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updateLinks="never" codeName="ThisWorkbook" defaultThemeVersion="124226"/>
  <bookViews>
    <workbookView xWindow="10980" yWindow="15120" windowWidth="11000" windowHeight="1190" tabRatio="909" activeTab="3"/>
  </bookViews>
  <sheets>
    <sheet name="Budget séparé" sheetId="2" r:id="rId1"/>
    <sheet name="histo" sheetId="7" r:id="rId2"/>
    <sheet name="HEBDO séparé" sheetId="8" r:id="rId3"/>
    <sheet name="Global SEPARE" sheetId="10" r:id="rId4"/>
    <sheet name="donnees graph" sheetId="6" r:id="rId5"/>
    <sheet name="GRAPH" sheetId="12" r:id="rId6"/>
    <sheet name="TRANSFERT" sheetId="15" r:id="rId7"/>
    <sheet name="APPRO" sheetId="16" r:id="rId8"/>
    <sheet name="DISTRIBUTION" sheetId="17" r:id="rId9"/>
    <sheet name="PTS - PSB" sheetId="18" r:id="rId10"/>
    <sheet name="PICKING - PDR ST" sheetId="19" r:id="rId11"/>
    <sheet name="EXPEDITION" sheetId="20" r:id="rId12"/>
    <sheet name="WEB" sheetId="21" r:id="rId13"/>
    <sheet name="DIVERS" sheetId="22" r:id="rId14"/>
    <sheet name="~         " sheetId="23" state="veryHidden" r:id="rId15"/>
    <sheet name="ENCADREMENT" sheetId="24" r:id="rId16"/>
  </sheets>
  <externalReferences>
    <externalReference r:id="rId17"/>
    <externalReference r:id="rId18"/>
  </externalReferences>
  <definedNames>
    <definedName name="__Count" localSheetId="14">7</definedName>
    <definedName name="_Count" localSheetId="14">1</definedName>
    <definedName name="_xlnm._FilterDatabase" localSheetId="13" hidden="1">DIVERS!$B$5:$G$113</definedName>
    <definedName name="_xlnm._FilterDatabase" localSheetId="15" hidden="1">ENCADREMENT!$A$4:$I$113</definedName>
    <definedName name="_xlnm._FilterDatabase" localSheetId="11" hidden="1">EXPEDITION!$A$5:$IR$113</definedName>
    <definedName name="_xlnm._FilterDatabase" localSheetId="6" hidden="1">TRANSFERT!$A$5:$X$113</definedName>
    <definedName name="_xlnm._FilterDatabase" localSheetId="12" hidden="1">WEB!$A$3:$O$113</definedName>
    <definedName name="_kk1" localSheetId="14">#REF!</definedName>
    <definedName name="AFam" localSheetId="14">[1]Nomenc!$G$1:$G$271</definedName>
    <definedName name="anscount" hidden="1">1</definedName>
    <definedName name="BookName" localSheetId="14">"suivi secteur leers.xls"</definedName>
    <definedName name="coloris" localSheetId="14">[1]Nomenc!$E$1:$E$489</definedName>
    <definedName name="Expédition" localSheetId="14">#REF!</definedName>
    <definedName name="finneg">OFFSET(#REF!,,,,#REF!)</definedName>
    <definedName name="finpos">OFFSET(#REF!,,,,#REF!)</definedName>
    <definedName name="heures">OFFSET(#REF!,,,,#REF!)</definedName>
    <definedName name="Inventaire" localSheetId="14">#REF!</definedName>
    <definedName name="janvier">#REF!</definedName>
    <definedName name="liste_graph">'donnees graph'!$B$86:$B$105</definedName>
    <definedName name="période" localSheetId="14">[1]Nomenc!$A$1:$A$11</definedName>
    <definedName name="plage">OFFSET('donnees graph'!$E$1,,,,GRAPH!$H$3)</definedName>
    <definedName name="plage_fin">OFFSET(#REF!,,,,#REF!)</definedName>
    <definedName name="prodbudget">OFFSET('donnees graph'!$E$4,,,,GRAPH!$H$3)</definedName>
    <definedName name="prodhisto">OFFSET('donnees graph'!$E$5,,,,GRAPH!$H$3)</definedName>
    <definedName name="prodreel">OFFSET('donnees graph'!$E$3,,,,GRAPH!$H$3)</definedName>
    <definedName name="QTE_COLIS" localSheetId="6">TRANSFERT!$F$58</definedName>
    <definedName name="rayon" localSheetId="14">[1]Nomenc!$B$1:$B$6</definedName>
    <definedName name="réel">OFFSET('donnees graph'!$E$3,0,0,1,COUNT('donnees graph'!$E$3:$BD$3))</definedName>
    <definedName name="Réintégration" localSheetId="14">#REF!</definedName>
    <definedName name="scuvelier" localSheetId="14">'~         '!$A$1</definedName>
    <definedName name="semaine">'donnees graph'!$E$1:$BD$1</definedName>
    <definedName name="semaines" localSheetId="2">'HEBDO séparé'!$X$1:$X$57</definedName>
    <definedName name="semaines">#REF!</definedName>
    <definedName name="SheetName" localSheetId="14">"[suivi secteur leers.xls]DIVERS"</definedName>
    <definedName name="Stock" localSheetId="14">#REF!</definedName>
    <definedName name="tabart" localSheetId="14">#REF!</definedName>
    <definedName name="tabcli" localSheetId="14">#REF!</definedName>
    <definedName name="tailles" localSheetId="14">[1]Nomenc!$K$1:$K$59</definedName>
    <definedName name="thème" localSheetId="14">[1]Nomenc!$C$1:$C$50</definedName>
    <definedName name="Trimestres">#REF!</definedName>
    <definedName name="TxDol" localSheetId="14">[2]Prix!#REF!</definedName>
    <definedName name="type" localSheetId="14">[1]Nomenc!$D$1:$D$4</definedName>
    <definedName name="volbudget">OFFSET('donnees graph'!$E$8,,,,GRAPH!$H$3)</definedName>
    <definedName name="volhisto">OFFSET('donnees graph'!$E$9,,,,GRAPH!$H$3)</definedName>
    <definedName name="volreel">OFFSET('donnees graph'!$E$7,,,,GRAPH!$H$3)</definedName>
    <definedName name="vvvv1" localSheetId="14">#REF!</definedName>
    <definedName name="Z_001FB08A_8C4D_4058_AC94_88114A2E0971_.wvu.FilterData" localSheetId="13" hidden="1">DIVERS!$B$5:$G$113</definedName>
    <definedName name="Z_001FB08A_8C4D_4058_AC94_88114A2E0971_.wvu.FilterData" localSheetId="15" hidden="1">ENCADREMENT!$B$5:$F$113</definedName>
    <definedName name="Z_00BB4F7D_3806_41BC_AE51_5AC59F31DF4F_.wvu.FilterData" localSheetId="11" hidden="1">EXPEDITION!$A$5:$IR$113</definedName>
    <definedName name="Z_0217D774_83A0_4581_8225_F22E37D0D19A_.wvu.FilterData" localSheetId="13" hidden="1">DIVERS!$B$5:$G$113</definedName>
    <definedName name="Z_0217D774_83A0_4581_8225_F22E37D0D19A_.wvu.FilterData" localSheetId="15" hidden="1">ENCADREMENT!$B$5:$F$113</definedName>
    <definedName name="Z_044AF177_02F1_4F3A_A6D1_84E2668283CA_.wvu.FilterData" localSheetId="13" hidden="1">DIVERS!$B$5:$G$113</definedName>
    <definedName name="Z_044AF177_02F1_4F3A_A6D1_84E2668283CA_.wvu.FilterData" localSheetId="15" hidden="1">ENCADREMENT!$B$5:$F$113</definedName>
    <definedName name="Z_05798E54_5790_4982_89FB_7091C85FDE01_.wvu.FilterData" localSheetId="13" hidden="1">DIVERS!$B$5:$G$113</definedName>
    <definedName name="Z_05798E54_5790_4982_89FB_7091C85FDE01_.wvu.FilterData" localSheetId="15" hidden="1">ENCADREMENT!$B$5:$F$113</definedName>
    <definedName name="Z_05CBB270_D141_4A41_BF5A_04A7DC1677FF_.wvu.FilterData" localSheetId="13" hidden="1">DIVERS!$B$5:$G$113</definedName>
    <definedName name="Z_05CBB270_D141_4A41_BF5A_04A7DC1677FF_.wvu.FilterData" localSheetId="15" hidden="1">ENCADREMENT!$B$5:$F$113</definedName>
    <definedName name="Z_074A6061_B85A_4171_B480_AA9D2FCD4371_.wvu.Cols" localSheetId="7" hidden="1">APPRO!$A:$A</definedName>
    <definedName name="Z_074A6061_B85A_4171_B480_AA9D2FCD4371_.wvu.Cols" localSheetId="8" hidden="1">DISTRIBUTION!$A:$A</definedName>
    <definedName name="Z_074A6061_B85A_4171_B480_AA9D2FCD4371_.wvu.Cols" localSheetId="13" hidden="1">DIVERS!$A:$A</definedName>
    <definedName name="Z_074A6061_B85A_4171_B480_AA9D2FCD4371_.wvu.Cols" localSheetId="15" hidden="1">ENCADREMENT!$A:$A</definedName>
    <definedName name="Z_074A6061_B85A_4171_B480_AA9D2FCD4371_.wvu.Cols" localSheetId="11" hidden="1">EXPEDITION!$A:$A,EXPEDITION!$AH:$IT</definedName>
    <definedName name="Z_074A6061_B85A_4171_B480_AA9D2FCD4371_.wvu.Cols" localSheetId="2" hidden="1">'HEBDO séparé'!$D:$E,'HEBDO séparé'!$G:$G,'HEBDO séparé'!$I:$I,'HEBDO séparé'!#REF!,'HEBDO séparé'!#REF!,'HEBDO séparé'!#REF!</definedName>
    <definedName name="Z_074A6061_B85A_4171_B480_AA9D2FCD4371_.wvu.Cols" localSheetId="10" hidden="1">'PICKING - PDR ST'!$A:$A</definedName>
    <definedName name="Z_074A6061_B85A_4171_B480_AA9D2FCD4371_.wvu.Cols" localSheetId="9" hidden="1">'PTS - PSB'!$A:$A</definedName>
    <definedName name="Z_074A6061_B85A_4171_B480_AA9D2FCD4371_.wvu.Cols" localSheetId="6" hidden="1">TRANSFERT!$A:$A</definedName>
    <definedName name="Z_074A6061_B85A_4171_B480_AA9D2FCD4371_.wvu.FilterData" localSheetId="13" hidden="1">DIVERS!$B$5:$G$113</definedName>
    <definedName name="Z_074A6061_B85A_4171_B480_AA9D2FCD4371_.wvu.FilterData" localSheetId="15" hidden="1">ENCADREMENT!$B$5:$F$113</definedName>
    <definedName name="Z_074A6061_B85A_4171_B480_AA9D2FCD4371_.wvu.PrintArea" localSheetId="14" hidden="1">'~         '!$C$1</definedName>
    <definedName name="Z_075D5663_3759_4653_9B27_7A9227A9BA62_.wvu.FilterData" localSheetId="13" hidden="1">DIVERS!$B$5:$G$113</definedName>
    <definedName name="Z_075D5663_3759_4653_9B27_7A9227A9BA62_.wvu.FilterData" localSheetId="15" hidden="1">ENCADREMENT!$B$5:$F$113</definedName>
    <definedName name="Z_084F8DC0_DF48_4C45_8D8B_1363AC19CE0E_.wvu.FilterData" localSheetId="13" hidden="1">DIVERS!$B$5:$G$113</definedName>
    <definedName name="Z_084F8DC0_DF48_4C45_8D8B_1363AC19CE0E_.wvu.FilterData" localSheetId="15" hidden="1">ENCADREMENT!$B$5:$F$113</definedName>
    <definedName name="Z_0883B890_DC02_4407_91DB_CBD88EA51AEE_.wvu.FilterData" localSheetId="13" hidden="1">DIVERS!$B$5:$G$113</definedName>
    <definedName name="Z_0883B890_DC02_4407_91DB_CBD88EA51AEE_.wvu.FilterData" localSheetId="15" hidden="1">ENCADREMENT!$B$5:$F$113</definedName>
    <definedName name="Z_0886E42F_0EB8_479B_969D_EC3B9DEF0C0E_.wvu.FilterData" localSheetId="13" hidden="1">DIVERS!$B$5:$G$113</definedName>
    <definedName name="Z_0886E42F_0EB8_479B_969D_EC3B9DEF0C0E_.wvu.FilterData" localSheetId="15" hidden="1">ENCADREMENT!$B$5:$F$113</definedName>
    <definedName name="Z_08ADA723_4017_4E11_96B5_859033499836_.wvu.FilterData" localSheetId="13" hidden="1">DIVERS!$B$5:$G$113</definedName>
    <definedName name="Z_08ADA723_4017_4E11_96B5_859033499836_.wvu.FilterData" localSheetId="15" hidden="1">ENCADREMENT!$B$5:$F$113</definedName>
    <definedName name="Z_090E024B_FC27_4A1B_BEC8_3F541983272E_.wvu.FilterData" localSheetId="13" hidden="1">DIVERS!$B$5:$G$113</definedName>
    <definedName name="Z_090E024B_FC27_4A1B_BEC8_3F541983272E_.wvu.FilterData" localSheetId="15" hidden="1">ENCADREMENT!$B$5:$F$113</definedName>
    <definedName name="Z_09501DFC_A129_44F2_AA3C_185F4EC8CD96_.wvu.FilterData" localSheetId="13" hidden="1">DIVERS!$B$5:$G$113</definedName>
    <definedName name="Z_09501DFC_A129_44F2_AA3C_185F4EC8CD96_.wvu.FilterData" localSheetId="15" hidden="1">ENCADREMENT!$B$5:$F$113</definedName>
    <definedName name="Z_09BF9229_BA4C_4128_A556_8280BD4081ED_.wvu.FilterData" localSheetId="13" hidden="1">DIVERS!$B$5:$G$113</definedName>
    <definedName name="Z_09BF9229_BA4C_4128_A556_8280BD4081ED_.wvu.FilterData" localSheetId="15" hidden="1">ENCADREMENT!$B$5:$F$113</definedName>
    <definedName name="Z_09E9A048_FCF5_4147_9F3A_090DCD3618B8_.wvu.FilterData" localSheetId="13" hidden="1">DIVERS!$B$5:$G$113</definedName>
    <definedName name="Z_09E9A048_FCF5_4147_9F3A_090DCD3618B8_.wvu.FilterData" localSheetId="15" hidden="1">ENCADREMENT!$B$5:$F$113</definedName>
    <definedName name="Z_0B0357AE_3322_4D83_B9AC_8BC483DDC79A_.wvu.Cols" localSheetId="7" hidden="1">APPRO!#REF!,APPRO!#REF!,APPRO!$N:$N,APPRO!#REF!,APPRO!#REF!,APPRO!#REF!,APPRO!#REF!,APPRO!#REF!</definedName>
    <definedName name="Z_0B0357AE_3322_4D83_B9AC_8BC483DDC79A_.wvu.Cols" localSheetId="8" hidden="1">DISTRIBUTION!#REF!,DISTRIBUTION!#REF!,DISTRIBUTION!#REF!</definedName>
    <definedName name="Z_0B0357AE_3322_4D83_B9AC_8BC483DDC79A_.wvu.Cols" localSheetId="13" hidden="1">DIVERS!#REF!,DIVERS!#REF!</definedName>
    <definedName name="Z_0B0357AE_3322_4D83_B9AC_8BC483DDC79A_.wvu.Cols" localSheetId="15" hidden="1">ENCADREMENT!#REF!,ENCADREMENT!#REF!</definedName>
    <definedName name="Z_0B0357AE_3322_4D83_B9AC_8BC483DDC79A_.wvu.Cols" localSheetId="11" hidden="1">EXPEDITION!#REF!,EXPEDITION!$AB:$AB,EXPEDITION!#REF!</definedName>
    <definedName name="Z_0B0357AE_3322_4D83_B9AC_8BC483DDC79A_.wvu.Cols" localSheetId="10" hidden="1">'PICKING - PDR ST'!$G:$G,'PICKING - PDR ST'!#REF!,'PICKING - PDR ST'!#REF!,'PICKING - PDR ST'!#REF!,'PICKING - PDR ST'!#REF!,'PICKING - PDR ST'!#REF!,'PICKING - PDR ST'!#REF!,'PICKING - PDR ST'!#REF!</definedName>
    <definedName name="Z_0B0357AE_3322_4D83_B9AC_8BC483DDC79A_.wvu.Cols" localSheetId="9" hidden="1">'PTS - PSB'!#REF!,'PTS - PSB'!#REF!,'PTS - PSB'!#REF!,'PTS - PSB'!#REF!,'PTS - PSB'!#REF!,'PTS - PSB'!#REF!,'PTS - PSB'!#REF!,'PTS - PSB'!#REF!</definedName>
    <definedName name="Z_0B0357AE_3322_4D83_B9AC_8BC483DDC79A_.wvu.Cols" localSheetId="6" hidden="1">TRANSFERT!$K:$K,TRANSFERT!#REF!,TRANSFERT!#REF!,TRANSFERT!#REF!,TRANSFERT!#REF!,TRANSFERT!#REF!,TRANSFERT!#REF!,TRANSFERT!#REF!</definedName>
    <definedName name="Z_0B0357AE_3322_4D83_B9AC_8BC483DDC79A_.wvu.Cols" localSheetId="12" hidden="1">WEB!#REF!,WEB!#REF!,WEB!#REF!,WEB!#REF!,WEB!#REF!,WEB!#REF!</definedName>
    <definedName name="Z_0B0357AE_3322_4D83_B9AC_8BC483DDC79A_.wvu.FilterData" localSheetId="13" hidden="1">DIVERS!$B$5:$G$113</definedName>
    <definedName name="Z_0B0357AE_3322_4D83_B9AC_8BC483DDC79A_.wvu.FilterData" localSheetId="15" hidden="1">ENCADREMENT!$B$5:$F$113</definedName>
    <definedName name="Z_0B0357AE_3322_4D83_B9AC_8BC483DDC79A_.wvu.PrintArea" localSheetId="14" hidden="1">'~         '!$C$1</definedName>
    <definedName name="Z_0B0357AE_3322_4D83_B9AC_8BC483DDC79A_.wvu.Rows" localSheetId="13" hidden="1">DIVERS!$3:$3</definedName>
    <definedName name="Z_0B0357AE_3322_4D83_B9AC_8BC483DDC79A_.wvu.Rows" localSheetId="15" hidden="1">ENCADREMENT!$3:$3</definedName>
    <definedName name="Z_0B9A0776_44C5_4FFA_8C14_02A1A0C33DC2_.wvu.FilterData" localSheetId="13" hidden="1">DIVERS!$B$5:$G$113</definedName>
    <definedName name="Z_0B9A0776_44C5_4FFA_8C14_02A1A0C33DC2_.wvu.FilterData" localSheetId="15" hidden="1">ENCADREMENT!$B$5:$F$113</definedName>
    <definedName name="Z_0C0FAAE1_B813_453A_93CD_6DB9B9CC0AC9_.wvu.FilterData" localSheetId="13" hidden="1">DIVERS!$B$5:$G$113</definedName>
    <definedName name="Z_0C0FAAE1_B813_453A_93CD_6DB9B9CC0AC9_.wvu.FilterData" localSheetId="15" hidden="1">ENCADREMENT!$B$5:$F$113</definedName>
    <definedName name="Z_0C6ADD7A_9D0F_49C6_B049_8F389C7F709C_.wvu.FilterData" localSheetId="13" hidden="1">DIVERS!$B$5:$G$113</definedName>
    <definedName name="Z_0C6ADD7A_9D0F_49C6_B049_8F389C7F709C_.wvu.FilterData" localSheetId="15" hidden="1">ENCADREMENT!$B$5:$F$113</definedName>
    <definedName name="Z_0CCAAD03_6288_4F79_9292_7DC4FB7EB39C_.wvu.FilterData" localSheetId="13" hidden="1">DIVERS!$B$5:$G$113</definedName>
    <definedName name="Z_0CCAAD03_6288_4F79_9292_7DC4FB7EB39C_.wvu.FilterData" localSheetId="15" hidden="1">ENCADREMENT!$B$5:$F$113</definedName>
    <definedName name="Z_0CCCE2AA_4ED9_4649_B817_150AA366DAD9_.wvu.FilterData" localSheetId="13" hidden="1">DIVERS!$B$5:$G$113</definedName>
    <definedName name="Z_0CCCE2AA_4ED9_4649_B817_150AA366DAD9_.wvu.FilterData" localSheetId="15" hidden="1">ENCADREMENT!$B$5:$F$113</definedName>
    <definedName name="Z_0D1AAEA1_C88E_4A9E_AB42_A84832D294CF_.wvu.FilterData" localSheetId="13" hidden="1">DIVERS!$B$5:$G$113</definedName>
    <definedName name="Z_0D1AAEA1_C88E_4A9E_AB42_A84832D294CF_.wvu.FilterData" localSheetId="15" hidden="1">ENCADREMENT!$B$5:$F$113</definedName>
    <definedName name="Z_0DEB82C2_4184_45EA_8AF1_535A7CEB9818_.wvu.FilterData" localSheetId="13" hidden="1">DIVERS!$B$5:$G$113</definedName>
    <definedName name="Z_0DEB82C2_4184_45EA_8AF1_535A7CEB9818_.wvu.FilterData" localSheetId="15" hidden="1">ENCADREMENT!$B$5:$F$113</definedName>
    <definedName name="Z_0F7F83C1_0FEB_4EBB_8878_C8AE2E5F77C6_.wvu.FilterData" localSheetId="13" hidden="1">DIVERS!$B$5:$G$113</definedName>
    <definedName name="Z_0F7F83C1_0FEB_4EBB_8878_C8AE2E5F77C6_.wvu.FilterData" localSheetId="15" hidden="1">ENCADREMENT!$B$5:$F$113</definedName>
    <definedName name="Z_11A0A5A2_D05F_4DC5_B3D5_78B01934486B_.wvu.Cols" localSheetId="7" hidden="1">APPRO!$A:$A</definedName>
    <definedName name="Z_11A0A5A2_D05F_4DC5_B3D5_78B01934486B_.wvu.Cols" localSheetId="8" hidden="1">DISTRIBUTION!$A:$A</definedName>
    <definedName name="Z_11A0A5A2_D05F_4DC5_B3D5_78B01934486B_.wvu.Cols" localSheetId="13" hidden="1">DIVERS!$A:$A</definedName>
    <definedName name="Z_11A0A5A2_D05F_4DC5_B3D5_78B01934486B_.wvu.Cols" localSheetId="15" hidden="1">ENCADREMENT!$A:$A,ENCADREMENT!$IV:$IV,ENCADREMENT!$SR:$SR,ENCADREMENT!$ACN:$ACN,ENCADREMENT!$AMJ:$AMJ,ENCADREMENT!$AWF:$AWF,ENCADREMENT!$BGB:$BGB,ENCADREMENT!$BPX:$BPX,ENCADREMENT!$BZT:$BZT,ENCADREMENT!$CJP:$CJP,ENCADREMENT!$CTL:$CTL,ENCADREMENT!$DDH:$DDH,ENCADREMENT!$DND:$DND,ENCADREMENT!$DWZ:$DWZ,ENCADREMENT!$EGV:$EGV,ENCADREMENT!$EQR:$EQR,ENCADREMENT!$FAN:$FAN,ENCADREMENT!$FKJ:$FKJ,ENCADREMENT!$FUF:$FUF,ENCADREMENT!$GEB:$GEB,ENCADREMENT!$GNX:$GNX,ENCADREMENT!$GXT:$GXT,ENCADREMENT!$HHP:$HHP,ENCADREMENT!$HRL:$HRL,ENCADREMENT!$IBH:$IBH,ENCADREMENT!$ILD:$ILD,ENCADREMENT!$IUZ:$IUZ,ENCADREMENT!$JEV:$JEV,ENCADREMENT!$JOR:$JOR,ENCADREMENT!$JYN:$JYN,ENCADREMENT!$KIJ:$KIJ,ENCADREMENT!$KSF:$KSF,ENCADREMENT!$LCB:$LCB,ENCADREMENT!$LLX:$LLX,ENCADREMENT!$LVT:$LVT,ENCADREMENT!$MFP:$MFP,ENCADREMENT!$MPL:$MPL,ENCADREMENT!$MZH:$MZH,ENCADREMENT!$NJD:$NJD,ENCADREMENT!$NSZ:$NSZ,ENCADREMENT!$OCV:$OCV,ENCADREMENT!$OMR:$OMR,ENCADREMENT!$OWN:$OWN,ENCADREMENT!$PGJ:$PGJ,ENCADREMENT!$PQF:$PQF,ENCADREMENT!$QAB:$QAB,ENCADREMENT!$QJX:$QJX,ENCADREMENT!$QTT:$QTT,ENCADREMENT!$RDP:$RDP,ENCADREMENT!$RNL:$RNL,ENCADREMENT!$RXH:$RXH,ENCADREMENT!$SHD:$SHD,ENCADREMENT!$SQZ:$SQZ,ENCADREMENT!$TAV:$TAV,ENCADREMENT!$TKR:$TKR,ENCADREMENT!$TUN:$TUN,ENCADREMENT!$UEJ:$UEJ,ENCADREMENT!$UOF:$UOF,ENCADREMENT!$UYB:$UYB,ENCADREMENT!$VHX:$VHX,ENCADREMENT!$VRT:$VRT,ENCADREMENT!$WBP:$WBP,ENCADREMENT!$WLL:$WLL,ENCADREMENT!$WVH:$WVH</definedName>
    <definedName name="Z_11A0A5A2_D05F_4DC5_B3D5_78B01934486B_.wvu.Cols" localSheetId="2" hidden="1">'HEBDO séparé'!$O:$O,'HEBDO séparé'!$S:$S</definedName>
    <definedName name="Z_11A0A5A2_D05F_4DC5_B3D5_78B01934486B_.wvu.Cols" localSheetId="10" hidden="1">'PICKING - PDR ST'!$A:$A</definedName>
    <definedName name="Z_11A0A5A2_D05F_4DC5_B3D5_78B01934486B_.wvu.Cols" localSheetId="12" hidden="1">WEB!$A:$A</definedName>
    <definedName name="Z_11A0A5A2_D05F_4DC5_B3D5_78B01934486B_.wvu.FilterData" localSheetId="13" hidden="1">DIVERS!$B$5:$G$113</definedName>
    <definedName name="Z_11A0A5A2_D05F_4DC5_B3D5_78B01934486B_.wvu.FilterData" localSheetId="15" hidden="1">ENCADREMENT!$A$4:$I$113</definedName>
    <definedName name="Z_11A0A5A2_D05F_4DC5_B3D5_78B01934486B_.wvu.FilterData" localSheetId="11" hidden="1">EXPEDITION!$A$5:$IR$113</definedName>
    <definedName name="Z_11A0A5A2_D05F_4DC5_B3D5_78B01934486B_.wvu.FilterData" localSheetId="6" hidden="1">TRANSFERT!$A$5:$X$113</definedName>
    <definedName name="Z_11A0A5A2_D05F_4DC5_B3D5_78B01934486B_.wvu.FilterData" localSheetId="12" hidden="1">WEB!$A$3:$O$113</definedName>
    <definedName name="Z_11A0A5A2_D05F_4DC5_B3D5_78B01934486B_.wvu.PrintArea" localSheetId="14" hidden="1">'~         '!$C$1</definedName>
    <definedName name="Z_11A0A5A2_D05F_4DC5_B3D5_78B01934486B_.wvu.PrintArea" localSheetId="11" hidden="1">EXPEDITION!#REF!</definedName>
    <definedName name="Z_11A0A5A2_D05F_4DC5_B3D5_78B01934486B_.wvu.PrintArea" localSheetId="2" hidden="1">'HEBDO séparé'!$B$3:$N$57</definedName>
    <definedName name="Z_11A0A5A2_D05F_4DC5_B3D5_78B01934486B_.wvu.PrintArea" localSheetId="6" hidden="1">TRANSFERT!#REF!</definedName>
    <definedName name="Z_1215C667_E0F1_4604_8174_CBF74F880DC7_.wvu.FilterData" localSheetId="13" hidden="1">DIVERS!$B$5:$G$113</definedName>
    <definedName name="Z_1215C667_E0F1_4604_8174_CBF74F880DC7_.wvu.FilterData" localSheetId="15" hidden="1">ENCADREMENT!$B$5:$F$113</definedName>
    <definedName name="Z_12BC1AEA_D563_4074_A6BF_7147A906F446_.wvu.FilterData" localSheetId="13" hidden="1">DIVERS!$B$5:$G$113</definedName>
    <definedName name="Z_12BC1AEA_D563_4074_A6BF_7147A906F446_.wvu.FilterData" localSheetId="15" hidden="1">ENCADREMENT!$B$5:$F$113</definedName>
    <definedName name="Z_12BF4549_EF4D_4BAD_AB23_E3E90BFD6A81_.wvu.FilterData" localSheetId="13" hidden="1">DIVERS!$B$5:$G$113</definedName>
    <definedName name="Z_12BF4549_EF4D_4BAD_AB23_E3E90BFD6A81_.wvu.FilterData" localSheetId="15" hidden="1">ENCADREMENT!$B$5:$F$113</definedName>
    <definedName name="Z_13019642_9D6E_4C29_B30C_3A05E8ED0D21_.wvu.FilterData" localSheetId="13" hidden="1">DIVERS!$B$5:$G$113</definedName>
    <definedName name="Z_13019642_9D6E_4C29_B30C_3A05E8ED0D21_.wvu.FilterData" localSheetId="15" hidden="1">ENCADREMENT!$B$5:$F$113</definedName>
    <definedName name="Z_133E6B49_F31F_42B6_BFB1_D4990AA6E5AF_.wvu.FilterData" localSheetId="13" hidden="1">DIVERS!$B$5:$G$113</definedName>
    <definedName name="Z_133E6B49_F31F_42B6_BFB1_D4990AA6E5AF_.wvu.FilterData" localSheetId="15" hidden="1">ENCADREMENT!$B$5:$F$113</definedName>
    <definedName name="Z_1408FC66_68A2_47DE_866D_8C5AA51C3189_.wvu.FilterData" localSheetId="13" hidden="1">DIVERS!$B$5:$G$113</definedName>
    <definedName name="Z_1408FC66_68A2_47DE_866D_8C5AA51C3189_.wvu.FilterData" localSheetId="15" hidden="1">ENCADREMENT!$B$5:$F$113</definedName>
    <definedName name="Z_1453CF2E_7ADE_4F54_91A7_3367AC1240D2_.wvu.FilterData" localSheetId="13" hidden="1">DIVERS!$B$5:$G$113</definedName>
    <definedName name="Z_1453CF2E_7ADE_4F54_91A7_3367AC1240D2_.wvu.FilterData" localSheetId="15" hidden="1">ENCADREMENT!$B$5:$F$113</definedName>
    <definedName name="Z_1541F6FC_7C8D_4D5F_8BE7_DE853B2C5A07_.wvu.FilterData" localSheetId="13" hidden="1">DIVERS!$B$5:$G$113</definedName>
    <definedName name="Z_1541F6FC_7C8D_4D5F_8BE7_DE853B2C5A07_.wvu.FilterData" localSheetId="15" hidden="1">ENCADREMENT!$B$5:$F$113</definedName>
    <definedName name="Z_15FC400C_C0CA_48DC_80CE_B7A82A724569_.wvu.FilterData" localSheetId="13" hidden="1">DIVERS!$B$5:$G$113</definedName>
    <definedName name="Z_15FC400C_C0CA_48DC_80CE_B7A82A724569_.wvu.FilterData" localSheetId="15" hidden="1">ENCADREMENT!$B$5:$F$113</definedName>
    <definedName name="Z_170610AF_B68C_45EB_BBCD_9D208BB97BDC_.wvu.FilterData" localSheetId="13" hidden="1">DIVERS!$B$5:$G$113</definedName>
    <definedName name="Z_170610AF_B68C_45EB_BBCD_9D208BB97BDC_.wvu.FilterData" localSheetId="15" hidden="1">ENCADREMENT!$B$5:$F$113</definedName>
    <definedName name="Z_176107F6_F224_4389_A2C2_38922C4D0D3D_.wvu.Cols" localSheetId="7" hidden="1">APPRO!#REF!,APPRO!#REF!</definedName>
    <definedName name="Z_176107F6_F224_4389_A2C2_38922C4D0D3D_.wvu.Cols" localSheetId="8" hidden="1">DISTRIBUTION!#REF!</definedName>
    <definedName name="Z_176107F6_F224_4389_A2C2_38922C4D0D3D_.wvu.Cols" localSheetId="11" hidden="1">EXPEDITION!#REF!,EXPEDITION!#REF!</definedName>
    <definedName name="Z_176107F6_F224_4389_A2C2_38922C4D0D3D_.wvu.Cols" localSheetId="10" hidden="1">'PICKING - PDR ST'!#REF!,'PICKING - PDR ST'!#REF!</definedName>
    <definedName name="Z_176107F6_F224_4389_A2C2_38922C4D0D3D_.wvu.Cols" localSheetId="9" hidden="1">'PTS - PSB'!#REF!,'PTS - PSB'!#REF!</definedName>
    <definedName name="Z_176107F6_F224_4389_A2C2_38922C4D0D3D_.wvu.Cols" localSheetId="6" hidden="1">TRANSFERT!#REF!,TRANSFERT!#REF!</definedName>
    <definedName name="Z_176107F6_F224_4389_A2C2_38922C4D0D3D_.wvu.Cols" localSheetId="12" hidden="1">WEB!#REF!,WEB!#REF!</definedName>
    <definedName name="Z_176107F6_F224_4389_A2C2_38922C4D0D3D_.wvu.FilterData" localSheetId="13" hidden="1">DIVERS!$B$5:$G$113</definedName>
    <definedName name="Z_176107F6_F224_4389_A2C2_38922C4D0D3D_.wvu.FilterData" localSheetId="15" hidden="1">ENCADREMENT!$B$5:$F$113</definedName>
    <definedName name="Z_176107F6_F224_4389_A2C2_38922C4D0D3D_.wvu.PrintArea" localSheetId="14" hidden="1">'~         '!$C$1</definedName>
    <definedName name="Z_176107F6_F224_4389_A2C2_38922C4D0D3D_.wvu.PrintArea" localSheetId="3" hidden="1">'Global SEPARE'!$A$2:$K$105</definedName>
    <definedName name="Z_176C5FE2_DAA0_4070_9C7C_B67FF1ACE59B_.wvu.FilterData" localSheetId="13" hidden="1">DIVERS!$B$5:$G$113</definedName>
    <definedName name="Z_176C5FE2_DAA0_4070_9C7C_B67FF1ACE59B_.wvu.FilterData" localSheetId="15" hidden="1">ENCADREMENT!$B$5:$F$113</definedName>
    <definedName name="Z_17B5EC81_31BB_4F74_B64F_F6B14CA8C2F7_.wvu.FilterData" localSheetId="13" hidden="1">DIVERS!$B$5:$G$113</definedName>
    <definedName name="Z_17B5EC81_31BB_4F74_B64F_F6B14CA8C2F7_.wvu.FilterData" localSheetId="15" hidden="1">ENCADREMENT!$B$5:$F$113</definedName>
    <definedName name="Z_197209D0_4EFB_4159_A5B7_71C2CEDD874D_.wvu.FilterData" localSheetId="13" hidden="1">DIVERS!$B$5:$G$113</definedName>
    <definedName name="Z_197209D0_4EFB_4159_A5B7_71C2CEDD874D_.wvu.FilterData" localSheetId="15" hidden="1">ENCADREMENT!$B$5:$F$113</definedName>
    <definedName name="Z_1ACFD70E_801D_40BD_948F_E7CC07CB6469_.wvu.FilterData" localSheetId="13" hidden="1">DIVERS!$B$5:$G$113</definedName>
    <definedName name="Z_1ACFD70E_801D_40BD_948F_E7CC07CB6469_.wvu.FilterData" localSheetId="15" hidden="1">ENCADREMENT!$B$5:$F$113</definedName>
    <definedName name="Z_1B2537F7_84FC_4273_8435_EAFE3473B5F2_.wvu.FilterData" localSheetId="13" hidden="1">DIVERS!$B$5:$G$113</definedName>
    <definedName name="Z_1B2537F7_84FC_4273_8435_EAFE3473B5F2_.wvu.FilterData" localSheetId="15" hidden="1">ENCADREMENT!$B$5:$F$113</definedName>
    <definedName name="Z_1B87D7ED_3C93_4D6D_B4FE_B63582CE8D3D_.wvu.FilterData" localSheetId="13" hidden="1">DIVERS!$B$5:$G$113</definedName>
    <definedName name="Z_1B87D7ED_3C93_4D6D_B4FE_B63582CE8D3D_.wvu.FilterData" localSheetId="15" hidden="1">ENCADREMENT!$B$5:$F$113</definedName>
    <definedName name="Z_1B9027AA_6F9D_4E3C_AFFB_95DAD723544A_.wvu.FilterData" localSheetId="13" hidden="1">DIVERS!$B$5:$G$113</definedName>
    <definedName name="Z_1B9027AA_6F9D_4E3C_AFFB_95DAD723544A_.wvu.FilterData" localSheetId="15" hidden="1">ENCADREMENT!$B$5:$F$113</definedName>
    <definedName name="Z_1BC8716E_AB49_4FB2_8244_78DCB2E45375_.wvu.FilterData" localSheetId="13" hidden="1">DIVERS!$B$5:$G$113</definedName>
    <definedName name="Z_1BC8716E_AB49_4FB2_8244_78DCB2E45375_.wvu.FilterData" localSheetId="15" hidden="1">ENCADREMENT!$B$5:$F$113</definedName>
    <definedName name="Z_1BCFF3C0_3713_4247_9E4A_82AA5C9A7828_.wvu.FilterData" localSheetId="13" hidden="1">DIVERS!$B$5:$G$113</definedName>
    <definedName name="Z_1BCFF3C0_3713_4247_9E4A_82AA5C9A7828_.wvu.FilterData" localSheetId="15" hidden="1">ENCADREMENT!$B$5:$F$113</definedName>
    <definedName name="Z_1CDF391E_26F5_4700_B161_542D75027532_.wvu.FilterData" localSheetId="13" hidden="1">DIVERS!$B$5:$G$113</definedName>
    <definedName name="Z_1CDF391E_26F5_4700_B161_542D75027532_.wvu.FilterData" localSheetId="15" hidden="1">ENCADREMENT!$B$5:$F$113</definedName>
    <definedName name="Z_1D602D33_E87B_42C0_99C7_0E0F40F55B43_.wvu.FilterData" localSheetId="13" hidden="1">DIVERS!$B$5:$G$113</definedName>
    <definedName name="Z_1D602D33_E87B_42C0_99C7_0E0F40F55B43_.wvu.FilterData" localSheetId="15" hidden="1">ENCADREMENT!$B$5:$F$113</definedName>
    <definedName name="Z_1E114C08_8D22_432C_8BD5_59FF6E89958D_.wvu.Cols" localSheetId="7" hidden="1">APPRO!$A:$A</definedName>
    <definedName name="Z_1E114C08_8D22_432C_8BD5_59FF6E89958D_.wvu.Cols" localSheetId="8" hidden="1">DISTRIBUTION!$A:$A</definedName>
    <definedName name="Z_1E114C08_8D22_432C_8BD5_59FF6E89958D_.wvu.Cols" localSheetId="13" hidden="1">DIVERS!$A:$A</definedName>
    <definedName name="Z_1E114C08_8D22_432C_8BD5_59FF6E89958D_.wvu.Cols" localSheetId="15" hidden="1">ENCADREMENT!$A:$A,ENCADREMENT!$IV:$IV,ENCADREMENT!$SR:$SR,ENCADREMENT!$ACN:$ACN,ENCADREMENT!$AMJ:$AMJ,ENCADREMENT!$AWF:$AWF,ENCADREMENT!$BGB:$BGB,ENCADREMENT!$BPX:$BPX,ENCADREMENT!$BZT:$BZT,ENCADREMENT!$CJP:$CJP,ENCADREMENT!$CTL:$CTL,ENCADREMENT!$DDH:$DDH,ENCADREMENT!$DND:$DND,ENCADREMENT!$DWZ:$DWZ,ENCADREMENT!$EGV:$EGV,ENCADREMENT!$EQR:$EQR,ENCADREMENT!$FAN:$FAN,ENCADREMENT!$FKJ:$FKJ,ENCADREMENT!$FUF:$FUF,ENCADREMENT!$GEB:$GEB,ENCADREMENT!$GNX:$GNX,ENCADREMENT!$GXT:$GXT,ENCADREMENT!$HHP:$HHP,ENCADREMENT!$HRL:$HRL,ENCADREMENT!$IBH:$IBH,ENCADREMENT!$ILD:$ILD,ENCADREMENT!$IUZ:$IUZ,ENCADREMENT!$JEV:$JEV,ENCADREMENT!$JOR:$JOR,ENCADREMENT!$JYN:$JYN,ENCADREMENT!$KIJ:$KIJ,ENCADREMENT!$KSF:$KSF,ENCADREMENT!$LCB:$LCB,ENCADREMENT!$LLX:$LLX,ENCADREMENT!$LVT:$LVT,ENCADREMENT!$MFP:$MFP,ENCADREMENT!$MPL:$MPL,ENCADREMENT!$MZH:$MZH,ENCADREMENT!$NJD:$NJD,ENCADREMENT!$NSZ:$NSZ,ENCADREMENT!$OCV:$OCV,ENCADREMENT!$OMR:$OMR,ENCADREMENT!$OWN:$OWN,ENCADREMENT!$PGJ:$PGJ,ENCADREMENT!$PQF:$PQF,ENCADREMENT!$QAB:$QAB,ENCADREMENT!$QJX:$QJX,ENCADREMENT!$QTT:$QTT,ENCADREMENT!$RDP:$RDP,ENCADREMENT!$RNL:$RNL,ENCADREMENT!$RXH:$RXH,ENCADREMENT!$SHD:$SHD,ENCADREMENT!$SQZ:$SQZ,ENCADREMENT!$TAV:$TAV,ENCADREMENT!$TKR:$TKR,ENCADREMENT!$TUN:$TUN,ENCADREMENT!$UEJ:$UEJ,ENCADREMENT!$UOF:$UOF,ENCADREMENT!$UYB:$UYB,ENCADREMENT!$VHX:$VHX,ENCADREMENT!$VRT:$VRT,ENCADREMENT!$WBP:$WBP,ENCADREMENT!$WLL:$WLL,ENCADREMENT!$WVH:$WVH</definedName>
    <definedName name="Z_1E114C08_8D22_432C_8BD5_59FF6E89958D_.wvu.Cols" localSheetId="2" hidden="1">'HEBDO séparé'!$O:$O,'HEBDO séparé'!$S:$S</definedName>
    <definedName name="Z_1E114C08_8D22_432C_8BD5_59FF6E89958D_.wvu.Cols" localSheetId="10" hidden="1">'PICKING - PDR ST'!$A:$A</definedName>
    <definedName name="Z_1E114C08_8D22_432C_8BD5_59FF6E89958D_.wvu.Cols" localSheetId="12" hidden="1">WEB!$A:$A</definedName>
    <definedName name="Z_1E114C08_8D22_432C_8BD5_59FF6E89958D_.wvu.FilterData" localSheetId="13" hidden="1">DIVERS!$B$5:$G$113</definedName>
    <definedName name="Z_1E114C08_8D22_432C_8BD5_59FF6E89958D_.wvu.FilterData" localSheetId="15" hidden="1">ENCADREMENT!$A$4:$I$113</definedName>
    <definedName name="Z_1E114C08_8D22_432C_8BD5_59FF6E89958D_.wvu.FilterData" localSheetId="11" hidden="1">EXPEDITION!$A$5:$IR$113</definedName>
    <definedName name="Z_1E114C08_8D22_432C_8BD5_59FF6E89958D_.wvu.FilterData" localSheetId="6" hidden="1">TRANSFERT!$A$5:$X$113</definedName>
    <definedName name="Z_1E114C08_8D22_432C_8BD5_59FF6E89958D_.wvu.FilterData" localSheetId="12" hidden="1">WEB!$A$3:$O$113</definedName>
    <definedName name="Z_1E114C08_8D22_432C_8BD5_59FF6E89958D_.wvu.PrintArea" localSheetId="14" hidden="1">'~         '!$C$1</definedName>
    <definedName name="Z_1E114C08_8D22_432C_8BD5_59FF6E89958D_.wvu.PrintArea" localSheetId="11" hidden="1">EXPEDITION!#REF!</definedName>
    <definedName name="Z_1E114C08_8D22_432C_8BD5_59FF6E89958D_.wvu.PrintArea" localSheetId="2" hidden="1">'HEBDO séparé'!$B$3:$N$57</definedName>
    <definedName name="Z_1E114C08_8D22_432C_8BD5_59FF6E89958D_.wvu.PrintArea" localSheetId="6" hidden="1">TRANSFERT!#REF!</definedName>
    <definedName name="Z_1F177E16_E662_444D_94A3_A14F68745BEA_.wvu.FilterData" localSheetId="13" hidden="1">DIVERS!$B$5:$G$113</definedName>
    <definedName name="Z_1F177E16_E662_444D_94A3_A14F68745BEA_.wvu.FilterData" localSheetId="15" hidden="1">ENCADREMENT!$B$5:$F$113</definedName>
    <definedName name="Z_1F2E5E08_9EAD_44F4_A865_DD5877393097_.wvu.FilterData" localSheetId="13" hidden="1">DIVERS!$B$5:$G$113</definedName>
    <definedName name="Z_1F2E5E08_9EAD_44F4_A865_DD5877393097_.wvu.FilterData" localSheetId="15" hidden="1">ENCADREMENT!$B$5:$F$113</definedName>
    <definedName name="Z_1F2F2255_B2D0_435E_A9DC_156D8137C013_.wvu.FilterData" localSheetId="13" hidden="1">DIVERS!$B$5:$G$113</definedName>
    <definedName name="Z_1F2F2255_B2D0_435E_A9DC_156D8137C013_.wvu.FilterData" localSheetId="15" hidden="1">ENCADREMENT!$B$5:$F$113</definedName>
    <definedName name="Z_1FE0A5EB_2F12_4D27_86CC_FD59642A1FC7_.wvu.FilterData" localSheetId="13" hidden="1">DIVERS!$B$5:$G$113</definedName>
    <definedName name="Z_1FE0A5EB_2F12_4D27_86CC_FD59642A1FC7_.wvu.FilterData" localSheetId="15" hidden="1">ENCADREMENT!$B$5:$F$113</definedName>
    <definedName name="Z_20CEDF9E_A28F_4DE5_9801_9CCBF95766E3_.wvu.FilterData" localSheetId="13" hidden="1">DIVERS!$B$5:$G$113</definedName>
    <definedName name="Z_20CEDF9E_A28F_4DE5_9801_9CCBF95766E3_.wvu.FilterData" localSheetId="15" hidden="1">ENCADREMENT!$B$5:$F$113</definedName>
    <definedName name="Z_20D3ECA1_B695_4ADE_9A65_458027879C7D_.wvu.FilterData" localSheetId="13" hidden="1">DIVERS!$B$5:$G$113</definedName>
    <definedName name="Z_20D3ECA1_B695_4ADE_9A65_458027879C7D_.wvu.FilterData" localSheetId="15" hidden="1">ENCADREMENT!$B$5:$F$113</definedName>
    <definedName name="Z_21717922_AAA0_4871_9A6F_7E7EF4CE1623_.wvu.FilterData" localSheetId="13" hidden="1">DIVERS!$B$5:$G$113</definedName>
    <definedName name="Z_21717922_AAA0_4871_9A6F_7E7EF4CE1623_.wvu.FilterData" localSheetId="15" hidden="1">ENCADREMENT!$B$5:$F$113</definedName>
    <definedName name="Z_237FA5A9_60D7_4E43_8445_590034795E43_.wvu.FilterData" localSheetId="13" hidden="1">DIVERS!$B$5:$G$113</definedName>
    <definedName name="Z_237FA5A9_60D7_4E43_8445_590034795E43_.wvu.FilterData" localSheetId="15" hidden="1">ENCADREMENT!$B$5:$F$113</definedName>
    <definedName name="Z_238F27DF_8F26_4309_8EFE_CB34E17CA048_.wvu.FilterData" localSheetId="13" hidden="1">DIVERS!$B$5:$G$113</definedName>
    <definedName name="Z_238F27DF_8F26_4309_8EFE_CB34E17CA048_.wvu.FilterData" localSheetId="15" hidden="1">ENCADREMENT!$B$5:$F$113</definedName>
    <definedName name="Z_23A22A1B_8DD8_4249_8535_2D308035E3F0_.wvu.FilterData" localSheetId="13" hidden="1">DIVERS!$B$5:$G$113</definedName>
    <definedName name="Z_23A22A1B_8DD8_4249_8535_2D308035E3F0_.wvu.FilterData" localSheetId="15" hidden="1">ENCADREMENT!$B$5:$F$113</definedName>
    <definedName name="Z_24C3850A_62B6_4591_A30C_C02653B85DDE_.wvu.FilterData" localSheetId="13" hidden="1">DIVERS!$B$5:$G$113</definedName>
    <definedName name="Z_24C3850A_62B6_4591_A30C_C02653B85DDE_.wvu.FilterData" localSheetId="15" hidden="1">ENCADREMENT!$B$5:$F$113</definedName>
    <definedName name="Z_25588ADA_3FEB_4C1B_B182_CA6494A37CEE_.wvu.FilterData" localSheetId="11" hidden="1">EXPEDITION!$A$5:$IR$113</definedName>
    <definedName name="Z_26B863AB_CA18_4D89_BF53_0D63650D5CE0_.wvu.FilterData" localSheetId="13" hidden="1">DIVERS!$B$5:$G$113</definedName>
    <definedName name="Z_26B863AB_CA18_4D89_BF53_0D63650D5CE0_.wvu.FilterData" localSheetId="15" hidden="1">ENCADREMENT!$B$5:$F$113</definedName>
    <definedName name="Z_27AFE2BC_2615_4AD8_9CAF_839ABA7E5C25_.wvu.FilterData" localSheetId="13" hidden="1">DIVERS!$B$5:$G$113</definedName>
    <definedName name="Z_27AFE2BC_2615_4AD8_9CAF_839ABA7E5C25_.wvu.FilterData" localSheetId="15" hidden="1">ENCADREMENT!$B$5:$F$113</definedName>
    <definedName name="Z_27B3554A_DFE2_4B71_AA4C_4C8FD5167413_.wvu.FilterData" localSheetId="13" hidden="1">DIVERS!$B$5:$G$113</definedName>
    <definedName name="Z_27B3554A_DFE2_4B71_AA4C_4C8FD5167413_.wvu.FilterData" localSheetId="15" hidden="1">ENCADREMENT!$B$5:$F$113</definedName>
    <definedName name="Z_27D64A2B_BD20_4172_8A4D_B915DE0A7A2F_.wvu.FilterData" localSheetId="13" hidden="1">DIVERS!$B$5:$G$113</definedName>
    <definedName name="Z_27D64A2B_BD20_4172_8A4D_B915DE0A7A2F_.wvu.FilterData" localSheetId="15" hidden="1">ENCADREMENT!$B$5:$F$113</definedName>
    <definedName name="Z_27E91DD4_72B6_4FEE_B838_B6161E902109_.wvu.Cols" localSheetId="7" hidden="1">APPRO!#REF!,APPRO!#REF!</definedName>
    <definedName name="Z_27E91DD4_72B6_4FEE_B838_B6161E902109_.wvu.Cols" localSheetId="8" hidden="1">DISTRIBUTION!#REF!</definedName>
    <definedName name="Z_27E91DD4_72B6_4FEE_B838_B6161E902109_.wvu.Cols" localSheetId="11" hidden="1">EXPEDITION!#REF!</definedName>
    <definedName name="Z_27E91DD4_72B6_4FEE_B838_B6161E902109_.wvu.Cols" localSheetId="10" hidden="1">'PICKING - PDR ST'!#REF!</definedName>
    <definedName name="Z_27E91DD4_72B6_4FEE_B838_B6161E902109_.wvu.Cols" localSheetId="9" hidden="1">'PTS - PSB'!#REF!</definedName>
    <definedName name="Z_27E91DD4_72B6_4FEE_B838_B6161E902109_.wvu.Cols" localSheetId="6" hidden="1">TRANSFERT!#REF!</definedName>
    <definedName name="Z_27E91DD4_72B6_4FEE_B838_B6161E902109_.wvu.FilterData" localSheetId="13" hidden="1">DIVERS!$B$5:$G$113</definedName>
    <definedName name="Z_27E91DD4_72B6_4FEE_B838_B6161E902109_.wvu.FilterData" localSheetId="15" hidden="1">ENCADREMENT!$B$5:$F$113</definedName>
    <definedName name="Z_27E91DD4_72B6_4FEE_B838_B6161E902109_.wvu.PrintArea" localSheetId="14" hidden="1">'~         '!$C$1</definedName>
    <definedName name="Z_27E91DD4_72B6_4FEE_B838_B6161E902109_.wvu.PrintArea" localSheetId="7" hidden="1">APPRO!$93:$93</definedName>
    <definedName name="Z_283FE886_9EA5_4AB1_B83D_BEA763206CF1_.wvu.FilterData" localSheetId="13" hidden="1">DIVERS!$B$5:$G$113</definedName>
    <definedName name="Z_283FE886_9EA5_4AB1_B83D_BEA763206CF1_.wvu.FilterData" localSheetId="15" hidden="1">ENCADREMENT!$B$5:$F$113</definedName>
    <definedName name="Z_29126EB0_8C2B_4B8A_A4CE_3F979D86EB1A_.wvu.FilterData" localSheetId="13" hidden="1">DIVERS!$B$5:$G$113</definedName>
    <definedName name="Z_29126EB0_8C2B_4B8A_A4CE_3F979D86EB1A_.wvu.FilterData" localSheetId="15" hidden="1">ENCADREMENT!$B$5:$F$113</definedName>
    <definedName name="Z_29424D2C_26DF_46B6_88F8_74F56A74A5A7_.wvu.FilterData" localSheetId="13" hidden="1">DIVERS!$B$5:$G$113</definedName>
    <definedName name="Z_29424D2C_26DF_46B6_88F8_74F56A74A5A7_.wvu.FilterData" localSheetId="15" hidden="1">ENCADREMENT!$B$5:$F$113</definedName>
    <definedName name="Z_2943FE6A_676A_4434_ACF5_3F744263FAF3_.wvu.FilterData" localSheetId="13" hidden="1">DIVERS!$B$5:$G$113</definedName>
    <definedName name="Z_2943FE6A_676A_4434_ACF5_3F744263FAF3_.wvu.FilterData" localSheetId="15" hidden="1">ENCADREMENT!$B$5:$F$113</definedName>
    <definedName name="Z_29B8B417_57AC_4B62_900F_03BF5DA2C59A_.wvu.FilterData" localSheetId="13" hidden="1">DIVERS!$B$5:$G$113</definedName>
    <definedName name="Z_29B8B417_57AC_4B62_900F_03BF5DA2C59A_.wvu.FilterData" localSheetId="15" hidden="1">ENCADREMENT!$B$5:$F$113</definedName>
    <definedName name="Z_2AB7C28F_43D4_4FC9_8BFE_4318380D1F5F_.wvu.FilterData" localSheetId="13" hidden="1">DIVERS!$B$5:$G$113</definedName>
    <definedName name="Z_2AB7C28F_43D4_4FC9_8BFE_4318380D1F5F_.wvu.FilterData" localSheetId="15" hidden="1">ENCADREMENT!$B$5:$F$113</definedName>
    <definedName name="Z_2AC59865_12DF_4977_8A94_68423DF396A8_.wvu.FilterData" localSheetId="13" hidden="1">DIVERS!$B$5:$G$113</definedName>
    <definedName name="Z_2AC59865_12DF_4977_8A94_68423DF396A8_.wvu.FilterData" localSheetId="15" hidden="1">ENCADREMENT!$B$5:$F$113</definedName>
    <definedName name="Z_2C21AE66_72A5_4263_9563_D103594A41C3_.wvu.FilterData" localSheetId="13" hidden="1">DIVERS!$B$5:$G$113</definedName>
    <definedName name="Z_2C21AE66_72A5_4263_9563_D103594A41C3_.wvu.FilterData" localSheetId="15" hidden="1">ENCADREMENT!$B$5:$F$113</definedName>
    <definedName name="Z_2D72B3AE_F8E8_4A79_952C_D76AD710D7D7_.wvu.FilterData" localSheetId="13" hidden="1">DIVERS!$B$5:$G$113</definedName>
    <definedName name="Z_2D72B3AE_F8E8_4A79_952C_D76AD710D7D7_.wvu.FilterData" localSheetId="15" hidden="1">ENCADREMENT!$B$5:$F$113</definedName>
    <definedName name="Z_2DBE7842_26E5_4DF2_BB50_067EBF622609_.wvu.FilterData" localSheetId="13" hidden="1">DIVERS!$B$5:$G$113</definedName>
    <definedName name="Z_2DBE7842_26E5_4DF2_BB50_067EBF622609_.wvu.FilterData" localSheetId="15" hidden="1">ENCADREMENT!$B$5:$F$113</definedName>
    <definedName name="Z_2E3227CF_C8FD_4286_9340_C8E191F5547E_.wvu.FilterData" localSheetId="13" hidden="1">DIVERS!$B$5:$G$113</definedName>
    <definedName name="Z_2E3227CF_C8FD_4286_9340_C8E191F5547E_.wvu.FilterData" localSheetId="15" hidden="1">ENCADREMENT!$B$5:$F$113</definedName>
    <definedName name="Z_2E381A80_6003_40D9_9FB5_160FE2BDB6C3_.wvu.FilterData" localSheetId="13" hidden="1">DIVERS!$B$5:$G$113</definedName>
    <definedName name="Z_2E381A80_6003_40D9_9FB5_160FE2BDB6C3_.wvu.FilterData" localSheetId="15" hidden="1">ENCADREMENT!$B$5:$F$113</definedName>
    <definedName name="Z_2EA655CF_3CA8_46D9_B5F6_1F4AE6FA762D_.wvu.FilterData" localSheetId="13" hidden="1">DIVERS!$B$5:$G$113</definedName>
    <definedName name="Z_2EA655CF_3CA8_46D9_B5F6_1F4AE6FA762D_.wvu.FilterData" localSheetId="15" hidden="1">ENCADREMENT!$B$5:$F$113</definedName>
    <definedName name="Z_2F0B31E1_2F90_4DEE_9FEA_3A33B1F794EE_.wvu.FilterData" localSheetId="13" hidden="1">DIVERS!$B$5:$G$113</definedName>
    <definedName name="Z_2F0B31E1_2F90_4DEE_9FEA_3A33B1F794EE_.wvu.FilterData" localSheetId="15" hidden="1">ENCADREMENT!$B$5:$F$113</definedName>
    <definedName name="Z_2FCD330B_BF03_4338_B127_4CD05F29CFBF_.wvu.Cols" localSheetId="7" hidden="1">APPRO!#REF!,APPRO!#REF!</definedName>
    <definedName name="Z_2FCD330B_BF03_4338_B127_4CD05F29CFBF_.wvu.Cols" localSheetId="8" hidden="1">DISTRIBUTION!#REF!</definedName>
    <definedName name="Z_2FCD330B_BF03_4338_B127_4CD05F29CFBF_.wvu.Cols" localSheetId="11" hidden="1">EXPEDITION!#REF!</definedName>
    <definedName name="Z_2FCD330B_BF03_4338_B127_4CD05F29CFBF_.wvu.Cols" localSheetId="10" hidden="1">'PICKING - PDR ST'!#REF!</definedName>
    <definedName name="Z_2FCD330B_BF03_4338_B127_4CD05F29CFBF_.wvu.Cols" localSheetId="9" hidden="1">'PTS - PSB'!#REF!</definedName>
    <definedName name="Z_2FCD330B_BF03_4338_B127_4CD05F29CFBF_.wvu.Cols" localSheetId="6" hidden="1">TRANSFERT!#REF!</definedName>
    <definedName name="Z_2FCD330B_BF03_4338_B127_4CD05F29CFBF_.wvu.FilterData" localSheetId="13" hidden="1">DIVERS!$B$5:$G$113</definedName>
    <definedName name="Z_2FCD330B_BF03_4338_B127_4CD05F29CFBF_.wvu.FilterData" localSheetId="15" hidden="1">ENCADREMENT!$B$5:$F$113</definedName>
    <definedName name="Z_2FCD330B_BF03_4338_B127_4CD05F29CFBF_.wvu.PrintArea" localSheetId="14" hidden="1">'~         '!$C$1</definedName>
    <definedName name="Z_2FCD330B_BF03_4338_B127_4CD05F29CFBF_.wvu.PrintArea" localSheetId="7" hidden="1">APPRO!#REF!</definedName>
    <definedName name="Z_306A09E5_CE36_4D4F_B743_11BE4DE91F51_.wvu.Cols" localSheetId="7" hidden="1">APPRO!#REF!,APPRO!#REF!,APPRO!$N:$N,APPRO!#REF!,#REF!,APPRO!#REF!,APPRO!#REF!,APPRO!#REF!,APPRO!#REF!</definedName>
    <definedName name="Z_306A09E5_CE36_4D4F_B743_11BE4DE91F51_.wvu.Cols" localSheetId="8" hidden="1">DISTRIBUTION!#REF!,DISTRIBUTION!#REF!,DISTRIBUTION!#REF!</definedName>
    <definedName name="Z_306A09E5_CE36_4D4F_B743_11BE4DE91F51_.wvu.Cols" localSheetId="13" hidden="1">DIVERS!#REF!,DIVERS!#REF!</definedName>
    <definedName name="Z_306A09E5_CE36_4D4F_B743_11BE4DE91F51_.wvu.Cols" localSheetId="15" hidden="1">ENCADREMENT!#REF!,ENCADREMENT!#REF!</definedName>
    <definedName name="Z_306A09E5_CE36_4D4F_B743_11BE4DE91F51_.wvu.Cols" localSheetId="11" hidden="1">EXPEDITION!#REF!,EXPEDITION!$AB:$AB,EXPEDITION!#REF!</definedName>
    <definedName name="Z_306A09E5_CE36_4D4F_B743_11BE4DE91F51_.wvu.Cols" localSheetId="10" hidden="1">'PICKING - PDR ST'!$G:$G,'PICKING - PDR ST'!#REF!,'PICKING - PDR ST'!#REF!,'PICKING - PDR ST'!#REF!,#REF!,'PICKING - PDR ST'!#REF!,'PICKING - PDR ST'!#REF!,'PICKING - PDR ST'!#REF!,'PICKING - PDR ST'!#REF!</definedName>
    <definedName name="Z_306A09E5_CE36_4D4F_B743_11BE4DE91F51_.wvu.Cols" localSheetId="9" hidden="1">'PTS - PSB'!#REF!,'PTS - PSB'!#REF!,'PTS - PSB'!#REF!,'PTS - PSB'!#REF!,#REF!,'PTS - PSB'!#REF!,'PTS - PSB'!#REF!,'PTS - PSB'!#REF!,'PTS - PSB'!#REF!</definedName>
    <definedName name="Z_306A09E5_CE36_4D4F_B743_11BE4DE91F51_.wvu.Cols" localSheetId="6" hidden="1">TRANSFERT!$K:$K,TRANSFERT!#REF!,TRANSFERT!#REF!,TRANSFERT!#REF!,#REF!,TRANSFERT!#REF!,TRANSFERT!#REF!,TRANSFERT!#REF!,TRANSFERT!#REF!</definedName>
    <definedName name="Z_306A09E5_CE36_4D4F_B743_11BE4DE91F51_.wvu.Cols" localSheetId="12" hidden="1">WEB!#REF!,WEB!#REF!,WEB!#REF!,WEB!#REF!,WEB!#REF!</definedName>
    <definedName name="Z_306A09E5_CE36_4D4F_B743_11BE4DE91F51_.wvu.FilterData" localSheetId="13" hidden="1">DIVERS!$B$5:$G$113</definedName>
    <definedName name="Z_306A09E5_CE36_4D4F_B743_11BE4DE91F51_.wvu.FilterData" localSheetId="15" hidden="1">ENCADREMENT!$B$5:$F$113</definedName>
    <definedName name="Z_306A09E5_CE36_4D4F_B743_11BE4DE91F51_.wvu.PrintArea" localSheetId="14" hidden="1">'~         '!$C$1</definedName>
    <definedName name="Z_306A09E5_CE36_4D4F_B743_11BE4DE91F51_.wvu.Rows" localSheetId="13" hidden="1">DIVERS!$3:$3</definedName>
    <definedName name="Z_306A09E5_CE36_4D4F_B743_11BE4DE91F51_.wvu.Rows" localSheetId="15" hidden="1">ENCADREMENT!$3:$3</definedName>
    <definedName name="Z_31007B0E_0D86_463A_A275_7E02182493AD_.wvu.FilterData" localSheetId="13" hidden="1">DIVERS!$B$5:$G$113</definedName>
    <definedName name="Z_31007B0E_0D86_463A_A275_7E02182493AD_.wvu.FilterData" localSheetId="15" hidden="1">ENCADREMENT!$B$5:$F$113</definedName>
    <definedName name="Z_321B9F33_601D_4AB7_9114_AA96EEBF001D_.wvu.FilterData" localSheetId="13" hidden="1">DIVERS!$B$5:$G$113</definedName>
    <definedName name="Z_321B9F33_601D_4AB7_9114_AA96EEBF001D_.wvu.FilterData" localSheetId="15" hidden="1">ENCADREMENT!$B$5:$F$113</definedName>
    <definedName name="Z_336AEA51_0920_4D4A_80C1_A4E7F35A2663_.wvu.Cols" localSheetId="7" hidden="1">APPRO!#REF!,APPRO!#REF!,APPRO!#REF!,APPRO!#REF!,APPRO!#REF!,APPRO!#REF!,APPRO!#REF!</definedName>
    <definedName name="Z_336AEA51_0920_4D4A_80C1_A4E7F35A2663_.wvu.Cols" localSheetId="8" hidden="1">DISTRIBUTION!#REF!</definedName>
    <definedName name="Z_336AEA51_0920_4D4A_80C1_A4E7F35A2663_.wvu.Cols" localSheetId="11" hidden="1">DISTRIBUTION!#REF!,EXPEDITION!#REF!</definedName>
    <definedName name="Z_336AEA51_0920_4D4A_80C1_A4E7F35A2663_.wvu.Cols" localSheetId="10" hidden="1">'PICKING - PDR ST'!#REF!,'PICKING - PDR ST'!#REF!,'PICKING - PDR ST'!#REF!</definedName>
    <definedName name="Z_336AEA51_0920_4D4A_80C1_A4E7F35A2663_.wvu.Cols" localSheetId="9" hidden="1">'PTS - PSB'!#REF!,'PTS - PSB'!$AA:$AC,'PTS - PSB'!#REF!</definedName>
    <definedName name="Z_336AEA51_0920_4D4A_80C1_A4E7F35A2663_.wvu.Cols" localSheetId="6" hidden="1">TRANSFERT!#REF!,TRANSFERT!#REF!,TRANSFERT!#REF!</definedName>
    <definedName name="Z_336AEA51_0920_4D4A_80C1_A4E7F35A2663_.wvu.FilterData" localSheetId="13" hidden="1">DIVERS!$B$5:$G$113</definedName>
    <definedName name="Z_336AEA51_0920_4D4A_80C1_A4E7F35A2663_.wvu.FilterData" localSheetId="15" hidden="1">ENCADREMENT!$B$5:$F$113</definedName>
    <definedName name="Z_336AEA51_0920_4D4A_80C1_A4E7F35A2663_.wvu.PrintArea" localSheetId="14" hidden="1">'~         '!$C$1</definedName>
    <definedName name="Z_336AEA51_0920_4D4A_80C1_A4E7F35A2663_.wvu.PrintArea" localSheetId="7" hidden="1">APPRO!#REF!</definedName>
    <definedName name="Z_33B5EB1D_7D00_4628_94D9_47A80B285438_.wvu.FilterData" localSheetId="13" hidden="1">DIVERS!$B$5:$G$113</definedName>
    <definedName name="Z_33B5EB1D_7D00_4628_94D9_47A80B285438_.wvu.FilterData" localSheetId="15" hidden="1">ENCADREMENT!$B$5:$F$113</definedName>
    <definedName name="Z_346EEEEA_73E2_44A1_8057_1609C4CBE86F_.wvu.FilterData" localSheetId="13" hidden="1">DIVERS!$B$5:$G$113</definedName>
    <definedName name="Z_346EEEEA_73E2_44A1_8057_1609C4CBE86F_.wvu.FilterData" localSheetId="15" hidden="1">ENCADREMENT!$B$5:$F$113</definedName>
    <definedName name="Z_34BC7A6B_23D9_4623_8CAF_988CA5888EBA_.wvu.FilterData" localSheetId="13" hidden="1">DIVERS!$B$5:$G$113</definedName>
    <definedName name="Z_34BC7A6B_23D9_4623_8CAF_988CA5888EBA_.wvu.FilterData" localSheetId="15" hidden="1">ENCADREMENT!$B$5:$F$113</definedName>
    <definedName name="Z_34ED79D8_C72F_4FA6_B8BF_440F734279A0_.wvu.FilterData" localSheetId="13" hidden="1">DIVERS!$B$5:$G$113</definedName>
    <definedName name="Z_34ED79D8_C72F_4FA6_B8BF_440F734279A0_.wvu.FilterData" localSheetId="15" hidden="1">ENCADREMENT!$B$5:$F$113</definedName>
    <definedName name="Z_34F94420_AA1E_401A_A3B0_6124F42551DA_.wvu.FilterData" localSheetId="13" hidden="1">DIVERS!$B$5:$G$113</definedName>
    <definedName name="Z_34F94420_AA1E_401A_A3B0_6124F42551DA_.wvu.FilterData" localSheetId="15" hidden="1">ENCADREMENT!$B$5:$F$113</definedName>
    <definedName name="Z_3527DE86_153E_49E4_AA7F_C684A5E04EEC_.wvu.FilterData" localSheetId="13" hidden="1">DIVERS!$B$5:$G$113</definedName>
    <definedName name="Z_3527DE86_153E_49E4_AA7F_C684A5E04EEC_.wvu.FilterData" localSheetId="15" hidden="1">ENCADREMENT!$B$5:$F$113</definedName>
    <definedName name="Z_3544C4C4_3C96_473A_B1F7_EB6CFE40AD12_.wvu.FilterData" localSheetId="13" hidden="1">DIVERS!$B$5:$G$113</definedName>
    <definedName name="Z_3544C4C4_3C96_473A_B1F7_EB6CFE40AD12_.wvu.FilterData" localSheetId="15" hidden="1">ENCADREMENT!$B$5:$F$113</definedName>
    <definedName name="Z_35585078_8372_45B9_BEC0_DE2E5148BD63_.wvu.FilterData" localSheetId="13" hidden="1">DIVERS!$B$5:$G$113</definedName>
    <definedName name="Z_35585078_8372_45B9_BEC0_DE2E5148BD63_.wvu.FilterData" localSheetId="15" hidden="1">ENCADREMENT!$B$5:$F$113</definedName>
    <definedName name="Z_35ADDE66_C770_42BA_ADA9_4753B205CBB2_.wvu.Cols" localSheetId="7" hidden="1">APPRO!#REF!,APPRO!#REF!,APPRO!#REF!,APPRO!#REF!,APPRO!#REF!,APPRO!#REF!,APPRO!#REF!</definedName>
    <definedName name="Z_35ADDE66_C770_42BA_ADA9_4753B205CBB2_.wvu.Cols" localSheetId="8" hidden="1">DISTRIBUTION!#REF!</definedName>
    <definedName name="Z_35ADDE66_C770_42BA_ADA9_4753B205CBB2_.wvu.Cols" localSheetId="11" hidden="1">DISTRIBUTION!#REF!,EXPEDITION!#REF!</definedName>
    <definedName name="Z_35ADDE66_C770_42BA_ADA9_4753B205CBB2_.wvu.Cols" localSheetId="10" hidden="1">'PICKING - PDR ST'!#REF!,'PICKING - PDR ST'!#REF!,'PICKING - PDR ST'!#REF!</definedName>
    <definedName name="Z_35ADDE66_C770_42BA_ADA9_4753B205CBB2_.wvu.Cols" localSheetId="9" hidden="1">'PTS - PSB'!#REF!,'PTS - PSB'!$AA:$AC,'PTS - PSB'!#REF!</definedName>
    <definedName name="Z_35ADDE66_C770_42BA_ADA9_4753B205CBB2_.wvu.Cols" localSheetId="6" hidden="1">TRANSFERT!#REF!,TRANSFERT!#REF!,TRANSFERT!#REF!</definedName>
    <definedName name="Z_35ADDE66_C770_42BA_ADA9_4753B205CBB2_.wvu.FilterData" localSheetId="13" hidden="1">DIVERS!$B$5:$G$113</definedName>
    <definedName name="Z_35ADDE66_C770_42BA_ADA9_4753B205CBB2_.wvu.FilterData" localSheetId="15" hidden="1">ENCADREMENT!$B$5:$F$113</definedName>
    <definedName name="Z_35ADDE66_C770_42BA_ADA9_4753B205CBB2_.wvu.PrintArea" localSheetId="14" hidden="1">'~         '!$C$1</definedName>
    <definedName name="Z_35ADDE66_C770_42BA_ADA9_4753B205CBB2_.wvu.PrintArea" localSheetId="7" hidden="1">APPRO!#REF!</definedName>
    <definedName name="Z_35B04324_24FD_4C13_9421_25BC3C7A018A_.wvu.FilterData" localSheetId="13" hidden="1">DIVERS!$B$5:$G$113</definedName>
    <definedName name="Z_35B04324_24FD_4C13_9421_25BC3C7A018A_.wvu.FilterData" localSheetId="15" hidden="1">ENCADREMENT!$B$5:$F$113</definedName>
    <definedName name="Z_35E257BD_EE4A_4778_8A92_DC8FC9B9C3E0_.wvu.FilterData" localSheetId="13" hidden="1">DIVERS!$B$5:$G$113</definedName>
    <definedName name="Z_35E257BD_EE4A_4778_8A92_DC8FC9B9C3E0_.wvu.FilterData" localSheetId="15" hidden="1">ENCADREMENT!$B$5:$F$113</definedName>
    <definedName name="Z_36B65167_599F_4D44_85E1_87E38F3B4E27_.wvu.FilterData" localSheetId="13" hidden="1">DIVERS!$B$5:$G$113</definedName>
    <definedName name="Z_36B65167_599F_4D44_85E1_87E38F3B4E27_.wvu.FilterData" localSheetId="15" hidden="1">ENCADREMENT!$B$5:$F$113</definedName>
    <definedName name="Z_3711EB69_3482_45B4_A66F_93A3589D8972_.wvu.FilterData" localSheetId="13" hidden="1">DIVERS!$B$5:$G$113</definedName>
    <definedName name="Z_3711EB69_3482_45B4_A66F_93A3589D8972_.wvu.FilterData" localSheetId="15" hidden="1">ENCADREMENT!$B$5:$F$113</definedName>
    <definedName name="Z_37279B29_1ABD_4B10_946F_3C4E3F29D118_.wvu.FilterData" localSheetId="13" hidden="1">DIVERS!$B$5:$G$113</definedName>
    <definedName name="Z_37279B29_1ABD_4B10_946F_3C4E3F29D118_.wvu.FilterData" localSheetId="15" hidden="1">ENCADREMENT!$B$5:$F$113</definedName>
    <definedName name="Z_374D393E_4F2A_448E_A8D3_ADAADA8672A7_.wvu.FilterData" localSheetId="13" hidden="1">DIVERS!$B$5:$G$113</definedName>
    <definedName name="Z_374D393E_4F2A_448E_A8D3_ADAADA8672A7_.wvu.FilterData" localSheetId="15" hidden="1">ENCADREMENT!$B$5:$F$113</definedName>
    <definedName name="Z_376A76E2_60AC_4FC7_A85E_622B506071CB_.wvu.FilterData" localSheetId="13" hidden="1">DIVERS!$B$5:$G$113</definedName>
    <definedName name="Z_376A76E2_60AC_4FC7_A85E_622B506071CB_.wvu.FilterData" localSheetId="15" hidden="1">ENCADREMENT!$B$5:$F$113</definedName>
    <definedName name="Z_376DE2D9_DF7F_44CE_AD35_28EABCB1DF47_.wvu.Cols" localSheetId="7" hidden="1">APPRO!$A:$A</definedName>
    <definedName name="Z_376DE2D9_DF7F_44CE_AD35_28EABCB1DF47_.wvu.Cols" localSheetId="8" hidden="1">DISTRIBUTION!$A:$A</definedName>
    <definedName name="Z_376DE2D9_DF7F_44CE_AD35_28EABCB1DF47_.wvu.Cols" localSheetId="13" hidden="1">DIVERS!$A:$A</definedName>
    <definedName name="Z_376DE2D9_DF7F_44CE_AD35_28EABCB1DF47_.wvu.Cols" localSheetId="15" hidden="1">ENCADREMENT!$A:$A,ENCADREMENT!$IV:$IV,ENCADREMENT!$SR:$SR,ENCADREMENT!$ACN:$ACN,ENCADREMENT!$AMJ:$AMJ,ENCADREMENT!$AWF:$AWF,ENCADREMENT!$BGB:$BGB,ENCADREMENT!$BPX:$BPX,ENCADREMENT!$BZT:$BZT,ENCADREMENT!$CJP:$CJP,ENCADREMENT!$CTL:$CTL,ENCADREMENT!$DDH:$DDH,ENCADREMENT!$DND:$DND,ENCADREMENT!$DWZ:$DWZ,ENCADREMENT!$EGV:$EGV,ENCADREMENT!$EQR:$EQR,ENCADREMENT!$FAN:$FAN,ENCADREMENT!$FKJ:$FKJ,ENCADREMENT!$FUF:$FUF,ENCADREMENT!$GEB:$GEB,ENCADREMENT!$GNX:$GNX,ENCADREMENT!$GXT:$GXT,ENCADREMENT!$HHP:$HHP,ENCADREMENT!$HRL:$HRL,ENCADREMENT!$IBH:$IBH,ENCADREMENT!$ILD:$ILD,ENCADREMENT!$IUZ:$IUZ,ENCADREMENT!$JEV:$JEV,ENCADREMENT!$JOR:$JOR,ENCADREMENT!$JYN:$JYN,ENCADREMENT!$KIJ:$KIJ,ENCADREMENT!$KSF:$KSF,ENCADREMENT!$LCB:$LCB,ENCADREMENT!$LLX:$LLX,ENCADREMENT!$LVT:$LVT,ENCADREMENT!$MFP:$MFP,ENCADREMENT!$MPL:$MPL,ENCADREMENT!$MZH:$MZH,ENCADREMENT!$NJD:$NJD,ENCADREMENT!$NSZ:$NSZ,ENCADREMENT!$OCV:$OCV,ENCADREMENT!$OMR:$OMR,ENCADREMENT!$OWN:$OWN,ENCADREMENT!$PGJ:$PGJ,ENCADREMENT!$PQF:$PQF,ENCADREMENT!$QAB:$QAB,ENCADREMENT!$QJX:$QJX,ENCADREMENT!$QTT:$QTT,ENCADREMENT!$RDP:$RDP,ENCADREMENT!$RNL:$RNL,ENCADREMENT!$RXH:$RXH,ENCADREMENT!$SHD:$SHD,ENCADREMENT!$SQZ:$SQZ,ENCADREMENT!$TAV:$TAV,ENCADREMENT!$TKR:$TKR,ENCADREMENT!$TUN:$TUN,ENCADREMENT!$UEJ:$UEJ,ENCADREMENT!$UOF:$UOF,ENCADREMENT!$UYB:$UYB,ENCADREMENT!$VHX:$VHX,ENCADREMENT!$VRT:$VRT,ENCADREMENT!$WBP:$WBP,ENCADREMENT!$WLL:$WLL,ENCADREMENT!$WVH:$WVH</definedName>
    <definedName name="Z_376DE2D9_DF7F_44CE_AD35_28EABCB1DF47_.wvu.Cols" localSheetId="2" hidden="1">'HEBDO séparé'!$O:$O,'HEBDO séparé'!$S:$S</definedName>
    <definedName name="Z_376DE2D9_DF7F_44CE_AD35_28EABCB1DF47_.wvu.Cols" localSheetId="10" hidden="1">'PICKING - PDR ST'!$A:$A</definedName>
    <definedName name="Z_376DE2D9_DF7F_44CE_AD35_28EABCB1DF47_.wvu.Cols" localSheetId="12" hidden="1">WEB!$A:$A</definedName>
    <definedName name="Z_376DE2D9_DF7F_44CE_AD35_28EABCB1DF47_.wvu.FilterData" localSheetId="13" hidden="1">DIVERS!$B$5:$G$113</definedName>
    <definedName name="Z_376DE2D9_DF7F_44CE_AD35_28EABCB1DF47_.wvu.FilterData" localSheetId="15" hidden="1">ENCADREMENT!$A$4:$I$113</definedName>
    <definedName name="Z_376DE2D9_DF7F_44CE_AD35_28EABCB1DF47_.wvu.FilterData" localSheetId="11" hidden="1">EXPEDITION!$A$5:$IR$113</definedName>
    <definedName name="Z_376DE2D9_DF7F_44CE_AD35_28EABCB1DF47_.wvu.FilterData" localSheetId="6" hidden="1">TRANSFERT!$A$5:$X$113</definedName>
    <definedName name="Z_376DE2D9_DF7F_44CE_AD35_28EABCB1DF47_.wvu.FilterData" localSheetId="12" hidden="1">WEB!$A$3:$O$113</definedName>
    <definedName name="Z_376DE2D9_DF7F_44CE_AD35_28EABCB1DF47_.wvu.PrintArea" localSheetId="14" hidden="1">'~         '!$C$1</definedName>
    <definedName name="Z_376DE2D9_DF7F_44CE_AD35_28EABCB1DF47_.wvu.PrintArea" localSheetId="11" hidden="1">EXPEDITION!#REF!</definedName>
    <definedName name="Z_376DE2D9_DF7F_44CE_AD35_28EABCB1DF47_.wvu.PrintArea" localSheetId="2" hidden="1">'HEBDO séparé'!$B$3:$N$57</definedName>
    <definedName name="Z_376DE2D9_DF7F_44CE_AD35_28EABCB1DF47_.wvu.PrintArea" localSheetId="6" hidden="1">TRANSFERT!#REF!</definedName>
    <definedName name="Z_38099F64_8651_4A67_93E1_1D772D83DF0B_.wvu.FilterData" localSheetId="13" hidden="1">DIVERS!$B$5:$G$113</definedName>
    <definedName name="Z_38099F64_8651_4A67_93E1_1D772D83DF0B_.wvu.FilterData" localSheetId="15" hidden="1">ENCADREMENT!$B$5:$F$113</definedName>
    <definedName name="Z_3879F0FB_CE7D_420C_A178_853931625AC0_.wvu.FilterData" localSheetId="13" hidden="1">DIVERS!$B$5:$G$113</definedName>
    <definedName name="Z_3879F0FB_CE7D_420C_A178_853931625AC0_.wvu.FilterData" localSheetId="15" hidden="1">ENCADREMENT!$B$5:$F$113</definedName>
    <definedName name="Z_391FA5C6_538D_41AC_927C_B812B3F107FA_.wvu.Cols" localSheetId="7" hidden="1">APPRO!#REF!</definedName>
    <definedName name="Z_391FA5C6_538D_41AC_927C_B812B3F107FA_.wvu.Cols" localSheetId="8" hidden="1">DISTRIBUTION!#REF!</definedName>
    <definedName name="Z_391FA5C6_538D_41AC_927C_B812B3F107FA_.wvu.Cols" localSheetId="11" hidden="1">EXPEDITION!#REF!</definedName>
    <definedName name="Z_391FA5C6_538D_41AC_927C_B812B3F107FA_.wvu.Cols" localSheetId="10" hidden="1">'PICKING - PDR ST'!#REF!</definedName>
    <definedName name="Z_391FA5C6_538D_41AC_927C_B812B3F107FA_.wvu.Cols" localSheetId="9" hidden="1">'PTS - PSB'!#REF!</definedName>
    <definedName name="Z_391FA5C6_538D_41AC_927C_B812B3F107FA_.wvu.Cols" localSheetId="6" hidden="1">TRANSFERT!#REF!</definedName>
    <definedName name="Z_391FA5C6_538D_41AC_927C_B812B3F107FA_.wvu.FilterData" localSheetId="13" hidden="1">DIVERS!$B$5:$G$113</definedName>
    <definedName name="Z_391FA5C6_538D_41AC_927C_B812B3F107FA_.wvu.FilterData" localSheetId="15" hidden="1">ENCADREMENT!$B$5:$F$113</definedName>
    <definedName name="Z_391FA5C6_538D_41AC_927C_B812B3F107FA_.wvu.PrintArea" localSheetId="14" hidden="1">'~         '!$C$1</definedName>
    <definedName name="Z_391FA5C6_538D_41AC_927C_B812B3F107FA_.wvu.PrintArea" localSheetId="7" hidden="1">APPRO!#REF!</definedName>
    <definedName name="Z_391FA5C6_538D_41AC_927C_B812B3F107FA_.wvu.PrintArea" localSheetId="10" hidden="1">'PICKING - PDR ST'!#REF!</definedName>
    <definedName name="Z_391FA5C6_538D_41AC_927C_B812B3F107FA_.wvu.PrintArea" localSheetId="9" hidden="1">'PTS - PSB'!#REF!</definedName>
    <definedName name="Z_391FA5C6_538D_41AC_927C_B812B3F107FA_.wvu.PrintArea" localSheetId="6" hidden="1">TRANSFERT!#REF!</definedName>
    <definedName name="Z_394E8D1E_8F13_4518_8B6F_B072B39E0375_.wvu.FilterData" localSheetId="13" hidden="1">DIVERS!$B$5:$G$113</definedName>
    <definedName name="Z_394E8D1E_8F13_4518_8B6F_B072B39E0375_.wvu.FilterData" localSheetId="15" hidden="1">ENCADREMENT!$B$5:$F$113</definedName>
    <definedName name="Z_3A97B298_EA86_463B_8EA5_0ABC655B6368_.wvu.FilterData" localSheetId="13" hidden="1">DIVERS!$B$5:$G$113</definedName>
    <definedName name="Z_3A97B298_EA86_463B_8EA5_0ABC655B6368_.wvu.FilterData" localSheetId="15" hidden="1">ENCADREMENT!$B$5:$F$113</definedName>
    <definedName name="Z_3AB27B41_10D1_4AC8_A28C_2CFE6D510B85_.wvu.FilterData" localSheetId="13" hidden="1">DIVERS!$B$5:$G$113</definedName>
    <definedName name="Z_3AB27B41_10D1_4AC8_A28C_2CFE6D510B85_.wvu.FilterData" localSheetId="15" hidden="1">ENCADREMENT!$B$5:$F$113</definedName>
    <definedName name="Z_3ACEF2D6_7370_4067_92A4_E65CA869D41C_.wvu.FilterData" localSheetId="13" hidden="1">DIVERS!$B$5:$G$113</definedName>
    <definedName name="Z_3ACEF2D6_7370_4067_92A4_E65CA869D41C_.wvu.FilterData" localSheetId="15" hidden="1">ENCADREMENT!$B$5:$F$113</definedName>
    <definedName name="Z_3AD4169A_19EB_4653_AD41_65C13FF5E884_.wvu.FilterData" localSheetId="13" hidden="1">DIVERS!$B$5:$G$113</definedName>
    <definedName name="Z_3AD4169A_19EB_4653_AD41_65C13FF5E884_.wvu.FilterData" localSheetId="15" hidden="1">ENCADREMENT!$B$5:$F$113</definedName>
    <definedName name="Z_3B203FE9_4E34_45FB_AF71_815CECB83F52_.wvu.FilterData" localSheetId="13" hidden="1">DIVERS!$B$5:$G$113</definedName>
    <definedName name="Z_3B203FE9_4E34_45FB_AF71_815CECB83F52_.wvu.FilterData" localSheetId="15" hidden="1">ENCADREMENT!$B$5:$F$113</definedName>
    <definedName name="Z_3B3AA63F_1517_4AF7_84B6_6023E3676C4C_.wvu.Cols" localSheetId="7" hidden="1">APPRO!#REF!,APPRO!#REF!</definedName>
    <definedName name="Z_3B3AA63F_1517_4AF7_84B6_6023E3676C4C_.wvu.Cols" localSheetId="8" hidden="1">DISTRIBUTION!#REF!</definedName>
    <definedName name="Z_3B3AA63F_1517_4AF7_84B6_6023E3676C4C_.wvu.Cols" localSheetId="11" hidden="1">EXPEDITION!#REF!</definedName>
    <definedName name="Z_3B3AA63F_1517_4AF7_84B6_6023E3676C4C_.wvu.Cols" localSheetId="10" hidden="1">'PICKING - PDR ST'!#REF!</definedName>
    <definedName name="Z_3B3AA63F_1517_4AF7_84B6_6023E3676C4C_.wvu.Cols" localSheetId="9" hidden="1">'PTS - PSB'!#REF!</definedName>
    <definedName name="Z_3B3AA63F_1517_4AF7_84B6_6023E3676C4C_.wvu.Cols" localSheetId="6" hidden="1">TRANSFERT!#REF!</definedName>
    <definedName name="Z_3B3AA63F_1517_4AF7_84B6_6023E3676C4C_.wvu.FilterData" localSheetId="13" hidden="1">DIVERS!$B$5:$G$113</definedName>
    <definedName name="Z_3B3AA63F_1517_4AF7_84B6_6023E3676C4C_.wvu.FilterData" localSheetId="15" hidden="1">ENCADREMENT!$B$5:$F$113</definedName>
    <definedName name="Z_3B3AA63F_1517_4AF7_84B6_6023E3676C4C_.wvu.PrintArea" localSheetId="14" hidden="1">'~         '!$C$1</definedName>
    <definedName name="Z_3B3AA63F_1517_4AF7_84B6_6023E3676C4C_.wvu.PrintArea" localSheetId="7" hidden="1">APPRO!$93:$93</definedName>
    <definedName name="Z_3C515CAB_ECF5_4D04_80E9_A5737A378A6C_.wvu.FilterData" localSheetId="13" hidden="1">DIVERS!$B$5:$G$113</definedName>
    <definedName name="Z_3C515CAB_ECF5_4D04_80E9_A5737A378A6C_.wvu.FilterData" localSheetId="15" hidden="1">ENCADREMENT!$B$5:$F$113</definedName>
    <definedName name="Z_3CF48B16_6EBD_42D1_8021_519EE8181D0E_.wvu.FilterData" localSheetId="13" hidden="1">DIVERS!$B$5:$G$113</definedName>
    <definedName name="Z_3CF48B16_6EBD_42D1_8021_519EE8181D0E_.wvu.FilterData" localSheetId="15" hidden="1">ENCADREMENT!$B$5:$F$113</definedName>
    <definedName name="Z_3D2CAB9B_0B18_4EAE_A26B_7CD357346E09_.wvu.FilterData" localSheetId="13" hidden="1">DIVERS!$B$5:$G$113</definedName>
    <definedName name="Z_3D2CAB9B_0B18_4EAE_A26B_7CD357346E09_.wvu.FilterData" localSheetId="15" hidden="1">ENCADREMENT!$B$5:$F$113</definedName>
    <definedName name="Z_3DACE6AA_177F_40EB_9B49_0DF6FED63BF3_.wvu.FilterData" localSheetId="13" hidden="1">DIVERS!$B$5:$G$113</definedName>
    <definedName name="Z_3DACE6AA_177F_40EB_9B49_0DF6FED63BF3_.wvu.FilterData" localSheetId="15" hidden="1">ENCADREMENT!$B$5:$F$113</definedName>
    <definedName name="Z_3DC5BD0A_3D7B_4CD0_AA08_2684C83E0B66_.wvu.FilterData" localSheetId="13" hidden="1">DIVERS!$B$5:$G$113</definedName>
    <definedName name="Z_3DC5BD0A_3D7B_4CD0_AA08_2684C83E0B66_.wvu.FilterData" localSheetId="15" hidden="1">ENCADREMENT!$B$5:$F$113</definedName>
    <definedName name="Z_3E402876_B882_463B_941E_2AD4B3185E34_.wvu.FilterData" localSheetId="13" hidden="1">DIVERS!$B$5:$G$113</definedName>
    <definedName name="Z_3E402876_B882_463B_941E_2AD4B3185E34_.wvu.FilterData" localSheetId="15" hidden="1">ENCADREMENT!$B$5:$F$113</definedName>
    <definedName name="Z_3F70A443_3C40_4EAA_8675_247711BF1937_.wvu.FilterData" localSheetId="13" hidden="1">DIVERS!$B$5:$G$113</definedName>
    <definedName name="Z_3F70A443_3C40_4EAA_8675_247711BF1937_.wvu.FilterData" localSheetId="15" hidden="1">ENCADREMENT!$B$5:$F$113</definedName>
    <definedName name="Z_40061F9F_6089_44B4_89B9_199FD0891B65_.wvu.FilterData" localSheetId="13" hidden="1">DIVERS!$B$5:$G$113</definedName>
    <definedName name="Z_40061F9F_6089_44B4_89B9_199FD0891B65_.wvu.FilterData" localSheetId="15" hidden="1">ENCADREMENT!$B$5:$F$113</definedName>
    <definedName name="Z_41759F69_BE91_46AD_827E_D182346A54E0_.wvu.FilterData" localSheetId="13" hidden="1">DIVERS!$B$5:$G$113</definedName>
    <definedName name="Z_41759F69_BE91_46AD_827E_D182346A54E0_.wvu.FilterData" localSheetId="15" hidden="1">ENCADREMENT!$B$5:$F$113</definedName>
    <definedName name="Z_41A7D3E5_602D_495D_B754_F8F5CB0E5885_.wvu.FilterData" localSheetId="13" hidden="1">DIVERS!$B$5:$G$113</definedName>
    <definedName name="Z_41A7D3E5_602D_495D_B754_F8F5CB0E5885_.wvu.FilterData" localSheetId="15" hidden="1">ENCADREMENT!$B$5:$F$113</definedName>
    <definedName name="Z_42BEF8B6_E624_487F_B1BC_FB7B586F2317_.wvu.FilterData" localSheetId="13" hidden="1">DIVERS!$B$5:$G$113</definedName>
    <definedName name="Z_42BEF8B6_E624_487F_B1BC_FB7B586F2317_.wvu.FilterData" localSheetId="15" hidden="1">ENCADREMENT!$B$5:$F$113</definedName>
    <definedName name="Z_4300106F_A8DC_4C4C_99E8_EDCAAA816ABA_.wvu.Cols" localSheetId="7" hidden="1">APPRO!#REF!</definedName>
    <definedName name="Z_4300106F_A8DC_4C4C_99E8_EDCAAA816ABA_.wvu.Cols" localSheetId="8" hidden="1">DISTRIBUTION!#REF!</definedName>
    <definedName name="Z_4300106F_A8DC_4C4C_99E8_EDCAAA816ABA_.wvu.Cols" localSheetId="11" hidden="1">EXPEDITION!#REF!</definedName>
    <definedName name="Z_4300106F_A8DC_4C4C_99E8_EDCAAA816ABA_.wvu.Cols" localSheetId="10" hidden="1">'PICKING - PDR ST'!#REF!</definedName>
    <definedName name="Z_4300106F_A8DC_4C4C_99E8_EDCAAA816ABA_.wvu.Cols" localSheetId="9" hidden="1">'PTS - PSB'!#REF!</definedName>
    <definedName name="Z_4300106F_A8DC_4C4C_99E8_EDCAAA816ABA_.wvu.Cols" localSheetId="6" hidden="1">TRANSFERT!#REF!</definedName>
    <definedName name="Z_4300106F_A8DC_4C4C_99E8_EDCAAA816ABA_.wvu.Cols" localSheetId="12" hidden="1">WEB!#REF!</definedName>
    <definedName name="Z_4300106F_A8DC_4C4C_99E8_EDCAAA816ABA_.wvu.FilterData" localSheetId="13" hidden="1">DIVERS!$B$5:$G$113</definedName>
    <definedName name="Z_4300106F_A8DC_4C4C_99E8_EDCAAA816ABA_.wvu.FilterData" localSheetId="15" hidden="1">ENCADREMENT!$B$5:$F$113</definedName>
    <definedName name="Z_4300106F_A8DC_4C4C_99E8_EDCAAA816ABA_.wvu.PrintArea" localSheetId="14" hidden="1">'~         '!$C$1</definedName>
    <definedName name="Z_4300106F_A8DC_4C4C_99E8_EDCAAA816ABA_.wvu.PrintArea" localSheetId="7" hidden="1">APPRO!#REF!</definedName>
    <definedName name="Z_4300106F_A8DC_4C4C_99E8_EDCAAA816ABA_.wvu.PrintArea" localSheetId="10" hidden="1">'PICKING - PDR ST'!#REF!</definedName>
    <definedName name="Z_4300106F_A8DC_4C4C_99E8_EDCAAA816ABA_.wvu.PrintArea" localSheetId="9" hidden="1">'PTS - PSB'!#REF!</definedName>
    <definedName name="Z_4300106F_A8DC_4C4C_99E8_EDCAAA816ABA_.wvu.PrintArea" localSheetId="6" hidden="1">TRANSFERT!#REF!</definedName>
    <definedName name="Z_4321F547_7D94_4877_870C_6571F11F64B6_.wvu.FilterData" localSheetId="13" hidden="1">DIVERS!$B$5:$G$113</definedName>
    <definedName name="Z_4321F547_7D94_4877_870C_6571F11F64B6_.wvu.FilterData" localSheetId="15" hidden="1">ENCADREMENT!$B$5:$F$113</definedName>
    <definedName name="Z_43732186_8997_43EB_A5B8_1134BC27F9C9_.wvu.FilterData" localSheetId="13" hidden="1">DIVERS!$B$5:$G$113</definedName>
    <definedName name="Z_43732186_8997_43EB_A5B8_1134BC27F9C9_.wvu.FilterData" localSheetId="15" hidden="1">ENCADREMENT!$B$5:$F$113</definedName>
    <definedName name="Z_43BBE738_C08B_4704_A113_C71DD14EA824_.wvu.FilterData" localSheetId="13" hidden="1">DIVERS!$B$5:$G$113</definedName>
    <definedName name="Z_43BBE738_C08B_4704_A113_C71DD14EA824_.wvu.FilterData" localSheetId="15" hidden="1">ENCADREMENT!$B$5:$F$113</definedName>
    <definedName name="Z_441AD0D8_548E_4293_9093_A4107C923F3C_.wvu.FilterData" localSheetId="13" hidden="1">DIVERS!$B$5:$G$113</definedName>
    <definedName name="Z_441AD0D8_548E_4293_9093_A4107C923F3C_.wvu.FilterData" localSheetId="15" hidden="1">ENCADREMENT!$B$5:$F$113</definedName>
    <definedName name="Z_447BEBAE_2D0B_4BC6_AF6D_153DC06B4E54_.wvu.FilterData" localSheetId="13" hidden="1">DIVERS!$B$5:$G$113</definedName>
    <definedName name="Z_447BEBAE_2D0B_4BC6_AF6D_153DC06B4E54_.wvu.FilterData" localSheetId="15" hidden="1">ENCADREMENT!$B$5:$F$113</definedName>
    <definedName name="Z_44CC6F97_8F0D_42B1_9C35_9CC2739998D3_.wvu.Cols" localSheetId="7" hidden="1">APPRO!$A:$A</definedName>
    <definedName name="Z_44CC6F97_8F0D_42B1_9C35_9CC2739998D3_.wvu.Cols" localSheetId="8" hidden="1">DISTRIBUTION!$A:$A</definedName>
    <definedName name="Z_44CC6F97_8F0D_42B1_9C35_9CC2739998D3_.wvu.Cols" localSheetId="13" hidden="1">DIVERS!$A:$A</definedName>
    <definedName name="Z_44CC6F97_8F0D_42B1_9C35_9CC2739998D3_.wvu.Cols" localSheetId="15" hidden="1">ENCADREMENT!$A:$A</definedName>
    <definedName name="Z_44CC6F97_8F0D_42B1_9C35_9CC2739998D3_.wvu.Cols" localSheetId="11" hidden="1">EXPEDITION!$A:$A,EXPEDITION!$AH:$IT</definedName>
    <definedName name="Z_44CC6F97_8F0D_42B1_9C35_9CC2739998D3_.wvu.Cols" localSheetId="2" hidden="1">'HEBDO séparé'!$D:$E,'HEBDO séparé'!$G:$G,'HEBDO séparé'!$I:$I,'HEBDO séparé'!#REF!,'HEBDO séparé'!#REF!,'HEBDO séparé'!#REF!</definedName>
    <definedName name="Z_44CC6F97_8F0D_42B1_9C35_9CC2739998D3_.wvu.Cols" localSheetId="10" hidden="1">'PICKING - PDR ST'!$A:$A</definedName>
    <definedName name="Z_44CC6F97_8F0D_42B1_9C35_9CC2739998D3_.wvu.Cols" localSheetId="9" hidden="1">'PTS - PSB'!$A:$A</definedName>
    <definedName name="Z_44CC6F97_8F0D_42B1_9C35_9CC2739998D3_.wvu.Cols" localSheetId="6" hidden="1">TRANSFERT!$A:$A</definedName>
    <definedName name="Z_44CC6F97_8F0D_42B1_9C35_9CC2739998D3_.wvu.FilterData" localSheetId="13" hidden="1">DIVERS!$B$5:$G$113</definedName>
    <definedName name="Z_44CC6F97_8F0D_42B1_9C35_9CC2739998D3_.wvu.FilterData" localSheetId="15" hidden="1">ENCADREMENT!$B$5:$F$113</definedName>
    <definedName name="Z_44CC6F97_8F0D_42B1_9C35_9CC2739998D3_.wvu.PrintArea" localSheetId="14" hidden="1">'~         '!$C$1</definedName>
    <definedName name="Z_45028CA9_38DE_45A8_97C8_6C75541061EA_.wvu.FilterData" localSheetId="13" hidden="1">DIVERS!$B$5:$G$113</definedName>
    <definedName name="Z_45028CA9_38DE_45A8_97C8_6C75541061EA_.wvu.FilterData" localSheetId="15" hidden="1">ENCADREMENT!$B$5:$F$113</definedName>
    <definedName name="Z_45198992_44C8_4E77_B4A8_DA865C24B149_.wvu.FilterData" localSheetId="13" hidden="1">DIVERS!$B$5:$G$113</definedName>
    <definedName name="Z_45198992_44C8_4E77_B4A8_DA865C24B149_.wvu.FilterData" localSheetId="15" hidden="1">ENCADREMENT!$B$5:$F$113</definedName>
    <definedName name="Z_45BE5CE2_C39F_4B63_88F9_7D51AF8AC7F6_.wvu.FilterData" localSheetId="13" hidden="1">DIVERS!$B$5:$G$113</definedName>
    <definedName name="Z_45BE5CE2_C39F_4B63_88F9_7D51AF8AC7F6_.wvu.FilterData" localSheetId="15" hidden="1">ENCADREMENT!$B$5:$F$113</definedName>
    <definedName name="Z_45E2FA9F_222D_40C0_BF3B_231A01E8133F_.wvu.Cols" localSheetId="12" hidden="1">WEB!#REF!</definedName>
    <definedName name="Z_45E2FA9F_222D_40C0_BF3B_231A01E8133F_.wvu.FilterData" localSheetId="13" hidden="1">DIVERS!$B$5:$G$113</definedName>
    <definedName name="Z_45E2FA9F_222D_40C0_BF3B_231A01E8133F_.wvu.FilterData" localSheetId="15" hidden="1">ENCADREMENT!$B$5:$F$113</definedName>
    <definedName name="Z_45E2FA9F_222D_40C0_BF3B_231A01E8133F_.wvu.PrintArea" localSheetId="14" hidden="1">'~         '!$C$1</definedName>
    <definedName name="Z_45E2FA9F_222D_40C0_BF3B_231A01E8133F_.wvu.Rows" localSheetId="13" hidden="1">DIVERS!$3:$3</definedName>
    <definedName name="Z_45E2FA9F_222D_40C0_BF3B_231A01E8133F_.wvu.Rows" localSheetId="15" hidden="1">ENCADREMENT!$3:$3</definedName>
    <definedName name="Z_45E7AD29_93BC_46AE_8579_A5648E2853B3_.wvu.FilterData" localSheetId="13" hidden="1">DIVERS!$B$5:$G$113</definedName>
    <definedName name="Z_45E7AD29_93BC_46AE_8579_A5648E2853B3_.wvu.FilterData" localSheetId="15" hidden="1">ENCADREMENT!$B$5:$F$113</definedName>
    <definedName name="Z_461B637C_F0A8_4593_A9CA_6EBB9B11510A_.wvu.FilterData" localSheetId="13" hidden="1">DIVERS!$B$5:$G$113</definedName>
    <definedName name="Z_461B637C_F0A8_4593_A9CA_6EBB9B11510A_.wvu.FilterData" localSheetId="15" hidden="1">ENCADREMENT!$B$5:$F$113</definedName>
    <definedName name="Z_46A7433A_FD39_4397_A64A_722A9C321C6F_.wvu.FilterData" localSheetId="13" hidden="1">DIVERS!$B$5:$G$113</definedName>
    <definedName name="Z_46A7433A_FD39_4397_A64A_722A9C321C6F_.wvu.FilterData" localSheetId="15" hidden="1">ENCADREMENT!$B$5:$F$113</definedName>
    <definedName name="Z_46C1F711_35D4_499D_A7F9_76394A88BA6E_.wvu.FilterData" localSheetId="13" hidden="1">DIVERS!$B$5:$G$113</definedName>
    <definedName name="Z_46C1F711_35D4_499D_A7F9_76394A88BA6E_.wvu.FilterData" localSheetId="15" hidden="1">ENCADREMENT!$B$5:$F$113</definedName>
    <definedName name="Z_478B5257_8EF0_4032_BDDF_16DF840F6FB7_.wvu.FilterData" localSheetId="13" hidden="1">DIVERS!$B$5:$G$113</definedName>
    <definedName name="Z_478B5257_8EF0_4032_BDDF_16DF840F6FB7_.wvu.FilterData" localSheetId="15" hidden="1">ENCADREMENT!$B$5:$F$113</definedName>
    <definedName name="Z_4841FDAF_637F_4AAB_956C_56014A306611_.wvu.Cols" localSheetId="7" hidden="1">APPRO!#REF!,APPRO!#REF!</definedName>
    <definedName name="Z_4841FDAF_637F_4AAB_956C_56014A306611_.wvu.Cols" localSheetId="8" hidden="1">DISTRIBUTION!#REF!</definedName>
    <definedName name="Z_4841FDAF_637F_4AAB_956C_56014A306611_.wvu.Cols" localSheetId="11" hidden="1">EXPEDITION!#REF!</definedName>
    <definedName name="Z_4841FDAF_637F_4AAB_956C_56014A306611_.wvu.Cols" localSheetId="10" hidden="1">'PICKING - PDR ST'!#REF!</definedName>
    <definedName name="Z_4841FDAF_637F_4AAB_956C_56014A306611_.wvu.Cols" localSheetId="9" hidden="1">'PTS - PSB'!#REF!</definedName>
    <definedName name="Z_4841FDAF_637F_4AAB_956C_56014A306611_.wvu.Cols" localSheetId="6" hidden="1">TRANSFERT!#REF!</definedName>
    <definedName name="Z_4841FDAF_637F_4AAB_956C_56014A306611_.wvu.FilterData" localSheetId="13" hidden="1">DIVERS!$B$5:$G$113</definedName>
    <definedName name="Z_4841FDAF_637F_4AAB_956C_56014A306611_.wvu.FilterData" localSheetId="15" hidden="1">ENCADREMENT!$B$5:$F$113</definedName>
    <definedName name="Z_4841FDAF_637F_4AAB_956C_56014A306611_.wvu.PrintArea" localSheetId="14" hidden="1">'~         '!$C$1</definedName>
    <definedName name="Z_4841FDAF_637F_4AAB_956C_56014A306611_.wvu.PrintArea" localSheetId="7" hidden="1">APPRO!#REF!</definedName>
    <definedName name="Z_48425870_9717_4ED6_B597_2948D3D7108C_.wvu.FilterData" localSheetId="13" hidden="1">DIVERS!$B$5:$G$113</definedName>
    <definedName name="Z_48425870_9717_4ED6_B597_2948D3D7108C_.wvu.FilterData" localSheetId="15" hidden="1">ENCADREMENT!$B$5:$F$113</definedName>
    <definedName name="Z_48C902DB_61F6_4C04_8F63_22DC41DB5E06_.wvu.FilterData" localSheetId="13" hidden="1">DIVERS!$B$5:$G$113</definedName>
    <definedName name="Z_48C902DB_61F6_4C04_8F63_22DC41DB5E06_.wvu.FilterData" localSheetId="15" hidden="1">ENCADREMENT!$B$5:$F$113</definedName>
    <definedName name="Z_4A22EB39_A6D5_4C41_9793_E368DBD826A1_.wvu.FilterData" localSheetId="13" hidden="1">DIVERS!$B$5:$G$113</definedName>
    <definedName name="Z_4A22EB39_A6D5_4C41_9793_E368DBD826A1_.wvu.FilterData" localSheetId="15" hidden="1">ENCADREMENT!$B$5:$F$113</definedName>
    <definedName name="Z_4A95F803_811C_43A7_A0BB_E7705584A739_.wvu.FilterData" localSheetId="13" hidden="1">DIVERS!$B$5:$G$113</definedName>
    <definedName name="Z_4A95F803_811C_43A7_A0BB_E7705584A739_.wvu.FilterData" localSheetId="15" hidden="1">ENCADREMENT!$B$5:$F$113</definedName>
    <definedName name="Z_4AAE1869_B16C_479F_9622_D8F8AE277EF6_.wvu.FilterData" localSheetId="13" hidden="1">DIVERS!$B$5:$G$113</definedName>
    <definedName name="Z_4AAE1869_B16C_479F_9622_D8F8AE277EF6_.wvu.FilterData" localSheetId="15" hidden="1">ENCADREMENT!$B$5:$F$113</definedName>
    <definedName name="Z_4B5E325D_9D1A_4677_9314_232B637895F4_.wvu.Cols" localSheetId="7" hidden="1">APPRO!#REF!,APPRO!#REF!,APPRO!#REF!,APPRO!#REF!</definedName>
    <definedName name="Z_4B5E325D_9D1A_4677_9314_232B637895F4_.wvu.Cols" localSheetId="8" hidden="1">DISTRIBUTION!#REF!,DISTRIBUTION!#REF!</definedName>
    <definedName name="Z_4B5E325D_9D1A_4677_9314_232B637895F4_.wvu.Cols" localSheetId="11" hidden="1">EXPEDITION!#REF!</definedName>
    <definedName name="Z_4B5E325D_9D1A_4677_9314_232B637895F4_.wvu.Cols" localSheetId="10" hidden="1">'PICKING - PDR ST'!#REF!</definedName>
    <definedName name="Z_4B5E325D_9D1A_4677_9314_232B637895F4_.wvu.Cols" localSheetId="9" hidden="1">'PTS - PSB'!#REF!</definedName>
    <definedName name="Z_4B5E325D_9D1A_4677_9314_232B637895F4_.wvu.Cols" localSheetId="6" hidden="1">TRANSFERT!#REF!</definedName>
    <definedName name="Z_4B5E325D_9D1A_4677_9314_232B637895F4_.wvu.FilterData" localSheetId="13" hidden="1">DIVERS!$B$5:$G$113</definedName>
    <definedName name="Z_4B5E325D_9D1A_4677_9314_232B637895F4_.wvu.FilterData" localSheetId="15" hidden="1">ENCADREMENT!$B$5:$F$113</definedName>
    <definedName name="Z_4B5E325D_9D1A_4677_9314_232B637895F4_.wvu.PrintArea" localSheetId="14" hidden="1">'~         '!$C$1</definedName>
    <definedName name="Z_4B5E325D_9D1A_4677_9314_232B637895F4_.wvu.PrintArea" localSheetId="7" hidden="1">APPRO!#REF!</definedName>
    <definedName name="Z_4B670395_2548_40B7_984F_4F3D2C5F1C7C_.wvu.FilterData" localSheetId="12" hidden="1">WEB!$A$3:$O$113</definedName>
    <definedName name="Z_4BB0AF19_0750_4A16_91BC_1D655D50B7AB_.wvu.FilterData" localSheetId="13" hidden="1">DIVERS!$B$5:$G$113</definedName>
    <definedName name="Z_4BB0AF19_0750_4A16_91BC_1D655D50B7AB_.wvu.FilterData" localSheetId="15" hidden="1">ENCADREMENT!$B$5:$F$113</definedName>
    <definedName name="Z_4BF0E7BC_DE98_4745_89AD_FF5E811FD7EF_.wvu.FilterData" localSheetId="13" hidden="1">DIVERS!$B$5:$G$113</definedName>
    <definedName name="Z_4BF0E7BC_DE98_4745_89AD_FF5E811FD7EF_.wvu.FilterData" localSheetId="15" hidden="1">ENCADREMENT!$B$5:$F$113</definedName>
    <definedName name="Z_4CF6DD52_6153_453D_8FE3_FFA1743C30FC_.wvu.FilterData" localSheetId="13" hidden="1">DIVERS!$B$5:$G$113</definedName>
    <definedName name="Z_4CF6DD52_6153_453D_8FE3_FFA1743C30FC_.wvu.FilterData" localSheetId="15" hidden="1">ENCADREMENT!$B$5:$F$113</definedName>
    <definedName name="Z_4D437BEC_4E39_4F3F_B8E5_DB6F2A2F6C61_.wvu.FilterData" localSheetId="13" hidden="1">DIVERS!$B$5:$G$113</definedName>
    <definedName name="Z_4D437BEC_4E39_4F3F_B8E5_DB6F2A2F6C61_.wvu.FilterData" localSheetId="15" hidden="1">ENCADREMENT!$B$5:$F$113</definedName>
    <definedName name="Z_4DFB08F5_56DD_462F_8A11_58F73363886C_.wvu.FilterData" localSheetId="13" hidden="1">DIVERS!$B$5:$G$113</definedName>
    <definedName name="Z_4DFB08F5_56DD_462F_8A11_58F73363886C_.wvu.FilterData" localSheetId="15" hidden="1">ENCADREMENT!$B$5:$F$113</definedName>
    <definedName name="Z_4E7F3114_65F6_4E7E_B6D4_D631D5C01E41_.wvu.FilterData" localSheetId="13" hidden="1">DIVERS!$B$5:$G$113</definedName>
    <definedName name="Z_4E7F3114_65F6_4E7E_B6D4_D631D5C01E41_.wvu.FilterData" localSheetId="15" hidden="1">ENCADREMENT!$B$5:$F$113</definedName>
    <definedName name="Z_4EDD069A_5ECA_4FA1_A61E_F067EE476F98_.wvu.FilterData" localSheetId="13" hidden="1">DIVERS!$B$5:$G$113</definedName>
    <definedName name="Z_4EDD069A_5ECA_4FA1_A61E_F067EE476F98_.wvu.FilterData" localSheetId="15" hidden="1">ENCADREMENT!$B$5:$F$113</definedName>
    <definedName name="Z_5142A6B1_31BA_439A_9B71_838E1B39667F_.wvu.FilterData" localSheetId="13" hidden="1">DIVERS!$B$5:$G$113</definedName>
    <definedName name="Z_5142A6B1_31BA_439A_9B71_838E1B39667F_.wvu.FilterData" localSheetId="15" hidden="1">ENCADREMENT!$B$5:$F$113</definedName>
    <definedName name="Z_517399A4_0FCC_4184_8BAD_84379853EF15_.wvu.FilterData" localSheetId="13" hidden="1">DIVERS!$B$5:$G$113</definedName>
    <definedName name="Z_517399A4_0FCC_4184_8BAD_84379853EF15_.wvu.FilterData" localSheetId="15" hidden="1">ENCADREMENT!$B$5:$F$113</definedName>
    <definedName name="Z_51A3A846_A586_4C3D_B42C_D588250E8570_.wvu.FilterData" localSheetId="13" hidden="1">DIVERS!$B$5:$G$113</definedName>
    <definedName name="Z_51A3A846_A586_4C3D_B42C_D588250E8570_.wvu.FilterData" localSheetId="15" hidden="1">ENCADREMENT!$B$5:$F$113</definedName>
    <definedName name="Z_51D6E9B6_759D_46D9_90A8_BB7DCD3B0533_.wvu.FilterData" localSheetId="13" hidden="1">DIVERS!$B$5:$G$113</definedName>
    <definedName name="Z_51D6E9B6_759D_46D9_90A8_BB7DCD3B0533_.wvu.FilterData" localSheetId="15" hidden="1">ENCADREMENT!$B$5:$F$113</definedName>
    <definedName name="Z_51DFD61D_E3EA_4CDE_97CE_144F77959785_.wvu.FilterData" localSheetId="13" hidden="1">DIVERS!$B$5:$G$113</definedName>
    <definedName name="Z_51DFD61D_E3EA_4CDE_97CE_144F77959785_.wvu.FilterData" localSheetId="15" hidden="1">ENCADREMENT!$B$5:$F$113</definedName>
    <definedName name="Z_5248FF8F_C361_40A1_97A9_AAED314B805F_.wvu.FilterData" localSheetId="13" hidden="1">DIVERS!$B$5:$G$113</definedName>
    <definedName name="Z_5248FF8F_C361_40A1_97A9_AAED314B805F_.wvu.FilterData" localSheetId="15" hidden="1">ENCADREMENT!$B$5:$F$113</definedName>
    <definedName name="Z_5260C2DB_4FC8_4ECC_93B3_C574C90FA1E6_.wvu.FilterData" localSheetId="13" hidden="1">DIVERS!$B$5:$G$113</definedName>
    <definedName name="Z_5260C2DB_4FC8_4ECC_93B3_C574C90FA1E6_.wvu.FilterData" localSheetId="15" hidden="1">ENCADREMENT!$B$5:$F$113</definedName>
    <definedName name="Z_52E8AB96_0F3E_4624_B719_3EDC5B98BB1E_.wvu.Cols" localSheetId="7" hidden="1">APPRO!$A:$A</definedName>
    <definedName name="Z_52E8AB96_0F3E_4624_B719_3EDC5B98BB1E_.wvu.Cols" localSheetId="8" hidden="1">DISTRIBUTION!$A:$A</definedName>
    <definedName name="Z_52E8AB96_0F3E_4624_B719_3EDC5B98BB1E_.wvu.Cols" localSheetId="13" hidden="1">DIVERS!$A:$A</definedName>
    <definedName name="Z_52E8AB96_0F3E_4624_B719_3EDC5B98BB1E_.wvu.Cols" localSheetId="15" hidden="1">ENCADREMENT!$A:$A,ENCADREMENT!$IV:$IV,ENCADREMENT!$SR:$SR,ENCADREMENT!$ACN:$ACN,ENCADREMENT!$AMJ:$AMJ,ENCADREMENT!$AWF:$AWF,ENCADREMENT!$BGB:$BGB,ENCADREMENT!$BPX:$BPX,ENCADREMENT!$BZT:$BZT,ENCADREMENT!$CJP:$CJP,ENCADREMENT!$CTL:$CTL,ENCADREMENT!$DDH:$DDH,ENCADREMENT!$DND:$DND,ENCADREMENT!$DWZ:$DWZ,ENCADREMENT!$EGV:$EGV,ENCADREMENT!$EQR:$EQR,ENCADREMENT!$FAN:$FAN,ENCADREMENT!$FKJ:$FKJ,ENCADREMENT!$FUF:$FUF,ENCADREMENT!$GEB:$GEB,ENCADREMENT!$GNX:$GNX,ENCADREMENT!$GXT:$GXT,ENCADREMENT!$HHP:$HHP,ENCADREMENT!$HRL:$HRL,ENCADREMENT!$IBH:$IBH,ENCADREMENT!$ILD:$ILD,ENCADREMENT!$IUZ:$IUZ,ENCADREMENT!$JEV:$JEV,ENCADREMENT!$JOR:$JOR,ENCADREMENT!$JYN:$JYN,ENCADREMENT!$KIJ:$KIJ,ENCADREMENT!$KSF:$KSF,ENCADREMENT!$LCB:$LCB,ENCADREMENT!$LLX:$LLX,ENCADREMENT!$LVT:$LVT,ENCADREMENT!$MFP:$MFP,ENCADREMENT!$MPL:$MPL,ENCADREMENT!$MZH:$MZH,ENCADREMENT!$NJD:$NJD,ENCADREMENT!$NSZ:$NSZ,ENCADREMENT!$OCV:$OCV,ENCADREMENT!$OMR:$OMR,ENCADREMENT!$OWN:$OWN,ENCADREMENT!$PGJ:$PGJ,ENCADREMENT!$PQF:$PQF,ENCADREMENT!$QAB:$QAB,ENCADREMENT!$QJX:$QJX,ENCADREMENT!$QTT:$QTT,ENCADREMENT!$RDP:$RDP,ENCADREMENT!$RNL:$RNL,ENCADREMENT!$RXH:$RXH,ENCADREMENT!$SHD:$SHD,ENCADREMENT!$SQZ:$SQZ,ENCADREMENT!$TAV:$TAV,ENCADREMENT!$TKR:$TKR,ENCADREMENT!$TUN:$TUN,ENCADREMENT!$UEJ:$UEJ,ENCADREMENT!$UOF:$UOF,ENCADREMENT!$UYB:$UYB,ENCADREMENT!$VHX:$VHX,ENCADREMENT!$VRT:$VRT,ENCADREMENT!$WBP:$WBP,ENCADREMENT!$WLL:$WLL,ENCADREMENT!$WVH:$WVH</definedName>
    <definedName name="Z_52E8AB96_0F3E_4624_B719_3EDC5B98BB1E_.wvu.Cols" localSheetId="2" hidden="1">'HEBDO séparé'!$O:$O,'HEBDO séparé'!$S:$S</definedName>
    <definedName name="Z_52E8AB96_0F3E_4624_B719_3EDC5B98BB1E_.wvu.Cols" localSheetId="10" hidden="1">'PICKING - PDR ST'!$A:$A</definedName>
    <definedName name="Z_52E8AB96_0F3E_4624_B719_3EDC5B98BB1E_.wvu.Cols" localSheetId="12" hidden="1">WEB!$A:$A</definedName>
    <definedName name="Z_52E8AB96_0F3E_4624_B719_3EDC5B98BB1E_.wvu.FilterData" localSheetId="13" hidden="1">DIVERS!$B$5:$G$113</definedName>
    <definedName name="Z_52E8AB96_0F3E_4624_B719_3EDC5B98BB1E_.wvu.FilterData" localSheetId="15" hidden="1">ENCADREMENT!$A$4:$I$113</definedName>
    <definedName name="Z_52E8AB96_0F3E_4624_B719_3EDC5B98BB1E_.wvu.FilterData" localSheetId="11" hidden="1">EXPEDITION!$A$5:$IR$113</definedName>
    <definedName name="Z_52E8AB96_0F3E_4624_B719_3EDC5B98BB1E_.wvu.FilterData" localSheetId="6" hidden="1">TRANSFERT!$A$5:$X$113</definedName>
    <definedName name="Z_52E8AB96_0F3E_4624_B719_3EDC5B98BB1E_.wvu.FilterData" localSheetId="12" hidden="1">WEB!$A$3:$O$113</definedName>
    <definedName name="Z_52E8AB96_0F3E_4624_B719_3EDC5B98BB1E_.wvu.PrintArea" localSheetId="14" hidden="1">'~         '!$C$1</definedName>
    <definedName name="Z_52E8AB96_0F3E_4624_B719_3EDC5B98BB1E_.wvu.PrintArea" localSheetId="11" hidden="1">EXPEDITION!#REF!</definedName>
    <definedName name="Z_52E8AB96_0F3E_4624_B719_3EDC5B98BB1E_.wvu.PrintArea" localSheetId="2" hidden="1">'HEBDO séparé'!$B$3:$N$57</definedName>
    <definedName name="Z_52E8AB96_0F3E_4624_B719_3EDC5B98BB1E_.wvu.PrintArea" localSheetId="6" hidden="1">TRANSFERT!#REF!</definedName>
    <definedName name="Z_5334FFCB_9211_4307_874C_4F61DD2A10A7_.wvu.Cols" localSheetId="7" hidden="1">APPRO!#REF!,APPRO!#REF!</definedName>
    <definedName name="Z_5334FFCB_9211_4307_874C_4F61DD2A10A7_.wvu.Cols" localSheetId="8" hidden="1">DISTRIBUTION!#REF!</definedName>
    <definedName name="Z_5334FFCB_9211_4307_874C_4F61DD2A10A7_.wvu.Cols" localSheetId="11" hidden="1">EXPEDITION!#REF!</definedName>
    <definedName name="Z_5334FFCB_9211_4307_874C_4F61DD2A10A7_.wvu.Cols" localSheetId="10" hidden="1">'PICKING - PDR ST'!#REF!</definedName>
    <definedName name="Z_5334FFCB_9211_4307_874C_4F61DD2A10A7_.wvu.Cols" localSheetId="9" hidden="1">'PTS - PSB'!#REF!</definedName>
    <definedName name="Z_5334FFCB_9211_4307_874C_4F61DD2A10A7_.wvu.Cols" localSheetId="6" hidden="1">TRANSFERT!#REF!</definedName>
    <definedName name="Z_5334FFCB_9211_4307_874C_4F61DD2A10A7_.wvu.FilterData" localSheetId="13" hidden="1">DIVERS!$B$5:$G$113</definedName>
    <definedName name="Z_5334FFCB_9211_4307_874C_4F61DD2A10A7_.wvu.FilterData" localSheetId="15" hidden="1">ENCADREMENT!$B$5:$F$113</definedName>
    <definedName name="Z_5334FFCB_9211_4307_874C_4F61DD2A10A7_.wvu.PrintArea" localSheetId="14" hidden="1">'~         '!$C$1</definedName>
    <definedName name="Z_5334FFCB_9211_4307_874C_4F61DD2A10A7_.wvu.PrintArea" localSheetId="7" hidden="1">APPRO!#REF!</definedName>
    <definedName name="Z_535719DF_2506_4194_A7E6_30CCEBF58E49_.wvu.FilterData" localSheetId="11" hidden="1">EXPEDITION!$A$5:$IR$113</definedName>
    <definedName name="Z_535719DF_2506_4194_A7E6_30CCEBF58E49_.wvu.FilterData" localSheetId="12" hidden="1">WEB!$A$3:$O$113</definedName>
    <definedName name="Z_53638185_5D19_447A_AA46_A6F794CA4B72_.wvu.FilterData" localSheetId="13" hidden="1">DIVERS!$B$5:$G$113</definedName>
    <definedName name="Z_53638185_5D19_447A_AA46_A6F794CA4B72_.wvu.FilterData" localSheetId="15" hidden="1">ENCADREMENT!$B$5:$F$113</definedName>
    <definedName name="Z_5386E083_854C_46A1_90AE_6B32C14BB378_.wvu.FilterData" localSheetId="13" hidden="1">DIVERS!$B$5:$G$113</definedName>
    <definedName name="Z_5386E083_854C_46A1_90AE_6B32C14BB378_.wvu.FilterData" localSheetId="15" hidden="1">ENCADREMENT!$B$5:$F$113</definedName>
    <definedName name="Z_546689CD_AA3D_4743_8D20_C4E0FC9E798A_.wvu.FilterData" localSheetId="13" hidden="1">DIVERS!$B$5:$G$113</definedName>
    <definedName name="Z_546689CD_AA3D_4743_8D20_C4E0FC9E798A_.wvu.FilterData" localSheetId="15" hidden="1">ENCADREMENT!$B$5:$F$113</definedName>
    <definedName name="Z_548FCD0B_8F00_4DB5_A66D_A007E6362589_.wvu.FilterData" localSheetId="13" hidden="1">DIVERS!$B$5:$G$113</definedName>
    <definedName name="Z_548FCD0B_8F00_4DB5_A66D_A007E6362589_.wvu.FilterData" localSheetId="15" hidden="1">ENCADREMENT!$B$5:$F$113</definedName>
    <definedName name="Z_5491C43E_F174_46ED_890D_1D9C05C7B0FB_.wvu.FilterData" localSheetId="6" hidden="1">TRANSFERT!$A$5:$X$113</definedName>
    <definedName name="Z_56F54397_0E1A_4AA7_A73F_18929A1E9D85_.wvu.PrintArea" localSheetId="14" hidden="1">'~         '!$C$1</definedName>
    <definedName name="Z_571F6C18_E3C3_40E2_AC71_DF80C5373D43_.wvu.FilterData" localSheetId="11" hidden="1">EXPEDITION!$A$5:$IR$113</definedName>
    <definedName name="Z_57504921_75B8_46BC_8003_BA160F6A48E9_.wvu.FilterData" localSheetId="13" hidden="1">DIVERS!$B$5:$G$113</definedName>
    <definedName name="Z_57504921_75B8_46BC_8003_BA160F6A48E9_.wvu.FilterData" localSheetId="15" hidden="1">ENCADREMENT!$B$5:$F$113</definedName>
    <definedName name="Z_575C14BC_0141_434D_9332_0949EED799D4_.wvu.FilterData" localSheetId="13" hidden="1">DIVERS!$B$5:$G$113</definedName>
    <definedName name="Z_575C14BC_0141_434D_9332_0949EED799D4_.wvu.FilterData" localSheetId="15" hidden="1">ENCADREMENT!$B$5:$F$113</definedName>
    <definedName name="Z_579CCB0F_BF87_4148_BA8C_0A8346951913_.wvu.FilterData" localSheetId="13" hidden="1">DIVERS!$B$5:$G$113</definedName>
    <definedName name="Z_579CCB0F_BF87_4148_BA8C_0A8346951913_.wvu.FilterData" localSheetId="15" hidden="1">ENCADREMENT!$B$5:$F$113</definedName>
    <definedName name="Z_5801F89C_08A2_4216_AD18_9B0162E6DA50_.wvu.FilterData" localSheetId="13" hidden="1">DIVERS!$B$5:$G$113</definedName>
    <definedName name="Z_5801F89C_08A2_4216_AD18_9B0162E6DA50_.wvu.FilterData" localSheetId="15" hidden="1">ENCADREMENT!$B$5:$F$113</definedName>
    <definedName name="Z_58775941_D471_45BF_9C7F_96E0FC689ACD_.wvu.FilterData" localSheetId="13" hidden="1">DIVERS!$B$5:$G$113</definedName>
    <definedName name="Z_58775941_D471_45BF_9C7F_96E0FC689ACD_.wvu.FilterData" localSheetId="15" hidden="1">ENCADREMENT!$B$5:$F$113</definedName>
    <definedName name="Z_59445219_674B_421E_B1BE_588AC47B1C9F_.wvu.FilterData" localSheetId="13" hidden="1">DIVERS!$B$5:$G$113</definedName>
    <definedName name="Z_59445219_674B_421E_B1BE_588AC47B1C9F_.wvu.FilterData" localSheetId="15" hidden="1">ENCADREMENT!$B$5:$F$113</definedName>
    <definedName name="Z_5A31390A_467B_4116_B3C4_DDE66D99FAE2_.wvu.Cols" localSheetId="7" hidden="1">APPRO!#REF!,APPRO!#REF!,APPRO!#REF!,APPRO!#REF!,APPRO!#REF!,APPRO!#REF!,APPRO!#REF!</definedName>
    <definedName name="Z_5A31390A_467B_4116_B3C4_DDE66D99FAE2_.wvu.Cols" localSheetId="8" hidden="1">DISTRIBUTION!#REF!</definedName>
    <definedName name="Z_5A31390A_467B_4116_B3C4_DDE66D99FAE2_.wvu.Cols" localSheetId="11" hidden="1">DISTRIBUTION!#REF!,EXPEDITION!#REF!</definedName>
    <definedName name="Z_5A31390A_467B_4116_B3C4_DDE66D99FAE2_.wvu.Cols" localSheetId="10" hidden="1">'PICKING - PDR ST'!#REF!,'PICKING - PDR ST'!#REF!,'PICKING - PDR ST'!#REF!</definedName>
    <definedName name="Z_5A31390A_467B_4116_B3C4_DDE66D99FAE2_.wvu.Cols" localSheetId="9" hidden="1">'PTS - PSB'!#REF!,'PTS - PSB'!$AA:$AC,'PTS - PSB'!#REF!</definedName>
    <definedName name="Z_5A31390A_467B_4116_B3C4_DDE66D99FAE2_.wvu.Cols" localSheetId="6" hidden="1">TRANSFERT!#REF!,TRANSFERT!#REF!,TRANSFERT!#REF!</definedName>
    <definedName name="Z_5A31390A_467B_4116_B3C4_DDE66D99FAE2_.wvu.FilterData" localSheetId="13" hidden="1">DIVERS!$B$5:$G$113</definedName>
    <definedName name="Z_5A31390A_467B_4116_B3C4_DDE66D99FAE2_.wvu.FilterData" localSheetId="15" hidden="1">ENCADREMENT!$B$5:$F$113</definedName>
    <definedName name="Z_5A31390A_467B_4116_B3C4_DDE66D99FAE2_.wvu.PrintArea" localSheetId="14" hidden="1">'~         '!$C$1</definedName>
    <definedName name="Z_5A31390A_467B_4116_B3C4_DDE66D99FAE2_.wvu.PrintArea" localSheetId="7" hidden="1">APPRO!#REF!</definedName>
    <definedName name="Z_5A650B39_606A_4F8C_B8F3_232462698672_.wvu.FilterData" localSheetId="13" hidden="1">DIVERS!$B$5:$G$113</definedName>
    <definedName name="Z_5A650B39_606A_4F8C_B8F3_232462698672_.wvu.FilterData" localSheetId="15" hidden="1">ENCADREMENT!$B$5:$F$113</definedName>
    <definedName name="Z_5B8952C5_B0F7_4D39_8928_00F2107FE24F_.wvu.FilterData" localSheetId="13" hidden="1">DIVERS!$B$5:$G$113</definedName>
    <definedName name="Z_5B8952C5_B0F7_4D39_8928_00F2107FE24F_.wvu.FilterData" localSheetId="15" hidden="1">ENCADREMENT!$B$5:$F$113</definedName>
    <definedName name="Z_5BB65319_C09A_49C2_B7D5_4810880DEBEA_.wvu.FilterData" localSheetId="13" hidden="1">DIVERS!$B$5:$G$113</definedName>
    <definedName name="Z_5BB65319_C09A_49C2_B7D5_4810880DEBEA_.wvu.FilterData" localSheetId="15" hidden="1">ENCADREMENT!$B$5:$F$113</definedName>
    <definedName name="Z_5CD7CFC2_6A7F_433E_B73B_DE86D5FA16D6_.wvu.Cols" localSheetId="7" hidden="1">APPRO!$A:$A</definedName>
    <definedName name="Z_5CD7CFC2_6A7F_433E_B73B_DE86D5FA16D6_.wvu.Cols" localSheetId="8" hidden="1">DISTRIBUTION!$A:$A</definedName>
    <definedName name="Z_5CD7CFC2_6A7F_433E_B73B_DE86D5FA16D6_.wvu.Cols" localSheetId="13" hidden="1">DIVERS!$A:$A</definedName>
    <definedName name="Z_5CD7CFC2_6A7F_433E_B73B_DE86D5FA16D6_.wvu.Cols" localSheetId="15" hidden="1">ENCADREMENT!$A:$A</definedName>
    <definedName name="Z_5CD7CFC2_6A7F_433E_B73B_DE86D5FA16D6_.wvu.Cols" localSheetId="11" hidden="1">EXPEDITION!$A:$A,EXPEDITION!$AH:$IT</definedName>
    <definedName name="Z_5CD7CFC2_6A7F_433E_B73B_DE86D5FA16D6_.wvu.Cols" localSheetId="2" hidden="1">'HEBDO séparé'!$D:$E,'HEBDO séparé'!$G:$G,'HEBDO séparé'!$I:$I,'HEBDO séparé'!#REF!,'HEBDO séparé'!#REF!,'HEBDO séparé'!#REF!</definedName>
    <definedName name="Z_5CD7CFC2_6A7F_433E_B73B_DE86D5FA16D6_.wvu.Cols" localSheetId="10" hidden="1">'PICKING - PDR ST'!$A:$A</definedName>
    <definedName name="Z_5CD7CFC2_6A7F_433E_B73B_DE86D5FA16D6_.wvu.Cols" localSheetId="9" hidden="1">'PTS - PSB'!$A:$A</definedName>
    <definedName name="Z_5CD7CFC2_6A7F_433E_B73B_DE86D5FA16D6_.wvu.Cols" localSheetId="6" hidden="1">TRANSFERT!$A:$A</definedName>
    <definedName name="Z_5CD7CFC2_6A7F_433E_B73B_DE86D5FA16D6_.wvu.FilterData" localSheetId="13" hidden="1">DIVERS!$B$5:$G$113</definedName>
    <definedName name="Z_5CD7CFC2_6A7F_433E_B73B_DE86D5FA16D6_.wvu.FilterData" localSheetId="15" hidden="1">ENCADREMENT!$B$5:$F$113</definedName>
    <definedName name="Z_5CD7CFC2_6A7F_433E_B73B_DE86D5FA16D6_.wvu.PrintArea" localSheetId="14" hidden="1">'~         '!$C$1</definedName>
    <definedName name="Z_5E00DB7F_96AF_4A5D_9CE2_F0D12594B26E_.wvu.FilterData" localSheetId="13" hidden="1">DIVERS!$B$5:$G$113</definedName>
    <definedName name="Z_5E00DB7F_96AF_4A5D_9CE2_F0D12594B26E_.wvu.FilterData" localSheetId="15" hidden="1">ENCADREMENT!$B$5:$F$113</definedName>
    <definedName name="Z_5FE352E5_8607_4566_A22E_B69CC3F490AD_.wvu.FilterData" localSheetId="13" hidden="1">DIVERS!$B$5:$G$113</definedName>
    <definedName name="Z_5FE352E5_8607_4566_A22E_B69CC3F490AD_.wvu.FilterData" localSheetId="15" hidden="1">ENCADREMENT!$B$5:$F$113</definedName>
    <definedName name="Z_601FD3C6_BDDF_490E_A1EA_E9A75CDE54C5_.wvu.FilterData" localSheetId="11" hidden="1">EXPEDITION!$A$5:$IR$113</definedName>
    <definedName name="Z_60D39D09_8E1D_4D96_B0FB_5DC27433343D_.wvu.FilterData" localSheetId="13" hidden="1">DIVERS!$B$5:$G$113</definedName>
    <definedName name="Z_60D39D09_8E1D_4D96_B0FB_5DC27433343D_.wvu.FilterData" localSheetId="15" hidden="1">ENCADREMENT!$B$5:$F$113</definedName>
    <definedName name="Z_610003BC_4835_4BC6_8E07_838DA8438875_.wvu.FilterData" localSheetId="13" hidden="1">DIVERS!$B$5:$G$113</definedName>
    <definedName name="Z_610003BC_4835_4BC6_8E07_838DA8438875_.wvu.FilterData" localSheetId="15" hidden="1">ENCADREMENT!$B$5:$F$113</definedName>
    <definedName name="Z_6261FED2_1B9C_475B_BC47_E90608DF0A82_.wvu.FilterData" localSheetId="13" hidden="1">DIVERS!$B$5:$G$113</definedName>
    <definedName name="Z_6261FED2_1B9C_475B_BC47_E90608DF0A82_.wvu.FilterData" localSheetId="15" hidden="1">ENCADREMENT!$B$5:$F$113</definedName>
    <definedName name="Z_629CC8C6_597F_40B5_B996_9E68E65D901F_.wvu.FilterData" localSheetId="13" hidden="1">DIVERS!$B$5:$G$113</definedName>
    <definedName name="Z_629CC8C6_597F_40B5_B996_9E68E65D901F_.wvu.FilterData" localSheetId="15" hidden="1">ENCADREMENT!$B$5:$F$113</definedName>
    <definedName name="Z_638D28D6_F4F6_4780_9B82_ABA360F5FC4C_.wvu.FilterData" localSheetId="13" hidden="1">DIVERS!$B$5:$G$113</definedName>
    <definedName name="Z_638D28D6_F4F6_4780_9B82_ABA360F5FC4C_.wvu.FilterData" localSheetId="15" hidden="1">ENCADREMENT!$B$5:$F$113</definedName>
    <definedName name="Z_63BD9239_471C_4516_B111_6EB80BE670E4_.wvu.Cols" localSheetId="7" hidden="1">APPRO!#REF!,APPRO!#REF!</definedName>
    <definedName name="Z_63BD9239_471C_4516_B111_6EB80BE670E4_.wvu.Cols" localSheetId="8" hidden="1">DISTRIBUTION!#REF!</definedName>
    <definedName name="Z_63BD9239_471C_4516_B111_6EB80BE670E4_.wvu.Cols" localSheetId="11" hidden="1">EXPEDITION!#REF!</definedName>
    <definedName name="Z_63BD9239_471C_4516_B111_6EB80BE670E4_.wvu.Cols" localSheetId="10" hidden="1">'PICKING - PDR ST'!#REF!</definedName>
    <definedName name="Z_63BD9239_471C_4516_B111_6EB80BE670E4_.wvu.Cols" localSheetId="9" hidden="1">'PTS - PSB'!#REF!</definedName>
    <definedName name="Z_63BD9239_471C_4516_B111_6EB80BE670E4_.wvu.Cols" localSheetId="6" hidden="1">TRANSFERT!#REF!</definedName>
    <definedName name="Z_63BD9239_471C_4516_B111_6EB80BE670E4_.wvu.FilterData" localSheetId="13" hidden="1">DIVERS!$B$5:$G$113</definedName>
    <definedName name="Z_63BD9239_471C_4516_B111_6EB80BE670E4_.wvu.FilterData" localSheetId="15" hidden="1">ENCADREMENT!$B$5:$F$113</definedName>
    <definedName name="Z_63BD9239_471C_4516_B111_6EB80BE670E4_.wvu.PrintArea" localSheetId="14" hidden="1">'~         '!$C$1</definedName>
    <definedName name="Z_63BD9239_471C_4516_B111_6EB80BE670E4_.wvu.PrintArea" localSheetId="7" hidden="1">APPRO!#REF!</definedName>
    <definedName name="Z_63C2208B_FD3B_48C4_8E05_D80FF13AC4D6_.wvu.FilterData" localSheetId="13" hidden="1">DIVERS!$B$5:$G$113</definedName>
    <definedName name="Z_63C2208B_FD3B_48C4_8E05_D80FF13AC4D6_.wvu.FilterData" localSheetId="15" hidden="1">ENCADREMENT!$B$5:$F$113</definedName>
    <definedName name="Z_6446E791_4859_4E83_9FF2_477107C38549_.wvu.FilterData" localSheetId="13" hidden="1">DIVERS!$B$5:$G$113</definedName>
    <definedName name="Z_6446E791_4859_4E83_9FF2_477107C38549_.wvu.FilterData" localSheetId="15" hidden="1">ENCADREMENT!$B$5:$F$113</definedName>
    <definedName name="Z_64C242C4_A4E7_44DD_A062_04F1E2B4B09A_.wvu.FilterData" localSheetId="13" hidden="1">DIVERS!$B$5:$G$113</definedName>
    <definedName name="Z_64C242C4_A4E7_44DD_A062_04F1E2B4B09A_.wvu.FilterData" localSheetId="15" hidden="1">ENCADREMENT!$B$5:$F$113</definedName>
    <definedName name="Z_64E9CAE6_87FD_4595_986D_79E0C6DE58EB_.wvu.FilterData" localSheetId="13" hidden="1">DIVERS!$B$5:$G$113</definedName>
    <definedName name="Z_64E9CAE6_87FD_4595_986D_79E0C6DE58EB_.wvu.FilterData" localSheetId="15" hidden="1">ENCADREMENT!$B$5:$F$113</definedName>
    <definedName name="Z_653AEB3E_DD8A_45D6_9606_D1D7CCA9D5A2_.wvu.FilterData" localSheetId="13" hidden="1">DIVERS!$B$5:$G$113</definedName>
    <definedName name="Z_653AEB3E_DD8A_45D6_9606_D1D7CCA9D5A2_.wvu.FilterData" localSheetId="15" hidden="1">ENCADREMENT!$B$5:$F$113</definedName>
    <definedName name="Z_65EEDA8F_22DA_49B6_8BEC_53AD14F6842F_.wvu.FilterData" localSheetId="13" hidden="1">DIVERS!$B$5:$G$113</definedName>
    <definedName name="Z_65EEDA8F_22DA_49B6_8BEC_53AD14F6842F_.wvu.FilterData" localSheetId="15" hidden="1">ENCADREMENT!$B$5:$F$113</definedName>
    <definedName name="Z_661D0E9B_64AC_4AB7_8EE7_7BF78CAA9917_.wvu.FilterData" localSheetId="13" hidden="1">DIVERS!$B$5:$G$113</definedName>
    <definedName name="Z_661D0E9B_64AC_4AB7_8EE7_7BF78CAA9917_.wvu.FilterData" localSheetId="15" hidden="1">ENCADREMENT!$B$5:$F$113</definedName>
    <definedName name="Z_66663DC4_C234_4374_9AAF_F5922B789CB2_.wvu.FilterData" localSheetId="13" hidden="1">DIVERS!$B$5:$G$113</definedName>
    <definedName name="Z_66663DC4_C234_4374_9AAF_F5922B789CB2_.wvu.FilterData" localSheetId="15" hidden="1">ENCADREMENT!$B$5:$F$113</definedName>
    <definedName name="Z_67397947_B3A0_4C18_9742_68B6190E8DCF_.wvu.FilterData" localSheetId="13" hidden="1">DIVERS!$B$5:$G$113</definedName>
    <definedName name="Z_67397947_B3A0_4C18_9742_68B6190E8DCF_.wvu.FilterData" localSheetId="15" hidden="1">ENCADREMENT!$B$5:$F$113</definedName>
    <definedName name="Z_68D6C4D9_23F6_4416_89A8_5B1DD52802AA_.wvu.FilterData" localSheetId="13" hidden="1">DIVERS!$B$5:$G$113</definedName>
    <definedName name="Z_68D6C4D9_23F6_4416_89A8_5B1DD52802AA_.wvu.FilterData" localSheetId="15" hidden="1">ENCADREMENT!$B$5:$F$113</definedName>
    <definedName name="Z_68E49928_31A7_4E19_97DB_AD7EBD67BC86_.wvu.FilterData" localSheetId="13" hidden="1">DIVERS!$B$5:$G$113</definedName>
    <definedName name="Z_68E49928_31A7_4E19_97DB_AD7EBD67BC86_.wvu.FilterData" localSheetId="15" hidden="1">ENCADREMENT!$B$5:$F$113</definedName>
    <definedName name="Z_68FB16B9_6644_432C_8A11_38D2D0952C89_.wvu.FilterData" localSheetId="13" hidden="1">DIVERS!$B$5:$G$113</definedName>
    <definedName name="Z_68FB16B9_6644_432C_8A11_38D2D0952C89_.wvu.FilterData" localSheetId="15" hidden="1">ENCADREMENT!$B$5:$F$113</definedName>
    <definedName name="Z_6A634382_BF33_4901_9868_63B691CCFD39_.wvu.FilterData" localSheetId="13" hidden="1">DIVERS!$B$5:$G$113</definedName>
    <definedName name="Z_6A634382_BF33_4901_9868_63B691CCFD39_.wvu.FilterData" localSheetId="15" hidden="1">ENCADREMENT!$B$5:$F$113</definedName>
    <definedName name="Z_6A8EB2FC_46C4_4560_ACC6_34D5087FAC77_.wvu.FilterData" localSheetId="13" hidden="1">DIVERS!$B$5:$G$113</definedName>
    <definedName name="Z_6A8EB2FC_46C4_4560_ACC6_34D5087FAC77_.wvu.FilterData" localSheetId="15" hidden="1">ENCADREMENT!$B$5:$F$113</definedName>
    <definedName name="Z_6AB0C146_79E9_472A_8BB7_42F1CC28AC34_.wvu.FilterData" localSheetId="13" hidden="1">DIVERS!$B$5:$G$113</definedName>
    <definedName name="Z_6AB0C146_79E9_472A_8BB7_42F1CC28AC34_.wvu.FilterData" localSheetId="15" hidden="1">ENCADREMENT!$B$5:$F$113</definedName>
    <definedName name="Z_6B170DBD_AB25_4743_A60C_630F8B9FB426_.wvu.FilterData" localSheetId="13" hidden="1">DIVERS!$B$5:$G$113</definedName>
    <definedName name="Z_6B170DBD_AB25_4743_A60C_630F8B9FB426_.wvu.FilterData" localSheetId="15" hidden="1">ENCADREMENT!$B$5:$F$113</definedName>
    <definedName name="Z_6BB8CE1D_A310_402F_B3E2_0403F446E32D_.wvu.FilterData" localSheetId="13" hidden="1">DIVERS!$B$5:$G$113</definedName>
    <definedName name="Z_6BB8CE1D_A310_402F_B3E2_0403F446E32D_.wvu.FilterData" localSheetId="15" hidden="1">ENCADREMENT!$B$5:$F$113</definedName>
    <definedName name="Z_6DD801E0_9712_4D4C_A767_1F10314040EF_.wvu.FilterData" localSheetId="13" hidden="1">DIVERS!$B$5:$G$113</definedName>
    <definedName name="Z_6DD801E0_9712_4D4C_A767_1F10314040EF_.wvu.FilterData" localSheetId="15" hidden="1">ENCADREMENT!$B$5:$F$113</definedName>
    <definedName name="Z_6F11DC97_A184_4A53_956E_8EED81B201DA_.wvu.FilterData" localSheetId="13" hidden="1">DIVERS!$B$5:$G$113</definedName>
    <definedName name="Z_6F11DC97_A184_4A53_956E_8EED81B201DA_.wvu.FilterData" localSheetId="15" hidden="1">ENCADREMENT!$B$5:$F$113</definedName>
    <definedName name="Z_6FA4BAB2_5ABF_418A_A55E_9207A8830474_.wvu.FilterData" localSheetId="13" hidden="1">DIVERS!$B$5:$G$113</definedName>
    <definedName name="Z_6FA4BAB2_5ABF_418A_A55E_9207A8830474_.wvu.FilterData" localSheetId="15" hidden="1">ENCADREMENT!$B$5:$F$113</definedName>
    <definedName name="Z_7111193A_538C_4B9F_8A58_5CD0EF94CBEB_.wvu.Cols" localSheetId="7" hidden="1">APPRO!$A:$A</definedName>
    <definedName name="Z_7111193A_538C_4B9F_8A58_5CD0EF94CBEB_.wvu.Cols" localSheetId="8" hidden="1">DISTRIBUTION!$A:$A</definedName>
    <definedName name="Z_7111193A_538C_4B9F_8A58_5CD0EF94CBEB_.wvu.Cols" localSheetId="13" hidden="1">DIVERS!$A:$A</definedName>
    <definedName name="Z_7111193A_538C_4B9F_8A58_5CD0EF94CBEB_.wvu.Cols" localSheetId="15" hidden="1">ENCADREMENT!$A:$A</definedName>
    <definedName name="Z_7111193A_538C_4B9F_8A58_5CD0EF94CBEB_.wvu.Cols" localSheetId="11" hidden="1">EXPEDITION!$A:$A,EXPEDITION!$AH:$IT</definedName>
    <definedName name="Z_7111193A_538C_4B9F_8A58_5CD0EF94CBEB_.wvu.Cols" localSheetId="2" hidden="1">'HEBDO séparé'!$D:$E,'HEBDO séparé'!$G:$G,'HEBDO séparé'!$I:$I,'HEBDO séparé'!#REF!,'HEBDO séparé'!#REF!,'HEBDO séparé'!#REF!</definedName>
    <definedName name="Z_7111193A_538C_4B9F_8A58_5CD0EF94CBEB_.wvu.Cols" localSheetId="10" hidden="1">'PICKING - PDR ST'!$A:$A</definedName>
    <definedName name="Z_7111193A_538C_4B9F_8A58_5CD0EF94CBEB_.wvu.Cols" localSheetId="9" hidden="1">'PTS - PSB'!$A:$A</definedName>
    <definedName name="Z_7111193A_538C_4B9F_8A58_5CD0EF94CBEB_.wvu.Cols" localSheetId="6" hidden="1">TRANSFERT!$A:$A</definedName>
    <definedName name="Z_7111193A_538C_4B9F_8A58_5CD0EF94CBEB_.wvu.FilterData" localSheetId="13" hidden="1">DIVERS!$B$5:$G$113</definedName>
    <definedName name="Z_7111193A_538C_4B9F_8A58_5CD0EF94CBEB_.wvu.FilterData" localSheetId="15" hidden="1">ENCADREMENT!$B$5:$F$113</definedName>
    <definedName name="Z_7111193A_538C_4B9F_8A58_5CD0EF94CBEB_.wvu.PrintArea" localSheetId="14" hidden="1">'~         '!$C$1</definedName>
    <definedName name="Z_72F657AC_0F8C_40A8_8A59_DDBBECB39EDB_.wvu.FilterData" localSheetId="13" hidden="1">DIVERS!$B$5:$G$113</definedName>
    <definedName name="Z_72F657AC_0F8C_40A8_8A59_DDBBECB39EDB_.wvu.FilterData" localSheetId="15" hidden="1">ENCADREMENT!$B$5:$F$113</definedName>
    <definedName name="Z_734222B6_41C5_4E1F_AB9D_06F62242A7FC_.wvu.Cols" localSheetId="7" hidden="1">APPRO!$A:$A</definedName>
    <definedName name="Z_734222B6_41C5_4E1F_AB9D_06F62242A7FC_.wvu.Cols" localSheetId="8" hidden="1">DISTRIBUTION!$A:$A</definedName>
    <definedName name="Z_734222B6_41C5_4E1F_AB9D_06F62242A7FC_.wvu.Cols" localSheetId="13" hidden="1">DIVERS!$A:$A</definedName>
    <definedName name="Z_734222B6_41C5_4E1F_AB9D_06F62242A7FC_.wvu.Cols" localSheetId="15" hidden="1">ENCADREMENT!$A:$A,ENCADREMENT!$IV:$IV,ENCADREMENT!$SR:$SR,ENCADREMENT!$ACN:$ACN,ENCADREMENT!$AMJ:$AMJ,ENCADREMENT!$AWF:$AWF,ENCADREMENT!$BGB:$BGB,ENCADREMENT!$BPX:$BPX,ENCADREMENT!$BZT:$BZT,ENCADREMENT!$CJP:$CJP,ENCADREMENT!$CTL:$CTL,ENCADREMENT!$DDH:$DDH,ENCADREMENT!$DND:$DND,ENCADREMENT!$DWZ:$DWZ,ENCADREMENT!$EGV:$EGV,ENCADREMENT!$EQR:$EQR,ENCADREMENT!$FAN:$FAN,ENCADREMENT!$FKJ:$FKJ,ENCADREMENT!$FUF:$FUF,ENCADREMENT!$GEB:$GEB,ENCADREMENT!$GNX:$GNX,ENCADREMENT!$GXT:$GXT,ENCADREMENT!$HHP:$HHP,ENCADREMENT!$HRL:$HRL,ENCADREMENT!$IBH:$IBH,ENCADREMENT!$ILD:$ILD,ENCADREMENT!$IUZ:$IUZ,ENCADREMENT!$JEV:$JEV,ENCADREMENT!$JOR:$JOR,ENCADREMENT!$JYN:$JYN,ENCADREMENT!$KIJ:$KIJ,ENCADREMENT!$KSF:$KSF,ENCADREMENT!$LCB:$LCB,ENCADREMENT!$LLX:$LLX,ENCADREMENT!$LVT:$LVT,ENCADREMENT!$MFP:$MFP,ENCADREMENT!$MPL:$MPL,ENCADREMENT!$MZH:$MZH,ENCADREMENT!$NJD:$NJD,ENCADREMENT!$NSZ:$NSZ,ENCADREMENT!$OCV:$OCV,ENCADREMENT!$OMR:$OMR,ENCADREMENT!$OWN:$OWN,ENCADREMENT!$PGJ:$PGJ,ENCADREMENT!$PQF:$PQF,ENCADREMENT!$QAB:$QAB,ENCADREMENT!$QJX:$QJX,ENCADREMENT!$QTT:$QTT,ENCADREMENT!$RDP:$RDP,ENCADREMENT!$RNL:$RNL,ENCADREMENT!$RXH:$RXH,ENCADREMENT!$SHD:$SHD,ENCADREMENT!$SQZ:$SQZ,ENCADREMENT!$TAV:$TAV,ENCADREMENT!$TKR:$TKR,ENCADREMENT!$TUN:$TUN,ENCADREMENT!$UEJ:$UEJ,ENCADREMENT!$UOF:$UOF,ENCADREMENT!$UYB:$UYB,ENCADREMENT!$VHX:$VHX,ENCADREMENT!$VRT:$VRT,ENCADREMENT!$WBP:$WBP,ENCADREMENT!$WLL:$WLL,ENCADREMENT!$WVH:$WVH</definedName>
    <definedName name="Z_734222B6_41C5_4E1F_AB9D_06F62242A7FC_.wvu.Cols" localSheetId="2" hidden="1">'HEBDO séparé'!$O:$O,'HEBDO séparé'!$S:$S</definedName>
    <definedName name="Z_734222B6_41C5_4E1F_AB9D_06F62242A7FC_.wvu.Cols" localSheetId="10" hidden="1">'PICKING - PDR ST'!$A:$A</definedName>
    <definedName name="Z_734222B6_41C5_4E1F_AB9D_06F62242A7FC_.wvu.Cols" localSheetId="12" hidden="1">WEB!$A:$A</definedName>
    <definedName name="Z_734222B6_41C5_4E1F_AB9D_06F62242A7FC_.wvu.FilterData" localSheetId="13" hidden="1">DIVERS!$B$5:$G$113</definedName>
    <definedName name="Z_734222B6_41C5_4E1F_AB9D_06F62242A7FC_.wvu.FilterData" localSheetId="15" hidden="1">ENCADREMENT!$A$4:$I$113</definedName>
    <definedName name="Z_734222B6_41C5_4E1F_AB9D_06F62242A7FC_.wvu.FilterData" localSheetId="11" hidden="1">EXPEDITION!$A$5:$IR$113</definedName>
    <definedName name="Z_734222B6_41C5_4E1F_AB9D_06F62242A7FC_.wvu.FilterData" localSheetId="6" hidden="1">TRANSFERT!$A$5:$X$113</definedName>
    <definedName name="Z_734222B6_41C5_4E1F_AB9D_06F62242A7FC_.wvu.FilterData" localSheetId="12" hidden="1">WEB!$A$3:$O$113</definedName>
    <definedName name="Z_734222B6_41C5_4E1F_AB9D_06F62242A7FC_.wvu.PrintArea" localSheetId="14" hidden="1">'~         '!$C$1</definedName>
    <definedName name="Z_734222B6_41C5_4E1F_AB9D_06F62242A7FC_.wvu.PrintArea" localSheetId="11" hidden="1">EXPEDITION!#REF!</definedName>
    <definedName name="Z_734222B6_41C5_4E1F_AB9D_06F62242A7FC_.wvu.PrintArea" localSheetId="2" hidden="1">'HEBDO séparé'!$B$3:$N$57</definedName>
    <definedName name="Z_734222B6_41C5_4E1F_AB9D_06F62242A7FC_.wvu.PrintArea" localSheetId="6" hidden="1">TRANSFERT!#REF!</definedName>
    <definedName name="Z_73B4EACD_D175_44E6_AE37_DEC0F6624F0A_.wvu.FilterData" localSheetId="13" hidden="1">DIVERS!$B$5:$G$113</definedName>
    <definedName name="Z_73B4EACD_D175_44E6_AE37_DEC0F6624F0A_.wvu.FilterData" localSheetId="15" hidden="1">ENCADREMENT!$B$5:$F$113</definedName>
    <definedName name="Z_74223750_5BC1_447B_AE53_6386492448A0_.wvu.FilterData" localSheetId="13" hidden="1">DIVERS!$B$5:$G$113</definedName>
    <definedName name="Z_74223750_5BC1_447B_AE53_6386492448A0_.wvu.FilterData" localSheetId="15" hidden="1">ENCADREMENT!$B$5:$F$113</definedName>
    <definedName name="Z_743B0DD2_25A0_499D_A68C_B7EFD7197417_.wvu.FilterData" localSheetId="11" hidden="1">EXPEDITION!$A$5:$IR$113</definedName>
    <definedName name="Z_74BC4001_7E84_48B6_8F4E_F8709766F0AC_.wvu.FilterData" localSheetId="13" hidden="1">DIVERS!$B$5:$G$113</definedName>
    <definedName name="Z_74BC4001_7E84_48B6_8F4E_F8709766F0AC_.wvu.FilterData" localSheetId="15" hidden="1">ENCADREMENT!$B$5:$F$113</definedName>
    <definedName name="Z_75EEB257_2F2B_41BC_A69A_4D529666321E_.wvu.FilterData" localSheetId="13" hidden="1">DIVERS!$B$5:$G$113</definedName>
    <definedName name="Z_75EEB257_2F2B_41BC_A69A_4D529666321E_.wvu.FilterData" localSheetId="15" hidden="1">ENCADREMENT!$B$5:$F$113</definedName>
    <definedName name="Z_7636F44F_0C39_4FB8_89AB_2C1B769E40F8_.wvu.FilterData" localSheetId="13" hidden="1">DIVERS!$B$5:$G$113</definedName>
    <definedName name="Z_7636F44F_0C39_4FB8_89AB_2C1B769E40F8_.wvu.FilterData" localSheetId="15" hidden="1">ENCADREMENT!$B$5:$F$113</definedName>
    <definedName name="Z_7664DB14_CFA3_4D6C_A5D3_FDB089D7CEE8_.wvu.FilterData" localSheetId="13" hidden="1">DIVERS!$B$5:$G$113</definedName>
    <definedName name="Z_7664DB14_CFA3_4D6C_A5D3_FDB089D7CEE8_.wvu.FilterData" localSheetId="15" hidden="1">ENCADREMENT!$B$5:$F$113</definedName>
    <definedName name="Z_7A5B9D77_9CE3_4F85_BD03_DFD893C57A71_.wvu.FilterData" localSheetId="13" hidden="1">DIVERS!$B$5:$G$113</definedName>
    <definedName name="Z_7A5B9D77_9CE3_4F85_BD03_DFD893C57A71_.wvu.FilterData" localSheetId="15" hidden="1">ENCADREMENT!$B$5:$F$113</definedName>
    <definedName name="Z_7A84D049_8971_4FF9_9785_66D2FF2A93FD_.wvu.FilterData" localSheetId="13" hidden="1">DIVERS!$B$5:$G$113</definedName>
    <definedName name="Z_7A84D049_8971_4FF9_9785_66D2FF2A93FD_.wvu.FilterData" localSheetId="15" hidden="1">ENCADREMENT!$B$5:$F$113</definedName>
    <definedName name="Z_7B305BFB_FE00_4902_B384_80DAC5497364_.wvu.FilterData" localSheetId="13" hidden="1">DIVERS!$B$5:$G$113</definedName>
    <definedName name="Z_7B305BFB_FE00_4902_B384_80DAC5497364_.wvu.FilterData" localSheetId="15" hidden="1">ENCADREMENT!$B$5:$F$113</definedName>
    <definedName name="Z_7BAD9202_668F_45F1_A825_E23DB87A11F9_.wvu.FilterData" localSheetId="13" hidden="1">DIVERS!$B$5:$G$113</definedName>
    <definedName name="Z_7BAD9202_668F_45F1_A825_E23DB87A11F9_.wvu.FilterData" localSheetId="15" hidden="1">ENCADREMENT!$B$5:$F$113</definedName>
    <definedName name="Z_7BD5E057_9F30_411B_A0BF_AAA0CD03FFAE_.wvu.FilterData" localSheetId="6" hidden="1">TRANSFERT!$A$5:$X$113</definedName>
    <definedName name="Z_7DF0A992_576C_4472_B038_73911D9BCB0A_.wvu.FilterData" localSheetId="13" hidden="1">DIVERS!$B$5:$G$113</definedName>
    <definedName name="Z_7DF0A992_576C_4472_B038_73911D9BCB0A_.wvu.FilterData" localSheetId="15" hidden="1">ENCADREMENT!$B$5:$F$113</definedName>
    <definedName name="Z_7E6DBCB4_D0FF_4E7A_97C6_9C819204C24F_.wvu.FilterData" localSheetId="13" hidden="1">DIVERS!$B$5:$G$113</definedName>
    <definedName name="Z_7E6DBCB4_D0FF_4E7A_97C6_9C819204C24F_.wvu.FilterData" localSheetId="15" hidden="1">ENCADREMENT!$B$5:$F$113</definedName>
    <definedName name="Z_7EA3BB21_E595_45E4_8696_AA800676868C_.wvu.FilterData" localSheetId="13" hidden="1">DIVERS!$B$5:$G$113</definedName>
    <definedName name="Z_7EA3BB21_E595_45E4_8696_AA800676868C_.wvu.FilterData" localSheetId="15" hidden="1">ENCADREMENT!$B$5:$F$113</definedName>
    <definedName name="Z_7F5CEB04_B956_4E4A_BD8C_42187AA49B99_.wvu.FilterData" localSheetId="13" hidden="1">DIVERS!$B$5:$G$113</definedName>
    <definedName name="Z_7F5CEB04_B956_4E4A_BD8C_42187AA49B99_.wvu.FilterData" localSheetId="15" hidden="1">ENCADREMENT!$B$5:$F$113</definedName>
    <definedName name="Z_7FBFC077_3DBE_429C_A1DE_F4EF85861776_.wvu.FilterData" localSheetId="13" hidden="1">DIVERS!$B$5:$G$113</definedName>
    <definedName name="Z_7FBFC077_3DBE_429C_A1DE_F4EF85861776_.wvu.FilterData" localSheetId="15" hidden="1">ENCADREMENT!$B$5:$F$113</definedName>
    <definedName name="Z_802ACBDA_1881_4109_B204_B22B2EC650C4_.wvu.FilterData" localSheetId="13" hidden="1">DIVERS!$B$5:$G$113</definedName>
    <definedName name="Z_802ACBDA_1881_4109_B204_B22B2EC650C4_.wvu.FilterData" localSheetId="15" hidden="1">ENCADREMENT!$B$5:$F$113</definedName>
    <definedName name="Z_80AD6A08_AA77_478C_A959_828861031DCB_.wvu.Cols" localSheetId="7" hidden="1">APPRO!$A:$A</definedName>
    <definedName name="Z_80AD6A08_AA77_478C_A959_828861031DCB_.wvu.Cols" localSheetId="8" hidden="1">DISTRIBUTION!$A:$A</definedName>
    <definedName name="Z_80AD6A08_AA77_478C_A959_828861031DCB_.wvu.Cols" localSheetId="13" hidden="1">DIVERS!$A:$A</definedName>
    <definedName name="Z_80AD6A08_AA77_478C_A959_828861031DCB_.wvu.Cols" localSheetId="15" hidden="1">ENCADREMENT!$A:$A,ENCADREMENT!$IV:$IV,ENCADREMENT!$SR:$SR,ENCADREMENT!$ACN:$ACN,ENCADREMENT!$AMJ:$AMJ,ENCADREMENT!$AWF:$AWF,ENCADREMENT!$BGB:$BGB,ENCADREMENT!$BPX:$BPX,ENCADREMENT!$BZT:$BZT,ENCADREMENT!$CJP:$CJP,ENCADREMENT!$CTL:$CTL,ENCADREMENT!$DDH:$DDH,ENCADREMENT!$DND:$DND,ENCADREMENT!$DWZ:$DWZ,ENCADREMENT!$EGV:$EGV,ENCADREMENT!$EQR:$EQR,ENCADREMENT!$FAN:$FAN,ENCADREMENT!$FKJ:$FKJ,ENCADREMENT!$FUF:$FUF,ENCADREMENT!$GEB:$GEB,ENCADREMENT!$GNX:$GNX,ENCADREMENT!$GXT:$GXT,ENCADREMENT!$HHP:$HHP,ENCADREMENT!$HRL:$HRL,ENCADREMENT!$IBH:$IBH,ENCADREMENT!$ILD:$ILD,ENCADREMENT!$IUZ:$IUZ,ENCADREMENT!$JEV:$JEV,ENCADREMENT!$JOR:$JOR,ENCADREMENT!$JYN:$JYN,ENCADREMENT!$KIJ:$KIJ,ENCADREMENT!$KSF:$KSF,ENCADREMENT!$LCB:$LCB,ENCADREMENT!$LLX:$LLX,ENCADREMENT!$LVT:$LVT,ENCADREMENT!$MFP:$MFP,ENCADREMENT!$MPL:$MPL,ENCADREMENT!$MZH:$MZH,ENCADREMENT!$NJD:$NJD,ENCADREMENT!$NSZ:$NSZ,ENCADREMENT!$OCV:$OCV,ENCADREMENT!$OMR:$OMR,ENCADREMENT!$OWN:$OWN,ENCADREMENT!$PGJ:$PGJ,ENCADREMENT!$PQF:$PQF,ENCADREMENT!$QAB:$QAB,ENCADREMENT!$QJX:$QJX,ENCADREMENT!$QTT:$QTT,ENCADREMENT!$RDP:$RDP,ENCADREMENT!$RNL:$RNL,ENCADREMENT!$RXH:$RXH,ENCADREMENT!$SHD:$SHD,ENCADREMENT!$SQZ:$SQZ,ENCADREMENT!$TAV:$TAV,ENCADREMENT!$TKR:$TKR,ENCADREMENT!$TUN:$TUN,ENCADREMENT!$UEJ:$UEJ,ENCADREMENT!$UOF:$UOF,ENCADREMENT!$UYB:$UYB,ENCADREMENT!$VHX:$VHX,ENCADREMENT!$VRT:$VRT,ENCADREMENT!$WBP:$WBP,ENCADREMENT!$WLL:$WLL,ENCADREMENT!$WVH:$WVH</definedName>
    <definedName name="Z_80AD6A08_AA77_478C_A959_828861031DCB_.wvu.Cols" localSheetId="2" hidden="1">'HEBDO séparé'!$O:$O,'HEBDO séparé'!$S:$S</definedName>
    <definedName name="Z_80AD6A08_AA77_478C_A959_828861031DCB_.wvu.Cols" localSheetId="10" hidden="1">'PICKING - PDR ST'!$A:$A</definedName>
    <definedName name="Z_80AD6A08_AA77_478C_A959_828861031DCB_.wvu.Cols" localSheetId="12" hidden="1">WEB!$A:$A</definedName>
    <definedName name="Z_80AD6A08_AA77_478C_A959_828861031DCB_.wvu.FilterData" localSheetId="13" hidden="1">DIVERS!$B$5:$G$113</definedName>
    <definedName name="Z_80AD6A08_AA77_478C_A959_828861031DCB_.wvu.FilterData" localSheetId="15" hidden="1">ENCADREMENT!$A$4:$I$113</definedName>
    <definedName name="Z_80AD6A08_AA77_478C_A959_828861031DCB_.wvu.FilterData" localSheetId="11" hidden="1">EXPEDITION!$A$5:$IR$113</definedName>
    <definedName name="Z_80AD6A08_AA77_478C_A959_828861031DCB_.wvu.FilterData" localSheetId="6" hidden="1">TRANSFERT!$A$5:$X$113</definedName>
    <definedName name="Z_80AD6A08_AA77_478C_A959_828861031DCB_.wvu.FilterData" localSheetId="12" hidden="1">WEB!$A$3:$O$113</definedName>
    <definedName name="Z_80AD6A08_AA77_478C_A959_828861031DCB_.wvu.PrintArea" localSheetId="14" hidden="1">'~         '!$C$1</definedName>
    <definedName name="Z_80AD6A08_AA77_478C_A959_828861031DCB_.wvu.PrintArea" localSheetId="11" hidden="1">EXPEDITION!#REF!</definedName>
    <definedName name="Z_80AD6A08_AA77_478C_A959_828861031DCB_.wvu.PrintArea" localSheetId="2" hidden="1">'HEBDO séparé'!$B$3:$N$57</definedName>
    <definedName name="Z_80AD6A08_AA77_478C_A959_828861031DCB_.wvu.PrintArea" localSheetId="6" hidden="1">TRANSFERT!#REF!</definedName>
    <definedName name="Z_80D179AE_EDA7_451F_A969_9557BA352E7D_.wvu.FilterData" localSheetId="13" hidden="1">DIVERS!$B$5:$G$113</definedName>
    <definedName name="Z_80D179AE_EDA7_451F_A969_9557BA352E7D_.wvu.FilterData" localSheetId="15" hidden="1">ENCADREMENT!$B$5:$F$113</definedName>
    <definedName name="Z_812FB2D7_3843_4E49_9EC2_79BD342426C4_.wvu.FilterData" localSheetId="13" hidden="1">DIVERS!$B$5:$G$113</definedName>
    <definedName name="Z_812FB2D7_3843_4E49_9EC2_79BD342426C4_.wvu.FilterData" localSheetId="15" hidden="1">ENCADREMENT!$B$5:$F$113</definedName>
    <definedName name="Z_817C65EF_3A32_4F9D_A1F2_B0A1AEA1D28E_.wvu.FilterData" localSheetId="13" hidden="1">DIVERS!$B$5:$G$113</definedName>
    <definedName name="Z_817C65EF_3A32_4F9D_A1F2_B0A1AEA1D28E_.wvu.FilterData" localSheetId="15" hidden="1">ENCADREMENT!$B$5:$F$113</definedName>
    <definedName name="Z_81F87A29_8CDB_48CD_8AD3_4E7E8B5F83BB_.wvu.FilterData" localSheetId="13" hidden="1">DIVERS!$B$5:$G$113</definedName>
    <definedName name="Z_81F87A29_8CDB_48CD_8AD3_4E7E8B5F83BB_.wvu.FilterData" localSheetId="15" hidden="1">ENCADREMENT!$B$5:$F$113</definedName>
    <definedName name="Z_820D4EDA_19B2_4985_AA6B_8032D7086ADA_.wvu.FilterData" localSheetId="13" hidden="1">DIVERS!$B$5:$G$113</definedName>
    <definedName name="Z_820D4EDA_19B2_4985_AA6B_8032D7086ADA_.wvu.FilterData" localSheetId="15" hidden="1">ENCADREMENT!$B$5:$F$113</definedName>
    <definedName name="Z_8289772E_F5D3_4013_A4E0_544C5DA94377_.wvu.FilterData" localSheetId="13" hidden="1">DIVERS!$B$5:$G$113</definedName>
    <definedName name="Z_8289772E_F5D3_4013_A4E0_544C5DA94377_.wvu.FilterData" localSheetId="15" hidden="1">ENCADREMENT!$B$5:$F$113</definedName>
    <definedName name="Z_83E14EC4_C251_4A0E_B03D_5AA463EF574E_.wvu.FilterData" localSheetId="13" hidden="1">DIVERS!$B$5:$G$113</definedName>
    <definedName name="Z_83E14EC4_C251_4A0E_B03D_5AA463EF574E_.wvu.FilterData" localSheetId="15" hidden="1">ENCADREMENT!$B$5:$F$113</definedName>
    <definedName name="Z_845D9742_938E_4307_86C2_7852E6443910_.wvu.FilterData" localSheetId="13" hidden="1">DIVERS!$B$5:$G$113</definedName>
    <definedName name="Z_845D9742_938E_4307_86C2_7852E6443910_.wvu.FilterData" localSheetId="15" hidden="1">ENCADREMENT!$B$5:$F$113</definedName>
    <definedName name="Z_858870C7_D304_4F96_BF89_FD57856C15D6_.wvu.FilterData" localSheetId="13" hidden="1">DIVERS!$B$5:$G$113</definedName>
    <definedName name="Z_858870C7_D304_4F96_BF89_FD57856C15D6_.wvu.FilterData" localSheetId="15" hidden="1">ENCADREMENT!$B$5:$F$113</definedName>
    <definedName name="Z_859B27BE_98A1_4128_9086_ABDF59A9F81F_.wvu.PrintArea" localSheetId="7" hidden="1">APPRO!#REF!</definedName>
    <definedName name="Z_85D38572_3D6C_4965_A20D_FCB9935DAEA5_.wvu.Cols" localSheetId="7" hidden="1">APPRO!#REF!,APPRO!#REF!,APPRO!#REF!,APPRO!#REF!,APPRO!#REF!,APPRO!#REF!,APPRO!#REF!</definedName>
    <definedName name="Z_85D38572_3D6C_4965_A20D_FCB9935DAEA5_.wvu.Cols" localSheetId="8" hidden="1">DISTRIBUTION!#REF!</definedName>
    <definedName name="Z_85D38572_3D6C_4965_A20D_FCB9935DAEA5_.wvu.Cols" localSheetId="11" hidden="1">DISTRIBUTION!#REF!,EXPEDITION!#REF!</definedName>
    <definedName name="Z_85D38572_3D6C_4965_A20D_FCB9935DAEA5_.wvu.Cols" localSheetId="10" hidden="1">'PICKING - PDR ST'!#REF!,'PICKING - PDR ST'!#REF!,'PICKING - PDR ST'!#REF!</definedName>
    <definedName name="Z_85D38572_3D6C_4965_A20D_FCB9935DAEA5_.wvu.Cols" localSheetId="9" hidden="1">'PTS - PSB'!#REF!,'PTS - PSB'!$AA:$AC,'PTS - PSB'!#REF!</definedName>
    <definedName name="Z_85D38572_3D6C_4965_A20D_FCB9935DAEA5_.wvu.Cols" localSheetId="6" hidden="1">TRANSFERT!#REF!,TRANSFERT!#REF!,TRANSFERT!#REF!</definedName>
    <definedName name="Z_85D38572_3D6C_4965_A20D_FCB9935DAEA5_.wvu.FilterData" localSheetId="13" hidden="1">DIVERS!$B$5:$G$113</definedName>
    <definedName name="Z_85D38572_3D6C_4965_A20D_FCB9935DAEA5_.wvu.FilterData" localSheetId="15" hidden="1">ENCADREMENT!$B$5:$F$113</definedName>
    <definedName name="Z_85D38572_3D6C_4965_A20D_FCB9935DAEA5_.wvu.PrintArea" localSheetId="14" hidden="1">'~         '!$C$1</definedName>
    <definedName name="Z_85D38572_3D6C_4965_A20D_FCB9935DAEA5_.wvu.PrintArea" localSheetId="7" hidden="1">APPRO!#REF!</definedName>
    <definedName name="Z_85D6C67F_932B_411C_AF1C_3DA94EE32161_.wvu.FilterData" localSheetId="13" hidden="1">DIVERS!$B$5:$G$113</definedName>
    <definedName name="Z_85D6C67F_932B_411C_AF1C_3DA94EE32161_.wvu.FilterData" localSheetId="15" hidden="1">ENCADREMENT!$B$5:$F$113</definedName>
    <definedName name="Z_85EF255C_383E_44E9_9238_283B16283F6F_.wvu.FilterData" localSheetId="13" hidden="1">DIVERS!$B$5:$G$113</definedName>
    <definedName name="Z_85EF255C_383E_44E9_9238_283B16283F6F_.wvu.FilterData" localSheetId="15" hidden="1">ENCADREMENT!$B$5:$F$113</definedName>
    <definedName name="Z_873D82CD_1A81_43CC_AD44_045954519190_.wvu.FilterData" localSheetId="13" hidden="1">DIVERS!$B$5:$G$113</definedName>
    <definedName name="Z_873D82CD_1A81_43CC_AD44_045954519190_.wvu.FilterData" localSheetId="15" hidden="1">ENCADREMENT!$B$5:$F$113</definedName>
    <definedName name="Z_878B0F0B_B0E8_4ABC_8D70_C9845A624252_.wvu.FilterData" localSheetId="13" hidden="1">DIVERS!$B$5:$G$113</definedName>
    <definedName name="Z_878B0F0B_B0E8_4ABC_8D70_C9845A624252_.wvu.FilterData" localSheetId="15" hidden="1">ENCADREMENT!$B$5:$F$113</definedName>
    <definedName name="Z_88574643_140E_4BA6_A5DF_92E387785C3A_.wvu.FilterData" localSheetId="13" hidden="1">DIVERS!$B$5:$G$113</definedName>
    <definedName name="Z_88574643_140E_4BA6_A5DF_92E387785C3A_.wvu.FilterData" localSheetId="15" hidden="1">ENCADREMENT!$B$5:$F$113</definedName>
    <definedName name="Z_888E9259_5253_4512_A471_806AFE3811FA_.wvu.FilterData" localSheetId="13" hidden="1">DIVERS!$B$5:$G$113</definedName>
    <definedName name="Z_888E9259_5253_4512_A471_806AFE3811FA_.wvu.FilterData" localSheetId="15" hidden="1">ENCADREMENT!$B$5:$F$113</definedName>
    <definedName name="Z_8902ACB5_D8D4_407A_9651_2582C72E6564_.wvu.FilterData" localSheetId="13" hidden="1">DIVERS!$B$5:$G$113</definedName>
    <definedName name="Z_8902ACB5_D8D4_407A_9651_2582C72E6564_.wvu.FilterData" localSheetId="15" hidden="1">ENCADREMENT!$B$5:$F$113</definedName>
    <definedName name="Z_89572C23_1FFD_4C51_B31A_434A372BFAC6_.wvu.FilterData" localSheetId="13" hidden="1">DIVERS!$B$5:$G$113</definedName>
    <definedName name="Z_89572C23_1FFD_4C51_B31A_434A372BFAC6_.wvu.FilterData" localSheetId="15" hidden="1">ENCADREMENT!$B$5:$F$113</definedName>
    <definedName name="Z_8A32E5D2_23A8_4CA0_9C45_5C5282312F1B_.wvu.Cols" localSheetId="7" hidden="1">APPRO!$A:$A</definedName>
    <definedName name="Z_8A32E5D2_23A8_4CA0_9C45_5C5282312F1B_.wvu.Cols" localSheetId="8" hidden="1">DISTRIBUTION!$A:$A</definedName>
    <definedName name="Z_8A32E5D2_23A8_4CA0_9C45_5C5282312F1B_.wvu.Cols" localSheetId="13" hidden="1">DIVERS!$A:$A</definedName>
    <definedName name="Z_8A32E5D2_23A8_4CA0_9C45_5C5282312F1B_.wvu.Cols" localSheetId="15" hidden="1">ENCADREMENT!$A:$A,ENCADREMENT!$IV:$IV,ENCADREMENT!$SR:$SR,ENCADREMENT!$ACN:$ACN,ENCADREMENT!$AMJ:$AMJ,ENCADREMENT!$AWF:$AWF,ENCADREMENT!$BGB:$BGB,ENCADREMENT!$BPX:$BPX,ENCADREMENT!$BZT:$BZT,ENCADREMENT!$CJP:$CJP,ENCADREMENT!$CTL:$CTL,ENCADREMENT!$DDH:$DDH,ENCADREMENT!$DND:$DND,ENCADREMENT!$DWZ:$DWZ,ENCADREMENT!$EGV:$EGV,ENCADREMENT!$EQR:$EQR,ENCADREMENT!$FAN:$FAN,ENCADREMENT!$FKJ:$FKJ,ENCADREMENT!$FUF:$FUF,ENCADREMENT!$GEB:$GEB,ENCADREMENT!$GNX:$GNX,ENCADREMENT!$GXT:$GXT,ENCADREMENT!$HHP:$HHP,ENCADREMENT!$HRL:$HRL,ENCADREMENT!$IBH:$IBH,ENCADREMENT!$ILD:$ILD,ENCADREMENT!$IUZ:$IUZ,ENCADREMENT!$JEV:$JEV,ENCADREMENT!$JOR:$JOR,ENCADREMENT!$JYN:$JYN,ENCADREMENT!$KIJ:$KIJ,ENCADREMENT!$KSF:$KSF,ENCADREMENT!$LCB:$LCB,ENCADREMENT!$LLX:$LLX,ENCADREMENT!$LVT:$LVT,ENCADREMENT!$MFP:$MFP,ENCADREMENT!$MPL:$MPL,ENCADREMENT!$MZH:$MZH,ENCADREMENT!$NJD:$NJD,ENCADREMENT!$NSZ:$NSZ,ENCADREMENT!$OCV:$OCV,ENCADREMENT!$OMR:$OMR,ENCADREMENT!$OWN:$OWN,ENCADREMENT!$PGJ:$PGJ,ENCADREMENT!$PQF:$PQF,ENCADREMENT!$QAB:$QAB,ENCADREMENT!$QJX:$QJX,ENCADREMENT!$QTT:$QTT,ENCADREMENT!$RDP:$RDP,ENCADREMENT!$RNL:$RNL,ENCADREMENT!$RXH:$RXH,ENCADREMENT!$SHD:$SHD,ENCADREMENT!$SQZ:$SQZ,ENCADREMENT!$TAV:$TAV,ENCADREMENT!$TKR:$TKR,ENCADREMENT!$TUN:$TUN,ENCADREMENT!$UEJ:$UEJ,ENCADREMENT!$UOF:$UOF,ENCADREMENT!$UYB:$UYB,ENCADREMENT!$VHX:$VHX,ENCADREMENT!$VRT:$VRT,ENCADREMENT!$WBP:$WBP,ENCADREMENT!$WLL:$WLL,ENCADREMENT!$WVH:$WVH</definedName>
    <definedName name="Z_8A32E5D2_23A8_4CA0_9C45_5C5282312F1B_.wvu.Cols" localSheetId="2" hidden="1">'HEBDO séparé'!$O:$O,'HEBDO séparé'!$S:$S</definedName>
    <definedName name="Z_8A32E5D2_23A8_4CA0_9C45_5C5282312F1B_.wvu.Cols" localSheetId="10" hidden="1">'PICKING - PDR ST'!$A:$A</definedName>
    <definedName name="Z_8A32E5D2_23A8_4CA0_9C45_5C5282312F1B_.wvu.Cols" localSheetId="12" hidden="1">WEB!$A:$A</definedName>
    <definedName name="Z_8A32E5D2_23A8_4CA0_9C45_5C5282312F1B_.wvu.FilterData" localSheetId="13" hidden="1">DIVERS!$B$5:$G$113</definedName>
    <definedName name="Z_8A32E5D2_23A8_4CA0_9C45_5C5282312F1B_.wvu.FilterData" localSheetId="15" hidden="1">ENCADREMENT!$A$4:$I$113</definedName>
    <definedName name="Z_8A32E5D2_23A8_4CA0_9C45_5C5282312F1B_.wvu.FilterData" localSheetId="11" hidden="1">EXPEDITION!$A$5:$IR$113</definedName>
    <definedName name="Z_8A32E5D2_23A8_4CA0_9C45_5C5282312F1B_.wvu.FilterData" localSheetId="6" hidden="1">TRANSFERT!$A$5:$X$113</definedName>
    <definedName name="Z_8A32E5D2_23A8_4CA0_9C45_5C5282312F1B_.wvu.FilterData" localSheetId="12" hidden="1">WEB!$A$3:$O$113</definedName>
    <definedName name="Z_8A32E5D2_23A8_4CA0_9C45_5C5282312F1B_.wvu.PrintArea" localSheetId="14" hidden="1">'~         '!$C$1</definedName>
    <definedName name="Z_8A32E5D2_23A8_4CA0_9C45_5C5282312F1B_.wvu.PrintArea" localSheetId="11" hidden="1">EXPEDITION!#REF!</definedName>
    <definedName name="Z_8A32E5D2_23A8_4CA0_9C45_5C5282312F1B_.wvu.PrintArea" localSheetId="2" hidden="1">'HEBDO séparé'!$B$3:$N$57</definedName>
    <definedName name="Z_8A32E5D2_23A8_4CA0_9C45_5C5282312F1B_.wvu.PrintArea" localSheetId="6" hidden="1">TRANSFERT!#REF!</definedName>
    <definedName name="Z_8A871C6D_D9FC_4E12_B180_EB8D3A8B67D1_.wvu.FilterData" localSheetId="13" hidden="1">DIVERS!$B$5:$G$113</definedName>
    <definedName name="Z_8A871C6D_D9FC_4E12_B180_EB8D3A8B67D1_.wvu.FilterData" localSheetId="15" hidden="1">ENCADREMENT!$B$5:$F$113</definedName>
    <definedName name="Z_8CBD0260_031F_4751_96BD_5E9FCDC225A8_.wvu.FilterData" localSheetId="13" hidden="1">DIVERS!$B$5:$G$113</definedName>
    <definedName name="Z_8CBD0260_031F_4751_96BD_5E9FCDC225A8_.wvu.FilterData" localSheetId="15" hidden="1">ENCADREMENT!$B$5:$F$113</definedName>
    <definedName name="Z_8D8D7A43_8ABD_4639_889A_F7F4B0D8C650_.wvu.Cols" localSheetId="7" hidden="1">APPRO!$A:$A</definedName>
    <definedName name="Z_8D8D7A43_8ABD_4639_889A_F7F4B0D8C650_.wvu.Cols" localSheetId="8" hidden="1">DISTRIBUTION!$A:$A</definedName>
    <definedName name="Z_8D8D7A43_8ABD_4639_889A_F7F4B0D8C650_.wvu.Cols" localSheetId="13" hidden="1">DIVERS!$A:$A</definedName>
    <definedName name="Z_8D8D7A43_8ABD_4639_889A_F7F4B0D8C650_.wvu.Cols" localSheetId="15" hidden="1">ENCADREMENT!$A:$A,ENCADREMENT!$IV:$IV,ENCADREMENT!$SR:$SR,ENCADREMENT!$ACN:$ACN,ENCADREMENT!$AMJ:$AMJ,ENCADREMENT!$AWF:$AWF,ENCADREMENT!$BGB:$BGB,ENCADREMENT!$BPX:$BPX,ENCADREMENT!$BZT:$BZT,ENCADREMENT!$CJP:$CJP,ENCADREMENT!$CTL:$CTL,ENCADREMENT!$DDH:$DDH,ENCADREMENT!$DND:$DND,ENCADREMENT!$DWZ:$DWZ,ENCADREMENT!$EGV:$EGV,ENCADREMENT!$EQR:$EQR,ENCADREMENT!$FAN:$FAN,ENCADREMENT!$FKJ:$FKJ,ENCADREMENT!$FUF:$FUF,ENCADREMENT!$GEB:$GEB,ENCADREMENT!$GNX:$GNX,ENCADREMENT!$GXT:$GXT,ENCADREMENT!$HHP:$HHP,ENCADREMENT!$HRL:$HRL,ENCADREMENT!$IBH:$IBH,ENCADREMENT!$ILD:$ILD,ENCADREMENT!$IUZ:$IUZ,ENCADREMENT!$JEV:$JEV,ENCADREMENT!$JOR:$JOR,ENCADREMENT!$JYN:$JYN,ENCADREMENT!$KIJ:$KIJ,ENCADREMENT!$KSF:$KSF,ENCADREMENT!$LCB:$LCB,ENCADREMENT!$LLX:$LLX,ENCADREMENT!$LVT:$LVT,ENCADREMENT!$MFP:$MFP,ENCADREMENT!$MPL:$MPL,ENCADREMENT!$MZH:$MZH,ENCADREMENT!$NJD:$NJD,ENCADREMENT!$NSZ:$NSZ,ENCADREMENT!$OCV:$OCV,ENCADREMENT!$OMR:$OMR,ENCADREMENT!$OWN:$OWN,ENCADREMENT!$PGJ:$PGJ,ENCADREMENT!$PQF:$PQF,ENCADREMENT!$QAB:$QAB,ENCADREMENT!$QJX:$QJX,ENCADREMENT!$QTT:$QTT,ENCADREMENT!$RDP:$RDP,ENCADREMENT!$RNL:$RNL,ENCADREMENT!$RXH:$RXH,ENCADREMENT!$SHD:$SHD,ENCADREMENT!$SQZ:$SQZ,ENCADREMENT!$TAV:$TAV,ENCADREMENT!$TKR:$TKR,ENCADREMENT!$TUN:$TUN,ENCADREMENT!$UEJ:$UEJ,ENCADREMENT!$UOF:$UOF,ENCADREMENT!$UYB:$UYB,ENCADREMENT!$VHX:$VHX,ENCADREMENT!$VRT:$VRT,ENCADREMENT!$WBP:$WBP,ENCADREMENT!$WLL:$WLL,ENCADREMENT!$WVH:$WVH</definedName>
    <definedName name="Z_8D8D7A43_8ABD_4639_889A_F7F4B0D8C650_.wvu.Cols" localSheetId="2" hidden="1">'HEBDO séparé'!$S:$S</definedName>
    <definedName name="Z_8D8D7A43_8ABD_4639_889A_F7F4B0D8C650_.wvu.Cols" localSheetId="10" hidden="1">'PICKING - PDR ST'!$A:$A</definedName>
    <definedName name="Z_8D8D7A43_8ABD_4639_889A_F7F4B0D8C650_.wvu.Cols" localSheetId="12" hidden="1">WEB!$A:$A</definedName>
    <definedName name="Z_8D8D7A43_8ABD_4639_889A_F7F4B0D8C650_.wvu.FilterData" localSheetId="13" hidden="1">DIVERS!$B$5:$G$113</definedName>
    <definedName name="Z_8D8D7A43_8ABD_4639_889A_F7F4B0D8C650_.wvu.FilterData" localSheetId="15" hidden="1">ENCADREMENT!$A$4:$I$113</definedName>
    <definedName name="Z_8D8D7A43_8ABD_4639_889A_F7F4B0D8C650_.wvu.FilterData" localSheetId="11" hidden="1">EXPEDITION!$A$5:$IR$113</definedName>
    <definedName name="Z_8D8D7A43_8ABD_4639_889A_F7F4B0D8C650_.wvu.FilterData" localSheetId="6" hidden="1">TRANSFERT!$A$5:$X$113</definedName>
    <definedName name="Z_8D8D7A43_8ABD_4639_889A_F7F4B0D8C650_.wvu.FilterData" localSheetId="12" hidden="1">WEB!$A$3:$O$113</definedName>
    <definedName name="Z_8D8D7A43_8ABD_4639_889A_F7F4B0D8C650_.wvu.PrintArea" localSheetId="14" hidden="1">'~         '!$C$1</definedName>
    <definedName name="Z_8D8D7A43_8ABD_4639_889A_F7F4B0D8C650_.wvu.PrintArea" localSheetId="11" hidden="1">EXPEDITION!#REF!</definedName>
    <definedName name="Z_8D8D7A43_8ABD_4639_889A_F7F4B0D8C650_.wvu.PrintArea" localSheetId="2" hidden="1">'HEBDO séparé'!$B$3:$N$57</definedName>
    <definedName name="Z_8D8D7A43_8ABD_4639_889A_F7F4B0D8C650_.wvu.PrintArea" localSheetId="6" hidden="1">TRANSFERT!#REF!</definedName>
    <definedName name="Z_8D8D7A43_8ABD_4639_889A_F7F4B0D8C650_.wvu.Rows" localSheetId="2" hidden="1">'HEBDO séparé'!$9:$9</definedName>
    <definedName name="Z_8ED178CF_B5CB_44AD_8E4F_E8D61A034499_.wvu.FilterData" localSheetId="13" hidden="1">DIVERS!$B$5:$G$113</definedName>
    <definedName name="Z_8ED178CF_B5CB_44AD_8E4F_E8D61A034499_.wvu.FilterData" localSheetId="15" hidden="1">ENCADREMENT!$B$5:$F$113</definedName>
    <definedName name="Z_8EE20079_CAAB_4C5F_B774_1B6151DB9F40_.wvu.FilterData" localSheetId="13" hidden="1">DIVERS!$B$5:$G$113</definedName>
    <definedName name="Z_8EE20079_CAAB_4C5F_B774_1B6151DB9F40_.wvu.FilterData" localSheetId="15" hidden="1">ENCADREMENT!$B$5:$F$113</definedName>
    <definedName name="Z_8F0DB30D_BA35_40B1_A2B4_A0B1311AEDBF_.wvu.FilterData" localSheetId="13" hidden="1">DIVERS!$B$5:$G$113</definedName>
    <definedName name="Z_8F0DB30D_BA35_40B1_A2B4_A0B1311AEDBF_.wvu.FilterData" localSheetId="15" hidden="1">ENCADREMENT!$B$5:$F$113</definedName>
    <definedName name="Z_8F1DACAA_26D3_4CF4_93DC_9D2CE9B6C608_.wvu.Cols" localSheetId="7" hidden="1">APPRO!#REF!,APPRO!#REF!</definedName>
    <definedName name="Z_8F1DACAA_26D3_4CF4_93DC_9D2CE9B6C608_.wvu.Cols" localSheetId="8" hidden="1">DISTRIBUTION!#REF!</definedName>
    <definedName name="Z_8F1DACAA_26D3_4CF4_93DC_9D2CE9B6C608_.wvu.Cols" localSheetId="11" hidden="1">EXPEDITION!#REF!</definedName>
    <definedName name="Z_8F1DACAA_26D3_4CF4_93DC_9D2CE9B6C608_.wvu.Cols" localSheetId="10" hidden="1">'PICKING - PDR ST'!#REF!</definedName>
    <definedName name="Z_8F1DACAA_26D3_4CF4_93DC_9D2CE9B6C608_.wvu.Cols" localSheetId="9" hidden="1">'PTS - PSB'!#REF!</definedName>
    <definedName name="Z_8F1DACAA_26D3_4CF4_93DC_9D2CE9B6C608_.wvu.Cols" localSheetId="6" hidden="1">TRANSFERT!#REF!</definedName>
    <definedName name="Z_8F1DACAA_26D3_4CF4_93DC_9D2CE9B6C608_.wvu.FilterData" localSheetId="13" hidden="1">DIVERS!$B$5:$G$113</definedName>
    <definedName name="Z_8F1DACAA_26D3_4CF4_93DC_9D2CE9B6C608_.wvu.FilterData" localSheetId="15" hidden="1">ENCADREMENT!$B$5:$F$113</definedName>
    <definedName name="Z_8F1DACAA_26D3_4CF4_93DC_9D2CE9B6C608_.wvu.PrintArea" localSheetId="14" hidden="1">'~         '!$C$1</definedName>
    <definedName name="Z_8F1DACAA_26D3_4CF4_93DC_9D2CE9B6C608_.wvu.PrintArea" localSheetId="7" hidden="1">APPRO!#REF!</definedName>
    <definedName name="Z_8F54C106_1FE8_4B00_96B8_8E971535018C_.wvu.FilterData" localSheetId="13" hidden="1">DIVERS!$B$5:$G$113</definedName>
    <definedName name="Z_8F54C106_1FE8_4B00_96B8_8E971535018C_.wvu.FilterData" localSheetId="15" hidden="1">ENCADREMENT!$B$5:$F$113</definedName>
    <definedName name="Z_90305B68_54E7_4AB8_B8FE_A909CE8FED86_.wvu.FilterData" localSheetId="13" hidden="1">DIVERS!$B$5:$G$113</definedName>
    <definedName name="Z_90305B68_54E7_4AB8_B8FE_A909CE8FED86_.wvu.FilterData" localSheetId="15" hidden="1">ENCADREMENT!$B$5:$F$113</definedName>
    <definedName name="Z_917AC722_7C72_4E46_A792_59CAEC2BD4DC_.wvu.FilterData" localSheetId="13" hidden="1">DIVERS!$B$5:$G$113</definedName>
    <definedName name="Z_917AC722_7C72_4E46_A792_59CAEC2BD4DC_.wvu.FilterData" localSheetId="15" hidden="1">ENCADREMENT!$B$5:$F$113</definedName>
    <definedName name="Z_9362DC4B_5967_4A07_961C_90AF8A029D8F_.wvu.FilterData" localSheetId="13" hidden="1">DIVERS!$B$5:$G$113</definedName>
    <definedName name="Z_9362DC4B_5967_4A07_961C_90AF8A029D8F_.wvu.FilterData" localSheetId="15" hidden="1">ENCADREMENT!$B$5:$F$113</definedName>
    <definedName name="Z_938B330F_EAB1_4B1B_9DBF_04D767B93AFA_.wvu.FilterData" localSheetId="13" hidden="1">DIVERS!$B$5:$G$113</definedName>
    <definedName name="Z_938B330F_EAB1_4B1B_9DBF_04D767B93AFA_.wvu.FilterData" localSheetId="15" hidden="1">ENCADREMENT!$B$5:$F$113</definedName>
    <definedName name="Z_93ACDC2B_EE9D_48CD_A475_C18890D65EDA_.wvu.FilterData" localSheetId="13" hidden="1">DIVERS!$B$5:$G$113</definedName>
    <definedName name="Z_93ACDC2B_EE9D_48CD_A475_C18890D65EDA_.wvu.FilterData" localSheetId="15" hidden="1">ENCADREMENT!$B$5:$F$113</definedName>
    <definedName name="Z_94A2C857_4999_4042_A7FC_BD5588F5C8CC_.wvu.FilterData" localSheetId="13" hidden="1">DIVERS!$B$5:$G$113</definedName>
    <definedName name="Z_94A2C857_4999_4042_A7FC_BD5588F5C8CC_.wvu.FilterData" localSheetId="15" hidden="1">ENCADREMENT!$B$5:$F$113</definedName>
    <definedName name="Z_95195315_4FAF_456B_BF73_89ADBAC144D6_.wvu.FilterData" localSheetId="13" hidden="1">DIVERS!$B$5:$G$113</definedName>
    <definedName name="Z_95195315_4FAF_456B_BF73_89ADBAC144D6_.wvu.FilterData" localSheetId="15" hidden="1">ENCADREMENT!$B$5:$F$113</definedName>
    <definedName name="Z_95A2EB22_16BE_4CD5_9F66_966A32E5F17E_.wvu.FilterData" localSheetId="13" hidden="1">DIVERS!$B$5:$G$113</definedName>
    <definedName name="Z_95A2EB22_16BE_4CD5_9F66_966A32E5F17E_.wvu.FilterData" localSheetId="15" hidden="1">ENCADREMENT!$B$5:$F$113</definedName>
    <definedName name="Z_96B93CDC_EBD7_401F_A4B4_D9C36212EBB4_.wvu.FilterData" localSheetId="13" hidden="1">DIVERS!$B$5:$G$113</definedName>
    <definedName name="Z_96B93CDC_EBD7_401F_A4B4_D9C36212EBB4_.wvu.FilterData" localSheetId="15" hidden="1">ENCADREMENT!$B$5:$F$113</definedName>
    <definedName name="Z_96E89912_D319_47C7_A17B_7B4817540DF1_.wvu.Cols" localSheetId="7" hidden="1">APPRO!$A:$A</definedName>
    <definedName name="Z_96E89912_D319_47C7_A17B_7B4817540DF1_.wvu.Cols" localSheetId="8" hidden="1">DISTRIBUTION!$A:$A</definedName>
    <definedName name="Z_96E89912_D319_47C7_A17B_7B4817540DF1_.wvu.Cols" localSheetId="13" hidden="1">DIVERS!$A:$A</definedName>
    <definedName name="Z_96E89912_D319_47C7_A17B_7B4817540DF1_.wvu.Cols" localSheetId="15" hidden="1">ENCADREMENT!$A:$A,ENCADREMENT!$IV:$IV,ENCADREMENT!$SR:$SR,ENCADREMENT!$ACN:$ACN,ENCADREMENT!$AMJ:$AMJ,ENCADREMENT!$AWF:$AWF,ENCADREMENT!$BGB:$BGB,ENCADREMENT!$BPX:$BPX,ENCADREMENT!$BZT:$BZT,ENCADREMENT!$CJP:$CJP,ENCADREMENT!$CTL:$CTL,ENCADREMENT!$DDH:$DDH,ENCADREMENT!$DND:$DND,ENCADREMENT!$DWZ:$DWZ,ENCADREMENT!$EGV:$EGV,ENCADREMENT!$EQR:$EQR,ENCADREMENT!$FAN:$FAN,ENCADREMENT!$FKJ:$FKJ,ENCADREMENT!$FUF:$FUF,ENCADREMENT!$GEB:$GEB,ENCADREMENT!$GNX:$GNX,ENCADREMENT!$GXT:$GXT,ENCADREMENT!$HHP:$HHP,ENCADREMENT!$HRL:$HRL,ENCADREMENT!$IBH:$IBH,ENCADREMENT!$ILD:$ILD,ENCADREMENT!$IUZ:$IUZ,ENCADREMENT!$JEV:$JEV,ENCADREMENT!$JOR:$JOR,ENCADREMENT!$JYN:$JYN,ENCADREMENT!$KIJ:$KIJ,ENCADREMENT!$KSF:$KSF,ENCADREMENT!$LCB:$LCB,ENCADREMENT!$LLX:$LLX,ENCADREMENT!$LVT:$LVT,ENCADREMENT!$MFP:$MFP,ENCADREMENT!$MPL:$MPL,ENCADREMENT!$MZH:$MZH,ENCADREMENT!$NJD:$NJD,ENCADREMENT!$NSZ:$NSZ,ENCADREMENT!$OCV:$OCV,ENCADREMENT!$OMR:$OMR,ENCADREMENT!$OWN:$OWN,ENCADREMENT!$PGJ:$PGJ,ENCADREMENT!$PQF:$PQF,ENCADREMENT!$QAB:$QAB,ENCADREMENT!$QJX:$QJX,ENCADREMENT!$QTT:$QTT,ENCADREMENT!$RDP:$RDP,ENCADREMENT!$RNL:$RNL,ENCADREMENT!$RXH:$RXH,ENCADREMENT!$SHD:$SHD,ENCADREMENT!$SQZ:$SQZ,ENCADREMENT!$TAV:$TAV,ENCADREMENT!$TKR:$TKR,ENCADREMENT!$TUN:$TUN,ENCADREMENT!$UEJ:$UEJ,ENCADREMENT!$UOF:$UOF,ENCADREMENT!$UYB:$UYB,ENCADREMENT!$VHX:$VHX,ENCADREMENT!$VRT:$VRT,ENCADREMENT!$WBP:$WBP,ENCADREMENT!$WLL:$WLL,ENCADREMENT!$WVH:$WVH</definedName>
    <definedName name="Z_96E89912_D319_47C7_A17B_7B4817540DF1_.wvu.Cols" localSheetId="2" hidden="1">'HEBDO séparé'!$O:$O,'HEBDO séparé'!$S:$S</definedName>
    <definedName name="Z_96E89912_D319_47C7_A17B_7B4817540DF1_.wvu.Cols" localSheetId="10" hidden="1">'PICKING - PDR ST'!$A:$A</definedName>
    <definedName name="Z_96E89912_D319_47C7_A17B_7B4817540DF1_.wvu.Cols" localSheetId="12" hidden="1">WEB!$A:$A</definedName>
    <definedName name="Z_96E89912_D319_47C7_A17B_7B4817540DF1_.wvu.FilterData" localSheetId="13" hidden="1">DIVERS!$B$5:$G$113</definedName>
    <definedName name="Z_96E89912_D319_47C7_A17B_7B4817540DF1_.wvu.FilterData" localSheetId="15" hidden="1">ENCADREMENT!$A$4:$I$113</definedName>
    <definedName name="Z_96E89912_D319_47C7_A17B_7B4817540DF1_.wvu.FilterData" localSheetId="11" hidden="1">EXPEDITION!$A$5:$IR$113</definedName>
    <definedName name="Z_96E89912_D319_47C7_A17B_7B4817540DF1_.wvu.FilterData" localSheetId="6" hidden="1">TRANSFERT!$A$5:$X$113</definedName>
    <definedName name="Z_96E89912_D319_47C7_A17B_7B4817540DF1_.wvu.FilterData" localSheetId="12" hidden="1">WEB!$A$3:$O$113</definedName>
    <definedName name="Z_96E89912_D319_47C7_A17B_7B4817540DF1_.wvu.PrintArea" localSheetId="14" hidden="1">'~         '!$C$1</definedName>
    <definedName name="Z_96E89912_D319_47C7_A17B_7B4817540DF1_.wvu.PrintArea" localSheetId="11" hidden="1">EXPEDITION!#REF!</definedName>
    <definedName name="Z_96E89912_D319_47C7_A17B_7B4817540DF1_.wvu.PrintArea" localSheetId="2" hidden="1">'HEBDO séparé'!$B$3:$N$57</definedName>
    <definedName name="Z_96E89912_D319_47C7_A17B_7B4817540DF1_.wvu.PrintArea" localSheetId="6" hidden="1">TRANSFERT!#REF!</definedName>
    <definedName name="Z_97B63D4C_71E4_48D4_91DA_319F657E1BD9_.wvu.FilterData" localSheetId="13" hidden="1">DIVERS!$B$5:$G$113</definedName>
    <definedName name="Z_97B63D4C_71E4_48D4_91DA_319F657E1BD9_.wvu.FilterData" localSheetId="15" hidden="1">ENCADREMENT!$B$5:$F$113</definedName>
    <definedName name="Z_99C4FF62_1D91_4A95_AAD0_993FF348F1F7_.wvu.FilterData" localSheetId="13" hidden="1">DIVERS!$B$5:$G$113</definedName>
    <definedName name="Z_99C4FF62_1D91_4A95_AAD0_993FF348F1F7_.wvu.FilterData" localSheetId="15" hidden="1">ENCADREMENT!$B$5:$F$113</definedName>
    <definedName name="Z_9A28D503_74B4_4604_A11B_2393626A9892_.wvu.Cols" localSheetId="7" hidden="1">APPRO!#REF!,APPRO!#REF!,APPRO!#REF!,APPRO!#REF!,APPRO!#REF!,APPRO!#REF!,APPRO!#REF!,APPRO!#REF!,APPRO!#REF!</definedName>
    <definedName name="Z_9A28D503_74B4_4604_A11B_2393626A9892_.wvu.Cols" localSheetId="8" hidden="1">DISTRIBUTION!#REF!,DISTRIBUTION!#REF!</definedName>
    <definedName name="Z_9A28D503_74B4_4604_A11B_2393626A9892_.wvu.Cols" localSheetId="11" hidden="1">DISTRIBUTION!#REF!,EXPEDITION!#REF!</definedName>
    <definedName name="Z_9A28D503_74B4_4604_A11B_2393626A9892_.wvu.Cols" localSheetId="10" hidden="1">'PICKING - PDR ST'!#REF!,'PICKING - PDR ST'!#REF!,'PICKING - PDR ST'!#REF!,'PICKING - PDR ST'!#REF!</definedName>
    <definedName name="Z_9A28D503_74B4_4604_A11B_2393626A9892_.wvu.Cols" localSheetId="9" hidden="1">'PTS - PSB'!#REF!,'PTS - PSB'!$AA:$AC,'PTS - PSB'!#REF!,'PTS - PSB'!#REF!</definedName>
    <definedName name="Z_9A28D503_74B4_4604_A11B_2393626A9892_.wvu.Cols" localSheetId="6" hidden="1">TRANSFERT!#REF!,TRANSFERT!#REF!,TRANSFERT!#REF!,TRANSFERT!#REF!</definedName>
    <definedName name="Z_9A28D503_74B4_4604_A11B_2393626A9892_.wvu.FilterData" localSheetId="13" hidden="1">DIVERS!$B$5:$G$113</definedName>
    <definedName name="Z_9A28D503_74B4_4604_A11B_2393626A9892_.wvu.FilterData" localSheetId="15" hidden="1">ENCADREMENT!$B$5:$F$113</definedName>
    <definedName name="Z_9A28D503_74B4_4604_A11B_2393626A9892_.wvu.PrintArea" localSheetId="14" hidden="1">'~         '!$C$1</definedName>
    <definedName name="Z_9A28D503_74B4_4604_A11B_2393626A9892_.wvu.PrintArea" localSheetId="7" hidden="1">APPRO!#REF!</definedName>
    <definedName name="Z_9A751624_E803_4C16_BA86_B4F3B7148F1C_.wvu.FilterData" localSheetId="13" hidden="1">DIVERS!$B$5:$G$113</definedName>
    <definedName name="Z_9A751624_E803_4C16_BA86_B4F3B7148F1C_.wvu.FilterData" localSheetId="15" hidden="1">ENCADREMENT!$B$5:$F$113</definedName>
    <definedName name="Z_9A86841A_25ED_46E2_9449_520C6E34EE0B_.wvu.FilterData" localSheetId="13" hidden="1">DIVERS!$B$5:$G$113</definedName>
    <definedName name="Z_9A86841A_25ED_46E2_9449_520C6E34EE0B_.wvu.FilterData" localSheetId="15" hidden="1">ENCADREMENT!$B$5:$F$113</definedName>
    <definedName name="Z_9ABF2225_F61C_46ED_895B_062A6A9A6F49_.wvu.FilterData" localSheetId="13" hidden="1">DIVERS!$B$5:$G$113</definedName>
    <definedName name="Z_9ABF2225_F61C_46ED_895B_062A6A9A6F49_.wvu.FilterData" localSheetId="15" hidden="1">ENCADREMENT!$B$5:$F$113</definedName>
    <definedName name="Z_9B4480E7_D415_4886_96D3_02771AACC529_.wvu.FilterData" localSheetId="13" hidden="1">DIVERS!$B$5:$G$113</definedName>
    <definedName name="Z_9B4480E7_D415_4886_96D3_02771AACC529_.wvu.FilterData" localSheetId="15" hidden="1">ENCADREMENT!$B$5:$F$113</definedName>
    <definedName name="Z_9B529581_A5F8_4A9A_85CF_AEFB36274411_.wvu.FilterData" localSheetId="13" hidden="1">DIVERS!$B$5:$G$113</definedName>
    <definedName name="Z_9B529581_A5F8_4A9A_85CF_AEFB36274411_.wvu.FilterData" localSheetId="15" hidden="1">ENCADREMENT!$B$5:$F$113</definedName>
    <definedName name="Z_9BB0D51A_F9BE_4EB0_A845_B164980A26B9_.wvu.FilterData" localSheetId="13" hidden="1">DIVERS!$B$5:$G$113</definedName>
    <definedName name="Z_9BB0D51A_F9BE_4EB0_A845_B164980A26B9_.wvu.FilterData" localSheetId="15" hidden="1">ENCADREMENT!$B$5:$F$113</definedName>
    <definedName name="Z_9BC71FA5_722C_4F79_A82C_02BBBE533E3A_.wvu.FilterData" localSheetId="13" hidden="1">DIVERS!$B$5:$G$113</definedName>
    <definedName name="Z_9BC71FA5_722C_4F79_A82C_02BBBE533E3A_.wvu.FilterData" localSheetId="15" hidden="1">ENCADREMENT!$B$5:$F$113</definedName>
    <definedName name="Z_9C15D3C7_DD52_4DAD_878E_CDC953C8B5A5_.wvu.FilterData" localSheetId="13" hidden="1">DIVERS!$B$5:$G$113</definedName>
    <definedName name="Z_9C15D3C7_DD52_4DAD_878E_CDC953C8B5A5_.wvu.FilterData" localSheetId="15" hidden="1">ENCADREMENT!$B$5:$F$113</definedName>
    <definedName name="Z_9CA7726A_E312_4E33_914A_486B983137A7_.wvu.FilterData" localSheetId="13" hidden="1">DIVERS!$B$5:$G$113</definedName>
    <definedName name="Z_9CA7726A_E312_4E33_914A_486B983137A7_.wvu.FilterData" localSheetId="15" hidden="1">ENCADREMENT!$B$5:$F$113</definedName>
    <definedName name="Z_9CF69C18_FC51_438F_9F4A_14FDC5445C1D_.wvu.FilterData" localSheetId="13" hidden="1">DIVERS!$B$5:$G$113</definedName>
    <definedName name="Z_9CF69C18_FC51_438F_9F4A_14FDC5445C1D_.wvu.FilterData" localSheetId="15" hidden="1">ENCADREMENT!$B$5:$F$113</definedName>
    <definedName name="Z_9D2BBE0D_60A8_4772_81D1_C862DE870B91_.wvu.FilterData" localSheetId="13" hidden="1">DIVERS!$B$5:$G$113</definedName>
    <definedName name="Z_9D2BBE0D_60A8_4772_81D1_C862DE870B91_.wvu.FilterData" localSheetId="15" hidden="1">ENCADREMENT!$B$5:$F$113</definedName>
    <definedName name="Z_9D816E6E_6915_4066_9F73_084CF653CA52_.wvu.FilterData" localSheetId="13" hidden="1">DIVERS!$B$5:$G$113</definedName>
    <definedName name="Z_9D816E6E_6915_4066_9F73_084CF653CA52_.wvu.FilterData" localSheetId="15" hidden="1">ENCADREMENT!$B$5:$F$113</definedName>
    <definedName name="Z_9DBFE987_B5BA_4232_A12D_2C05F11C362F_.wvu.FilterData" localSheetId="13" hidden="1">DIVERS!$B$5:$G$113</definedName>
    <definedName name="Z_9DBFE987_B5BA_4232_A12D_2C05F11C362F_.wvu.FilterData" localSheetId="15" hidden="1">ENCADREMENT!$B$5:$F$113</definedName>
    <definedName name="Z_9DC01109_B0E4_4149_BBAE_29E72D580D2F_.wvu.FilterData" localSheetId="13" hidden="1">DIVERS!$B$5:$G$113</definedName>
    <definedName name="Z_9DC01109_B0E4_4149_BBAE_29E72D580D2F_.wvu.FilterData" localSheetId="15" hidden="1">ENCADREMENT!$B$5:$F$113</definedName>
    <definedName name="Z_9DC4C62F_1D97_4989_8C3A_27042E0140EA_.wvu.Cols" localSheetId="7" hidden="1">APPRO!#REF!,APPRO!#REF!,APPRO!$N:$N,APPRO!#REF!,APPRO!#REF!,APPRO!#REF!,APPRO!#REF!,APPRO!#REF!</definedName>
    <definedName name="Z_9DC4C62F_1D97_4989_8C3A_27042E0140EA_.wvu.Cols" localSheetId="8" hidden="1">DISTRIBUTION!#REF!,DISTRIBUTION!#REF!,DISTRIBUTION!#REF!</definedName>
    <definedName name="Z_9DC4C62F_1D97_4989_8C3A_27042E0140EA_.wvu.Cols" localSheetId="13" hidden="1">DIVERS!#REF!,DIVERS!#REF!</definedName>
    <definedName name="Z_9DC4C62F_1D97_4989_8C3A_27042E0140EA_.wvu.Cols" localSheetId="15" hidden="1">ENCADREMENT!#REF!,ENCADREMENT!#REF!</definedName>
    <definedName name="Z_9DC4C62F_1D97_4989_8C3A_27042E0140EA_.wvu.Cols" localSheetId="11" hidden="1">EXPEDITION!#REF!,EXPEDITION!$AB:$AB,EXPEDITION!#REF!</definedName>
    <definedName name="Z_9DC4C62F_1D97_4989_8C3A_27042E0140EA_.wvu.Cols" localSheetId="10" hidden="1">'PICKING - PDR ST'!$G:$G,'PICKING - PDR ST'!#REF!,'PICKING - PDR ST'!#REF!,'PICKING - PDR ST'!#REF!,'PICKING - PDR ST'!#REF!,'PICKING - PDR ST'!#REF!,'PICKING - PDR ST'!#REF!,'PICKING - PDR ST'!#REF!</definedName>
    <definedName name="Z_9DC4C62F_1D97_4989_8C3A_27042E0140EA_.wvu.Cols" localSheetId="9" hidden="1">'PTS - PSB'!#REF!,'PTS - PSB'!#REF!,'PTS - PSB'!#REF!,'PTS - PSB'!#REF!,'PTS - PSB'!#REF!,'PTS - PSB'!#REF!,'PTS - PSB'!#REF!,'PTS - PSB'!#REF!</definedName>
    <definedName name="Z_9DC4C62F_1D97_4989_8C3A_27042E0140EA_.wvu.Cols" localSheetId="6" hidden="1">TRANSFERT!$K:$K,TRANSFERT!#REF!,TRANSFERT!#REF!,TRANSFERT!#REF!,TRANSFERT!#REF!,TRANSFERT!#REF!,TRANSFERT!#REF!,TRANSFERT!#REF!</definedName>
    <definedName name="Z_9DC4C62F_1D97_4989_8C3A_27042E0140EA_.wvu.Cols" localSheetId="12" hidden="1">WEB!#REF!,WEB!#REF!,WEB!#REF!,WEB!#REF!,WEB!#REF!,WEB!#REF!</definedName>
    <definedName name="Z_9DC4C62F_1D97_4989_8C3A_27042E0140EA_.wvu.FilterData" localSheetId="13" hidden="1">DIVERS!$B$5:$G$113</definedName>
    <definedName name="Z_9DC4C62F_1D97_4989_8C3A_27042E0140EA_.wvu.FilterData" localSheetId="15" hidden="1">ENCADREMENT!$B$5:$F$113</definedName>
    <definedName name="Z_9DC4C62F_1D97_4989_8C3A_27042E0140EA_.wvu.PrintArea" localSheetId="14" hidden="1">'~         '!$C$1</definedName>
    <definedName name="Z_9DC4C62F_1D97_4989_8C3A_27042E0140EA_.wvu.Rows" localSheetId="13" hidden="1">DIVERS!$3:$3</definedName>
    <definedName name="Z_9DC4C62F_1D97_4989_8C3A_27042E0140EA_.wvu.Rows" localSheetId="15" hidden="1">ENCADREMENT!$3:$3</definedName>
    <definedName name="Z_A0545A97_D9E0_4824_8763_1F5F10FF060D_.wvu.FilterData" localSheetId="13" hidden="1">DIVERS!$B$5:$G$113</definedName>
    <definedName name="Z_A0545A97_D9E0_4824_8763_1F5F10FF060D_.wvu.FilterData" localSheetId="15" hidden="1">ENCADREMENT!$B$5:$F$113</definedName>
    <definedName name="Z_A06F22CD_F53E_4664_9047_191BD148BCF5_.wvu.Cols" localSheetId="7" hidden="1">APPRO!$A:$A</definedName>
    <definedName name="Z_A06F22CD_F53E_4664_9047_191BD148BCF5_.wvu.Cols" localSheetId="8" hidden="1">DISTRIBUTION!$A:$A</definedName>
    <definedName name="Z_A06F22CD_F53E_4664_9047_191BD148BCF5_.wvu.Cols" localSheetId="13" hidden="1">DIVERS!$A:$A</definedName>
    <definedName name="Z_A06F22CD_F53E_4664_9047_191BD148BCF5_.wvu.Cols" localSheetId="15" hidden="1">ENCADREMENT!$A:$A</definedName>
    <definedName name="Z_A06F22CD_F53E_4664_9047_191BD148BCF5_.wvu.Cols" localSheetId="11" hidden="1">EXPEDITION!$A:$A,EXPEDITION!$AH:$IT</definedName>
    <definedName name="Z_A06F22CD_F53E_4664_9047_191BD148BCF5_.wvu.Cols" localSheetId="2" hidden="1">'HEBDO séparé'!$D:$E,'HEBDO séparé'!$G:$G,'HEBDO séparé'!$I:$I,'HEBDO séparé'!#REF!,'HEBDO séparé'!#REF!,'HEBDO séparé'!#REF!</definedName>
    <definedName name="Z_A06F22CD_F53E_4664_9047_191BD148BCF5_.wvu.Cols" localSheetId="10" hidden="1">'PICKING - PDR ST'!$A:$A</definedName>
    <definedName name="Z_A06F22CD_F53E_4664_9047_191BD148BCF5_.wvu.Cols" localSheetId="9" hidden="1">'PTS - PSB'!$A:$A</definedName>
    <definedName name="Z_A06F22CD_F53E_4664_9047_191BD148BCF5_.wvu.Cols" localSheetId="6" hidden="1">TRANSFERT!$A:$A</definedName>
    <definedName name="Z_A06F22CD_F53E_4664_9047_191BD148BCF5_.wvu.FilterData" localSheetId="13" hidden="1">DIVERS!$B$5:$G$113</definedName>
    <definedName name="Z_A06F22CD_F53E_4664_9047_191BD148BCF5_.wvu.FilterData" localSheetId="15" hidden="1">ENCADREMENT!$B$5:$F$113</definedName>
    <definedName name="Z_A06F22CD_F53E_4664_9047_191BD148BCF5_.wvu.PrintArea" localSheetId="14" hidden="1">'~         '!$C$1</definedName>
    <definedName name="Z_A0902D65_20B8_4E2F_BCDA_36D03CE2AFFE_.wvu.FilterData" localSheetId="13" hidden="1">DIVERS!$B$5:$G$113</definedName>
    <definedName name="Z_A0902D65_20B8_4E2F_BCDA_36D03CE2AFFE_.wvu.FilterData" localSheetId="15" hidden="1">ENCADREMENT!$B$5:$F$113</definedName>
    <definedName name="Z_A0F7F371_1508_4148_9491_8BB34866A6E1_.wvu.FilterData" localSheetId="12" hidden="1">WEB!$A$3:$O$113</definedName>
    <definedName name="Z_A144F7E9_4B21_4A4A_943C_629693741CD7_.wvu.FilterData" localSheetId="13" hidden="1">DIVERS!$B$5:$G$113</definedName>
    <definedName name="Z_A144F7E9_4B21_4A4A_943C_629693741CD7_.wvu.FilterData" localSheetId="15" hidden="1">ENCADREMENT!$B$5:$F$113</definedName>
    <definedName name="Z_A18DD602_7CAE_42F7_813B_F0E4F9CE9BB5_.wvu.FilterData" localSheetId="13" hidden="1">DIVERS!$B$5:$G$113</definedName>
    <definedName name="Z_A18DD602_7CAE_42F7_813B_F0E4F9CE9BB5_.wvu.FilterData" localSheetId="15" hidden="1">ENCADREMENT!$B$5:$F$113</definedName>
    <definedName name="Z_A190AA5D_F5B8_4151_ABA2_40CE4A54E6A1_.wvu.FilterData" localSheetId="11" hidden="1">EXPEDITION!$A$5:$IR$113</definedName>
    <definedName name="Z_A190AA5D_F5B8_4151_ABA2_40CE4A54E6A1_.wvu.FilterData" localSheetId="6" hidden="1">TRANSFERT!$A$5:$X$113</definedName>
    <definedName name="Z_A23B1946_CE8E_43E9_AFC7_F46D1F33AF6A_.wvu.FilterData" localSheetId="13" hidden="1">DIVERS!$B$5:$G$113</definedName>
    <definedName name="Z_A23B1946_CE8E_43E9_AFC7_F46D1F33AF6A_.wvu.FilterData" localSheetId="15" hidden="1">ENCADREMENT!$B$5:$F$113</definedName>
    <definedName name="Z_A306A9B6_F13D_46FB_9AA9_936D43FB3575_.wvu.FilterData" localSheetId="13" hidden="1">DIVERS!$B$5:$G$113</definedName>
    <definedName name="Z_A306A9B6_F13D_46FB_9AA9_936D43FB3575_.wvu.FilterData" localSheetId="15" hidden="1">ENCADREMENT!$B$5:$F$113</definedName>
    <definedName name="Z_A39985C7_FBA0_4BF1_A236_D48997D7EEFD_.wvu.FilterData" localSheetId="13" hidden="1">DIVERS!$B$5:$G$113</definedName>
    <definedName name="Z_A39985C7_FBA0_4BF1_A236_D48997D7EEFD_.wvu.FilterData" localSheetId="15" hidden="1">ENCADREMENT!$B$5:$F$113</definedName>
    <definedName name="Z_A3AF4F29_2D01_4643_9DE4_369E71EECF6B_.wvu.FilterData" localSheetId="13" hidden="1">DIVERS!$B$5:$G$113</definedName>
    <definedName name="Z_A3AF4F29_2D01_4643_9DE4_369E71EECF6B_.wvu.FilterData" localSheetId="15" hidden="1">ENCADREMENT!$B$5:$F$113</definedName>
    <definedName name="Z_A5013AC0_367F_4F0B_868F_9434396AE60D_.wvu.FilterData" localSheetId="13" hidden="1">DIVERS!$B$5:$G$113</definedName>
    <definedName name="Z_A5013AC0_367F_4F0B_868F_9434396AE60D_.wvu.FilterData" localSheetId="15" hidden="1">ENCADREMENT!$B$5:$F$113</definedName>
    <definedName name="Z_A541CAED_D889_4E80_8E8B_CE714F8E5135_.wvu.FilterData" localSheetId="13" hidden="1">DIVERS!$B$5:$G$113</definedName>
    <definedName name="Z_A541CAED_D889_4E80_8E8B_CE714F8E5135_.wvu.FilterData" localSheetId="15" hidden="1">ENCADREMENT!$B$5:$F$113</definedName>
    <definedName name="Z_A569259A_F7F7_406D_B746_E7981C46A8ED_.wvu.FilterData" localSheetId="13" hidden="1">DIVERS!$B$5:$G$113</definedName>
    <definedName name="Z_A569259A_F7F7_406D_B746_E7981C46A8ED_.wvu.FilterData" localSheetId="15" hidden="1">ENCADREMENT!$B$5:$F$113</definedName>
    <definedName name="Z_A63F0710_C7F4_45DD_B842_ACC14F139210_.wvu.FilterData" localSheetId="13" hidden="1">DIVERS!$B$5:$G$113</definedName>
    <definedName name="Z_A63F0710_C7F4_45DD_B842_ACC14F139210_.wvu.FilterData" localSheetId="15" hidden="1">ENCADREMENT!$B$5:$F$113</definedName>
    <definedName name="Z_A67C76D1_02A5_4EF0_AFE8_B3F2B760664D_.wvu.FilterData" localSheetId="13" hidden="1">DIVERS!$B$5:$G$113</definedName>
    <definedName name="Z_A67C76D1_02A5_4EF0_AFE8_B3F2B760664D_.wvu.FilterData" localSheetId="15" hidden="1">ENCADREMENT!$B$5:$F$113</definedName>
    <definedName name="Z_A7469859_BED2_4333_BF11_6059A482D7E5_.wvu.FilterData" localSheetId="13" hidden="1">DIVERS!$B$5:$G$113</definedName>
    <definedName name="Z_A7469859_BED2_4333_BF11_6059A482D7E5_.wvu.FilterData" localSheetId="15" hidden="1">ENCADREMENT!$B$5:$F$113</definedName>
    <definedName name="Z_A7A8376D_D96F_4361_9B35_CBF3EB7E9F98_.wvu.FilterData" localSheetId="13" hidden="1">DIVERS!$B$5:$G$113</definedName>
    <definedName name="Z_A7A8376D_D96F_4361_9B35_CBF3EB7E9F98_.wvu.FilterData" localSheetId="15" hidden="1">ENCADREMENT!$B$5:$F$113</definedName>
    <definedName name="Z_A7CEB3AD_D40B_48FF_A8E5_2294420E55E4_.wvu.FilterData" localSheetId="11" hidden="1">EXPEDITION!$A$5:$IR$113</definedName>
    <definedName name="Z_A7D33040_4294_4E83_9932_EBC64D6FE4B5_.wvu.FilterData" localSheetId="13" hidden="1">DIVERS!$B$5:$G$113</definedName>
    <definedName name="Z_A7D33040_4294_4E83_9932_EBC64D6FE4B5_.wvu.FilterData" localSheetId="15" hidden="1">ENCADREMENT!$B$5:$F$113</definedName>
    <definedName name="Z_A8A19984_4154_43BA_AB34_86CCF0F35517_.wvu.FilterData" localSheetId="13" hidden="1">DIVERS!$B$5:$G$113</definedName>
    <definedName name="Z_A8A19984_4154_43BA_AB34_86CCF0F35517_.wvu.FilterData" localSheetId="15" hidden="1">ENCADREMENT!$B$5:$F$113</definedName>
    <definedName name="Z_A8BDCD07_501E_4DCD_B6CD_CA2DE97C5C68_.wvu.FilterData" localSheetId="13" hidden="1">DIVERS!$B$5:$G$113</definedName>
    <definedName name="Z_A8BDCD07_501E_4DCD_B6CD_CA2DE97C5C68_.wvu.FilterData" localSheetId="15" hidden="1">ENCADREMENT!$B$5:$F$113</definedName>
    <definedName name="Z_A995C4CC_CB09_48C0_A8AF_D067498A4595_.wvu.FilterData" localSheetId="13" hidden="1">DIVERS!$B$5:$G$113</definedName>
    <definedName name="Z_A995C4CC_CB09_48C0_A8AF_D067498A4595_.wvu.FilterData" localSheetId="15" hidden="1">ENCADREMENT!$B$5:$F$113</definedName>
    <definedName name="Z_ABF44F42_CC07_4635_AC3D_6D9AACA03AB1_.wvu.Cols" localSheetId="7" hidden="1">APPRO!#REF!</definedName>
    <definedName name="Z_ABF44F42_CC07_4635_AC3D_6D9AACA03AB1_.wvu.Cols" localSheetId="8" hidden="1">DISTRIBUTION!#REF!</definedName>
    <definedName name="Z_ABF44F42_CC07_4635_AC3D_6D9AACA03AB1_.wvu.Cols" localSheetId="11" hidden="1">EXPEDITION!#REF!</definedName>
    <definedName name="Z_ABF44F42_CC07_4635_AC3D_6D9AACA03AB1_.wvu.Cols" localSheetId="10" hidden="1">'PICKING - PDR ST'!#REF!</definedName>
    <definedName name="Z_ABF44F42_CC07_4635_AC3D_6D9AACA03AB1_.wvu.Cols" localSheetId="9" hidden="1">'PTS - PSB'!#REF!</definedName>
    <definedName name="Z_ABF44F42_CC07_4635_AC3D_6D9AACA03AB1_.wvu.Cols" localSheetId="6" hidden="1">TRANSFERT!#REF!</definedName>
    <definedName name="Z_ABF44F42_CC07_4635_AC3D_6D9AACA03AB1_.wvu.FilterData" localSheetId="13" hidden="1">DIVERS!$B$5:$G$113</definedName>
    <definedName name="Z_ABF44F42_CC07_4635_AC3D_6D9AACA03AB1_.wvu.FilterData" localSheetId="15" hidden="1">ENCADREMENT!$B$5:$F$113</definedName>
    <definedName name="Z_ABF44F42_CC07_4635_AC3D_6D9AACA03AB1_.wvu.PrintArea" localSheetId="14" hidden="1">'~         '!$C$1</definedName>
    <definedName name="Z_ABF44F42_CC07_4635_AC3D_6D9AACA03AB1_.wvu.PrintArea" localSheetId="7" hidden="1">APPRO!#REF!</definedName>
    <definedName name="Z_ABF44F42_CC07_4635_AC3D_6D9AACA03AB1_.wvu.PrintArea" localSheetId="10" hidden="1">'PICKING - PDR ST'!#REF!</definedName>
    <definedName name="Z_ABF44F42_CC07_4635_AC3D_6D9AACA03AB1_.wvu.PrintArea" localSheetId="9" hidden="1">'PTS - PSB'!#REF!</definedName>
    <definedName name="Z_ABF44F42_CC07_4635_AC3D_6D9AACA03AB1_.wvu.PrintArea" localSheetId="6" hidden="1">TRANSFERT!#REF!</definedName>
    <definedName name="Z_ACFFB86B_8039_485A_BD94_A3D185C3EADC_.wvu.FilterData" localSheetId="13" hidden="1">DIVERS!$B$5:$G$113</definedName>
    <definedName name="Z_ACFFB86B_8039_485A_BD94_A3D185C3EADC_.wvu.FilterData" localSheetId="15" hidden="1">ENCADREMENT!$B$5:$F$113</definedName>
    <definedName name="Z_AD7AA3D6_A2BD_40B1_B9CD_14C926673826_.wvu.FilterData" localSheetId="13" hidden="1">DIVERS!$B$5:$G$113</definedName>
    <definedName name="Z_AD7AA3D6_A2BD_40B1_B9CD_14C926673826_.wvu.FilterData" localSheetId="15" hidden="1">ENCADREMENT!$B$5:$F$113</definedName>
    <definedName name="Z_AE2927F7_B4F0_4A09_B1F2_DDACB3E0948C_.wvu.FilterData" localSheetId="13" hidden="1">DIVERS!$B$5:$G$113</definedName>
    <definedName name="Z_AE2927F7_B4F0_4A09_B1F2_DDACB3E0948C_.wvu.FilterData" localSheetId="15" hidden="1">ENCADREMENT!$B$5:$F$113</definedName>
    <definedName name="Z_AF54A9BC_1022_439B_BFD4_AF8AE8AC2AB1_.wvu.FilterData" localSheetId="13" hidden="1">DIVERS!$B$5:$G$113</definedName>
    <definedName name="Z_AF54A9BC_1022_439B_BFD4_AF8AE8AC2AB1_.wvu.FilterData" localSheetId="15" hidden="1">ENCADREMENT!$B$5:$F$113</definedName>
    <definedName name="Z_B0A3CA4C_C7DD_420B_A5F1_E1C762D40438_.wvu.FilterData" localSheetId="13" hidden="1">DIVERS!$B$5:$G$113</definedName>
    <definedName name="Z_B0A3CA4C_C7DD_420B_A5F1_E1C762D40438_.wvu.FilterData" localSheetId="15" hidden="1">ENCADREMENT!$B$5:$F$113</definedName>
    <definedName name="Z_B0BEF3EF_226B_4F0E_B64B_F3EF66034A4C_.wvu.FilterData" localSheetId="13" hidden="1">DIVERS!$B$5:$G$113</definedName>
    <definedName name="Z_B0BEF3EF_226B_4F0E_B64B_F3EF66034A4C_.wvu.FilterData" localSheetId="15" hidden="1">ENCADREMENT!$B$5:$F$113</definedName>
    <definedName name="Z_B1C0085C_322D_4A7E_B6DA_FD8F047E0E55_.wvu.FilterData" localSheetId="13" hidden="1">DIVERS!$B$5:$G$113</definedName>
    <definedName name="Z_B1C0085C_322D_4A7E_B6DA_FD8F047E0E55_.wvu.FilterData" localSheetId="15" hidden="1">ENCADREMENT!$B$5:$F$113</definedName>
    <definedName name="Z_B1C308F8_D174_46F2_A6D4_3E5995F93573_.wvu.FilterData" localSheetId="13" hidden="1">DIVERS!$B$5:$G$113</definedName>
    <definedName name="Z_B1C308F8_D174_46F2_A6D4_3E5995F93573_.wvu.FilterData" localSheetId="15" hidden="1">ENCADREMENT!$B$5:$F$113</definedName>
    <definedName name="Z_B2671073_1473_4F43_BA8C_D889B7D81E99_.wvu.Cols" localSheetId="7" hidden="1">APPRO!#REF!</definedName>
    <definedName name="Z_B2671073_1473_4F43_BA8C_D889B7D81E99_.wvu.Cols" localSheetId="8" hidden="1">DISTRIBUTION!#REF!</definedName>
    <definedName name="Z_B2671073_1473_4F43_BA8C_D889B7D81E99_.wvu.Cols" localSheetId="11" hidden="1">EXPEDITION!#REF!</definedName>
    <definedName name="Z_B2671073_1473_4F43_BA8C_D889B7D81E99_.wvu.Cols" localSheetId="10" hidden="1">'PICKING - PDR ST'!#REF!</definedName>
    <definedName name="Z_B2671073_1473_4F43_BA8C_D889B7D81E99_.wvu.Cols" localSheetId="9" hidden="1">'PTS - PSB'!#REF!</definedName>
    <definedName name="Z_B2671073_1473_4F43_BA8C_D889B7D81E99_.wvu.Cols" localSheetId="6" hidden="1">TRANSFERT!#REF!</definedName>
    <definedName name="Z_B2671073_1473_4F43_BA8C_D889B7D81E99_.wvu.FilterData" localSheetId="13" hidden="1">DIVERS!$B$5:$G$113</definedName>
    <definedName name="Z_B2671073_1473_4F43_BA8C_D889B7D81E99_.wvu.FilterData" localSheetId="15" hidden="1">ENCADREMENT!$B$5:$F$113</definedName>
    <definedName name="Z_B2671073_1473_4F43_BA8C_D889B7D81E99_.wvu.PrintArea" localSheetId="14" hidden="1">'~         '!$C$1</definedName>
    <definedName name="Z_B2671073_1473_4F43_BA8C_D889B7D81E99_.wvu.PrintArea" localSheetId="7" hidden="1">APPRO!#REF!</definedName>
    <definedName name="Z_B2671073_1473_4F43_BA8C_D889B7D81E99_.wvu.PrintArea" localSheetId="10" hidden="1">'PICKING - PDR ST'!#REF!</definedName>
    <definedName name="Z_B2671073_1473_4F43_BA8C_D889B7D81E99_.wvu.PrintArea" localSheetId="9" hidden="1">'PTS - PSB'!#REF!</definedName>
    <definedName name="Z_B2671073_1473_4F43_BA8C_D889B7D81E99_.wvu.PrintArea" localSheetId="6" hidden="1">TRANSFERT!#REF!</definedName>
    <definedName name="Z_B26994CE_85A6_4C10_9EEC_EF309B62305B_.wvu.FilterData" localSheetId="13" hidden="1">DIVERS!$B$5:$G$113</definedName>
    <definedName name="Z_B26994CE_85A6_4C10_9EEC_EF309B62305B_.wvu.FilterData" localSheetId="15" hidden="1">ENCADREMENT!$B$5:$F$113</definedName>
    <definedName name="Z_B2AC4A27_5ABC_481D_AA18_9AE962C452E8_.wvu.FilterData" localSheetId="13" hidden="1">DIVERS!$B$5:$G$113</definedName>
    <definedName name="Z_B2AC4A27_5ABC_481D_AA18_9AE962C452E8_.wvu.FilterData" localSheetId="15" hidden="1">ENCADREMENT!$B$5:$F$113</definedName>
    <definedName name="Z_B4D94612_6A0A_485B_A388_D3EB5CEB2920_.wvu.FilterData" localSheetId="13" hidden="1">DIVERS!$B$5:$G$113</definedName>
    <definedName name="Z_B4D94612_6A0A_485B_A388_D3EB5CEB2920_.wvu.FilterData" localSheetId="15" hidden="1">ENCADREMENT!$B$5:$F$113</definedName>
    <definedName name="Z_B54DDD3A_2431_4C2E_BA4D_F490CBA43B01_.wvu.FilterData" localSheetId="13" hidden="1">DIVERS!$B$5:$G$113</definedName>
    <definedName name="Z_B54DDD3A_2431_4C2E_BA4D_F490CBA43B01_.wvu.FilterData" localSheetId="15" hidden="1">ENCADREMENT!$B$5:$F$113</definedName>
    <definedName name="Z_B566FF18_1E6B_4E77_8C14_8F2BBC6EB47D_.wvu.FilterData" localSheetId="13" hidden="1">DIVERS!$B$5:$G$113</definedName>
    <definedName name="Z_B566FF18_1E6B_4E77_8C14_8F2BBC6EB47D_.wvu.FilterData" localSheetId="15" hidden="1">ENCADREMENT!$B$5:$F$113</definedName>
    <definedName name="Z_B5EF856E_8838_40D9_9B9B_F526729955DB_.wvu.FilterData" localSheetId="13" hidden="1">DIVERS!$B$5:$G$113</definedName>
    <definedName name="Z_B5EF856E_8838_40D9_9B9B_F526729955DB_.wvu.FilterData" localSheetId="15" hidden="1">ENCADREMENT!$B$5:$F$113</definedName>
    <definedName name="Z_B605C9DD_82B0_441F_8B20_E6F1747A57B8_.wvu.FilterData" localSheetId="13" hidden="1">DIVERS!$B$5:$G$113</definedName>
    <definedName name="Z_B605C9DD_82B0_441F_8B20_E6F1747A57B8_.wvu.FilterData" localSheetId="15" hidden="1">ENCADREMENT!$B$5:$F$113</definedName>
    <definedName name="Z_B6996D35_90BA_4556_B90B_9874A719AF46_.wvu.FilterData" localSheetId="13" hidden="1">DIVERS!$B$5:$G$113</definedName>
    <definedName name="Z_B6996D35_90BA_4556_B90B_9874A719AF46_.wvu.FilterData" localSheetId="15" hidden="1">ENCADREMENT!$B$5:$F$113</definedName>
    <definedName name="Z_B6D9D0F8_3E6F_4B93_A19F_4F0E9773CDEF_.wvu.FilterData" localSheetId="13" hidden="1">DIVERS!$B$5:$G$113</definedName>
    <definedName name="Z_B6D9D0F8_3E6F_4B93_A19F_4F0E9773CDEF_.wvu.FilterData" localSheetId="15" hidden="1">ENCADREMENT!$B$5:$F$113</definedName>
    <definedName name="Z_B7C07FD5_6C77_4677_AAFE_C40B4524DAC6_.wvu.FilterData" localSheetId="13" hidden="1">DIVERS!$B$5:$G$113</definedName>
    <definedName name="Z_B7C07FD5_6C77_4677_AAFE_C40B4524DAC6_.wvu.FilterData" localSheetId="15" hidden="1">ENCADREMENT!$B$5:$F$113</definedName>
    <definedName name="Z_B81073F2_B00D_4AB4_85AB_9A7B6E546664_.wvu.FilterData" localSheetId="13" hidden="1">DIVERS!$B$5:$G$113</definedName>
    <definedName name="Z_B81073F2_B00D_4AB4_85AB_9A7B6E546664_.wvu.FilterData" localSheetId="15" hidden="1">ENCADREMENT!$B$5:$F$113</definedName>
    <definedName name="Z_B86BF1EA_FDC5_4047_BB68_E4AFA9D43959_.wvu.FilterData" localSheetId="13" hidden="1">DIVERS!$B$5:$G$113</definedName>
    <definedName name="Z_B86BF1EA_FDC5_4047_BB68_E4AFA9D43959_.wvu.FilterData" localSheetId="15" hidden="1">ENCADREMENT!$B$5:$F$113</definedName>
    <definedName name="Z_B8D652D1_9DC8_43D5_B31E_5733F6A26D77_.wvu.FilterData" localSheetId="13" hidden="1">DIVERS!$B$5:$G$113</definedName>
    <definedName name="Z_B8D652D1_9DC8_43D5_B31E_5733F6A26D77_.wvu.FilterData" localSheetId="15" hidden="1">ENCADREMENT!$B$5:$F$113</definedName>
    <definedName name="Z_B99AD4D4_2848_4139_9886_B446DA25A129_.wvu.Cols" localSheetId="7" hidden="1">APPRO!#REF!,APPRO!#REF!,APPRO!#REF!,APPRO!#REF!,APPRO!#REF!,APPRO!#REF!,APPRO!#REF!</definedName>
    <definedName name="Z_B99AD4D4_2848_4139_9886_B446DA25A129_.wvu.Cols" localSheetId="8" hidden="1">DISTRIBUTION!#REF!</definedName>
    <definedName name="Z_B99AD4D4_2848_4139_9886_B446DA25A129_.wvu.Cols" localSheetId="11" hidden="1">DISTRIBUTION!#REF!,EXPEDITION!#REF!</definedName>
    <definedName name="Z_B99AD4D4_2848_4139_9886_B446DA25A129_.wvu.Cols" localSheetId="10" hidden="1">'PICKING - PDR ST'!#REF!,'PICKING - PDR ST'!#REF!,'PICKING - PDR ST'!#REF!</definedName>
    <definedName name="Z_B99AD4D4_2848_4139_9886_B446DA25A129_.wvu.Cols" localSheetId="9" hidden="1">'PTS - PSB'!#REF!,'PTS - PSB'!$AA:$AC,'PTS - PSB'!#REF!</definedName>
    <definedName name="Z_B99AD4D4_2848_4139_9886_B446DA25A129_.wvu.Cols" localSheetId="6" hidden="1">TRANSFERT!#REF!,TRANSFERT!#REF!,TRANSFERT!#REF!</definedName>
    <definedName name="Z_B99AD4D4_2848_4139_9886_B446DA25A129_.wvu.FilterData" localSheetId="13" hidden="1">DIVERS!$B$5:$G$113</definedName>
    <definedName name="Z_B99AD4D4_2848_4139_9886_B446DA25A129_.wvu.FilterData" localSheetId="15" hidden="1">ENCADREMENT!$B$5:$F$113</definedName>
    <definedName name="Z_B99AD4D4_2848_4139_9886_B446DA25A129_.wvu.PrintArea" localSheetId="14" hidden="1">'~         '!$C$1</definedName>
    <definedName name="Z_B99AD4D4_2848_4139_9886_B446DA25A129_.wvu.PrintArea" localSheetId="7" hidden="1">APPRO!#REF!</definedName>
    <definedName name="Z_B9F35D39_B48F_4EE9_8AE3_0BBA37A1F3DF_.wvu.FilterData" localSheetId="13" hidden="1">DIVERS!$B$5:$G$113</definedName>
    <definedName name="Z_B9F35D39_B48F_4EE9_8AE3_0BBA37A1F3DF_.wvu.FilterData" localSheetId="15" hidden="1">ENCADREMENT!$B$5:$F$113</definedName>
    <definedName name="Z_BA705A90_67A0_47D4_8D44_548656D493B0_.wvu.Cols" localSheetId="7" hidden="1">APPRO!$A:$A</definedName>
    <definedName name="Z_BA705A90_67A0_47D4_8D44_548656D493B0_.wvu.Cols" localSheetId="8" hidden="1">DISTRIBUTION!$A:$A</definedName>
    <definedName name="Z_BA705A90_67A0_47D4_8D44_548656D493B0_.wvu.Cols" localSheetId="13" hidden="1">DIVERS!$A:$A</definedName>
    <definedName name="Z_BA705A90_67A0_47D4_8D44_548656D493B0_.wvu.Cols" localSheetId="15" hidden="1">ENCADREMENT!$A:$A,ENCADREMENT!$IV:$IV,ENCADREMENT!$SR:$SR,ENCADREMENT!$ACN:$ACN,ENCADREMENT!$AMJ:$AMJ,ENCADREMENT!$AWF:$AWF,ENCADREMENT!$BGB:$BGB,ENCADREMENT!$BPX:$BPX,ENCADREMENT!$BZT:$BZT,ENCADREMENT!$CJP:$CJP,ENCADREMENT!$CTL:$CTL,ENCADREMENT!$DDH:$DDH,ENCADREMENT!$DND:$DND,ENCADREMENT!$DWZ:$DWZ,ENCADREMENT!$EGV:$EGV,ENCADREMENT!$EQR:$EQR,ENCADREMENT!$FAN:$FAN,ENCADREMENT!$FKJ:$FKJ,ENCADREMENT!$FUF:$FUF,ENCADREMENT!$GEB:$GEB,ENCADREMENT!$GNX:$GNX,ENCADREMENT!$GXT:$GXT,ENCADREMENT!$HHP:$HHP,ENCADREMENT!$HRL:$HRL,ENCADREMENT!$IBH:$IBH,ENCADREMENT!$ILD:$ILD,ENCADREMENT!$IUZ:$IUZ,ENCADREMENT!$JEV:$JEV,ENCADREMENT!$JOR:$JOR,ENCADREMENT!$JYN:$JYN,ENCADREMENT!$KIJ:$KIJ,ENCADREMENT!$KSF:$KSF,ENCADREMENT!$LCB:$LCB,ENCADREMENT!$LLX:$LLX,ENCADREMENT!$LVT:$LVT,ENCADREMENT!$MFP:$MFP,ENCADREMENT!$MPL:$MPL,ENCADREMENT!$MZH:$MZH,ENCADREMENT!$NJD:$NJD,ENCADREMENT!$NSZ:$NSZ,ENCADREMENT!$OCV:$OCV,ENCADREMENT!$OMR:$OMR,ENCADREMENT!$OWN:$OWN,ENCADREMENT!$PGJ:$PGJ,ENCADREMENT!$PQF:$PQF,ENCADREMENT!$QAB:$QAB,ENCADREMENT!$QJX:$QJX,ENCADREMENT!$QTT:$QTT,ENCADREMENT!$RDP:$RDP,ENCADREMENT!$RNL:$RNL,ENCADREMENT!$RXH:$RXH,ENCADREMENT!$SHD:$SHD,ENCADREMENT!$SQZ:$SQZ,ENCADREMENT!$TAV:$TAV,ENCADREMENT!$TKR:$TKR,ENCADREMENT!$TUN:$TUN,ENCADREMENT!$UEJ:$UEJ,ENCADREMENT!$UOF:$UOF,ENCADREMENT!$UYB:$UYB,ENCADREMENT!$VHX:$VHX,ENCADREMENT!$VRT:$VRT,ENCADREMENT!$WBP:$WBP,ENCADREMENT!$WLL:$WLL,ENCADREMENT!$WVH:$WVH</definedName>
    <definedName name="Z_BA705A90_67A0_47D4_8D44_548656D493B0_.wvu.Cols" localSheetId="2" hidden="1">'HEBDO séparé'!$O:$O,'HEBDO séparé'!$S:$S</definedName>
    <definedName name="Z_BA705A90_67A0_47D4_8D44_548656D493B0_.wvu.Cols" localSheetId="10" hidden="1">'PICKING - PDR ST'!$A:$A</definedName>
    <definedName name="Z_BA705A90_67A0_47D4_8D44_548656D493B0_.wvu.Cols" localSheetId="12" hidden="1">WEB!$A:$A</definedName>
    <definedName name="Z_BA705A90_67A0_47D4_8D44_548656D493B0_.wvu.FilterData" localSheetId="13" hidden="1">DIVERS!$B$5:$G$113</definedName>
    <definedName name="Z_BA705A90_67A0_47D4_8D44_548656D493B0_.wvu.FilterData" localSheetId="15" hidden="1">ENCADREMENT!$A$4:$I$113</definedName>
    <definedName name="Z_BA705A90_67A0_47D4_8D44_548656D493B0_.wvu.FilterData" localSheetId="11" hidden="1">EXPEDITION!$A$5:$IR$113</definedName>
    <definedName name="Z_BA705A90_67A0_47D4_8D44_548656D493B0_.wvu.FilterData" localSheetId="6" hidden="1">TRANSFERT!$A$5:$X$113</definedName>
    <definedName name="Z_BA705A90_67A0_47D4_8D44_548656D493B0_.wvu.FilterData" localSheetId="12" hidden="1">WEB!$A$3:$O$113</definedName>
    <definedName name="Z_BA705A90_67A0_47D4_8D44_548656D493B0_.wvu.PrintArea" localSheetId="14" hidden="1">'~         '!$C$1</definedName>
    <definedName name="Z_BA705A90_67A0_47D4_8D44_548656D493B0_.wvu.PrintArea" localSheetId="11" hidden="1">EXPEDITION!#REF!</definedName>
    <definedName name="Z_BA705A90_67A0_47D4_8D44_548656D493B0_.wvu.PrintArea" localSheetId="2" hidden="1">'HEBDO séparé'!$B$3:$N$57</definedName>
    <definedName name="Z_BA705A90_67A0_47D4_8D44_548656D493B0_.wvu.PrintArea" localSheetId="6" hidden="1">TRANSFERT!#REF!</definedName>
    <definedName name="Z_BAA7765F_5367_4827_A1F7_32AC1D0B2EEE_.wvu.FilterData" localSheetId="13" hidden="1">DIVERS!$B$5:$G$113</definedName>
    <definedName name="Z_BAA7765F_5367_4827_A1F7_32AC1D0B2EEE_.wvu.FilterData" localSheetId="15" hidden="1">ENCADREMENT!$B$5:$F$113</definedName>
    <definedName name="Z_BB6203BF_9F35_4975_8FB0_A127C8234D7A_.wvu.FilterData" localSheetId="13" hidden="1">DIVERS!$B$5:$G$113</definedName>
    <definedName name="Z_BB6203BF_9F35_4975_8FB0_A127C8234D7A_.wvu.FilterData" localSheetId="15" hidden="1">ENCADREMENT!$B$5:$F$113</definedName>
    <definedName name="Z_BC2CAFB2_C938_4C98_82EA_04044A8804C7_.wvu.FilterData" localSheetId="13" hidden="1">DIVERS!$B$5:$G$113</definedName>
    <definedName name="Z_BC2CAFB2_C938_4C98_82EA_04044A8804C7_.wvu.FilterData" localSheetId="15" hidden="1">ENCADREMENT!$B$5:$F$113</definedName>
    <definedName name="Z_BC72C935_4A16_41BA_B1F3_9D3A320BDD05_.wvu.FilterData" localSheetId="13" hidden="1">DIVERS!$B$5:$G$113</definedName>
    <definedName name="Z_BC72C935_4A16_41BA_B1F3_9D3A320BDD05_.wvu.FilterData" localSheetId="15" hidden="1">ENCADREMENT!$B$5:$F$113</definedName>
    <definedName name="Z_BC84C2FD_408A_4C24_88DF_1471E30CB2BE_.wvu.FilterData" localSheetId="11" hidden="1">EXPEDITION!$A$5:$IR$113</definedName>
    <definedName name="Z_BC84C2FD_408A_4C24_88DF_1471E30CB2BE_.wvu.FilterData" localSheetId="6" hidden="1">TRANSFERT!$A$5:$X$113</definedName>
    <definedName name="Z_BC84C2FD_408A_4C24_88DF_1471E30CB2BE_.wvu.FilterData" localSheetId="12" hidden="1">WEB!$A$3:$O$113</definedName>
    <definedName name="Z_BCDB2DFB_D2FA_4045_926A_3497C73E53F4_.wvu.FilterData" localSheetId="13" hidden="1">DIVERS!$B$5:$G$113</definedName>
    <definedName name="Z_BCDB2DFB_D2FA_4045_926A_3497C73E53F4_.wvu.FilterData" localSheetId="15" hidden="1">ENCADREMENT!$B$5:$F$113</definedName>
    <definedName name="Z_BD948183_A8DF_44DE_BEF6_5730817956E3_.wvu.Cols" localSheetId="7" hidden="1">APPRO!$A:$A</definedName>
    <definedName name="Z_BD948183_A8DF_44DE_BEF6_5730817956E3_.wvu.Cols" localSheetId="8" hidden="1">DISTRIBUTION!$A:$A</definedName>
    <definedName name="Z_BD948183_A8DF_44DE_BEF6_5730817956E3_.wvu.Cols" localSheetId="13" hidden="1">DIVERS!$A:$A</definedName>
    <definedName name="Z_BD948183_A8DF_44DE_BEF6_5730817956E3_.wvu.Cols" localSheetId="15" hidden="1">ENCADREMENT!$A:$A,ENCADREMENT!$IV:$IV,ENCADREMENT!$SR:$SR,ENCADREMENT!$ACN:$ACN,ENCADREMENT!$AMJ:$AMJ,ENCADREMENT!$AWF:$AWF,ENCADREMENT!$BGB:$BGB,ENCADREMENT!$BPX:$BPX,ENCADREMENT!$BZT:$BZT,ENCADREMENT!$CJP:$CJP,ENCADREMENT!$CTL:$CTL,ENCADREMENT!$DDH:$DDH,ENCADREMENT!$DND:$DND,ENCADREMENT!$DWZ:$DWZ,ENCADREMENT!$EGV:$EGV,ENCADREMENT!$EQR:$EQR,ENCADREMENT!$FAN:$FAN,ENCADREMENT!$FKJ:$FKJ,ENCADREMENT!$FUF:$FUF,ENCADREMENT!$GEB:$GEB,ENCADREMENT!$GNX:$GNX,ENCADREMENT!$GXT:$GXT,ENCADREMENT!$HHP:$HHP,ENCADREMENT!$HRL:$HRL,ENCADREMENT!$IBH:$IBH,ENCADREMENT!$ILD:$ILD,ENCADREMENT!$IUZ:$IUZ,ENCADREMENT!$JEV:$JEV,ENCADREMENT!$JOR:$JOR,ENCADREMENT!$JYN:$JYN,ENCADREMENT!$KIJ:$KIJ,ENCADREMENT!$KSF:$KSF,ENCADREMENT!$LCB:$LCB,ENCADREMENT!$LLX:$LLX,ENCADREMENT!$LVT:$LVT,ENCADREMENT!$MFP:$MFP,ENCADREMENT!$MPL:$MPL,ENCADREMENT!$MZH:$MZH,ENCADREMENT!$NJD:$NJD,ENCADREMENT!$NSZ:$NSZ,ENCADREMENT!$OCV:$OCV,ENCADREMENT!$OMR:$OMR,ENCADREMENT!$OWN:$OWN,ENCADREMENT!$PGJ:$PGJ,ENCADREMENT!$PQF:$PQF,ENCADREMENT!$QAB:$QAB,ENCADREMENT!$QJX:$QJX,ENCADREMENT!$QTT:$QTT,ENCADREMENT!$RDP:$RDP,ENCADREMENT!$RNL:$RNL,ENCADREMENT!$RXH:$RXH,ENCADREMENT!$SHD:$SHD,ENCADREMENT!$SQZ:$SQZ,ENCADREMENT!$TAV:$TAV,ENCADREMENT!$TKR:$TKR,ENCADREMENT!$TUN:$TUN,ENCADREMENT!$UEJ:$UEJ,ENCADREMENT!$UOF:$UOF,ENCADREMENT!$UYB:$UYB,ENCADREMENT!$VHX:$VHX,ENCADREMENT!$VRT:$VRT,ENCADREMENT!$WBP:$WBP,ENCADREMENT!$WLL:$WLL,ENCADREMENT!$WVH:$WVH</definedName>
    <definedName name="Z_BD948183_A8DF_44DE_BEF6_5730817956E3_.wvu.Cols" localSheetId="2" hidden="1">'HEBDO séparé'!$O:$O,'HEBDO séparé'!$S:$S</definedName>
    <definedName name="Z_BD948183_A8DF_44DE_BEF6_5730817956E3_.wvu.Cols" localSheetId="10" hidden="1">'PICKING - PDR ST'!$A:$A</definedName>
    <definedName name="Z_BD948183_A8DF_44DE_BEF6_5730817956E3_.wvu.Cols" localSheetId="12" hidden="1">WEB!$A:$A</definedName>
    <definedName name="Z_BD948183_A8DF_44DE_BEF6_5730817956E3_.wvu.FilterData" localSheetId="13" hidden="1">DIVERS!$B$5:$G$113</definedName>
    <definedName name="Z_BD948183_A8DF_44DE_BEF6_5730817956E3_.wvu.FilterData" localSheetId="15" hidden="1">ENCADREMENT!$A$4:$I$113</definedName>
    <definedName name="Z_BD948183_A8DF_44DE_BEF6_5730817956E3_.wvu.FilterData" localSheetId="11" hidden="1">EXPEDITION!$A$5:$IR$113</definedName>
    <definedName name="Z_BD948183_A8DF_44DE_BEF6_5730817956E3_.wvu.FilterData" localSheetId="6" hidden="1">TRANSFERT!$A$5:$X$113</definedName>
    <definedName name="Z_BD948183_A8DF_44DE_BEF6_5730817956E3_.wvu.FilterData" localSheetId="12" hidden="1">WEB!$A$3:$O$113</definedName>
    <definedName name="Z_BD948183_A8DF_44DE_BEF6_5730817956E3_.wvu.PrintArea" localSheetId="14" hidden="1">'~         '!$C$1</definedName>
    <definedName name="Z_BD948183_A8DF_44DE_BEF6_5730817956E3_.wvu.PrintArea" localSheetId="11" hidden="1">EXPEDITION!#REF!</definedName>
    <definedName name="Z_BD948183_A8DF_44DE_BEF6_5730817956E3_.wvu.PrintArea" localSheetId="2" hidden="1">'HEBDO séparé'!$B$3:$N$57</definedName>
    <definedName name="Z_BD948183_A8DF_44DE_BEF6_5730817956E3_.wvu.PrintArea" localSheetId="6" hidden="1">TRANSFERT!#REF!</definedName>
    <definedName name="Z_BD948183_A8DF_44DE_BEF6_5730817956E3_.wvu.Rows" localSheetId="2" hidden="1">'HEBDO séparé'!$9:$9</definedName>
    <definedName name="Z_BDD5212E_F1FA_430C_9FE7_5104E08CB15A_.wvu.FilterData" localSheetId="13" hidden="1">DIVERS!$B$5:$G$113</definedName>
    <definedName name="Z_BDD5212E_F1FA_430C_9FE7_5104E08CB15A_.wvu.FilterData" localSheetId="15" hidden="1">ENCADREMENT!$B$5:$F$113</definedName>
    <definedName name="Z_BE9A5533_7A3A_4B81_BA06_6F836B819458_.wvu.FilterData" localSheetId="13" hidden="1">DIVERS!$B$5:$G$113</definedName>
    <definedName name="Z_BE9A5533_7A3A_4B81_BA06_6F836B819458_.wvu.FilterData" localSheetId="15" hidden="1">ENCADREMENT!$B$5:$F$113</definedName>
    <definedName name="Z_BEAA8F88_3CFD_4830_B383_F7E4944C2277_.wvu.Cols" localSheetId="7" hidden="1">APPRO!$A:$A</definedName>
    <definedName name="Z_BEAA8F88_3CFD_4830_B383_F7E4944C2277_.wvu.Cols" localSheetId="8" hidden="1">DISTRIBUTION!$A:$A</definedName>
    <definedName name="Z_BEAA8F88_3CFD_4830_B383_F7E4944C2277_.wvu.Cols" localSheetId="13" hidden="1">DIVERS!$A:$A</definedName>
    <definedName name="Z_BEAA8F88_3CFD_4830_B383_F7E4944C2277_.wvu.Cols" localSheetId="15" hidden="1">ENCADREMENT!$A:$A,ENCADREMENT!$IV:$IV,ENCADREMENT!$SR:$SR,ENCADREMENT!$ACN:$ACN,ENCADREMENT!$AMJ:$AMJ,ENCADREMENT!$AWF:$AWF,ENCADREMENT!$BGB:$BGB,ENCADREMENT!$BPX:$BPX,ENCADREMENT!$BZT:$BZT,ENCADREMENT!$CJP:$CJP,ENCADREMENT!$CTL:$CTL,ENCADREMENT!$DDH:$DDH,ENCADREMENT!$DND:$DND,ENCADREMENT!$DWZ:$DWZ,ENCADREMENT!$EGV:$EGV,ENCADREMENT!$EQR:$EQR,ENCADREMENT!$FAN:$FAN,ENCADREMENT!$FKJ:$FKJ,ENCADREMENT!$FUF:$FUF,ENCADREMENT!$GEB:$GEB,ENCADREMENT!$GNX:$GNX,ENCADREMENT!$GXT:$GXT,ENCADREMENT!$HHP:$HHP,ENCADREMENT!$HRL:$HRL,ENCADREMENT!$IBH:$IBH,ENCADREMENT!$ILD:$ILD,ENCADREMENT!$IUZ:$IUZ,ENCADREMENT!$JEV:$JEV,ENCADREMENT!$JOR:$JOR,ENCADREMENT!$JYN:$JYN,ENCADREMENT!$KIJ:$KIJ,ENCADREMENT!$KSF:$KSF,ENCADREMENT!$LCB:$LCB,ENCADREMENT!$LLX:$LLX,ENCADREMENT!$LVT:$LVT,ENCADREMENT!$MFP:$MFP,ENCADREMENT!$MPL:$MPL,ENCADREMENT!$MZH:$MZH,ENCADREMENT!$NJD:$NJD,ENCADREMENT!$NSZ:$NSZ,ENCADREMENT!$OCV:$OCV,ENCADREMENT!$OMR:$OMR,ENCADREMENT!$OWN:$OWN,ENCADREMENT!$PGJ:$PGJ,ENCADREMENT!$PQF:$PQF,ENCADREMENT!$QAB:$QAB,ENCADREMENT!$QJX:$QJX,ENCADREMENT!$QTT:$QTT,ENCADREMENT!$RDP:$RDP,ENCADREMENT!$RNL:$RNL,ENCADREMENT!$RXH:$RXH,ENCADREMENT!$SHD:$SHD,ENCADREMENT!$SQZ:$SQZ,ENCADREMENT!$TAV:$TAV,ENCADREMENT!$TKR:$TKR,ENCADREMENT!$TUN:$TUN,ENCADREMENT!$UEJ:$UEJ,ENCADREMENT!$UOF:$UOF,ENCADREMENT!$UYB:$UYB,ENCADREMENT!$VHX:$VHX,ENCADREMENT!$VRT:$VRT,ENCADREMENT!$WBP:$WBP,ENCADREMENT!$WLL:$WLL,ENCADREMENT!$WVH:$WVH</definedName>
    <definedName name="Z_BEAA8F88_3CFD_4830_B383_F7E4944C2277_.wvu.Cols" localSheetId="2" hidden="1">'HEBDO séparé'!$O:$O,'HEBDO séparé'!$S:$S</definedName>
    <definedName name="Z_BEAA8F88_3CFD_4830_B383_F7E4944C2277_.wvu.Cols" localSheetId="10" hidden="1">'PICKING - PDR ST'!$A:$A</definedName>
    <definedName name="Z_BEAA8F88_3CFD_4830_B383_F7E4944C2277_.wvu.Cols" localSheetId="12" hidden="1">WEB!$A:$A</definedName>
    <definedName name="Z_BEAA8F88_3CFD_4830_B383_F7E4944C2277_.wvu.FilterData" localSheetId="13" hidden="1">DIVERS!$B$5:$G$113</definedName>
    <definedName name="Z_BEAA8F88_3CFD_4830_B383_F7E4944C2277_.wvu.FilterData" localSheetId="15" hidden="1">ENCADREMENT!$A$4:$I$113</definedName>
    <definedName name="Z_BEAA8F88_3CFD_4830_B383_F7E4944C2277_.wvu.FilterData" localSheetId="11" hidden="1">EXPEDITION!$A$5:$IR$113</definedName>
    <definedName name="Z_BEAA8F88_3CFD_4830_B383_F7E4944C2277_.wvu.FilterData" localSheetId="6" hidden="1">TRANSFERT!$A$5:$X$113</definedName>
    <definedName name="Z_BEAA8F88_3CFD_4830_B383_F7E4944C2277_.wvu.FilterData" localSheetId="12" hidden="1">WEB!$A$3:$O$113</definedName>
    <definedName name="Z_BEAA8F88_3CFD_4830_B383_F7E4944C2277_.wvu.PrintArea" localSheetId="14" hidden="1">'~         '!$C$1</definedName>
    <definedName name="Z_BEAA8F88_3CFD_4830_B383_F7E4944C2277_.wvu.PrintArea" localSheetId="11" hidden="1">EXPEDITION!#REF!</definedName>
    <definedName name="Z_BEAA8F88_3CFD_4830_B383_F7E4944C2277_.wvu.PrintArea" localSheetId="2" hidden="1">'HEBDO séparé'!$B$3:$N$57</definedName>
    <definedName name="Z_BEAA8F88_3CFD_4830_B383_F7E4944C2277_.wvu.PrintArea" localSheetId="6" hidden="1">TRANSFERT!#REF!</definedName>
    <definedName name="Z_BFC99F13_8DB4_48B8_840B_828113CAE8FD_.wvu.FilterData" localSheetId="13" hidden="1">DIVERS!$B$5:$G$113</definedName>
    <definedName name="Z_BFC99F13_8DB4_48B8_840B_828113CAE8FD_.wvu.FilterData" localSheetId="15" hidden="1">ENCADREMENT!$B$5:$F$113</definedName>
    <definedName name="Z_C00B6175_6F98_4F5D_AC05_FE1061DC9960_.wvu.FilterData" localSheetId="13" hidden="1">DIVERS!$B$5:$G$113</definedName>
    <definedName name="Z_C00B6175_6F98_4F5D_AC05_FE1061DC9960_.wvu.FilterData" localSheetId="15" hidden="1">ENCADREMENT!$B$5:$F$113</definedName>
    <definedName name="Z_C0171300_17AC_48EF_B532_03DF181C5E40_.wvu.FilterData" localSheetId="13" hidden="1">DIVERS!$B$5:$G$113</definedName>
    <definedName name="Z_C0171300_17AC_48EF_B532_03DF181C5E40_.wvu.FilterData" localSheetId="15" hidden="1">ENCADREMENT!$B$5:$F$113</definedName>
    <definedName name="Z_C04613C9_9A1F_4316_8A23_F0079AE1B231_.wvu.FilterData" localSheetId="13" hidden="1">DIVERS!$B$5:$G$113</definedName>
    <definedName name="Z_C04613C9_9A1F_4316_8A23_F0079AE1B231_.wvu.FilterData" localSheetId="15" hidden="1">ENCADREMENT!$B$5:$F$113</definedName>
    <definedName name="Z_C050562B_C2F6_46CD_B1EF_0778C1E30A9A_.wvu.FilterData" localSheetId="13" hidden="1">DIVERS!$B$5:$G$113</definedName>
    <definedName name="Z_C050562B_C2F6_46CD_B1EF_0778C1E30A9A_.wvu.FilterData" localSheetId="15" hidden="1">ENCADREMENT!$B$5:$F$113</definedName>
    <definedName name="Z_C1AA342E_5685_4234_A19D_71AD9DFED27E_.wvu.FilterData" localSheetId="13" hidden="1">DIVERS!$B$5:$G$113</definedName>
    <definedName name="Z_C1AA342E_5685_4234_A19D_71AD9DFED27E_.wvu.FilterData" localSheetId="15" hidden="1">ENCADREMENT!$B$5:$F$113</definedName>
    <definedName name="Z_C28AA532_D701_4F65_971A_81F13C12AA8F_.wvu.FilterData" localSheetId="13" hidden="1">DIVERS!$B$5:$G$113</definedName>
    <definedName name="Z_C28AA532_D701_4F65_971A_81F13C12AA8F_.wvu.FilterData" localSheetId="15" hidden="1">ENCADREMENT!$B$5:$F$113</definedName>
    <definedName name="Z_C29B8CEE_40EB_4D29_A0A3_98A36C90078E_.wvu.FilterData" localSheetId="13" hidden="1">DIVERS!$B$5:$G$113</definedName>
    <definedName name="Z_C29B8CEE_40EB_4D29_A0A3_98A36C90078E_.wvu.FilterData" localSheetId="15" hidden="1">ENCADREMENT!$B$5:$F$113</definedName>
    <definedName name="Z_C4E4B3D2_15E9_435D_8A53_9146BF51C10F_.wvu.FilterData" localSheetId="13" hidden="1">DIVERS!$B$5:$G$113</definedName>
    <definedName name="Z_C4E4B3D2_15E9_435D_8A53_9146BF51C10F_.wvu.FilterData" localSheetId="15" hidden="1">ENCADREMENT!$B$5:$F$113</definedName>
    <definedName name="Z_C53BF108_A0AC_4A9B_BE11_AFD6E39D6282_.wvu.Cols" localSheetId="7" hidden="1">APPRO!$A:$A</definedName>
    <definedName name="Z_C53BF108_A0AC_4A9B_BE11_AFD6E39D6282_.wvu.Cols" localSheetId="8" hidden="1">DISTRIBUTION!$A:$A</definedName>
    <definedName name="Z_C53BF108_A0AC_4A9B_BE11_AFD6E39D6282_.wvu.Cols" localSheetId="13" hidden="1">DIVERS!$A:$A</definedName>
    <definedName name="Z_C53BF108_A0AC_4A9B_BE11_AFD6E39D6282_.wvu.Cols" localSheetId="15" hidden="1">ENCADREMENT!$A:$A,ENCADREMENT!$IV:$IV,ENCADREMENT!$SR:$SR,ENCADREMENT!$ACN:$ACN,ENCADREMENT!$AMJ:$AMJ,ENCADREMENT!$AWF:$AWF,ENCADREMENT!$BGB:$BGB,ENCADREMENT!$BPX:$BPX,ENCADREMENT!$BZT:$BZT,ENCADREMENT!$CJP:$CJP,ENCADREMENT!$CTL:$CTL,ENCADREMENT!$DDH:$DDH,ENCADREMENT!$DND:$DND,ENCADREMENT!$DWZ:$DWZ,ENCADREMENT!$EGV:$EGV,ENCADREMENT!$EQR:$EQR,ENCADREMENT!$FAN:$FAN,ENCADREMENT!$FKJ:$FKJ,ENCADREMENT!$FUF:$FUF,ENCADREMENT!$GEB:$GEB,ENCADREMENT!$GNX:$GNX,ENCADREMENT!$GXT:$GXT,ENCADREMENT!$HHP:$HHP,ENCADREMENT!$HRL:$HRL,ENCADREMENT!$IBH:$IBH,ENCADREMENT!$ILD:$ILD,ENCADREMENT!$IUZ:$IUZ,ENCADREMENT!$JEV:$JEV,ENCADREMENT!$JOR:$JOR,ENCADREMENT!$JYN:$JYN,ENCADREMENT!$KIJ:$KIJ,ENCADREMENT!$KSF:$KSF,ENCADREMENT!$LCB:$LCB,ENCADREMENT!$LLX:$LLX,ENCADREMENT!$LVT:$LVT,ENCADREMENT!$MFP:$MFP,ENCADREMENT!$MPL:$MPL,ENCADREMENT!$MZH:$MZH,ENCADREMENT!$NJD:$NJD,ENCADREMENT!$NSZ:$NSZ,ENCADREMENT!$OCV:$OCV,ENCADREMENT!$OMR:$OMR,ENCADREMENT!$OWN:$OWN,ENCADREMENT!$PGJ:$PGJ,ENCADREMENT!$PQF:$PQF,ENCADREMENT!$QAB:$QAB,ENCADREMENT!$QJX:$QJX,ENCADREMENT!$QTT:$QTT,ENCADREMENT!$RDP:$RDP,ENCADREMENT!$RNL:$RNL,ENCADREMENT!$RXH:$RXH,ENCADREMENT!$SHD:$SHD,ENCADREMENT!$SQZ:$SQZ,ENCADREMENT!$TAV:$TAV,ENCADREMENT!$TKR:$TKR,ENCADREMENT!$TUN:$TUN,ENCADREMENT!$UEJ:$UEJ,ENCADREMENT!$UOF:$UOF,ENCADREMENT!$UYB:$UYB,ENCADREMENT!$VHX:$VHX,ENCADREMENT!$VRT:$VRT,ENCADREMENT!$WBP:$WBP,ENCADREMENT!$WLL:$WLL,ENCADREMENT!$WVH:$WVH</definedName>
    <definedName name="Z_C53BF108_A0AC_4A9B_BE11_AFD6E39D6282_.wvu.Cols" localSheetId="2" hidden="1">'HEBDO séparé'!$O:$O,'HEBDO séparé'!$S:$S</definedName>
    <definedName name="Z_C53BF108_A0AC_4A9B_BE11_AFD6E39D6282_.wvu.Cols" localSheetId="10" hidden="1">'PICKING - PDR ST'!$A:$A</definedName>
    <definedName name="Z_C53BF108_A0AC_4A9B_BE11_AFD6E39D6282_.wvu.Cols" localSheetId="12" hidden="1">WEB!$A:$A</definedName>
    <definedName name="Z_C53BF108_A0AC_4A9B_BE11_AFD6E39D6282_.wvu.FilterData" localSheetId="13" hidden="1">DIVERS!$B$5:$G$113</definedName>
    <definedName name="Z_C53BF108_A0AC_4A9B_BE11_AFD6E39D6282_.wvu.FilterData" localSheetId="15" hidden="1">ENCADREMENT!$A$4:$I$113</definedName>
    <definedName name="Z_C53BF108_A0AC_4A9B_BE11_AFD6E39D6282_.wvu.FilterData" localSheetId="11" hidden="1">EXPEDITION!$A$5:$IR$113</definedName>
    <definedName name="Z_C53BF108_A0AC_4A9B_BE11_AFD6E39D6282_.wvu.FilterData" localSheetId="6" hidden="1">TRANSFERT!$A$5:$X$113</definedName>
    <definedName name="Z_C53BF108_A0AC_4A9B_BE11_AFD6E39D6282_.wvu.FilterData" localSheetId="12" hidden="1">WEB!$A$3:$O$113</definedName>
    <definedName name="Z_C53BF108_A0AC_4A9B_BE11_AFD6E39D6282_.wvu.PrintArea" localSheetId="14" hidden="1">'~         '!$C$1</definedName>
    <definedName name="Z_C53BF108_A0AC_4A9B_BE11_AFD6E39D6282_.wvu.PrintArea" localSheetId="11" hidden="1">EXPEDITION!#REF!</definedName>
    <definedName name="Z_C53BF108_A0AC_4A9B_BE11_AFD6E39D6282_.wvu.PrintArea" localSheetId="2" hidden="1">'HEBDO séparé'!$B$3:$N$57</definedName>
    <definedName name="Z_C53BF108_A0AC_4A9B_BE11_AFD6E39D6282_.wvu.PrintArea" localSheetId="6" hidden="1">TRANSFERT!#REF!</definedName>
    <definedName name="Z_C58FF579_D81A_4FFF_A058_7D2E7A7243D9_.wvu.FilterData" localSheetId="13" hidden="1">DIVERS!$B$5:$G$113</definedName>
    <definedName name="Z_C58FF579_D81A_4FFF_A058_7D2E7A7243D9_.wvu.FilterData" localSheetId="15" hidden="1">ENCADREMENT!$B$5:$F$113</definedName>
    <definedName name="Z_C590F159_B5CE_4E72_8D73_85BF00150F60_.wvu.FilterData" localSheetId="13" hidden="1">DIVERS!$B$5:$G$113</definedName>
    <definedName name="Z_C590F159_B5CE_4E72_8D73_85BF00150F60_.wvu.FilterData" localSheetId="15" hidden="1">ENCADREMENT!$B$5:$F$113</definedName>
    <definedName name="Z_C663A22F_C810_4263_942D_325D76D039D4_.wvu.FilterData" localSheetId="13" hidden="1">DIVERS!$B$5:$G$113</definedName>
    <definedName name="Z_C663A22F_C810_4263_942D_325D76D039D4_.wvu.FilterData" localSheetId="15" hidden="1">ENCADREMENT!$B$5:$F$113</definedName>
    <definedName name="Z_C688C651_6C7C_4E8A_93C9_99A4DE318B09_.wvu.Cols" localSheetId="7" hidden="1">APPRO!$A:$A</definedName>
    <definedName name="Z_C688C651_6C7C_4E8A_93C9_99A4DE318B09_.wvu.Cols" localSheetId="8" hidden="1">DISTRIBUTION!$A:$A</definedName>
    <definedName name="Z_C688C651_6C7C_4E8A_93C9_99A4DE318B09_.wvu.Cols" localSheetId="13" hidden="1">DIVERS!$A:$A</definedName>
    <definedName name="Z_C688C651_6C7C_4E8A_93C9_99A4DE318B09_.wvu.Cols" localSheetId="15" hidden="1">ENCADREMENT!$A:$A,ENCADREMENT!$IV:$IV,ENCADREMENT!$SR:$SR,ENCADREMENT!$ACN:$ACN,ENCADREMENT!$AMJ:$AMJ,ENCADREMENT!$AWF:$AWF,ENCADREMENT!$BGB:$BGB,ENCADREMENT!$BPX:$BPX,ENCADREMENT!$BZT:$BZT,ENCADREMENT!$CJP:$CJP,ENCADREMENT!$CTL:$CTL,ENCADREMENT!$DDH:$DDH,ENCADREMENT!$DND:$DND,ENCADREMENT!$DWZ:$DWZ,ENCADREMENT!$EGV:$EGV,ENCADREMENT!$EQR:$EQR,ENCADREMENT!$FAN:$FAN,ENCADREMENT!$FKJ:$FKJ,ENCADREMENT!$FUF:$FUF,ENCADREMENT!$GEB:$GEB,ENCADREMENT!$GNX:$GNX,ENCADREMENT!$GXT:$GXT,ENCADREMENT!$HHP:$HHP,ENCADREMENT!$HRL:$HRL,ENCADREMENT!$IBH:$IBH,ENCADREMENT!$ILD:$ILD,ENCADREMENT!$IUZ:$IUZ,ENCADREMENT!$JEV:$JEV,ENCADREMENT!$JOR:$JOR,ENCADREMENT!$JYN:$JYN,ENCADREMENT!$KIJ:$KIJ,ENCADREMENT!$KSF:$KSF,ENCADREMENT!$LCB:$LCB,ENCADREMENT!$LLX:$LLX,ENCADREMENT!$LVT:$LVT,ENCADREMENT!$MFP:$MFP,ENCADREMENT!$MPL:$MPL,ENCADREMENT!$MZH:$MZH,ENCADREMENT!$NJD:$NJD,ENCADREMENT!$NSZ:$NSZ,ENCADREMENT!$OCV:$OCV,ENCADREMENT!$OMR:$OMR,ENCADREMENT!$OWN:$OWN,ENCADREMENT!$PGJ:$PGJ,ENCADREMENT!$PQF:$PQF,ENCADREMENT!$QAB:$QAB,ENCADREMENT!$QJX:$QJX,ENCADREMENT!$QTT:$QTT,ENCADREMENT!$RDP:$RDP,ENCADREMENT!$RNL:$RNL,ENCADREMENT!$RXH:$RXH,ENCADREMENT!$SHD:$SHD,ENCADREMENT!$SQZ:$SQZ,ENCADREMENT!$TAV:$TAV,ENCADREMENT!$TKR:$TKR,ENCADREMENT!$TUN:$TUN,ENCADREMENT!$UEJ:$UEJ,ENCADREMENT!$UOF:$UOF,ENCADREMENT!$UYB:$UYB,ENCADREMENT!$VHX:$VHX,ENCADREMENT!$VRT:$VRT,ENCADREMENT!$WBP:$WBP,ENCADREMENT!$WLL:$WLL,ENCADREMENT!$WVH:$WVH</definedName>
    <definedName name="Z_C688C651_6C7C_4E8A_93C9_99A4DE318B09_.wvu.Cols" localSheetId="2" hidden="1">'HEBDO séparé'!$O:$O,'HEBDO séparé'!$S:$S</definedName>
    <definedName name="Z_C688C651_6C7C_4E8A_93C9_99A4DE318B09_.wvu.Cols" localSheetId="10" hidden="1">'PICKING - PDR ST'!$A:$A</definedName>
    <definedName name="Z_C688C651_6C7C_4E8A_93C9_99A4DE318B09_.wvu.Cols" localSheetId="12" hidden="1">WEB!$A:$A</definedName>
    <definedName name="Z_C688C651_6C7C_4E8A_93C9_99A4DE318B09_.wvu.FilterData" localSheetId="13" hidden="1">DIVERS!$B$5:$G$113</definedName>
    <definedName name="Z_C688C651_6C7C_4E8A_93C9_99A4DE318B09_.wvu.FilterData" localSheetId="15" hidden="1">ENCADREMENT!$A$4:$I$113</definedName>
    <definedName name="Z_C688C651_6C7C_4E8A_93C9_99A4DE318B09_.wvu.FilterData" localSheetId="11" hidden="1">EXPEDITION!$A$5:$IR$113</definedName>
    <definedName name="Z_C688C651_6C7C_4E8A_93C9_99A4DE318B09_.wvu.FilterData" localSheetId="6" hidden="1">TRANSFERT!$A$5:$X$113</definedName>
    <definedName name="Z_C688C651_6C7C_4E8A_93C9_99A4DE318B09_.wvu.FilterData" localSheetId="12" hidden="1">WEB!$A$3:$O$113</definedName>
    <definedName name="Z_C688C651_6C7C_4E8A_93C9_99A4DE318B09_.wvu.PrintArea" localSheetId="14" hidden="1">'~         '!$C$1</definedName>
    <definedName name="Z_C688C651_6C7C_4E8A_93C9_99A4DE318B09_.wvu.PrintArea" localSheetId="11" hidden="1">EXPEDITION!#REF!</definedName>
    <definedName name="Z_C688C651_6C7C_4E8A_93C9_99A4DE318B09_.wvu.PrintArea" localSheetId="2" hidden="1">'HEBDO séparé'!$B$3:$N$57</definedName>
    <definedName name="Z_C688C651_6C7C_4E8A_93C9_99A4DE318B09_.wvu.PrintArea" localSheetId="6" hidden="1">TRANSFERT!#REF!</definedName>
    <definedName name="Z_C6B5399C_A92C_4C65_8539_0023DB85C4CE_.wvu.FilterData" localSheetId="13" hidden="1">DIVERS!$B$5:$G$113</definedName>
    <definedName name="Z_C6B5399C_A92C_4C65_8539_0023DB85C4CE_.wvu.FilterData" localSheetId="15" hidden="1">ENCADREMENT!$B$5:$F$113</definedName>
    <definedName name="Z_C70B76F6_EE19_444E_892F_DF2312C895DB_.wvu.FilterData" localSheetId="13" hidden="1">DIVERS!$B$5:$G$113</definedName>
    <definedName name="Z_C70B76F6_EE19_444E_892F_DF2312C895DB_.wvu.FilterData" localSheetId="15" hidden="1">ENCADREMENT!$B$5:$F$113</definedName>
    <definedName name="Z_C72DA9B5_7BD5_456C_80DE_615F0F402A83_.wvu.FilterData" localSheetId="13" hidden="1">DIVERS!$B$5:$G$113</definedName>
    <definedName name="Z_C72DA9B5_7BD5_456C_80DE_615F0F402A83_.wvu.FilterData" localSheetId="15" hidden="1">ENCADREMENT!$B$5:$F$113</definedName>
    <definedName name="Z_C746275B_C391_474D_B9DA_0C4CCA027165_.wvu.Cols" localSheetId="7" hidden="1">APPRO!#REF!,APPRO!#REF!,APPRO!#REF!,APPRO!#REF!,APPRO!#REF!,APPRO!#REF!,APPRO!#REF!</definedName>
    <definedName name="Z_C746275B_C391_474D_B9DA_0C4CCA027165_.wvu.Cols" localSheetId="8" hidden="1">DISTRIBUTION!#REF!</definedName>
    <definedName name="Z_C746275B_C391_474D_B9DA_0C4CCA027165_.wvu.Cols" localSheetId="11" hidden="1">DISTRIBUTION!#REF!,EXPEDITION!#REF!</definedName>
    <definedName name="Z_C746275B_C391_474D_B9DA_0C4CCA027165_.wvu.Cols" localSheetId="10" hidden="1">'PICKING - PDR ST'!#REF!,'PICKING - PDR ST'!#REF!,'PICKING - PDR ST'!#REF!</definedName>
    <definedName name="Z_C746275B_C391_474D_B9DA_0C4CCA027165_.wvu.Cols" localSheetId="9" hidden="1">'PTS - PSB'!#REF!,'PTS - PSB'!$AA:$AC,'PTS - PSB'!#REF!</definedName>
    <definedName name="Z_C746275B_C391_474D_B9DA_0C4CCA027165_.wvu.Cols" localSheetId="6" hidden="1">TRANSFERT!#REF!,TRANSFERT!#REF!,TRANSFERT!#REF!</definedName>
    <definedName name="Z_C746275B_C391_474D_B9DA_0C4CCA027165_.wvu.FilterData" localSheetId="13" hidden="1">DIVERS!$B$5:$G$113</definedName>
    <definedName name="Z_C746275B_C391_474D_B9DA_0C4CCA027165_.wvu.FilterData" localSheetId="15" hidden="1">ENCADREMENT!$B$5:$F$113</definedName>
    <definedName name="Z_C746275B_C391_474D_B9DA_0C4CCA027165_.wvu.PrintArea" localSheetId="14" hidden="1">'~         '!$C$1</definedName>
    <definedName name="Z_C746275B_C391_474D_B9DA_0C4CCA027165_.wvu.PrintArea" localSheetId="7" hidden="1">APPRO!#REF!</definedName>
    <definedName name="Z_C76C5053_1EC6_47D8_9E36_4B14D89846CD_.wvu.FilterData" localSheetId="13" hidden="1">DIVERS!$B$5:$G$113</definedName>
    <definedName name="Z_C76C5053_1EC6_47D8_9E36_4B14D89846CD_.wvu.FilterData" localSheetId="15" hidden="1">ENCADREMENT!$B$5:$F$113</definedName>
    <definedName name="Z_C7F857CC_F5B3_47E2_B3DA_6C310CFF61B6_.wvu.FilterData" localSheetId="13" hidden="1">DIVERS!$B$5:$G$113</definedName>
    <definedName name="Z_C7F857CC_F5B3_47E2_B3DA_6C310CFF61B6_.wvu.FilterData" localSheetId="15" hidden="1">ENCADREMENT!$B$5:$F$113</definedName>
    <definedName name="Z_C8505DB4_7C79_46CF_8389_273560F11E8D_.wvu.FilterData" localSheetId="13" hidden="1">DIVERS!$B$5:$G$113</definedName>
    <definedName name="Z_C8505DB4_7C79_46CF_8389_273560F11E8D_.wvu.FilterData" localSheetId="15" hidden="1">ENCADREMENT!$B$5:$F$113</definedName>
    <definedName name="Z_CA6B55D6_CBD5_4EC0_ADE9_6AB6C63558DC_.wvu.Cols" localSheetId="7" hidden="1">APPRO!#REF!,APPRO!#REF!</definedName>
    <definedName name="Z_CA6B55D6_CBD5_4EC0_ADE9_6AB6C63558DC_.wvu.Cols" localSheetId="8" hidden="1">DISTRIBUTION!#REF!</definedName>
    <definedName name="Z_CA6B55D6_CBD5_4EC0_ADE9_6AB6C63558DC_.wvu.Cols" localSheetId="11" hidden="1">EXPEDITION!#REF!</definedName>
    <definedName name="Z_CA6B55D6_CBD5_4EC0_ADE9_6AB6C63558DC_.wvu.Cols" localSheetId="10" hidden="1">'PICKING - PDR ST'!#REF!</definedName>
    <definedName name="Z_CA6B55D6_CBD5_4EC0_ADE9_6AB6C63558DC_.wvu.Cols" localSheetId="9" hidden="1">'PTS - PSB'!#REF!</definedName>
    <definedName name="Z_CA6B55D6_CBD5_4EC0_ADE9_6AB6C63558DC_.wvu.Cols" localSheetId="6" hidden="1">TRANSFERT!#REF!</definedName>
    <definedName name="Z_CA6B55D6_CBD5_4EC0_ADE9_6AB6C63558DC_.wvu.FilterData" localSheetId="13" hidden="1">DIVERS!$B$5:$G$113</definedName>
    <definedName name="Z_CA6B55D6_CBD5_4EC0_ADE9_6AB6C63558DC_.wvu.FilterData" localSheetId="15" hidden="1">ENCADREMENT!$B$5:$F$113</definedName>
    <definedName name="Z_CA6B55D6_CBD5_4EC0_ADE9_6AB6C63558DC_.wvu.PrintArea" localSheetId="14" hidden="1">'~         '!$C$1</definedName>
    <definedName name="Z_CA6B55D6_CBD5_4EC0_ADE9_6AB6C63558DC_.wvu.PrintArea" localSheetId="7" hidden="1">APPRO!$93:$93</definedName>
    <definedName name="Z_CBCF81EB_3057_4F21_B719_F8A6E4EA47BB_.wvu.FilterData" localSheetId="13" hidden="1">DIVERS!$B$5:$G$113</definedName>
    <definedName name="Z_CBCF81EB_3057_4F21_B719_F8A6E4EA47BB_.wvu.FilterData" localSheetId="15" hidden="1">ENCADREMENT!$B$5:$F$113</definedName>
    <definedName name="Z_CCE22AC7_DD89_4E6F_9FD9_6E0E02E8DB5B_.wvu.FilterData" localSheetId="13" hidden="1">DIVERS!$B$5:$G$113</definedName>
    <definedName name="Z_CCE22AC7_DD89_4E6F_9FD9_6E0E02E8DB5B_.wvu.FilterData" localSheetId="15" hidden="1">ENCADREMENT!$B$5:$F$113</definedName>
    <definedName name="Z_CDA98AB7_1E0E_4B8A_8D88_045BDFF64115_.wvu.Cols" localSheetId="7" hidden="1">APPRO!$A:$A</definedName>
    <definedName name="Z_CDA98AB7_1E0E_4B8A_8D88_045BDFF64115_.wvu.Cols" localSheetId="8" hidden="1">DISTRIBUTION!$A:$A</definedName>
    <definedName name="Z_CDA98AB7_1E0E_4B8A_8D88_045BDFF64115_.wvu.Cols" localSheetId="13" hidden="1">DIVERS!$A:$A</definedName>
    <definedName name="Z_CDA98AB7_1E0E_4B8A_8D88_045BDFF64115_.wvu.Cols" localSheetId="15" hidden="1">ENCADREMENT!$A:$A,ENCADREMENT!$IV:$IV,ENCADREMENT!$SR:$SR,ENCADREMENT!$ACN:$ACN,ENCADREMENT!$AMJ:$AMJ,ENCADREMENT!$AWF:$AWF,ENCADREMENT!$BGB:$BGB,ENCADREMENT!$BPX:$BPX,ENCADREMENT!$BZT:$BZT,ENCADREMENT!$CJP:$CJP,ENCADREMENT!$CTL:$CTL,ENCADREMENT!$DDH:$DDH,ENCADREMENT!$DND:$DND,ENCADREMENT!$DWZ:$DWZ,ENCADREMENT!$EGV:$EGV,ENCADREMENT!$EQR:$EQR,ENCADREMENT!$FAN:$FAN,ENCADREMENT!$FKJ:$FKJ,ENCADREMENT!$FUF:$FUF,ENCADREMENT!$GEB:$GEB,ENCADREMENT!$GNX:$GNX,ENCADREMENT!$GXT:$GXT,ENCADREMENT!$HHP:$HHP,ENCADREMENT!$HRL:$HRL,ENCADREMENT!$IBH:$IBH,ENCADREMENT!$ILD:$ILD,ENCADREMENT!$IUZ:$IUZ,ENCADREMENT!$JEV:$JEV,ENCADREMENT!$JOR:$JOR,ENCADREMENT!$JYN:$JYN,ENCADREMENT!$KIJ:$KIJ,ENCADREMENT!$KSF:$KSF,ENCADREMENT!$LCB:$LCB,ENCADREMENT!$LLX:$LLX,ENCADREMENT!$LVT:$LVT,ENCADREMENT!$MFP:$MFP,ENCADREMENT!$MPL:$MPL,ENCADREMENT!$MZH:$MZH,ENCADREMENT!$NJD:$NJD,ENCADREMENT!$NSZ:$NSZ,ENCADREMENT!$OCV:$OCV,ENCADREMENT!$OMR:$OMR,ENCADREMENT!$OWN:$OWN,ENCADREMENT!$PGJ:$PGJ,ENCADREMENT!$PQF:$PQF,ENCADREMENT!$QAB:$QAB,ENCADREMENT!$QJX:$QJX,ENCADREMENT!$QTT:$QTT,ENCADREMENT!$RDP:$RDP,ENCADREMENT!$RNL:$RNL,ENCADREMENT!$RXH:$RXH,ENCADREMENT!$SHD:$SHD,ENCADREMENT!$SQZ:$SQZ,ENCADREMENT!$TAV:$TAV,ENCADREMENT!$TKR:$TKR,ENCADREMENT!$TUN:$TUN,ENCADREMENT!$UEJ:$UEJ,ENCADREMENT!$UOF:$UOF,ENCADREMENT!$UYB:$UYB,ENCADREMENT!$VHX:$VHX,ENCADREMENT!$VRT:$VRT,ENCADREMENT!$WBP:$WBP,ENCADREMENT!$WLL:$WLL,ENCADREMENT!$WVH:$WVH</definedName>
    <definedName name="Z_CDA98AB7_1E0E_4B8A_8D88_045BDFF64115_.wvu.Cols" localSheetId="2" hidden="1">'HEBDO séparé'!$O:$O,'HEBDO séparé'!$S:$S</definedName>
    <definedName name="Z_CDA98AB7_1E0E_4B8A_8D88_045BDFF64115_.wvu.Cols" localSheetId="10" hidden="1">'PICKING - PDR ST'!$A:$A</definedName>
    <definedName name="Z_CDA98AB7_1E0E_4B8A_8D88_045BDFF64115_.wvu.Cols" localSheetId="12" hidden="1">WEB!$A:$A</definedName>
    <definedName name="Z_CDA98AB7_1E0E_4B8A_8D88_045BDFF64115_.wvu.FilterData" localSheetId="13" hidden="1">DIVERS!$B$5:$G$113</definedName>
    <definedName name="Z_CDA98AB7_1E0E_4B8A_8D88_045BDFF64115_.wvu.FilterData" localSheetId="15" hidden="1">ENCADREMENT!$A$4:$I$113</definedName>
    <definedName name="Z_CDA98AB7_1E0E_4B8A_8D88_045BDFF64115_.wvu.FilterData" localSheetId="11" hidden="1">EXPEDITION!$A$5:$IR$113</definedName>
    <definedName name="Z_CDA98AB7_1E0E_4B8A_8D88_045BDFF64115_.wvu.FilterData" localSheetId="6" hidden="1">TRANSFERT!$A$5:$X$113</definedName>
    <definedName name="Z_CDA98AB7_1E0E_4B8A_8D88_045BDFF64115_.wvu.FilterData" localSheetId="12" hidden="1">WEB!$A$3:$O$113</definedName>
    <definedName name="Z_CDA98AB7_1E0E_4B8A_8D88_045BDFF64115_.wvu.PrintArea" localSheetId="14" hidden="1">'~         '!$C$1</definedName>
    <definedName name="Z_CDA98AB7_1E0E_4B8A_8D88_045BDFF64115_.wvu.PrintArea" localSheetId="11" hidden="1">EXPEDITION!#REF!</definedName>
    <definedName name="Z_CDA98AB7_1E0E_4B8A_8D88_045BDFF64115_.wvu.PrintArea" localSheetId="2" hidden="1">'HEBDO séparé'!$B$3:$N$57</definedName>
    <definedName name="Z_CDA98AB7_1E0E_4B8A_8D88_045BDFF64115_.wvu.PrintArea" localSheetId="6" hidden="1">TRANSFERT!#REF!</definedName>
    <definedName name="Z_CE1A3E3A_013C_43E9_8191_408A271E80B0_.wvu.FilterData" localSheetId="13" hidden="1">DIVERS!$B$5:$G$113</definedName>
    <definedName name="Z_CE1A3E3A_013C_43E9_8191_408A271E80B0_.wvu.FilterData" localSheetId="15" hidden="1">ENCADREMENT!$B$5:$F$113</definedName>
    <definedName name="Z_CE1D94CF_A28C_409F_A75E_7764FA1EAE65_.wvu.Cols" localSheetId="7" hidden="1">APPRO!#REF!,APPRO!#REF!</definedName>
    <definedName name="Z_CE1D94CF_A28C_409F_A75E_7764FA1EAE65_.wvu.Cols" localSheetId="8" hidden="1">DISTRIBUTION!#REF!</definedName>
    <definedName name="Z_CE1D94CF_A28C_409F_A75E_7764FA1EAE65_.wvu.Cols" localSheetId="11" hidden="1">EXPEDITION!#REF!</definedName>
    <definedName name="Z_CE1D94CF_A28C_409F_A75E_7764FA1EAE65_.wvu.Cols" localSheetId="10" hidden="1">'PICKING - PDR ST'!#REF!</definedName>
    <definedName name="Z_CE1D94CF_A28C_409F_A75E_7764FA1EAE65_.wvu.Cols" localSheetId="9" hidden="1">'PTS - PSB'!#REF!</definedName>
    <definedName name="Z_CE1D94CF_A28C_409F_A75E_7764FA1EAE65_.wvu.Cols" localSheetId="6" hidden="1">TRANSFERT!#REF!</definedName>
    <definedName name="Z_CE1D94CF_A28C_409F_A75E_7764FA1EAE65_.wvu.FilterData" localSheetId="13" hidden="1">DIVERS!$B$5:$G$113</definedName>
    <definedName name="Z_CE1D94CF_A28C_409F_A75E_7764FA1EAE65_.wvu.FilterData" localSheetId="15" hidden="1">ENCADREMENT!$B$5:$F$113</definedName>
    <definedName name="Z_CE1D94CF_A28C_409F_A75E_7764FA1EAE65_.wvu.PrintArea" localSheetId="14" hidden="1">'~         '!$C$1</definedName>
    <definedName name="Z_CE1D94CF_A28C_409F_A75E_7764FA1EAE65_.wvu.PrintArea" localSheetId="7" hidden="1">APPRO!#REF!</definedName>
    <definedName name="Z_CE3B4E1A_4CB6_4261_96A1_A7E0508CE16D_.wvu.FilterData" localSheetId="13" hidden="1">DIVERS!$B$5:$G$113</definedName>
    <definedName name="Z_CE3B4E1A_4CB6_4261_96A1_A7E0508CE16D_.wvu.FilterData" localSheetId="15" hidden="1">ENCADREMENT!$B$5:$F$113</definedName>
    <definedName name="Z_D0159064_2812_4E9D_A26A_26B0CEAD8AEB_.wvu.FilterData" localSheetId="13" hidden="1">DIVERS!$B$5:$G$113</definedName>
    <definedName name="Z_D0159064_2812_4E9D_A26A_26B0CEAD8AEB_.wvu.FilterData" localSheetId="15" hidden="1">ENCADREMENT!$B$5:$F$113</definedName>
    <definedName name="Z_D097F9BA_ACB5_4BAE_95FE_0B48B8FB4E14_.wvu.FilterData" localSheetId="13" hidden="1">DIVERS!$B$5:$G$113</definedName>
    <definedName name="Z_D097F9BA_ACB5_4BAE_95FE_0B48B8FB4E14_.wvu.FilterData" localSheetId="15" hidden="1">ENCADREMENT!$B$5:$F$113</definedName>
    <definedName name="Z_D0A33FCC_F01B_47E3_80E1_3615F6D3E98C_.wvu.Cols" localSheetId="7" hidden="1">APPRO!#REF!,APPRO!#REF!,APPRO!#REF!,APPRO!#REF!,APPRO!#REF!,APPRO!#REF!,APPRO!#REF!</definedName>
    <definedName name="Z_D0A33FCC_F01B_47E3_80E1_3615F6D3E98C_.wvu.Cols" localSheetId="8" hidden="1">DISTRIBUTION!#REF!</definedName>
    <definedName name="Z_D0A33FCC_F01B_47E3_80E1_3615F6D3E98C_.wvu.Cols" localSheetId="11" hidden="1">DISTRIBUTION!#REF!,EXPEDITION!#REF!</definedName>
    <definedName name="Z_D0A33FCC_F01B_47E3_80E1_3615F6D3E98C_.wvu.Cols" localSheetId="10" hidden="1">'PICKING - PDR ST'!#REF!,'PICKING - PDR ST'!#REF!,'PICKING - PDR ST'!#REF!</definedName>
    <definedName name="Z_D0A33FCC_F01B_47E3_80E1_3615F6D3E98C_.wvu.Cols" localSheetId="9" hidden="1">'PTS - PSB'!#REF!,'PTS - PSB'!$AA:$AC,'PTS - PSB'!#REF!</definedName>
    <definedName name="Z_D0A33FCC_F01B_47E3_80E1_3615F6D3E98C_.wvu.Cols" localSheetId="6" hidden="1">TRANSFERT!#REF!,TRANSFERT!#REF!,TRANSFERT!#REF!</definedName>
    <definedName name="Z_D0A33FCC_F01B_47E3_80E1_3615F6D3E98C_.wvu.FilterData" localSheetId="13" hidden="1">DIVERS!$B$5:$G$113</definedName>
    <definedName name="Z_D0A33FCC_F01B_47E3_80E1_3615F6D3E98C_.wvu.FilterData" localSheetId="15" hidden="1">ENCADREMENT!$B$5:$F$113</definedName>
    <definedName name="Z_D0A33FCC_F01B_47E3_80E1_3615F6D3E98C_.wvu.PrintArea" localSheetId="14" hidden="1">'~         '!$C$1</definedName>
    <definedName name="Z_D0A33FCC_F01B_47E3_80E1_3615F6D3E98C_.wvu.PrintArea" localSheetId="7" hidden="1">APPRO!#REF!</definedName>
    <definedName name="Z_D3DB9D82_FFE4_4604_97CB_25518D275429_.wvu.FilterData" localSheetId="13" hidden="1">DIVERS!$B$5:$G$113</definedName>
    <definedName name="Z_D3DB9D82_FFE4_4604_97CB_25518D275429_.wvu.FilterData" localSheetId="15" hidden="1">ENCADREMENT!$B$5:$F$113</definedName>
    <definedName name="Z_D5B9FD55_040F_4D4D_97FE_3F48015DB5BB_.wvu.FilterData" localSheetId="13" hidden="1">DIVERS!$B$5:$G$113</definedName>
    <definedName name="Z_D5B9FD55_040F_4D4D_97FE_3F48015DB5BB_.wvu.FilterData" localSheetId="15" hidden="1">ENCADREMENT!$B$5:$F$113</definedName>
    <definedName name="Z_D71E8E46_5238_4F6A_88D1_DD109E10C7C5_.wvu.FilterData" localSheetId="13" hidden="1">DIVERS!$B$5:$G$113</definedName>
    <definedName name="Z_D71E8E46_5238_4F6A_88D1_DD109E10C7C5_.wvu.FilterData" localSheetId="15" hidden="1">ENCADREMENT!$B$5:$F$113</definedName>
    <definedName name="Z_D777ECD0_C480_40E2_94B8_DCF7CED91898_.wvu.FilterData" localSheetId="13" hidden="1">DIVERS!$B$5:$G$113</definedName>
    <definedName name="Z_D777ECD0_C480_40E2_94B8_DCF7CED91898_.wvu.FilterData" localSheetId="15" hidden="1">ENCADREMENT!$B$5:$F$113</definedName>
    <definedName name="Z_DA30B025_D829_48D6_B0CE_899471B3726A_.wvu.FilterData" localSheetId="13" hidden="1">DIVERS!$B$5:$G$113</definedName>
    <definedName name="Z_DA30B025_D829_48D6_B0CE_899471B3726A_.wvu.FilterData" localSheetId="15" hidden="1">ENCADREMENT!$B$5:$F$113</definedName>
    <definedName name="Z_DA327202_ABC6_4020_93B7_16DA70E70C09_.wvu.Cols" localSheetId="7" hidden="1">APPRO!$A:$A</definedName>
    <definedName name="Z_DA327202_ABC6_4020_93B7_16DA70E70C09_.wvu.Cols" localSheetId="8" hidden="1">DISTRIBUTION!$A:$A</definedName>
    <definedName name="Z_DA327202_ABC6_4020_93B7_16DA70E70C09_.wvu.Cols" localSheetId="13" hidden="1">DIVERS!$A:$A</definedName>
    <definedName name="Z_DA327202_ABC6_4020_93B7_16DA70E70C09_.wvu.Cols" localSheetId="15" hidden="1">ENCADREMENT!$A:$A</definedName>
    <definedName name="Z_DA327202_ABC6_4020_93B7_16DA70E70C09_.wvu.Cols" localSheetId="11" hidden="1">EXPEDITION!$A:$A,EXPEDITION!$AH:$IT</definedName>
    <definedName name="Z_DA327202_ABC6_4020_93B7_16DA70E70C09_.wvu.Cols" localSheetId="2" hidden="1">'HEBDO séparé'!$D:$E,'HEBDO séparé'!$G:$G,'HEBDO séparé'!$I:$I,'HEBDO séparé'!#REF!,'HEBDO séparé'!#REF!,'HEBDO séparé'!#REF!</definedName>
    <definedName name="Z_DA327202_ABC6_4020_93B7_16DA70E70C09_.wvu.Cols" localSheetId="10" hidden="1">'PICKING - PDR ST'!$A:$A</definedName>
    <definedName name="Z_DA327202_ABC6_4020_93B7_16DA70E70C09_.wvu.Cols" localSheetId="9" hidden="1">'PTS - PSB'!$A:$A</definedName>
    <definedName name="Z_DA327202_ABC6_4020_93B7_16DA70E70C09_.wvu.Cols" localSheetId="6" hidden="1">TRANSFERT!$A:$A</definedName>
    <definedName name="Z_DA327202_ABC6_4020_93B7_16DA70E70C09_.wvu.FilterData" localSheetId="13" hidden="1">DIVERS!$B$5:$G$113</definedName>
    <definedName name="Z_DA327202_ABC6_4020_93B7_16DA70E70C09_.wvu.FilterData" localSheetId="15" hidden="1">ENCADREMENT!$B$5:$F$113</definedName>
    <definedName name="Z_DA327202_ABC6_4020_93B7_16DA70E70C09_.wvu.PrintArea" localSheetId="14" hidden="1">'~         '!$C$1</definedName>
    <definedName name="Z_DA45B5E4_912B_48DF_873D_4B36E6F2009C_.wvu.FilterData" localSheetId="13" hidden="1">DIVERS!$B$5:$G$113</definedName>
    <definedName name="Z_DA45B5E4_912B_48DF_873D_4B36E6F2009C_.wvu.FilterData" localSheetId="15" hidden="1">ENCADREMENT!$B$5:$F$113</definedName>
    <definedName name="Z_DA6A6704_9ECC_4F6E_9DF1_B17171D6E16A_.wvu.FilterData" localSheetId="13" hidden="1">DIVERS!$B$5:$G$113</definedName>
    <definedName name="Z_DA6A6704_9ECC_4F6E_9DF1_B17171D6E16A_.wvu.FilterData" localSheetId="15" hidden="1">ENCADREMENT!$B$5:$F$113</definedName>
    <definedName name="Z_DA7A02AC_DA07_4863_A8CF_D8AC7FB63BE7_.wvu.Cols" localSheetId="7" hidden="1">APPRO!$A:$A</definedName>
    <definedName name="Z_DA7A02AC_DA07_4863_A8CF_D8AC7FB63BE7_.wvu.Cols" localSheetId="8" hidden="1">DISTRIBUTION!$A:$A</definedName>
    <definedName name="Z_DA7A02AC_DA07_4863_A8CF_D8AC7FB63BE7_.wvu.Cols" localSheetId="13" hidden="1">DIVERS!$A:$A</definedName>
    <definedName name="Z_DA7A02AC_DA07_4863_A8CF_D8AC7FB63BE7_.wvu.Cols" localSheetId="15" hidden="1">ENCADREMENT!$A:$A,ENCADREMENT!$IV:$IV,ENCADREMENT!$SR:$SR,ENCADREMENT!$ACN:$ACN,ENCADREMENT!$AMJ:$AMJ,ENCADREMENT!$AWF:$AWF,ENCADREMENT!$BGB:$BGB,ENCADREMENT!$BPX:$BPX,ENCADREMENT!$BZT:$BZT,ENCADREMENT!$CJP:$CJP,ENCADREMENT!$CTL:$CTL,ENCADREMENT!$DDH:$DDH,ENCADREMENT!$DND:$DND,ENCADREMENT!$DWZ:$DWZ,ENCADREMENT!$EGV:$EGV,ENCADREMENT!$EQR:$EQR,ENCADREMENT!$FAN:$FAN,ENCADREMENT!$FKJ:$FKJ,ENCADREMENT!$FUF:$FUF,ENCADREMENT!$GEB:$GEB,ENCADREMENT!$GNX:$GNX,ENCADREMENT!$GXT:$GXT,ENCADREMENT!$HHP:$HHP,ENCADREMENT!$HRL:$HRL,ENCADREMENT!$IBH:$IBH,ENCADREMENT!$ILD:$ILD,ENCADREMENT!$IUZ:$IUZ,ENCADREMENT!$JEV:$JEV,ENCADREMENT!$JOR:$JOR,ENCADREMENT!$JYN:$JYN,ENCADREMENT!$KIJ:$KIJ,ENCADREMENT!$KSF:$KSF,ENCADREMENT!$LCB:$LCB,ENCADREMENT!$LLX:$LLX,ENCADREMENT!$LVT:$LVT,ENCADREMENT!$MFP:$MFP,ENCADREMENT!$MPL:$MPL,ENCADREMENT!$MZH:$MZH,ENCADREMENT!$NJD:$NJD,ENCADREMENT!$NSZ:$NSZ,ENCADREMENT!$OCV:$OCV,ENCADREMENT!$OMR:$OMR,ENCADREMENT!$OWN:$OWN,ENCADREMENT!$PGJ:$PGJ,ENCADREMENT!$PQF:$PQF,ENCADREMENT!$QAB:$QAB,ENCADREMENT!$QJX:$QJX,ENCADREMENT!$QTT:$QTT,ENCADREMENT!$RDP:$RDP,ENCADREMENT!$RNL:$RNL,ENCADREMENT!$RXH:$RXH,ENCADREMENT!$SHD:$SHD,ENCADREMENT!$SQZ:$SQZ,ENCADREMENT!$TAV:$TAV,ENCADREMENT!$TKR:$TKR,ENCADREMENT!$TUN:$TUN,ENCADREMENT!$UEJ:$UEJ,ENCADREMENT!$UOF:$UOF,ENCADREMENT!$UYB:$UYB,ENCADREMENT!$VHX:$VHX,ENCADREMENT!$VRT:$VRT,ENCADREMENT!$WBP:$WBP,ENCADREMENT!$WLL:$WLL,ENCADREMENT!$WVH:$WVH</definedName>
    <definedName name="Z_DA7A02AC_DA07_4863_A8CF_D8AC7FB63BE7_.wvu.Cols" localSheetId="2" hidden="1">'HEBDO séparé'!$O:$O,'HEBDO séparé'!$S:$S</definedName>
    <definedName name="Z_DA7A02AC_DA07_4863_A8CF_D8AC7FB63BE7_.wvu.Cols" localSheetId="10" hidden="1">'PICKING - PDR ST'!$A:$A</definedName>
    <definedName name="Z_DA7A02AC_DA07_4863_A8CF_D8AC7FB63BE7_.wvu.Cols" localSheetId="12" hidden="1">WEB!$A:$A</definedName>
    <definedName name="Z_DA7A02AC_DA07_4863_A8CF_D8AC7FB63BE7_.wvu.FilterData" localSheetId="13" hidden="1">DIVERS!$B$5:$G$113</definedName>
    <definedName name="Z_DA7A02AC_DA07_4863_A8CF_D8AC7FB63BE7_.wvu.FilterData" localSheetId="15" hidden="1">ENCADREMENT!$A$4:$I$113</definedName>
    <definedName name="Z_DA7A02AC_DA07_4863_A8CF_D8AC7FB63BE7_.wvu.FilterData" localSheetId="11" hidden="1">EXPEDITION!$A$5:$IR$113</definedName>
    <definedName name="Z_DA7A02AC_DA07_4863_A8CF_D8AC7FB63BE7_.wvu.FilterData" localSheetId="6" hidden="1">TRANSFERT!$A$5:$X$113</definedName>
    <definedName name="Z_DA7A02AC_DA07_4863_A8CF_D8AC7FB63BE7_.wvu.FilterData" localSheetId="12" hidden="1">WEB!$A$3:$O$113</definedName>
    <definedName name="Z_DA7A02AC_DA07_4863_A8CF_D8AC7FB63BE7_.wvu.PrintArea" localSheetId="14" hidden="1">'~         '!$C$1</definedName>
    <definedName name="Z_DA7A02AC_DA07_4863_A8CF_D8AC7FB63BE7_.wvu.PrintArea" localSheetId="11" hidden="1">EXPEDITION!#REF!</definedName>
    <definedName name="Z_DA7A02AC_DA07_4863_A8CF_D8AC7FB63BE7_.wvu.PrintArea" localSheetId="2" hidden="1">'HEBDO séparé'!$B$3:$N$57</definedName>
    <definedName name="Z_DA7A02AC_DA07_4863_A8CF_D8AC7FB63BE7_.wvu.PrintArea" localSheetId="6" hidden="1">TRANSFERT!#REF!</definedName>
    <definedName name="Z_DC0B399C_1C62_46DA_AC09_87A58818FF31_.wvu.FilterData" localSheetId="13" hidden="1">DIVERS!$B$5:$G$113</definedName>
    <definedName name="Z_DC0B399C_1C62_46DA_AC09_87A58818FF31_.wvu.FilterData" localSheetId="15" hidden="1">ENCADREMENT!$B$5:$F$113</definedName>
    <definedName name="Z_DC9CAE4F_DE4B_459E_A4CA_71EA3349C121_.wvu.FilterData" localSheetId="13" hidden="1">DIVERS!$B$5:$G$113</definedName>
    <definedName name="Z_DC9CAE4F_DE4B_459E_A4CA_71EA3349C121_.wvu.FilterData" localSheetId="15" hidden="1">ENCADREMENT!$B$5:$F$113</definedName>
    <definedName name="Z_DCD14D24_701B_4DC9_9471_41FCCCCDA029_.wvu.Cols" localSheetId="7" hidden="1">APPRO!#REF!,APPRO!#REF!</definedName>
    <definedName name="Z_DCD14D24_701B_4DC9_9471_41FCCCCDA029_.wvu.Cols" localSheetId="8" hidden="1">DISTRIBUTION!#REF!</definedName>
    <definedName name="Z_DCD14D24_701B_4DC9_9471_41FCCCCDA029_.wvu.Cols" localSheetId="11" hidden="1">EXPEDITION!#REF!</definedName>
    <definedName name="Z_DCD14D24_701B_4DC9_9471_41FCCCCDA029_.wvu.Cols" localSheetId="10" hidden="1">'PICKING - PDR ST'!#REF!</definedName>
    <definedName name="Z_DCD14D24_701B_4DC9_9471_41FCCCCDA029_.wvu.Cols" localSheetId="9" hidden="1">'PTS - PSB'!#REF!</definedName>
    <definedName name="Z_DCD14D24_701B_4DC9_9471_41FCCCCDA029_.wvu.Cols" localSheetId="6" hidden="1">TRANSFERT!#REF!</definedName>
    <definedName name="Z_DCD14D24_701B_4DC9_9471_41FCCCCDA029_.wvu.FilterData" localSheetId="13" hidden="1">DIVERS!$B$5:$G$113</definedName>
    <definedName name="Z_DCD14D24_701B_4DC9_9471_41FCCCCDA029_.wvu.FilterData" localSheetId="15" hidden="1">ENCADREMENT!$B$5:$F$113</definedName>
    <definedName name="Z_DCD14D24_701B_4DC9_9471_41FCCCCDA029_.wvu.PrintArea" localSheetId="14" hidden="1">'~         '!$C$1</definedName>
    <definedName name="Z_DCD14D24_701B_4DC9_9471_41FCCCCDA029_.wvu.PrintArea" localSheetId="7" hidden="1">APPRO!$93:$93</definedName>
    <definedName name="Z_DD815CE3_F951_456A_8C4C_03E89AC88657_.wvu.FilterData" localSheetId="13" hidden="1">DIVERS!$B$5:$G$113</definedName>
    <definedName name="Z_DD815CE3_F951_456A_8C4C_03E89AC88657_.wvu.FilterData" localSheetId="15" hidden="1">ENCADREMENT!$B$5:$F$113</definedName>
    <definedName name="Z_DD9D37BA_9577_4644_B1AD_97C50296E86A_.wvu.FilterData" localSheetId="13" hidden="1">DIVERS!$B$5:$G$113</definedName>
    <definedName name="Z_DD9D37BA_9577_4644_B1AD_97C50296E86A_.wvu.FilterData" localSheetId="15" hidden="1">ENCADREMENT!$B$5:$F$113</definedName>
    <definedName name="Z_DE125E57_37C4_4467_BF1D_330099202751_.wvu.FilterData" localSheetId="13" hidden="1">DIVERS!$B$5:$G$113</definedName>
    <definedName name="Z_DE125E57_37C4_4467_BF1D_330099202751_.wvu.FilterData" localSheetId="15" hidden="1">ENCADREMENT!$B$5:$F$113</definedName>
    <definedName name="Z_DF34DAB9_6CA2_43D5_9DC3_1A78D408F9C9_.wvu.FilterData" localSheetId="13" hidden="1">DIVERS!$B$5:$G$113</definedName>
    <definedName name="Z_DF34DAB9_6CA2_43D5_9DC3_1A78D408F9C9_.wvu.FilterData" localSheetId="15" hidden="1">ENCADREMENT!$B$5:$F$113</definedName>
    <definedName name="Z_DF76FAAB_2A86_4ED7_A576_7B11AECD49E3_.wvu.FilterData" localSheetId="13" hidden="1">DIVERS!$B$5:$G$113</definedName>
    <definedName name="Z_DF76FAAB_2A86_4ED7_A576_7B11AECD49E3_.wvu.FilterData" localSheetId="15" hidden="1">ENCADREMENT!$B$5:$F$113</definedName>
    <definedName name="Z_E0DEE3EA_D521_4371_95FB_CB778C575396_.wvu.FilterData" localSheetId="13" hidden="1">DIVERS!$B$5:$G$113</definedName>
    <definedName name="Z_E0DEE3EA_D521_4371_95FB_CB778C575396_.wvu.FilterData" localSheetId="15" hidden="1">ENCADREMENT!$B$5:$F$113</definedName>
    <definedName name="Z_E0E7B101_4241_4B1F_BC78_B05003B9AED3_.wvu.FilterData" localSheetId="13" hidden="1">DIVERS!$B$5:$G$113</definedName>
    <definedName name="Z_E0E7B101_4241_4B1F_BC78_B05003B9AED3_.wvu.FilterData" localSheetId="15" hidden="1">ENCADREMENT!$B$5:$F$113</definedName>
    <definedName name="Z_E1BBBBF1_32E6_46E4_8E75_4A07E5630D92_.wvu.FilterData" localSheetId="13" hidden="1">DIVERS!$B$5:$G$113</definedName>
    <definedName name="Z_E1BBBBF1_32E6_46E4_8E75_4A07E5630D92_.wvu.FilterData" localSheetId="15" hidden="1">ENCADREMENT!$B$5:$F$113</definedName>
    <definedName name="Z_E238D03E_E938_42AB_B78C_9BED7DEC784B_.wvu.FilterData" localSheetId="13" hidden="1">DIVERS!$B$5:$G$113</definedName>
    <definedName name="Z_E238D03E_E938_42AB_B78C_9BED7DEC784B_.wvu.FilterData" localSheetId="15" hidden="1">ENCADREMENT!$B$5:$F$113</definedName>
    <definedName name="Z_E2565BD5_620D_4D3B_934E_BEC23E7A0056_.wvu.FilterData" localSheetId="13" hidden="1">DIVERS!$B$5:$G$113</definedName>
    <definedName name="Z_E2565BD5_620D_4D3B_934E_BEC23E7A0056_.wvu.FilterData" localSheetId="15" hidden="1">ENCADREMENT!$B$5:$F$113</definedName>
    <definedName name="Z_E2A81AEC_DDBC_460C_AFA2_7502509A6FD2_.wvu.FilterData" localSheetId="13" hidden="1">DIVERS!$B$5:$G$113</definedName>
    <definedName name="Z_E2A81AEC_DDBC_460C_AFA2_7502509A6FD2_.wvu.FilterData" localSheetId="15" hidden="1">ENCADREMENT!$B$5:$F$113</definedName>
    <definedName name="Z_E46C254D_B1E0_4A61_ADF7_9C7DCDC71E74_.wvu.FilterData" localSheetId="13" hidden="1">DIVERS!$B$5:$G$113</definedName>
    <definedName name="Z_E46C254D_B1E0_4A61_ADF7_9C7DCDC71E74_.wvu.FilterData" localSheetId="15" hidden="1">ENCADREMENT!$B$5:$F$113</definedName>
    <definedName name="Z_E5021F78_B548_4FFE_9230_841E0F668B32_.wvu.FilterData" localSheetId="13" hidden="1">DIVERS!$B$5:$G$113</definedName>
    <definedName name="Z_E5021F78_B548_4FFE_9230_841E0F668B32_.wvu.FilterData" localSheetId="15" hidden="1">ENCADREMENT!$B$5:$F$113</definedName>
    <definedName name="Z_E54B66D2_1B14_4886_9416_1B10584FCEEC_.wvu.Cols" localSheetId="7" hidden="1">APPRO!#REF!,APPRO!#REF!</definedName>
    <definedName name="Z_E54B66D2_1B14_4886_9416_1B10584FCEEC_.wvu.Cols" localSheetId="8" hidden="1">DISTRIBUTION!#REF!</definedName>
    <definedName name="Z_E54B66D2_1B14_4886_9416_1B10584FCEEC_.wvu.Cols" localSheetId="11" hidden="1">EXPEDITION!#REF!</definedName>
    <definedName name="Z_E54B66D2_1B14_4886_9416_1B10584FCEEC_.wvu.Cols" localSheetId="10" hidden="1">'PICKING - PDR ST'!#REF!</definedName>
    <definedName name="Z_E54B66D2_1B14_4886_9416_1B10584FCEEC_.wvu.Cols" localSheetId="9" hidden="1">'PTS - PSB'!#REF!</definedName>
    <definedName name="Z_E54B66D2_1B14_4886_9416_1B10584FCEEC_.wvu.Cols" localSheetId="6" hidden="1">TRANSFERT!#REF!</definedName>
    <definedName name="Z_E54B66D2_1B14_4886_9416_1B10584FCEEC_.wvu.FilterData" localSheetId="13" hidden="1">DIVERS!$B$5:$G$113</definedName>
    <definedName name="Z_E54B66D2_1B14_4886_9416_1B10584FCEEC_.wvu.FilterData" localSheetId="15" hidden="1">ENCADREMENT!$B$5:$F$113</definedName>
    <definedName name="Z_E54B66D2_1B14_4886_9416_1B10584FCEEC_.wvu.PrintArea" localSheetId="14" hidden="1">'~         '!$C$1</definedName>
    <definedName name="Z_E54B66D2_1B14_4886_9416_1B10584FCEEC_.wvu.PrintArea" localSheetId="7" hidden="1">APPRO!$93:$93</definedName>
    <definedName name="Z_E5E0FB2D_D13E_444B_A438_FDCB31183C5F_.wvu.FilterData" localSheetId="13" hidden="1">DIVERS!$B$5:$G$113</definedName>
    <definedName name="Z_E5E0FB2D_D13E_444B_A438_FDCB31183C5F_.wvu.FilterData" localSheetId="15" hidden="1">ENCADREMENT!$B$5:$F$113</definedName>
    <definedName name="Z_E6CE7D32_C98E_453E_9C81_34CD6A9BF89C_.wvu.FilterData" localSheetId="13" hidden="1">DIVERS!$B$5:$G$113</definedName>
    <definedName name="Z_E6CE7D32_C98E_453E_9C81_34CD6A9BF89C_.wvu.FilterData" localSheetId="15" hidden="1">ENCADREMENT!$B$5:$F$113</definedName>
    <definedName name="Z_E7A7D38E_CC95_4C49_9573_1A8E7B1C8D79_.wvu.Cols" localSheetId="7" hidden="1">APPRO!#REF!,APPRO!#REF!,APPRO!#REF!,APPRO!#REF!,APPRO!#REF!,APPRO!#REF!,APPRO!#REF!</definedName>
    <definedName name="Z_E7A7D38E_CC95_4C49_9573_1A8E7B1C8D79_.wvu.Cols" localSheetId="8" hidden="1">DISTRIBUTION!#REF!</definedName>
    <definedName name="Z_E7A7D38E_CC95_4C49_9573_1A8E7B1C8D79_.wvu.Cols" localSheetId="11" hidden="1">DISTRIBUTION!#REF!,EXPEDITION!#REF!</definedName>
    <definedName name="Z_E7A7D38E_CC95_4C49_9573_1A8E7B1C8D79_.wvu.Cols" localSheetId="10" hidden="1">'PICKING - PDR ST'!#REF!,'PICKING - PDR ST'!#REF!,'PICKING - PDR ST'!#REF!</definedName>
    <definedName name="Z_E7A7D38E_CC95_4C49_9573_1A8E7B1C8D79_.wvu.Cols" localSheetId="9" hidden="1">'PTS - PSB'!#REF!,'PTS - PSB'!$AA:$AC,'PTS - PSB'!#REF!</definedName>
    <definedName name="Z_E7A7D38E_CC95_4C49_9573_1A8E7B1C8D79_.wvu.Cols" localSheetId="6" hidden="1">TRANSFERT!#REF!,TRANSFERT!#REF!,TRANSFERT!#REF!</definedName>
    <definedName name="Z_E7A7D38E_CC95_4C49_9573_1A8E7B1C8D79_.wvu.FilterData" localSheetId="13" hidden="1">DIVERS!$B$5:$G$113</definedName>
    <definedName name="Z_E7A7D38E_CC95_4C49_9573_1A8E7B1C8D79_.wvu.FilterData" localSheetId="15" hidden="1">ENCADREMENT!$B$5:$F$113</definedName>
    <definedName name="Z_E7A7D38E_CC95_4C49_9573_1A8E7B1C8D79_.wvu.PrintArea" localSheetId="14" hidden="1">'~         '!$C$1</definedName>
    <definedName name="Z_E7A7D38E_CC95_4C49_9573_1A8E7B1C8D79_.wvu.PrintArea" localSheetId="7" hidden="1">APPRO!#REF!</definedName>
    <definedName name="Z_E96C9EAC_032D_45DF_A56D_31F5CDA6B6B3_.wvu.FilterData" localSheetId="13" hidden="1">DIVERS!$B$5:$G$113</definedName>
    <definedName name="Z_E96C9EAC_032D_45DF_A56D_31F5CDA6B6B3_.wvu.FilterData" localSheetId="15" hidden="1">ENCADREMENT!$B$5:$F$113</definedName>
    <definedName name="Z_EA2ED463_9EB7_4667_8D40_CB731BBB409A_.wvu.Cols" localSheetId="7" hidden="1">APPRO!#REF!</definedName>
    <definedName name="Z_EA2ED463_9EB7_4667_8D40_CB731BBB409A_.wvu.Cols" localSheetId="8" hidden="1">DISTRIBUTION!#REF!</definedName>
    <definedName name="Z_EA2ED463_9EB7_4667_8D40_CB731BBB409A_.wvu.Cols" localSheetId="11" hidden="1">EXPEDITION!#REF!</definedName>
    <definedName name="Z_EA2ED463_9EB7_4667_8D40_CB731BBB409A_.wvu.Cols" localSheetId="10" hidden="1">'PICKING - PDR ST'!#REF!</definedName>
    <definedName name="Z_EA2ED463_9EB7_4667_8D40_CB731BBB409A_.wvu.Cols" localSheetId="9" hidden="1">'PTS - PSB'!#REF!</definedName>
    <definedName name="Z_EA2ED463_9EB7_4667_8D40_CB731BBB409A_.wvu.Cols" localSheetId="6" hidden="1">TRANSFERT!#REF!</definedName>
    <definedName name="Z_EA2ED463_9EB7_4667_8D40_CB731BBB409A_.wvu.FilterData" localSheetId="13" hidden="1">DIVERS!$B$5:$G$113</definedName>
    <definedName name="Z_EA2ED463_9EB7_4667_8D40_CB731BBB409A_.wvu.FilterData" localSheetId="15" hidden="1">ENCADREMENT!$B$5:$F$113</definedName>
    <definedName name="Z_EA2ED463_9EB7_4667_8D40_CB731BBB409A_.wvu.PrintArea" localSheetId="14" hidden="1">'~         '!$C$1</definedName>
    <definedName name="Z_EA2ED463_9EB7_4667_8D40_CB731BBB409A_.wvu.PrintArea" localSheetId="7" hidden="1">APPRO!#REF!</definedName>
    <definedName name="Z_EA2ED463_9EB7_4667_8D40_CB731BBB409A_.wvu.PrintArea" localSheetId="10" hidden="1">'PICKING - PDR ST'!#REF!</definedName>
    <definedName name="Z_EA2ED463_9EB7_4667_8D40_CB731BBB409A_.wvu.PrintArea" localSheetId="9" hidden="1">'PTS - PSB'!#REF!</definedName>
    <definedName name="Z_EA2ED463_9EB7_4667_8D40_CB731BBB409A_.wvu.PrintArea" localSheetId="6" hidden="1">TRANSFERT!#REF!</definedName>
    <definedName name="Z_EC472C85_643D_47B3_AAF2_181238C0CEB9_.wvu.FilterData" localSheetId="13" hidden="1">DIVERS!$B$5:$G$113</definedName>
    <definedName name="Z_EC472C85_643D_47B3_AAF2_181238C0CEB9_.wvu.FilterData" localSheetId="15" hidden="1">ENCADREMENT!$B$5:$F$113</definedName>
    <definedName name="Z_ECD44E57_526B_4559_B3CE_BB78B2FEAA50_.wvu.FilterData" localSheetId="13" hidden="1">DIVERS!$B$5:$G$113</definedName>
    <definedName name="Z_ECD44E57_526B_4559_B3CE_BB78B2FEAA50_.wvu.FilterData" localSheetId="15" hidden="1">ENCADREMENT!$B$5:$F$113</definedName>
    <definedName name="Z_ED76D770_4D3A_4354_B827_0CC2122F4275_.wvu.FilterData" localSheetId="13" hidden="1">DIVERS!$B$5:$G$113</definedName>
    <definedName name="Z_ED76D770_4D3A_4354_B827_0CC2122F4275_.wvu.FilterData" localSheetId="15" hidden="1">ENCADREMENT!$B$5:$F$113</definedName>
    <definedName name="Z_EDDFA265_0769_43AC_89A3_7CA35FAFFE09_.wvu.FilterData" localSheetId="13" hidden="1">DIVERS!$B$5:$G$113</definedName>
    <definedName name="Z_EDDFA265_0769_43AC_89A3_7CA35FAFFE09_.wvu.FilterData" localSheetId="15" hidden="1">ENCADREMENT!$B$5:$F$113</definedName>
    <definedName name="Z_EDFA75F9_F1B1_41B9_90E3_CAFB407EC23A_.wvu.Cols" localSheetId="7" hidden="1">APPRO!$A:$A</definedName>
    <definedName name="Z_EDFA75F9_F1B1_41B9_90E3_CAFB407EC23A_.wvu.Cols" localSheetId="8" hidden="1">DISTRIBUTION!$A:$A</definedName>
    <definedName name="Z_EDFA75F9_F1B1_41B9_90E3_CAFB407EC23A_.wvu.Cols" localSheetId="13" hidden="1">DIVERS!$A:$A</definedName>
    <definedName name="Z_EDFA75F9_F1B1_41B9_90E3_CAFB407EC23A_.wvu.Cols" localSheetId="15" hidden="1">ENCADREMENT!$A:$A,ENCADREMENT!$IV:$IV,ENCADREMENT!$SR:$SR,ENCADREMENT!$ACN:$ACN,ENCADREMENT!$AMJ:$AMJ,ENCADREMENT!$AWF:$AWF,ENCADREMENT!$BGB:$BGB,ENCADREMENT!$BPX:$BPX,ENCADREMENT!$BZT:$BZT,ENCADREMENT!$CJP:$CJP,ENCADREMENT!$CTL:$CTL,ENCADREMENT!$DDH:$DDH,ENCADREMENT!$DND:$DND,ENCADREMENT!$DWZ:$DWZ,ENCADREMENT!$EGV:$EGV,ENCADREMENT!$EQR:$EQR,ENCADREMENT!$FAN:$FAN,ENCADREMENT!$FKJ:$FKJ,ENCADREMENT!$FUF:$FUF,ENCADREMENT!$GEB:$GEB,ENCADREMENT!$GNX:$GNX,ENCADREMENT!$GXT:$GXT,ENCADREMENT!$HHP:$HHP,ENCADREMENT!$HRL:$HRL,ENCADREMENT!$IBH:$IBH,ENCADREMENT!$ILD:$ILD,ENCADREMENT!$IUZ:$IUZ,ENCADREMENT!$JEV:$JEV,ENCADREMENT!$JOR:$JOR,ENCADREMENT!$JYN:$JYN,ENCADREMENT!$KIJ:$KIJ,ENCADREMENT!$KSF:$KSF,ENCADREMENT!$LCB:$LCB,ENCADREMENT!$LLX:$LLX,ENCADREMENT!$LVT:$LVT,ENCADREMENT!$MFP:$MFP,ENCADREMENT!$MPL:$MPL,ENCADREMENT!$MZH:$MZH,ENCADREMENT!$NJD:$NJD,ENCADREMENT!$NSZ:$NSZ,ENCADREMENT!$OCV:$OCV,ENCADREMENT!$OMR:$OMR,ENCADREMENT!$OWN:$OWN,ENCADREMENT!$PGJ:$PGJ,ENCADREMENT!$PQF:$PQF,ENCADREMENT!$QAB:$QAB,ENCADREMENT!$QJX:$QJX,ENCADREMENT!$QTT:$QTT,ENCADREMENT!$RDP:$RDP,ENCADREMENT!$RNL:$RNL,ENCADREMENT!$RXH:$RXH,ENCADREMENT!$SHD:$SHD,ENCADREMENT!$SQZ:$SQZ,ENCADREMENT!$TAV:$TAV,ENCADREMENT!$TKR:$TKR,ENCADREMENT!$TUN:$TUN,ENCADREMENT!$UEJ:$UEJ,ENCADREMENT!$UOF:$UOF,ENCADREMENT!$UYB:$UYB,ENCADREMENT!$VHX:$VHX,ENCADREMENT!$VRT:$VRT,ENCADREMENT!$WBP:$WBP,ENCADREMENT!$WLL:$WLL,ENCADREMENT!$WVH:$WVH</definedName>
    <definedName name="Z_EDFA75F9_F1B1_41B9_90E3_CAFB407EC23A_.wvu.Cols" localSheetId="2" hidden="1">'HEBDO séparé'!$O:$O,'HEBDO séparé'!$S:$S</definedName>
    <definedName name="Z_EDFA75F9_F1B1_41B9_90E3_CAFB407EC23A_.wvu.Cols" localSheetId="10" hidden="1">'PICKING - PDR ST'!$A:$A</definedName>
    <definedName name="Z_EDFA75F9_F1B1_41B9_90E3_CAFB407EC23A_.wvu.Cols" localSheetId="12" hidden="1">WEB!$A:$A</definedName>
    <definedName name="Z_EDFA75F9_F1B1_41B9_90E3_CAFB407EC23A_.wvu.FilterData" localSheetId="13" hidden="1">DIVERS!$B$5:$G$113</definedName>
    <definedName name="Z_EDFA75F9_F1B1_41B9_90E3_CAFB407EC23A_.wvu.FilterData" localSheetId="15" hidden="1">ENCADREMENT!$A$4:$I$113</definedName>
    <definedName name="Z_EDFA75F9_F1B1_41B9_90E3_CAFB407EC23A_.wvu.FilterData" localSheetId="11" hidden="1">EXPEDITION!$A$5:$IR$113</definedName>
    <definedName name="Z_EDFA75F9_F1B1_41B9_90E3_CAFB407EC23A_.wvu.FilterData" localSheetId="6" hidden="1">TRANSFERT!$A$5:$X$113</definedName>
    <definedName name="Z_EDFA75F9_F1B1_41B9_90E3_CAFB407EC23A_.wvu.FilterData" localSheetId="12" hidden="1">WEB!$A$3:$O$113</definedName>
    <definedName name="Z_EDFA75F9_F1B1_41B9_90E3_CAFB407EC23A_.wvu.PrintArea" localSheetId="14" hidden="1">'~         '!$C$1</definedName>
    <definedName name="Z_EDFA75F9_F1B1_41B9_90E3_CAFB407EC23A_.wvu.PrintArea" localSheetId="11" hidden="1">EXPEDITION!#REF!</definedName>
    <definedName name="Z_EDFA75F9_F1B1_41B9_90E3_CAFB407EC23A_.wvu.PrintArea" localSheetId="2" hidden="1">'HEBDO séparé'!$B$3:$N$57</definedName>
    <definedName name="Z_EDFA75F9_F1B1_41B9_90E3_CAFB407EC23A_.wvu.PrintArea" localSheetId="6" hidden="1">TRANSFERT!#REF!</definedName>
    <definedName name="Z_EE48290F_5E87_43F8_AC4C_B4B04E42E61D_.wvu.PrintArea" localSheetId="7" hidden="1">APPRO!#REF!</definedName>
    <definedName name="Z_EE698E72_DDBD_4DD7_A479_4609397583BD_.wvu.FilterData" localSheetId="13" hidden="1">DIVERS!$B$5:$G$113</definedName>
    <definedName name="Z_EE698E72_DDBD_4DD7_A479_4609397583BD_.wvu.FilterData" localSheetId="15" hidden="1">ENCADREMENT!$B$5:$F$113</definedName>
    <definedName name="Z_EF8EF088_40D1_4A5C_AA6F_6CBF71062E36_.wvu.FilterData" localSheetId="13" hidden="1">DIVERS!$B$5:$G$113</definedName>
    <definedName name="Z_EF8EF088_40D1_4A5C_AA6F_6CBF71062E36_.wvu.FilterData" localSheetId="15" hidden="1">ENCADREMENT!$B$5:$F$113</definedName>
    <definedName name="Z_EFD9D3FE_E9CC_4995_BF2D_D369668E8939_.wvu.FilterData" localSheetId="13" hidden="1">DIVERS!$B$5:$G$113</definedName>
    <definedName name="Z_EFD9D3FE_E9CC_4995_BF2D_D369668E8939_.wvu.FilterData" localSheetId="15" hidden="1">ENCADREMENT!$B$5:$F$113</definedName>
    <definedName name="Z_F05D0726_0DE9_47F2_8A95_CCFEAC1B537F_.wvu.FilterData" localSheetId="13" hidden="1">DIVERS!$B$5:$G$113</definedName>
    <definedName name="Z_F05D0726_0DE9_47F2_8A95_CCFEAC1B537F_.wvu.FilterData" localSheetId="15" hidden="1">ENCADREMENT!$B$5:$F$113</definedName>
    <definedName name="Z_F0618DDB_4CBC_4166_AB98_B677038E7A92_.wvu.FilterData" localSheetId="13" hidden="1">DIVERS!$B$5:$G$113</definedName>
    <definedName name="Z_F0618DDB_4CBC_4166_AB98_B677038E7A92_.wvu.FilterData" localSheetId="15" hidden="1">ENCADREMENT!$B$5:$F$113</definedName>
    <definedName name="Z_F0C0C649_1317_4EBD_BF04_51015499FF1A_.wvu.FilterData" localSheetId="13" hidden="1">DIVERS!$B$5:$G$113</definedName>
    <definedName name="Z_F0C0C649_1317_4EBD_BF04_51015499FF1A_.wvu.FilterData" localSheetId="15" hidden="1">ENCADREMENT!$B$5:$F$113</definedName>
    <definedName name="Z_F0F24826_751A_4CDD_B574_2F2B6B588128_.wvu.FilterData" localSheetId="13" hidden="1">DIVERS!$B$5:$G$113</definedName>
    <definedName name="Z_F0F24826_751A_4CDD_B574_2F2B6B588128_.wvu.FilterData" localSheetId="15" hidden="1">ENCADREMENT!$B$5:$F$113</definedName>
    <definedName name="Z_F1346E44_2FD7_4ED4_807C_5B68BD3E6964_.wvu.FilterData" localSheetId="13" hidden="1">DIVERS!$B$5:$G$113</definedName>
    <definedName name="Z_F1346E44_2FD7_4ED4_807C_5B68BD3E6964_.wvu.FilterData" localSheetId="15" hidden="1">ENCADREMENT!$B$5:$F$113</definedName>
    <definedName name="Z_F20B0362_FCD6_42F7_B4BB_CF40438BB6FE_.wvu.FilterData" localSheetId="13" hidden="1">DIVERS!$B$5:$G$113</definedName>
    <definedName name="Z_F20B0362_FCD6_42F7_B4BB_CF40438BB6FE_.wvu.FilterData" localSheetId="15" hidden="1">ENCADREMENT!$B$5:$F$113</definedName>
    <definedName name="Z_F24A0CCE_5014_419A_8E31_D67E33CBEA5D_.wvu.FilterData" localSheetId="13" hidden="1">DIVERS!$B$5:$G$113</definedName>
    <definedName name="Z_F24A0CCE_5014_419A_8E31_D67E33CBEA5D_.wvu.FilterData" localSheetId="15" hidden="1">ENCADREMENT!$B$5:$F$113</definedName>
    <definedName name="Z_F25CE00D_6BC5_48E4_A58A_0819B721A38D_.wvu.FilterData" localSheetId="13" hidden="1">DIVERS!$B$5:$G$113</definedName>
    <definedName name="Z_F25CE00D_6BC5_48E4_A58A_0819B721A38D_.wvu.FilterData" localSheetId="15" hidden="1">ENCADREMENT!$B$5:$F$113</definedName>
    <definedName name="Z_F28A0F43_FCBA_4A9E_8392_7EFB986E0F8B_.wvu.FilterData" localSheetId="13" hidden="1">DIVERS!$B$5:$G$113</definedName>
    <definedName name="Z_F28A0F43_FCBA_4A9E_8392_7EFB986E0F8B_.wvu.FilterData" localSheetId="15" hidden="1">ENCADREMENT!$B$5:$F$113</definedName>
    <definedName name="Z_F4288927_EF05_45DB_BCE0_5128738177BF_.wvu.FilterData" localSheetId="13" hidden="1">DIVERS!$B$5:$G$113</definedName>
    <definedName name="Z_F4288927_EF05_45DB_BCE0_5128738177BF_.wvu.FilterData" localSheetId="15" hidden="1">ENCADREMENT!$B$5:$F$113</definedName>
    <definedName name="Z_F44216C8_756D_4514_B282_63F46E28E4C5_.wvu.FilterData" localSheetId="13" hidden="1">DIVERS!$B$5:$G$113</definedName>
    <definedName name="Z_F44216C8_756D_4514_B282_63F46E28E4C5_.wvu.FilterData" localSheetId="15" hidden="1">ENCADREMENT!$B$5:$F$113</definedName>
    <definedName name="Z_F44CB0E3_249C_40FD_A92C_4EA6F3D4D3E6_.wvu.FilterData" localSheetId="13" hidden="1">DIVERS!$B$5:$G$113</definedName>
    <definedName name="Z_F44CB0E3_249C_40FD_A92C_4EA6F3D4D3E6_.wvu.FilterData" localSheetId="15" hidden="1">ENCADREMENT!$B$5:$F$113</definedName>
    <definedName name="Z_F56CE5C4_571A_400D_805B_D4AFCA5446FC_.wvu.FilterData" localSheetId="13" hidden="1">DIVERS!$B$5:$G$113</definedName>
    <definedName name="Z_F56CE5C4_571A_400D_805B_D4AFCA5446FC_.wvu.FilterData" localSheetId="15" hidden="1">ENCADREMENT!$B$5:$F$113</definedName>
    <definedName name="Z_F59A0503_8E5E_4854_8360_D1A05F4F717F_.wvu.FilterData" localSheetId="13" hidden="1">DIVERS!$B$5:$G$113</definedName>
    <definedName name="Z_F59A0503_8E5E_4854_8360_D1A05F4F717F_.wvu.FilterData" localSheetId="15" hidden="1">ENCADREMENT!$B$5:$F$113</definedName>
    <definedName name="Z_F61DE2F1_2AA1_49E3_AC79_138D8ACFEBF2_.wvu.FilterData" localSheetId="13" hidden="1">DIVERS!$B$5:$G$113</definedName>
    <definedName name="Z_F61DE2F1_2AA1_49E3_AC79_138D8ACFEBF2_.wvu.FilterData" localSheetId="15" hidden="1">ENCADREMENT!$B$5:$F$113</definedName>
    <definedName name="Z_F81BED21_0EB1_4E46_8753_92393535B840_.wvu.FilterData" localSheetId="13" hidden="1">DIVERS!$B$5:$G$113</definedName>
    <definedName name="Z_F81BED21_0EB1_4E46_8753_92393535B840_.wvu.FilterData" localSheetId="15" hidden="1">ENCADREMENT!$B$5:$F$113</definedName>
    <definedName name="Z_F88F2EC0_3FF2_475B_A463_5B5C2414F200_.wvu.FilterData" localSheetId="13" hidden="1">DIVERS!$B$5:$G$113</definedName>
    <definedName name="Z_F88F2EC0_3FF2_475B_A463_5B5C2414F200_.wvu.FilterData" localSheetId="15" hidden="1">ENCADREMENT!$B$5:$F$113</definedName>
    <definedName name="Z_F99FE951_F8A3_48E3_9529_CA880268FAE2_.wvu.FilterData" localSheetId="13" hidden="1">DIVERS!$B$5:$G$113</definedName>
    <definedName name="Z_F99FE951_F8A3_48E3_9529_CA880268FAE2_.wvu.FilterData" localSheetId="15" hidden="1">ENCADREMENT!$B$5:$F$113</definedName>
    <definedName name="Z_F9D52845_1856_4A51_8F8C_9B79047E02AD_.wvu.Cols" localSheetId="7" hidden="1">APPRO!#REF!,APPRO!#REF!</definedName>
    <definedName name="Z_F9D52845_1856_4A51_8F8C_9B79047E02AD_.wvu.Cols" localSheetId="8" hidden="1">DISTRIBUTION!#REF!</definedName>
    <definedName name="Z_F9D52845_1856_4A51_8F8C_9B79047E02AD_.wvu.Cols" localSheetId="11" hidden="1">EXPEDITION!#REF!</definedName>
    <definedName name="Z_F9D52845_1856_4A51_8F8C_9B79047E02AD_.wvu.Cols" localSheetId="10" hidden="1">'PICKING - PDR ST'!#REF!</definedName>
    <definedName name="Z_F9D52845_1856_4A51_8F8C_9B79047E02AD_.wvu.Cols" localSheetId="9" hidden="1">'PTS - PSB'!#REF!</definedName>
    <definedName name="Z_F9D52845_1856_4A51_8F8C_9B79047E02AD_.wvu.Cols" localSheetId="6" hidden="1">TRANSFERT!#REF!</definedName>
    <definedName name="Z_F9D52845_1856_4A51_8F8C_9B79047E02AD_.wvu.FilterData" localSheetId="13" hidden="1">DIVERS!$B$5:$G$113</definedName>
    <definedName name="Z_F9D52845_1856_4A51_8F8C_9B79047E02AD_.wvu.FilterData" localSheetId="15" hidden="1">ENCADREMENT!$B$5:$F$113</definedName>
    <definedName name="Z_F9D52845_1856_4A51_8F8C_9B79047E02AD_.wvu.PrintArea" localSheetId="14" hidden="1">'~         '!$C$1</definedName>
    <definedName name="Z_F9D52845_1856_4A51_8F8C_9B79047E02AD_.wvu.PrintArea" localSheetId="7" hidden="1">APPRO!#REF!</definedName>
    <definedName name="Z_F9F1A9EF_5425_4E8B_B72E_7F20FFB4C3A4_.wvu.FilterData" localSheetId="13" hidden="1">DIVERS!$B$5:$G$113</definedName>
    <definedName name="Z_F9F1A9EF_5425_4E8B_B72E_7F20FFB4C3A4_.wvu.FilterData" localSheetId="15" hidden="1">ENCADREMENT!$B$5:$F$113</definedName>
    <definedName name="Z_FA48E081_35C2_46AF_ACD6_0889C60D607A_.wvu.FilterData" localSheetId="13" hidden="1">DIVERS!$B$5:$G$113</definedName>
    <definedName name="Z_FA48E081_35C2_46AF_ACD6_0889C60D607A_.wvu.FilterData" localSheetId="15" hidden="1">ENCADREMENT!$B$5:$F$113</definedName>
    <definedName name="Z_FA949F84_92D0_4525_B9D5_573AC15EB2E6_.wvu.FilterData" localSheetId="13" hidden="1">DIVERS!$B$5:$G$113</definedName>
    <definedName name="Z_FA949F84_92D0_4525_B9D5_573AC15EB2E6_.wvu.FilterData" localSheetId="15" hidden="1">ENCADREMENT!$B$5:$F$113</definedName>
    <definedName name="Z_FB1AF833_9701_40DC_9833_AB5F3B1496EB_.wvu.FilterData" localSheetId="13" hidden="1">DIVERS!$B$5:$G$113</definedName>
    <definedName name="Z_FB1AF833_9701_40DC_9833_AB5F3B1496EB_.wvu.FilterData" localSheetId="15" hidden="1">ENCADREMENT!$A$4:$I$113</definedName>
    <definedName name="Z_FB1AF833_9701_40DC_9833_AB5F3B1496EB_.wvu.FilterData" localSheetId="11" hidden="1">EXPEDITION!$A$5:$AF$113</definedName>
    <definedName name="Z_FB1AF833_9701_40DC_9833_AB5F3B1496EB_.wvu.FilterData" localSheetId="6" hidden="1">TRANSFERT!$A$5:$X$113</definedName>
    <definedName name="Z_FB1AF833_9701_40DC_9833_AB5F3B1496EB_.wvu.FilterData" localSheetId="12" hidden="1">WEB!$A$3:$O$113</definedName>
    <definedName name="Z_FB8F0370_E151_4A14_A9D5_5E2C58DD196D_.wvu.FilterData" localSheetId="13" hidden="1">DIVERS!$B$5:$G$113</definedName>
    <definedName name="Z_FB8F0370_E151_4A14_A9D5_5E2C58DD196D_.wvu.FilterData" localSheetId="15" hidden="1">ENCADREMENT!$B$5:$F$113</definedName>
    <definedName name="Z_FBE7A221_309B_4D0D_92EE_E728241F1C0A_.wvu.FilterData" localSheetId="13" hidden="1">DIVERS!$B$5:$G$113</definedName>
    <definedName name="Z_FBE7A221_309B_4D0D_92EE_E728241F1C0A_.wvu.FilterData" localSheetId="15" hidden="1">ENCADREMENT!$B$5:$F$113</definedName>
    <definedName name="Z_FE71298F_D308_4A51_A5C4_18CB405A96C6_.wvu.FilterData" localSheetId="13" hidden="1">DIVERS!$B$5:$G$113</definedName>
    <definedName name="Z_FE71298F_D308_4A51_A5C4_18CB405A96C6_.wvu.FilterData" localSheetId="15" hidden="1">ENCADREMENT!$B$5:$F$113</definedName>
    <definedName name="Z_FEAE780C_1131_40A8_B1F6_A5477704A0C2_.wvu.Cols" localSheetId="7" hidden="1">APPRO!#REF!,APPRO!#REF!</definedName>
    <definedName name="Z_FEAE780C_1131_40A8_B1F6_A5477704A0C2_.wvu.Cols" localSheetId="8" hidden="1">DISTRIBUTION!#REF!</definedName>
    <definedName name="Z_FEAE780C_1131_40A8_B1F6_A5477704A0C2_.wvu.Cols" localSheetId="11" hidden="1">EXPEDITION!#REF!</definedName>
    <definedName name="Z_FEAE780C_1131_40A8_B1F6_A5477704A0C2_.wvu.Cols" localSheetId="10" hidden="1">'PICKING - PDR ST'!#REF!</definedName>
    <definedName name="Z_FEAE780C_1131_40A8_B1F6_A5477704A0C2_.wvu.Cols" localSheetId="9" hidden="1">'PTS - PSB'!#REF!</definedName>
    <definedName name="Z_FEAE780C_1131_40A8_B1F6_A5477704A0C2_.wvu.Cols" localSheetId="6" hidden="1">TRANSFERT!#REF!</definedName>
    <definedName name="Z_FEAE780C_1131_40A8_B1F6_A5477704A0C2_.wvu.FilterData" localSheetId="13" hidden="1">DIVERS!$B$5:$G$113</definedName>
    <definedName name="Z_FEAE780C_1131_40A8_B1F6_A5477704A0C2_.wvu.FilterData" localSheetId="15" hidden="1">ENCADREMENT!$B$5:$F$113</definedName>
    <definedName name="Z_FEAE780C_1131_40A8_B1F6_A5477704A0C2_.wvu.PrintArea" localSheetId="14" hidden="1">'~         '!$C$1</definedName>
    <definedName name="Z_FEAE780C_1131_40A8_B1F6_A5477704A0C2_.wvu.PrintArea" localSheetId="7" hidden="1">APPRO!$93:$93</definedName>
    <definedName name="_xlnm.Print_Area" localSheetId="14">'~         '!$C$1</definedName>
  </definedNames>
  <calcPr calcId="145621"/>
  <customWorkbookViews>
    <customWorkbookView name="reassort Okaidi - Affichage personnalisé" guid="{BA705A90-67A0-47D4-8D44-548656D493B0}" mergeInterval="0" personalView="1" maximized="1" windowWidth="1436" windowHeight="654" tabRatio="909" activeSheetId="19"/>
    <customWorkbookView name="Pilote web - Affichage personnalisé" guid="{80AD6A08-AA77-478C-A959-828861031DCB}" mergeInterval="0" personalView="1" maximized="1" windowWidth="1436" windowHeight="634" tabRatio="909" activeSheetId="21"/>
    <customWorkbookView name="RAMDANE Djamel - Affichage personnalisé" guid="{376DE2D9-DF7F-44CE-AD35-28EABCB1DF47}" mergeInterval="0" personalView="1" maximized="1" windowWidth="1419" windowHeight="662" tabRatio="909" activeSheetId="17"/>
    <customWorkbookView name="Audrey STEYAERT - Affichage personnalisé" guid="{96E89912-D319-47C7-A17B-7B4817540DF1}" mergeInterval="0" personalView="1" maximized="1" windowWidth="1436" windowHeight="674" tabRatio="909" activeSheetId="19"/>
    <customWorkbookView name="SALGADO Philippe - Affichage personnalisé" guid="{1E114C08-8D22-432C-8BD5-59FF6E89958D}" mergeInterval="0" personalView="1" maximized="1" windowWidth="1436" windowHeight="674" tabRatio="909" activeSheetId="15"/>
    <customWorkbookView name="DO Van Thanh - Affichage personnalisé" guid="{CDA98AB7-1E0E-4B8A-8D88-045BDFF64115}" mergeInterval="0" personalView="1" maximized="1" windowWidth="1436" windowHeight="674" tabRatio="909" activeSheetId="15"/>
    <customWorkbookView name="BOUATROUS Dehbia - Affichage personnalisé" guid="{C53BF108-A0AC-4A9B-BE11-AFD6E39D6282}" mergeInterval="0" personalView="1" maximized="1" windowWidth="1916" windowHeight="855" tabRatio="909" activeSheetId="16"/>
    <customWorkbookView name="DUQUESNOY Gaetan - Affichage personnalisé" guid="{EDFA75F9-F1B1-41B9-90E3-CAFB407EC23A}" mergeInterval="0" personalView="1" maximized="1" windowWidth="1327" windowHeight="521" tabRatio="909" activeSheetId="21"/>
    <customWorkbookView name="Yvon Destriez - Affichage personnalisé" guid="{5CD7CFC2-6A7F-433E-B73B-DE86D5FA16D6}" mergeInterval="0" personalView="1" maximized="1" windowWidth="1362" windowHeight="533" tabRatio="841" activeSheetId="19"/>
    <customWorkbookView name="hhelbois - Affichage personnalisé" guid="{074A6061-B85A-4171-B480-AA9D2FCD4371}" mergeInterval="0" personalView="1" maximized="1" xWindow="1" yWindow="1" windowWidth="1276" windowHeight="794" activeSheetId="20"/>
    <customWorkbookView name="reassort - Affichage personnalisé" guid="{44CC6F97-8F0D-42B1-9C35-9CC2739998D3}" mergeInterval="0" personalView="1" maximized="1" xWindow="1" yWindow="1" windowWidth="1276" windowHeight="885" activeSheetId="15"/>
    <customWorkbookView name="Véronique Ousalem - Affichage personnalisé" guid="{A06F22CD-F53E-4664-9047-191BD148BCF5}" mergeInterval="0" personalView="1" maximized="1" windowWidth="1020" windowHeight="527" tabRatio="898" activeSheetId="16"/>
    <customWorkbookView name="achoteau - Affichage personnalisé" guid="{DA327202-ABC6-4020-93B7-16DA70E70C09}" mergeInterval="0" personalView="1" maximized="1" windowWidth="1436" windowHeight="763" activeSheetId="19"/>
    <customWorkbookView name="sebastien cuvelier - Affichage personnalisé" guid="{C746275B-C391-474D-B9DA-0C4CCA027165}" mergeInterval="0" personalView="1" maximized="1" xWindow="1" yWindow="1" windowWidth="1276" windowHeight="582" tabRatio="792" activeSheetId="11"/>
    <customWorkbookView name="OKAIDI - Affichage personnalisé" guid="{E7A7D38E-CC95-4C49-9573-1A8E7B1C8D79}" mergeInterval="0" personalView="1" maximized="1" xWindow="1" yWindow="1" windowWidth="1020" windowHeight="548" activeSheetId="21"/>
    <customWorkbookView name="jryckebusch - Affichage personnalisé" guid="{5A31390A-467B-4116-B3C4-DDE66D99FAE2}" mergeInterval="0" personalView="1" maximized="1" xWindow="1" yWindow="1" windowWidth="1362" windowHeight="538" activeSheetId="18"/>
    <customWorkbookView name="carto - Affichage personnalisé" guid="{336AEA51-0920-4D4A-80C1-A4E7F35A2663}" mergeInterval="0" personalView="1" maximized="1" windowWidth="1148" windowHeight="725" activeSheetId="10"/>
    <customWorkbookView name="mcadet - Affichage personnalisé" guid="{D0A33FCC-F01B-47E3-80E1-3615F6D3E98C}" mergeInterval="0" personalView="1" maximized="1" xWindow="1" yWindow="1" windowWidth="1436" windowHeight="670" activeSheetId="16"/>
    <customWorkbookView name="mmazari - Affichage personnalisé" guid="{85D38572-3D6C-4965-A20D-FCB9935DAEA5}" mergeInterval="0" personalView="1" maximized="1" xWindow="1" yWindow="1" windowWidth="1596" windowHeight="761" tabRatio="792" activeSheetId="18"/>
    <customWorkbookView name="alevant - Affichage personnalisé" guid="{4B5E325D-9D1A-4677-9314-232B637895F4}" mergeInterval="0" personalView="1" maximized="1" xWindow="1" yWindow="1" windowWidth="1436" windowHeight="669" activeSheetId="10"/>
    <customWorkbookView name="sguerazem - Affichage personnalisé" guid="{F9D52845-1856-4A51-8F8C-9B79047E02AD}" mergeInterval="0" personalView="1" maximized="1" xWindow="1" yWindow="1" windowWidth="1362" windowHeight="515" tabRatio="898" activeSheetId="7"/>
    <customWorkbookView name="mmazari - Personal View" guid="{63BD9239-471C-4516-B111-6EB80BE670E4}" mergeInterval="0" personalView="1" maximized="1" xWindow="1" yWindow="1" windowWidth="1596" windowHeight="670" tabRatio="898" activeSheetId="18"/>
    <customWorkbookView name="TLAMARCHE - Affichage personnalisé" guid="{FEAE780C-1131-40A8-B1F6-A5477704A0C2}" mergeInterval="0" personalView="1" maximized="1" xWindow="1" yWindow="1" windowWidth="1020" windowHeight="538" activeSheetId="7"/>
    <customWorkbookView name="cbonne - Affichage personnalisé" guid="{E54B66D2-1B14-4886-9416-1B10584FCEEC}" mergeInterval="0" personalView="1" maximized="1" windowWidth="1020" windowHeight="552" tabRatio="792" activeSheetId="18"/>
    <customWorkbookView name="reassor - Personal View" guid="{CA6B55D6-CBD5-4EC0-ADE9-6AB6C63558DC}" mergeInterval="0" personalView="1" maximized="1" xWindow="1" yWindow="1" windowWidth="1272" windowHeight="797" tabRatio="898" activeSheetId="18"/>
    <customWorkbookView name="bcordiez - Personal View" guid="{27E91DD4-72B6-4FEE-B838-B6161E902109}" mergeInterval="0" personalView="1" maximized="1" xWindow="1" yWindow="1" windowWidth="1676" windowHeight="774" activeSheetId="16"/>
    <customWorkbookView name="cpannecoucke - Affichage personnalisé" guid="{B2671073-1473-4F43-BA8C-D889B7D81E99}" mergeInterval="0" personalView="1" maximized="1" windowWidth="1436" windowHeight="710" activeSheetId="10"/>
    <customWorkbookView name="aprin - Affichage personnalisé" guid="{ABF44F42-CC07-4635-AC3D-6D9AACA03AB1}" mergeInterval="0" personalView="1" maximized="1" xWindow="1" yWindow="1" windowWidth="1440" windowHeight="628" tabRatio="792" activeSheetId="11"/>
    <customWorkbookView name="sebastien devaux - Affichage personnalisé" guid="{45E2FA9F-222D-40C0-BF3B-231A01E8133F}" mergeInterval="0" personalView="1" maximized="1" windowWidth="1148" windowHeight="676" activeSheetId="11"/>
    <customWorkbookView name="aoke - Affichage personnalisé" guid="{306A09E5-CE36-4D4F-B743-11BE4DE91F51}" mergeInterval="0" personalView="1" maximized="1" windowWidth="1148" windowHeight="672" activeSheetId="2"/>
    <customWorkbookView name="equilliet - Affichage personnalisé" guid="{176107F6-F224-4389-A2C2-38922C4D0D3D}" mergeInterval="0" personalView="1" maximized="1" windowWidth="1676" windowHeight="913" activeSheetId="11"/>
    <customWorkbookView name="Administrateur - Affichage personnalisé (2)" guid="{9DC4C62F-1D97-4989-8C3A-27042E0140EA}" mergeInterval="0" personalView="1" maximized="1" windowWidth="1020" windowHeight="631" activeSheetId="7"/>
    <customWorkbookView name="jfbarras - Affichage personnalisé" guid="{0B0357AE-3322-4D83-B9AC-8BC483DDC79A}" mergeInterval="0" personalView="1" maximized="1" windowWidth="1020" windowHeight="550" activeSheetId="10"/>
    <customWorkbookView name="ENTREPOT_OK01 - Affichage personnalisé" guid="{56F54397-0E1A-4AA7-A73F-18929A1E9D85}" mergeInterval="0" personalView="1" maximized="1" windowWidth="1148" windowHeight="676" activeSheetId="11"/>
    <customWorkbookView name="cdhorne - Affichage personnalisé" guid="{9A084A13-FD25-4A92-A0CD-5C2695E04EB3}" mergeInterval="0" personalView="1" maximized="1" windowWidth="1020" windowHeight="579" activeSheetId="11"/>
    <customWorkbookView name="scuvelier - Affichage personnalisé" guid="{391FA5C6-538D-41AC-927C-B812B3F107FA}" mergeInterval="0" personalView="1" maximized="1" windowWidth="1148" windowHeight="725" activeSheetId="7"/>
    <customWorkbookView name="IDGROUP - Affichage personnalisé" guid="{F06F1238-AA02-4BA2-A208-3C6AEEF36B25}" mergeInterval="0" personalView="1" maximized="1" windowWidth="1020" windowHeight="550" activeSheetId="10"/>
    <customWorkbookView name="pdecruyenaere - Affichage personnalisé" guid="{4300106F-A8DC-4C4C-99E8-EDCAAA816ABA}" mergeInterval="0" personalView="1" maximized="1" windowWidth="1148" windowHeight="701" activeSheetId="11"/>
    <customWorkbookView name="s.crombez - Affichage personnalisé" guid="{EA2ED463-9EB7-4667-8D40-CB731BBB409A}" mergeInterval="0" personalView="1" maximized="1" windowWidth="1276" windowHeight="832" activeSheetId="5"/>
    <customWorkbookView name="PSalgado - Affichage personnalisé" guid="{4841FDAF-637F-4AAB-956C-56014A306611}" mergeInterval="0" personalView="1" maximized="1" windowWidth="1436" windowHeight="684" tabRatio="898" activeSheetId="21"/>
    <customWorkbookView name="cgilme - Affichage personnalisé" guid="{8F1DACAA-26D3-4CF4-93DC-9D2CE9B6C608}" mergeInterval="0" personalView="1" maximized="1" xWindow="1" yWindow="1" windowWidth="1596" windowHeight="670" activeSheetId="20"/>
    <customWorkbookView name="bcordiez - Affichage personnalisé" guid="{3B3AA63F-1517-4AF7-84B6-6023E3676C4C}" mergeInterval="0" personalView="1" maximized="1" xWindow="1" yWindow="1" windowWidth="1676" windowHeight="774" activeSheetId="5"/>
    <customWorkbookView name="ddurand - Affichage personnalisé" guid="{DCD14D24-701B-4DC9-9471-41FCCCCDA029}" mergeInterval="0" personalView="1" maximized="1" xWindow="1" yWindow="1" windowWidth="1436" windowHeight="682" activeSheetId="5"/>
    <customWorkbookView name="scrombez - Affichage personnalisé" guid="{EE48290F-5E87-43F8-AC4C-B4B04E42E61D}" mergeInterval="0" personalView="1" maximized="1" xWindow="1" yWindow="1" windowWidth="1362" windowHeight="538" activeSheetId="7"/>
    <customWorkbookView name="jtrinel - Affichage personnalisé" guid="{859B27BE-98A1-4128-9086-ABDF59A9F81F}" mergeInterval="0" personalView="1" maximized="1" xWindow="1" yWindow="1" windowWidth="1436" windowHeight="670" activeSheetId="20"/>
    <customWorkbookView name="iswora - Affichage personnalisé" guid="{CE1D94CF-A28C-409F-A75E-7764FA1EAE65}" mergeInterval="0" personalView="1" maximized="1" xWindow="1" yWindow="1" windowWidth="1276" windowHeight="794" tabRatio="898" activeSheetId="7"/>
    <customWorkbookView name="pcarton - Personal View" guid="{5334FFCB-9211-4307-874C-4F61DD2A10A7}" mergeInterval="0" personalView="1" maximized="1" xWindow="1" yWindow="1" windowWidth="1020" windowHeight="550" activeSheetId="10"/>
    <customWorkbookView name="Van - Affichage personnalisé" guid="{2FCD330B-BF03-4338-B127-4CD05F29CFBF}" mergeInterval="0" personalView="1" maximized="1" windowWidth="1436" windowHeight="684" activeSheetId="5"/>
    <customWorkbookView name="mdegrandsart - Affichage personnalisé" guid="{9A28D503-74B4-4604-A11B-2393626A9892}" mergeInterval="0" personalView="1" maximized="1" xWindow="1" yWindow="1" windowWidth="1436" windowHeight="670" activeSheetId="20"/>
    <customWorkbookView name="Administrateur - Affichage personnalisé" guid="{B99AD4D4-2848-4139-9886-B446DA25A129}" mergeInterval="0" personalView="1" maximized="1" windowWidth="1276" windowHeight="637" tabRatio="792" activeSheetId="18"/>
    <customWorkbookView name="nhouir - Affichage personnalisé" guid="{35ADDE66-C770-42BA-ADA9-4753B205CBB2}" mergeInterval="0" personalView="1" maximized="1" xWindow="1" yWindow="1" windowWidth="1596" windowHeight="670" activeSheetId="7"/>
    <customWorkbookView name="sdevaux - Affichage personnalisé" guid="{7111193A-538C-4B9F-8A58-5CD0EF94CBEB}" mergeInterval="0" personalView="1" maximized="1" windowWidth="1020" windowHeight="629" tabRatio="889" activeSheetId="16"/>
    <customWorkbookView name="MICHEL Christophe - Affichage personnalisé" guid="{11A0A5A2-D05F-4DC5-B3D5-78B01934486B}" mergeInterval="0" personalView="1" maximized="1" yWindow="-4" windowWidth="1436" windowHeight="599" tabRatio="909" activeSheetId="20"/>
    <customWorkbookView name="Alberic DEROOSE - Affichage personnalisé" guid="{BEAA8F88-3CFD-4830-B383-F7E4944C2277}" mergeInterval="0" personalView="1" maximized="1" windowWidth="1440" windowHeight="674" tabRatio="909" activeSheetId="19"/>
    <customWorkbookView name="HAMMOUDI Fatma - Affichage personnalisé" guid="{52E8AB96-0F3E-4624-B719-3EDC5B98BB1E}" mergeInterval="0" personalView="1" maximized="1" windowWidth="1407" windowHeight="584" tabRatio="909" activeSheetId="19"/>
    <customWorkbookView name="DEVAUX Sebastien - Affichage personnalisé" guid="{BD948183-A8DF-44DE-BEF6-5730817956E3}" mergeInterval="0" personalView="1" maximized="1" windowWidth="1340" windowHeight="508" tabRatio="909" activeSheetId="19"/>
    <customWorkbookView name="SCHRYVE Christelle - Affichage personnalisé" guid="{734222B6-41C5-4E1F-AB9D-06F62242A7FC}" mergeInterval="0" personalView="1" maximized="1" windowWidth="1424" windowHeight="662" tabRatio="909" activeSheetId="17"/>
    <customWorkbookView name="TRINEL Jean-marie - Affichage personnalisé" guid="{C688C651-6C7C-4E8A-93C9-99A4DE318B09}" mergeInterval="0" personalView="1" maximized="1" windowWidth="1362" windowHeight="523" tabRatio="909" activeSheetId="18"/>
    <customWorkbookView name="HELBOIS Heinz - Affichage personnalisé" guid="{DA7A02AC-DA07-4863-A8CF-D8AC7FB63BE7}" mergeInterval="0" personalView="1" maximized="1" windowWidth="1890" windowHeight="836" tabRatio="909" activeSheetId="13"/>
    <customWorkbookView name="KAHOUL Karima - Affichage personnalisé" guid="{8A32E5D2-23A8-4CA0-9C45-5C5282312F1B}" mergeInterval="0" personalView="1" maximized="1" windowWidth="1916" windowHeight="815" tabRatio="909" activeSheetId="16"/>
    <customWorkbookView name="GRANSARD Cyrille - Affichage personnalisé" guid="{8D8D7A43-8ABD-4639-889A-F7F4B0D8C650}" mergeInterval="0" personalView="1" maximized="1" windowWidth="2160" windowHeight="933" tabRatio="909" activeSheetId="12"/>
  </customWorkbookViews>
</workbook>
</file>

<file path=xl/calcChain.xml><?xml version="1.0" encoding="utf-8"?>
<calcChain xmlns="http://schemas.openxmlformats.org/spreadsheetml/2006/main">
  <c r="I57" i="8" l="1"/>
  <c r="I56" i="8"/>
  <c r="CR56" i="7"/>
  <c r="CR55" i="7"/>
  <c r="CR54" i="7"/>
  <c r="CR53" i="7"/>
  <c r="CR52" i="7"/>
  <c r="CR51" i="7"/>
  <c r="CR50" i="7"/>
  <c r="CR49" i="7"/>
  <c r="CR48" i="7"/>
  <c r="CR47" i="7"/>
  <c r="CR46" i="7"/>
  <c r="CR45" i="7"/>
  <c r="CR44" i="7"/>
  <c r="CR43" i="7"/>
  <c r="CR42" i="7"/>
  <c r="CR41" i="7"/>
  <c r="CR40" i="7"/>
  <c r="CR39" i="7"/>
  <c r="CR38" i="7"/>
  <c r="CR37" i="7"/>
  <c r="CR36" i="7"/>
  <c r="CR35" i="7"/>
  <c r="CR34" i="7"/>
  <c r="CR33" i="7"/>
  <c r="CR32" i="7"/>
  <c r="CR31" i="7"/>
  <c r="CR30" i="7"/>
  <c r="CR29" i="7"/>
  <c r="CR28" i="7"/>
  <c r="CR27" i="7"/>
  <c r="CR26" i="7"/>
  <c r="CR25" i="7"/>
  <c r="CR24" i="7"/>
  <c r="CR23" i="7"/>
  <c r="CR22" i="7"/>
  <c r="CR21" i="7"/>
  <c r="CR20" i="7"/>
  <c r="CR19" i="7"/>
  <c r="CR18" i="7"/>
  <c r="CR17" i="7"/>
  <c r="CR16" i="7"/>
  <c r="CR15" i="7"/>
  <c r="CR14" i="7"/>
  <c r="CR13" i="7"/>
  <c r="CR12" i="7"/>
  <c r="CR11" i="7"/>
  <c r="CR10" i="7"/>
  <c r="CR9" i="7"/>
  <c r="CR8" i="7"/>
  <c r="CR7" i="7"/>
  <c r="CR6" i="7"/>
  <c r="I55" i="8" s="1"/>
  <c r="CR5" i="7"/>
  <c r="I54" i="8"/>
  <c r="I52" i="8"/>
  <c r="I51" i="8"/>
  <c r="I50" i="8"/>
  <c r="I49" i="8"/>
  <c r="I47" i="8"/>
  <c r="I46" i="8"/>
  <c r="I45" i="8"/>
  <c r="I43" i="8"/>
  <c r="I39" i="8"/>
  <c r="I37" i="8"/>
  <c r="I41" i="8"/>
  <c r="I40" i="8"/>
  <c r="I36" i="8"/>
  <c r="I35" i="8"/>
  <c r="I33" i="8"/>
  <c r="I32" i="8"/>
  <c r="I31" i="8"/>
  <c r="I30" i="8"/>
  <c r="I29" i="8"/>
  <c r="I15" i="8"/>
  <c r="I14" i="8"/>
  <c r="I27" i="8"/>
  <c r="I26" i="8"/>
  <c r="I24" i="8"/>
  <c r="I23" i="8"/>
  <c r="I19" i="8"/>
  <c r="I18" i="8"/>
  <c r="E19" i="8" l="1"/>
  <c r="E43" i="8"/>
  <c r="I66" i="7"/>
  <c r="I67" i="7"/>
  <c r="I68" i="7" s="1"/>
  <c r="I69" i="7" s="1"/>
  <c r="I70" i="7" s="1"/>
  <c r="I71" i="7" s="1"/>
  <c r="I72" i="7" s="1"/>
  <c r="I73" i="7" s="1"/>
  <c r="I74" i="7" s="1"/>
  <c r="I75" i="7" s="1"/>
  <c r="I76" i="7" s="1"/>
  <c r="I77" i="7" s="1"/>
  <c r="I78" i="7" s="1"/>
  <c r="I79" i="7" s="1"/>
  <c r="I80" i="7" s="1"/>
  <c r="I81" i="7" s="1"/>
  <c r="I82" i="7" s="1"/>
  <c r="I83" i="7" s="1"/>
  <c r="I84" i="7" s="1"/>
  <c r="I85" i="7" s="1"/>
  <c r="I86" i="7" s="1"/>
  <c r="I87" i="7" s="1"/>
  <c r="I88" i="7" s="1"/>
  <c r="I89" i="7" s="1"/>
  <c r="I90" i="7" s="1"/>
  <c r="I91" i="7" s="1"/>
  <c r="I92" i="7" s="1"/>
  <c r="I93" i="7" s="1"/>
  <c r="I94" i="7" s="1"/>
  <c r="I95" i="7" s="1"/>
  <c r="I96" i="7" s="1"/>
  <c r="I97" i="7" s="1"/>
  <c r="I98" i="7" s="1"/>
  <c r="I99" i="7" s="1"/>
  <c r="I100" i="7" s="1"/>
  <c r="I101" i="7" s="1"/>
  <c r="I102" i="7" s="1"/>
  <c r="I103" i="7" s="1"/>
  <c r="I104" i="7" s="1"/>
  <c r="I105" i="7" s="1"/>
  <c r="I106" i="7" s="1"/>
  <c r="I107" i="7" s="1"/>
  <c r="I108" i="7" s="1"/>
  <c r="I109" i="7" s="1"/>
  <c r="I110" i="7" s="1"/>
  <c r="I111" i="7" s="1"/>
  <c r="I112" i="7" s="1"/>
  <c r="I113" i="7" s="1"/>
  <c r="I114" i="7" s="1"/>
  <c r="I115" i="7" s="1"/>
  <c r="I116" i="7" s="1"/>
  <c r="I65" i="7"/>
  <c r="I7" i="8" l="1"/>
  <c r="Q2" i="8"/>
  <c r="M2" i="8"/>
  <c r="L5" i="10"/>
  <c r="L6" i="10"/>
  <c r="L7" i="10"/>
  <c r="L8" i="10"/>
  <c r="L9" i="10"/>
  <c r="L10" i="10"/>
  <c r="L11" i="10"/>
  <c r="L12" i="10"/>
  <c r="L13" i="10"/>
  <c r="L14" i="10"/>
  <c r="L15" i="10"/>
  <c r="L16" i="10"/>
  <c r="L17" i="10"/>
  <c r="L18" i="10"/>
  <c r="L19" i="10"/>
  <c r="L20" i="10"/>
  <c r="L21" i="10"/>
  <c r="L22" i="10"/>
  <c r="L23" i="10"/>
  <c r="L24" i="10"/>
  <c r="L25" i="10"/>
  <c r="L26" i="10"/>
  <c r="L27" i="10"/>
  <c r="L28" i="10"/>
  <c r="L29" i="10"/>
  <c r="L30" i="10"/>
  <c r="L31" i="10"/>
  <c r="L32" i="10"/>
  <c r="L33" i="10"/>
  <c r="L34" i="10"/>
  <c r="L35" i="10"/>
  <c r="L36" i="10"/>
  <c r="L37" i="10"/>
  <c r="L38" i="10"/>
  <c r="L39" i="10"/>
  <c r="L40" i="10"/>
  <c r="L41" i="10"/>
  <c r="L42" i="10"/>
  <c r="L43" i="10"/>
  <c r="L44" i="10"/>
  <c r="L45" i="10"/>
  <c r="L46" i="10"/>
  <c r="L47" i="10"/>
  <c r="L48" i="10"/>
  <c r="L49" i="10"/>
  <c r="L50" i="10"/>
  <c r="L51" i="10"/>
  <c r="L52" i="10"/>
  <c r="L53" i="10"/>
  <c r="L54" i="10"/>
  <c r="L55" i="10"/>
  <c r="L56" i="10"/>
  <c r="L57" i="10"/>
  <c r="L58" i="10"/>
  <c r="L59" i="10"/>
  <c r="L60" i="10"/>
  <c r="L61" i="10"/>
  <c r="L62" i="10"/>
  <c r="L63" i="10"/>
  <c r="L64" i="10"/>
  <c r="L65" i="10"/>
  <c r="L66" i="10"/>
  <c r="L67" i="10"/>
  <c r="L68" i="10"/>
  <c r="L69" i="10"/>
  <c r="L70" i="10"/>
  <c r="L71" i="10"/>
  <c r="L72" i="10"/>
  <c r="L73" i="10"/>
  <c r="L74" i="10"/>
  <c r="L75" i="10"/>
  <c r="L76" i="10"/>
  <c r="L77" i="10"/>
  <c r="L78" i="10"/>
  <c r="L79" i="10"/>
  <c r="L80" i="10"/>
  <c r="L81" i="10"/>
  <c r="L82" i="10"/>
  <c r="L83" i="10"/>
  <c r="L84" i="10"/>
  <c r="L85" i="10"/>
  <c r="L86" i="10"/>
  <c r="L87" i="10"/>
  <c r="L88" i="10"/>
  <c r="L89" i="10"/>
  <c r="L90" i="10"/>
  <c r="L91" i="10"/>
  <c r="L92" i="10"/>
  <c r="L93" i="10"/>
  <c r="L94" i="10"/>
  <c r="L95" i="10"/>
  <c r="L96" i="10"/>
  <c r="L97" i="10"/>
  <c r="L98" i="10"/>
  <c r="L99" i="10"/>
  <c r="L100" i="10"/>
  <c r="L101" i="10"/>
  <c r="L102" i="10"/>
  <c r="L103" i="10"/>
  <c r="L104" i="10"/>
  <c r="L105" i="10"/>
  <c r="L4" i="10"/>
  <c r="U57" i="8" l="1"/>
  <c r="S54" i="8"/>
  <c r="U49" i="8"/>
  <c r="U45" i="8"/>
  <c r="U41" i="8"/>
  <c r="U39" i="8"/>
  <c r="S37" i="8"/>
  <c r="U35" i="8"/>
  <c r="U30" i="8"/>
  <c r="U27" i="8"/>
  <c r="S23" i="8"/>
  <c r="S18" i="8"/>
  <c r="S12" i="8"/>
  <c r="O12" i="8"/>
  <c r="S41" i="8"/>
  <c r="U37" i="8"/>
  <c r="S35" i="8"/>
  <c r="O23" i="8"/>
  <c r="U14" i="8"/>
  <c r="U56" i="8"/>
  <c r="U52" i="8"/>
  <c r="S49" i="8"/>
  <c r="U55" i="8"/>
  <c r="S52" i="8"/>
  <c r="S50" i="8"/>
  <c r="U47" i="8"/>
  <c r="U43" i="8"/>
  <c r="U40" i="8"/>
  <c r="U36" i="8"/>
  <c r="U33" i="8"/>
  <c r="U31" i="8"/>
  <c r="S30" i="8"/>
  <c r="U24" i="8"/>
  <c r="O19" i="8"/>
  <c r="U19" i="8"/>
  <c r="U15" i="8"/>
  <c r="Q14" i="8"/>
  <c r="Q12" i="8"/>
  <c r="U29" i="8"/>
  <c r="Q19" i="8"/>
  <c r="U54" i="8"/>
  <c r="U50" i="8"/>
  <c r="U46" i="8"/>
  <c r="S43" i="8"/>
  <c r="S40" i="8"/>
  <c r="S36" i="8"/>
  <c r="S33" i="8"/>
  <c r="Q31" i="8"/>
  <c r="S29" i="8"/>
  <c r="U23" i="8"/>
  <c r="S24" i="8"/>
  <c r="U18" i="8"/>
  <c r="U12" i="8"/>
  <c r="U26" i="8"/>
  <c r="S19" i="8"/>
  <c r="Q15" i="8"/>
  <c r="Q57" i="8"/>
  <c r="O54" i="8"/>
  <c r="O52" i="8"/>
  <c r="Q50" i="8"/>
  <c r="Q26" i="8"/>
  <c r="Q47" i="8"/>
  <c r="Q40" i="8"/>
  <c r="Q35" i="8"/>
  <c r="Q32" i="8"/>
  <c r="O30" i="8"/>
  <c r="Q56" i="8"/>
  <c r="O50" i="8"/>
  <c r="Q45" i="8"/>
  <c r="O40" i="8"/>
  <c r="O37" i="8"/>
  <c r="O35" i="8"/>
  <c r="O32" i="8"/>
  <c r="O29" i="8"/>
  <c r="Q55" i="8"/>
  <c r="O49" i="8"/>
  <c r="O51" i="8" s="1"/>
  <c r="Q51" i="8" s="1"/>
  <c r="Q24" i="8"/>
  <c r="Q43" i="8"/>
  <c r="Q41" i="8"/>
  <c r="Q36" i="8"/>
  <c r="Q33" i="8"/>
  <c r="Q29" i="8"/>
  <c r="Q54" i="8"/>
  <c r="Q52" i="8"/>
  <c r="Q49" i="8"/>
  <c r="Q27" i="8"/>
  <c r="O24" i="8"/>
  <c r="O43" i="8"/>
  <c r="O41" i="8"/>
  <c r="Q37" i="8"/>
  <c r="O36" i="8"/>
  <c r="O38" i="8" s="1"/>
  <c r="Q38" i="8" s="1"/>
  <c r="O33" i="8"/>
  <c r="Q30" i="8"/>
  <c r="S8" i="8"/>
  <c r="S7" i="8"/>
  <c r="S32" i="8" l="1"/>
  <c r="U32" i="8" s="1"/>
  <c r="S20" i="8"/>
  <c r="U20" i="8" s="1"/>
  <c r="S25" i="8"/>
  <c r="U25" i="8" s="1"/>
  <c r="S38" i="8"/>
  <c r="U38" i="8" s="1"/>
  <c r="S51" i="8"/>
  <c r="U51" i="8" s="1"/>
  <c r="BD57" i="7" l="1"/>
  <c r="E10" i="10" l="1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0" i="10"/>
  <c r="E61" i="10"/>
  <c r="E62" i="10"/>
  <c r="E63" i="10"/>
  <c r="E64" i="10"/>
  <c r="E65" i="10"/>
  <c r="E66" i="10"/>
  <c r="E67" i="10"/>
  <c r="E68" i="10"/>
  <c r="E69" i="10"/>
  <c r="E70" i="10"/>
  <c r="E71" i="10"/>
  <c r="E72" i="10"/>
  <c r="E73" i="10"/>
  <c r="E74" i="10"/>
  <c r="E75" i="10"/>
  <c r="E76" i="10"/>
  <c r="E77" i="10"/>
  <c r="E78" i="10"/>
  <c r="E79" i="10"/>
  <c r="E80" i="10"/>
  <c r="E81" i="10"/>
  <c r="E82" i="10"/>
  <c r="E83" i="10"/>
  <c r="E84" i="10"/>
  <c r="E85" i="10"/>
  <c r="E86" i="10"/>
  <c r="E87" i="10"/>
  <c r="E88" i="10"/>
  <c r="E89" i="10"/>
  <c r="E90" i="10"/>
  <c r="E91" i="10"/>
  <c r="E92" i="10"/>
  <c r="E93" i="10"/>
  <c r="E94" i="10"/>
  <c r="E95" i="10"/>
  <c r="E96" i="10"/>
  <c r="E97" i="10"/>
  <c r="E98" i="10"/>
  <c r="E99" i="10"/>
  <c r="E100" i="10"/>
  <c r="E101" i="10"/>
  <c r="E102" i="10"/>
  <c r="E103" i="10"/>
  <c r="E104" i="10"/>
  <c r="E105" i="10"/>
  <c r="E5" i="10"/>
  <c r="E6" i="10"/>
  <c r="E7" i="10"/>
  <c r="E8" i="10"/>
  <c r="E9" i="10"/>
  <c r="E4" i="10"/>
  <c r="D7" i="8" l="1"/>
  <c r="D50" i="8" l="1"/>
  <c r="D49" i="8"/>
  <c r="G14" i="8"/>
  <c r="G15" i="8"/>
  <c r="G26" i="8"/>
  <c r="G31" i="8"/>
  <c r="G39" i="8"/>
  <c r="G52" i="8"/>
  <c r="G45" i="8"/>
  <c r="G57" i="8"/>
  <c r="G56" i="8"/>
  <c r="E50" i="8" l="1"/>
  <c r="F50" i="8" s="1"/>
  <c r="J50" i="8" s="1"/>
  <c r="G19" i="8"/>
  <c r="G35" i="8"/>
  <c r="G47" i="8"/>
  <c r="G43" i="8"/>
  <c r="P102" i="10"/>
  <c r="P103" i="10"/>
  <c r="P100" i="10"/>
  <c r="P104" i="10"/>
  <c r="P101" i="10"/>
  <c r="P105" i="10"/>
  <c r="P90" i="10"/>
  <c r="P91" i="10"/>
  <c r="P88" i="10"/>
  <c r="P92" i="10"/>
  <c r="P89" i="10"/>
  <c r="P93" i="10"/>
  <c r="P78" i="10"/>
  <c r="P79" i="10"/>
  <c r="P76" i="10"/>
  <c r="P80" i="10"/>
  <c r="P77" i="10"/>
  <c r="P81" i="10"/>
  <c r="P66" i="10"/>
  <c r="P67" i="10"/>
  <c r="P64" i="10"/>
  <c r="P68" i="10"/>
  <c r="P65" i="10"/>
  <c r="P69" i="10"/>
  <c r="P54" i="10"/>
  <c r="P55" i="10"/>
  <c r="P52" i="10"/>
  <c r="P56" i="10"/>
  <c r="P53" i="10"/>
  <c r="P57" i="10"/>
  <c r="P42" i="10"/>
  <c r="P43" i="10"/>
  <c r="P40" i="10"/>
  <c r="P44" i="10"/>
  <c r="P41" i="10"/>
  <c r="P45" i="10"/>
  <c r="P18" i="10"/>
  <c r="P19" i="10"/>
  <c r="P16" i="10"/>
  <c r="P20" i="10"/>
  <c r="P17" i="10"/>
  <c r="P21" i="10"/>
  <c r="P6" i="10"/>
  <c r="P7" i="10"/>
  <c r="P8" i="10"/>
  <c r="P5" i="10"/>
  <c r="P9" i="10"/>
  <c r="P4" i="10"/>
  <c r="G8" i="8"/>
  <c r="P34" i="10"/>
  <c r="P38" i="10"/>
  <c r="P35" i="10"/>
  <c r="P39" i="10"/>
  <c r="P36" i="10"/>
  <c r="P37" i="10"/>
  <c r="P10" i="10"/>
  <c r="P14" i="10"/>
  <c r="P11" i="10"/>
  <c r="P15" i="10"/>
  <c r="P12" i="10"/>
  <c r="P13" i="10"/>
  <c r="P94" i="10"/>
  <c r="P98" i="10"/>
  <c r="P95" i="10"/>
  <c r="P99" i="10"/>
  <c r="P96" i="10"/>
  <c r="P97" i="10"/>
  <c r="P82" i="10"/>
  <c r="P86" i="10"/>
  <c r="P83" i="10"/>
  <c r="P87" i="10"/>
  <c r="P84" i="10"/>
  <c r="P85" i="10"/>
  <c r="P70" i="10"/>
  <c r="P74" i="10"/>
  <c r="P71" i="10"/>
  <c r="P75" i="10"/>
  <c r="P72" i="10"/>
  <c r="P73" i="10"/>
  <c r="P58" i="10"/>
  <c r="P62" i="10"/>
  <c r="P59" i="10"/>
  <c r="P63" i="10"/>
  <c r="P60" i="10"/>
  <c r="P61" i="10"/>
  <c r="P46" i="10"/>
  <c r="P50" i="10"/>
  <c r="P47" i="10"/>
  <c r="P51" i="10"/>
  <c r="P48" i="10"/>
  <c r="P49" i="10"/>
  <c r="P30" i="10"/>
  <c r="P31" i="10"/>
  <c r="P28" i="10"/>
  <c r="P32" i="10"/>
  <c r="P29" i="10"/>
  <c r="P33" i="10"/>
  <c r="P22" i="10"/>
  <c r="P26" i="10"/>
  <c r="P23" i="10"/>
  <c r="P27" i="10"/>
  <c r="P24" i="10"/>
  <c r="P25" i="10"/>
  <c r="G46" i="8"/>
  <c r="G27" i="8"/>
  <c r="G55" i="8"/>
  <c r="G24" i="8"/>
  <c r="G37" i="8"/>
  <c r="D51" i="8"/>
  <c r="G50" i="8" l="1"/>
  <c r="H50" i="8" s="1"/>
  <c r="E44" i="8" l="1"/>
  <c r="F44" i="8" s="1"/>
  <c r="J44" i="8" s="1"/>
  <c r="E49" i="8"/>
  <c r="E51" i="8" s="1"/>
  <c r="F51" i="8" s="1"/>
  <c r="J51" i="8" s="1"/>
  <c r="H44" i="8" l="1"/>
  <c r="D30" i="8"/>
  <c r="D41" i="8"/>
  <c r="I9" i="8"/>
  <c r="I8" i="8"/>
  <c r="D37" i="8"/>
  <c r="D36" i="8"/>
  <c r="D24" i="8"/>
  <c r="D23" i="8"/>
  <c r="D19" i="8"/>
  <c r="D18" i="8"/>
  <c r="D40" i="8"/>
  <c r="P60" i="8"/>
  <c r="L60" i="8"/>
  <c r="F60" i="8"/>
  <c r="G54" i="8"/>
  <c r="D52" i="8"/>
  <c r="D43" i="8"/>
  <c r="D35" i="8"/>
  <c r="D33" i="8"/>
  <c r="D32" i="8"/>
  <c r="D29" i="8"/>
  <c r="D27" i="8"/>
  <c r="J21" i="8"/>
  <c r="H21" i="8"/>
  <c r="D14" i="8"/>
  <c r="D13" i="8"/>
  <c r="I12" i="8"/>
  <c r="D12" i="8"/>
  <c r="M11" i="8"/>
  <c r="W18" i="8"/>
  <c r="W23" i="8" s="1"/>
  <c r="CP57" i="7"/>
  <c r="U105" i="10"/>
  <c r="U104" i="10"/>
  <c r="U103" i="10"/>
  <c r="U102" i="10"/>
  <c r="U101" i="10"/>
  <c r="U100" i="10"/>
  <c r="U99" i="10"/>
  <c r="J99" i="10"/>
  <c r="U98" i="10"/>
  <c r="U97" i="10"/>
  <c r="U96" i="10"/>
  <c r="K96" i="10"/>
  <c r="U95" i="10"/>
  <c r="U94" i="10"/>
  <c r="K94" i="10"/>
  <c r="U93" i="10"/>
  <c r="J93" i="10"/>
  <c r="U92" i="10"/>
  <c r="J92" i="10"/>
  <c r="U91" i="10"/>
  <c r="J91" i="10"/>
  <c r="U90" i="10"/>
  <c r="J90" i="10"/>
  <c r="U89" i="10"/>
  <c r="J89" i="10"/>
  <c r="U88" i="10"/>
  <c r="R88" i="10"/>
  <c r="U87" i="10"/>
  <c r="J87" i="10"/>
  <c r="U86" i="10"/>
  <c r="K86" i="10"/>
  <c r="U85" i="10"/>
  <c r="J85" i="10"/>
  <c r="U84" i="10"/>
  <c r="K84" i="10"/>
  <c r="U83" i="10"/>
  <c r="J83" i="10"/>
  <c r="U82" i="10"/>
  <c r="R82" i="10"/>
  <c r="U81" i="10"/>
  <c r="J81" i="10"/>
  <c r="U80" i="10"/>
  <c r="K80" i="10"/>
  <c r="U79" i="10"/>
  <c r="K79" i="10"/>
  <c r="U78" i="10"/>
  <c r="J78" i="10"/>
  <c r="U77" i="10"/>
  <c r="J77" i="10"/>
  <c r="U76" i="10"/>
  <c r="Q76" i="10"/>
  <c r="U75" i="10"/>
  <c r="U74" i="10"/>
  <c r="U73" i="10"/>
  <c r="U72" i="10"/>
  <c r="U71" i="10"/>
  <c r="U70" i="10"/>
  <c r="J70" i="10"/>
  <c r="U69" i="10"/>
  <c r="U68" i="10"/>
  <c r="U67" i="10"/>
  <c r="U66" i="10"/>
  <c r="U65" i="10"/>
  <c r="U64" i="10"/>
  <c r="U63" i="10"/>
  <c r="U62" i="10"/>
  <c r="U61" i="10"/>
  <c r="U60" i="10"/>
  <c r="U59" i="10"/>
  <c r="U58" i="10"/>
  <c r="U57" i="10"/>
  <c r="J57" i="10"/>
  <c r="U56" i="10"/>
  <c r="U55" i="10"/>
  <c r="U54" i="10"/>
  <c r="U53" i="10"/>
  <c r="U52" i="10"/>
  <c r="U51" i="10"/>
  <c r="K51" i="10"/>
  <c r="U50" i="10"/>
  <c r="U49" i="10"/>
  <c r="U48" i="10"/>
  <c r="U47" i="10"/>
  <c r="U46" i="10"/>
  <c r="U45" i="10"/>
  <c r="K45" i="10"/>
  <c r="U44" i="10"/>
  <c r="U43" i="10"/>
  <c r="U42" i="10"/>
  <c r="U41" i="10"/>
  <c r="U40" i="10"/>
  <c r="U39" i="10"/>
  <c r="K39" i="10"/>
  <c r="U38" i="10"/>
  <c r="U37" i="10"/>
  <c r="U36" i="10"/>
  <c r="U35" i="10"/>
  <c r="U34" i="10"/>
  <c r="U33" i="10"/>
  <c r="K33" i="10"/>
  <c r="U32" i="10"/>
  <c r="U31" i="10"/>
  <c r="U30" i="10"/>
  <c r="U29" i="10"/>
  <c r="U28" i="10"/>
  <c r="U27" i="10"/>
  <c r="K27" i="10"/>
  <c r="U26" i="10"/>
  <c r="U25" i="10"/>
  <c r="U24" i="10"/>
  <c r="U23" i="10"/>
  <c r="U22" i="10"/>
  <c r="U21" i="10"/>
  <c r="U20" i="10"/>
  <c r="U19" i="10"/>
  <c r="U18" i="10"/>
  <c r="U17" i="10"/>
  <c r="U16" i="10"/>
  <c r="U15" i="10"/>
  <c r="U14" i="10"/>
  <c r="U13" i="10"/>
  <c r="U12" i="10"/>
  <c r="U11" i="10"/>
  <c r="U10" i="10"/>
  <c r="U9" i="10"/>
  <c r="K9" i="10"/>
  <c r="U8" i="10"/>
  <c r="U7" i="10"/>
  <c r="U6" i="10"/>
  <c r="U5" i="10"/>
  <c r="U4" i="10"/>
  <c r="Q33" i="10"/>
  <c r="R33" i="10"/>
  <c r="Q57" i="10"/>
  <c r="R57" i="10"/>
  <c r="Q77" i="10"/>
  <c r="R77" i="10"/>
  <c r="Q81" i="10"/>
  <c r="R81" i="10"/>
  <c r="Q91" i="10"/>
  <c r="R91" i="10"/>
  <c r="Q105" i="10"/>
  <c r="R105" i="10"/>
  <c r="Q27" i="10"/>
  <c r="R27" i="10"/>
  <c r="Q51" i="10"/>
  <c r="R51" i="10"/>
  <c r="Q85" i="10"/>
  <c r="R85" i="10"/>
  <c r="Q95" i="10"/>
  <c r="R95" i="10"/>
  <c r="Q99" i="10"/>
  <c r="R99" i="10"/>
  <c r="Q9" i="10"/>
  <c r="R9" i="10"/>
  <c r="Q45" i="10"/>
  <c r="R45" i="10"/>
  <c r="Q69" i="10"/>
  <c r="R69" i="10"/>
  <c r="Q79" i="10"/>
  <c r="R79" i="10"/>
  <c r="Q89" i="10"/>
  <c r="R89" i="10"/>
  <c r="Q93" i="10"/>
  <c r="R93" i="10"/>
  <c r="Q39" i="10"/>
  <c r="R39" i="10"/>
  <c r="Q63" i="10"/>
  <c r="R63" i="10"/>
  <c r="Q83" i="10"/>
  <c r="R83" i="10"/>
  <c r="Q87" i="10"/>
  <c r="R87" i="10"/>
  <c r="G23" i="8"/>
  <c r="CF1" i="7"/>
  <c r="CE1" i="7"/>
  <c r="CD1" i="7"/>
  <c r="CC1" i="7"/>
  <c r="CB1" i="7"/>
  <c r="BZ1" i="7"/>
  <c r="BY1" i="7"/>
  <c r="BX1" i="7"/>
  <c r="BW1" i="7"/>
  <c r="BV1" i="7"/>
  <c r="BU1" i="7"/>
  <c r="BT1" i="7"/>
  <c r="BS1" i="7"/>
  <c r="BR1" i="7"/>
  <c r="BQ1" i="7"/>
  <c r="BP1" i="7"/>
  <c r="BO1" i="7"/>
  <c r="BN1" i="7"/>
  <c r="BM1" i="7"/>
  <c r="BL1" i="7"/>
  <c r="BK1" i="7"/>
  <c r="BJ1" i="7"/>
  <c r="BI1" i="7"/>
  <c r="BH1" i="7"/>
  <c r="BG1" i="7"/>
  <c r="BF1" i="7"/>
  <c r="BE1" i="7"/>
  <c r="BD1" i="7"/>
  <c r="BC1" i="7"/>
  <c r="BB1" i="7"/>
  <c r="BA1" i="7"/>
  <c r="AZ1" i="7"/>
  <c r="AY1" i="7"/>
  <c r="AX1" i="7"/>
  <c r="AW1" i="7"/>
  <c r="AV1" i="7"/>
  <c r="AU1" i="7"/>
  <c r="AT1" i="7"/>
  <c r="AS1" i="7"/>
  <c r="AR1" i="7"/>
  <c r="AQ1" i="7"/>
  <c r="AP1" i="7"/>
  <c r="AO1" i="7"/>
  <c r="AN1" i="7"/>
  <c r="AM1" i="7"/>
  <c r="AL1" i="7"/>
  <c r="AK1" i="7"/>
  <c r="AJ1" i="7"/>
  <c r="AI1" i="7"/>
  <c r="AH1" i="7"/>
  <c r="AG1" i="7"/>
  <c r="AF1" i="7"/>
  <c r="AE1" i="7"/>
  <c r="AD1" i="7"/>
  <c r="AC1" i="7"/>
  <c r="AB1" i="7"/>
  <c r="AA1" i="7"/>
  <c r="Z1" i="7"/>
  <c r="Y1" i="7"/>
  <c r="X1" i="7"/>
  <c r="W1" i="7"/>
  <c r="V1" i="7"/>
  <c r="U1" i="7"/>
  <c r="T1" i="7"/>
  <c r="S1" i="7"/>
  <c r="R1" i="7"/>
  <c r="Q1" i="7"/>
  <c r="P1" i="7"/>
  <c r="O1" i="7"/>
  <c r="N1" i="7"/>
  <c r="M1" i="7"/>
  <c r="L1" i="7"/>
  <c r="K1" i="7"/>
  <c r="J1" i="7"/>
  <c r="I1" i="7"/>
  <c r="H1" i="7"/>
  <c r="G1" i="7"/>
  <c r="F1" i="7"/>
  <c r="E1" i="7"/>
  <c r="D6" i="7"/>
  <c r="D7" i="7" s="1"/>
  <c r="D8" i="7" s="1"/>
  <c r="D9" i="7" s="1"/>
  <c r="D10" i="7" s="1"/>
  <c r="D11" i="7" s="1"/>
  <c r="D12" i="7" s="1"/>
  <c r="D13" i="7" s="1"/>
  <c r="D14" i="7" s="1"/>
  <c r="D15" i="7" s="1"/>
  <c r="D16" i="7" s="1"/>
  <c r="D17" i="7" s="1"/>
  <c r="D18" i="7" s="1"/>
  <c r="D19" i="7" s="1"/>
  <c r="D20" i="7" s="1"/>
  <c r="D21" i="7" s="1"/>
  <c r="D22" i="7" s="1"/>
  <c r="D23" i="7" s="1"/>
  <c r="D24" i="7" s="1"/>
  <c r="D25" i="7" s="1"/>
  <c r="D26" i="7" s="1"/>
  <c r="D27" i="7" s="1"/>
  <c r="D28" i="7" s="1"/>
  <c r="D29" i="7" s="1"/>
  <c r="D30" i="7" s="1"/>
  <c r="D31" i="7" s="1"/>
  <c r="D32" i="7" s="1"/>
  <c r="D33" i="7" s="1"/>
  <c r="D34" i="7" s="1"/>
  <c r="D35" i="7" s="1"/>
  <c r="D36" i="7" s="1"/>
  <c r="D37" i="7" s="1"/>
  <c r="D38" i="7" s="1"/>
  <c r="D39" i="7" s="1"/>
  <c r="D40" i="7" s="1"/>
  <c r="D41" i="7" s="1"/>
  <c r="D42" i="7" s="1"/>
  <c r="D43" i="7" s="1"/>
  <c r="D44" i="7" s="1"/>
  <c r="D45" i="7" s="1"/>
  <c r="D46" i="7" s="1"/>
  <c r="E22" i="23"/>
  <c r="C22" i="23"/>
  <c r="A22" i="23"/>
  <c r="E21" i="23"/>
  <c r="C21" i="23"/>
  <c r="A21" i="23"/>
  <c r="E20" i="23"/>
  <c r="E19" i="23"/>
  <c r="E18" i="23"/>
  <c r="E17" i="23"/>
  <c r="E15" i="23"/>
  <c r="E14" i="23"/>
  <c r="E13" i="23"/>
  <c r="E12" i="23"/>
  <c r="E11" i="23"/>
  <c r="E10" i="23"/>
  <c r="E9" i="23"/>
  <c r="E8" i="23"/>
  <c r="A7" i="23"/>
  <c r="E6" i="23"/>
  <c r="A6" i="23"/>
  <c r="E5" i="23"/>
  <c r="C5" i="23"/>
  <c r="A5" i="23"/>
  <c r="E4" i="23"/>
  <c r="C4" i="23"/>
  <c r="A4" i="23"/>
  <c r="E3" i="23"/>
  <c r="C3" i="23"/>
  <c r="A3" i="23"/>
  <c r="E2" i="23"/>
  <c r="C2" i="23"/>
  <c r="A2" i="23"/>
  <c r="J98" i="10"/>
  <c r="J97" i="10"/>
  <c r="J101" i="10"/>
  <c r="J100" i="10"/>
  <c r="K98" i="10"/>
  <c r="K97" i="10"/>
  <c r="K101" i="10"/>
  <c r="K100" i="10"/>
  <c r="G41" i="8"/>
  <c r="J95" i="10"/>
  <c r="J33" i="10"/>
  <c r="J45" i="10"/>
  <c r="K85" i="10"/>
  <c r="K91" i="10"/>
  <c r="K77" i="10"/>
  <c r="K83" i="10"/>
  <c r="K89" i="10"/>
  <c r="J27" i="10"/>
  <c r="K81" i="10"/>
  <c r="K99" i="10"/>
  <c r="J51" i="10"/>
  <c r="K87" i="10"/>
  <c r="K93" i="10"/>
  <c r="J79" i="10"/>
  <c r="K95" i="10"/>
  <c r="J39" i="10"/>
  <c r="K57" i="10"/>
  <c r="K69" i="10"/>
  <c r="K105" i="10"/>
  <c r="J105" i="10"/>
  <c r="J9" i="10"/>
  <c r="J69" i="10"/>
  <c r="I63" i="8" l="1"/>
  <c r="G67" i="8"/>
  <c r="G62" i="8"/>
  <c r="G66" i="8"/>
  <c r="Q88" i="10"/>
  <c r="G36" i="8"/>
  <c r="F4" i="10"/>
  <c r="M4" i="10"/>
  <c r="M5" i="10" s="1"/>
  <c r="M6" i="10" s="1"/>
  <c r="M7" i="10" s="1"/>
  <c r="M8" i="10" s="1"/>
  <c r="M9" i="10" s="1"/>
  <c r="M10" i="10" s="1"/>
  <c r="M11" i="10" s="1"/>
  <c r="M12" i="10" s="1"/>
  <c r="M13" i="10" s="1"/>
  <c r="M14" i="10" s="1"/>
  <c r="M15" i="10" s="1"/>
  <c r="M16" i="10" s="1"/>
  <c r="M17" i="10" s="1"/>
  <c r="M18" i="10" s="1"/>
  <c r="M19" i="10" s="1"/>
  <c r="M20" i="10" s="1"/>
  <c r="M21" i="10" s="1"/>
  <c r="M22" i="10" s="1"/>
  <c r="M23" i="10" s="1"/>
  <c r="M24" i="10" s="1"/>
  <c r="M25" i="10" s="1"/>
  <c r="M26" i="10" s="1"/>
  <c r="M27" i="10" s="1"/>
  <c r="M28" i="10" s="1"/>
  <c r="M29" i="10" s="1"/>
  <c r="M30" i="10" s="1"/>
  <c r="M31" i="10" s="1"/>
  <c r="M32" i="10" s="1"/>
  <c r="M33" i="10" s="1"/>
  <c r="M34" i="10" s="1"/>
  <c r="M35" i="10" s="1"/>
  <c r="M36" i="10" s="1"/>
  <c r="M37" i="10" s="1"/>
  <c r="M38" i="10" s="1"/>
  <c r="M39" i="10" s="1"/>
  <c r="M40" i="10" s="1"/>
  <c r="M41" i="10" s="1"/>
  <c r="M42" i="10" s="1"/>
  <c r="M43" i="10" s="1"/>
  <c r="M44" i="10" s="1"/>
  <c r="M45" i="10" s="1"/>
  <c r="M46" i="10" s="1"/>
  <c r="M47" i="10" s="1"/>
  <c r="M48" i="10" s="1"/>
  <c r="M49" i="10" s="1"/>
  <c r="M50" i="10" s="1"/>
  <c r="M51" i="10" s="1"/>
  <c r="M52" i="10" s="1"/>
  <c r="M53" i="10" s="1"/>
  <c r="M54" i="10" s="1"/>
  <c r="M55" i="10" s="1"/>
  <c r="M56" i="10" s="1"/>
  <c r="M57" i="10" s="1"/>
  <c r="M58" i="10" s="1"/>
  <c r="M59" i="10" s="1"/>
  <c r="M60" i="10" s="1"/>
  <c r="M61" i="10" s="1"/>
  <c r="M62" i="10" s="1"/>
  <c r="M63" i="10" s="1"/>
  <c r="M64" i="10" s="1"/>
  <c r="M65" i="10" s="1"/>
  <c r="M66" i="10" s="1"/>
  <c r="M67" i="10" s="1"/>
  <c r="M68" i="10" s="1"/>
  <c r="M69" i="10" s="1"/>
  <c r="M70" i="10" s="1"/>
  <c r="M71" i="10" s="1"/>
  <c r="M72" i="10" s="1"/>
  <c r="M73" i="10" s="1"/>
  <c r="M74" i="10" s="1"/>
  <c r="M75" i="10" s="1"/>
  <c r="M76" i="10" s="1"/>
  <c r="M77" i="10" s="1"/>
  <c r="M78" i="10" s="1"/>
  <c r="M79" i="10" s="1"/>
  <c r="M80" i="10" s="1"/>
  <c r="M81" i="10" s="1"/>
  <c r="M82" i="10" s="1"/>
  <c r="M83" i="10" s="1"/>
  <c r="M84" i="10" s="1"/>
  <c r="M85" i="10" s="1"/>
  <c r="M86" i="10" s="1"/>
  <c r="M87" i="10" s="1"/>
  <c r="M88" i="10" s="1"/>
  <c r="M89" i="10" s="1"/>
  <c r="M90" i="10" s="1"/>
  <c r="M91" i="10" s="1"/>
  <c r="M92" i="10" s="1"/>
  <c r="M93" i="10" s="1"/>
  <c r="M94" i="10" s="1"/>
  <c r="M95" i="10" s="1"/>
  <c r="M96" i="10" s="1"/>
  <c r="M97" i="10" s="1"/>
  <c r="M98" i="10" s="1"/>
  <c r="M99" i="10" s="1"/>
  <c r="M100" i="10" s="1"/>
  <c r="M101" i="10" s="1"/>
  <c r="M102" i="10" s="1"/>
  <c r="M103" i="10" s="1"/>
  <c r="M104" i="10" s="1"/>
  <c r="M105" i="10" s="1"/>
  <c r="G18" i="8"/>
  <c r="S75" i="10"/>
  <c r="S99" i="10"/>
  <c r="N70" i="10"/>
  <c r="N78" i="10"/>
  <c r="N76" i="10"/>
  <c r="N72" i="10"/>
  <c r="N75" i="10"/>
  <c r="N74" i="10"/>
  <c r="S51" i="10"/>
  <c r="S27" i="10"/>
  <c r="S81" i="10"/>
  <c r="S63" i="10"/>
  <c r="S15" i="10"/>
  <c r="S69" i="10"/>
  <c r="S21" i="10"/>
  <c r="S87" i="10"/>
  <c r="S105" i="10"/>
  <c r="S33" i="10"/>
  <c r="S57" i="10"/>
  <c r="S39" i="10"/>
  <c r="S93" i="10"/>
  <c r="S9" i="10"/>
  <c r="S45" i="10"/>
  <c r="D47" i="7"/>
  <c r="D48" i="7" s="1"/>
  <c r="D49" i="7" s="1"/>
  <c r="D50" i="7" s="1"/>
  <c r="D51" i="7" s="1"/>
  <c r="D52" i="7" s="1"/>
  <c r="D53" i="7" s="1"/>
  <c r="D54" i="7" s="1"/>
  <c r="D55" i="7" s="1"/>
  <c r="G32" i="8"/>
  <c r="N84" i="10"/>
  <c r="D54" i="8"/>
  <c r="Y46" i="10"/>
  <c r="Y53" i="10"/>
  <c r="N86" i="10"/>
  <c r="K78" i="10"/>
  <c r="Y29" i="10"/>
  <c r="Y42" i="10"/>
  <c r="Y41" i="10"/>
  <c r="Y50" i="10"/>
  <c r="Y40" i="10"/>
  <c r="J88" i="10"/>
  <c r="D8" i="8"/>
  <c r="F66" i="8" s="1"/>
  <c r="Y34" i="10"/>
  <c r="J96" i="10"/>
  <c r="J80" i="10"/>
  <c r="Y19" i="10"/>
  <c r="Y43" i="10"/>
  <c r="K90" i="10"/>
  <c r="J84" i="10"/>
  <c r="Q84" i="10"/>
  <c r="Q80" i="10"/>
  <c r="R86" i="10"/>
  <c r="Y39" i="10"/>
  <c r="Y48" i="10"/>
  <c r="Y54" i="10"/>
  <c r="Y51" i="10"/>
  <c r="J94" i="10"/>
  <c r="K92" i="10"/>
  <c r="Y30" i="10"/>
  <c r="R94" i="10"/>
  <c r="Q70" i="10"/>
  <c r="Y37" i="10"/>
  <c r="Y44" i="10"/>
  <c r="Y6" i="10"/>
  <c r="K70" i="10"/>
  <c r="Y20" i="10"/>
  <c r="J86" i="10"/>
  <c r="Q90" i="10"/>
  <c r="R76" i="10"/>
  <c r="R96" i="10"/>
  <c r="Q82" i="10"/>
  <c r="R92" i="10"/>
  <c r="R78" i="10"/>
  <c r="Q94" i="10"/>
  <c r="Q96" i="10"/>
  <c r="Q86" i="10"/>
  <c r="Y28" i="10"/>
  <c r="Q92" i="10"/>
  <c r="Q78" i="10"/>
  <c r="R84" i="10"/>
  <c r="R70" i="10"/>
  <c r="R90" i="10"/>
  <c r="R80" i="10"/>
  <c r="N82" i="10"/>
  <c r="N80" i="10"/>
  <c r="N85" i="10"/>
  <c r="D25" i="8"/>
  <c r="Y21" i="10"/>
  <c r="Y47" i="10"/>
  <c r="Y27" i="10"/>
  <c r="Y15" i="10"/>
  <c r="D38" i="8"/>
  <c r="E57" i="8"/>
  <c r="J57" i="8" s="1"/>
  <c r="Y9" i="10"/>
  <c r="J63" i="10"/>
  <c r="K63" i="10"/>
  <c r="Y13" i="10"/>
  <c r="K76" i="10"/>
  <c r="D20" i="8"/>
  <c r="D6" i="8"/>
  <c r="I62" i="8"/>
  <c r="L13" i="8"/>
  <c r="L35" i="8"/>
  <c r="I67" i="8"/>
  <c r="I66" i="8"/>
  <c r="Y45" i="10"/>
  <c r="Y14" i="10"/>
  <c r="Y31" i="10"/>
  <c r="Y16" i="10"/>
  <c r="J76" i="10"/>
  <c r="Y24" i="10"/>
  <c r="Y26" i="10"/>
  <c r="Y25" i="10"/>
  <c r="Y22" i="10"/>
  <c r="Y11" i="10"/>
  <c r="Y49" i="10"/>
  <c r="Y5" i="10"/>
  <c r="Y7" i="10"/>
  <c r="Y23" i="10"/>
  <c r="Y38" i="10"/>
  <c r="Y32" i="10"/>
  <c r="Y35" i="10"/>
  <c r="F8" i="10"/>
  <c r="Y33" i="10"/>
  <c r="Y52" i="10"/>
  <c r="Y36" i="10"/>
  <c r="G12" i="8" l="1"/>
  <c r="G83" i="10"/>
  <c r="N73" i="10"/>
  <c r="P35" i="8"/>
  <c r="T35" i="8"/>
  <c r="N71" i="10"/>
  <c r="N77" i="10"/>
  <c r="I64" i="8"/>
  <c r="N79" i="10"/>
  <c r="C4" i="8"/>
  <c r="D10" i="8"/>
  <c r="D3" i="7"/>
  <c r="I16" i="8" s="1"/>
  <c r="G81" i="10"/>
  <c r="L32" i="8"/>
  <c r="P32" i="8" s="1"/>
  <c r="L14" i="8"/>
  <c r="N87" i="10"/>
  <c r="U9" i="8"/>
  <c r="O66" i="8"/>
  <c r="L18" i="8"/>
  <c r="T18" i="8" s="1"/>
  <c r="N81" i="10"/>
  <c r="G79" i="10"/>
  <c r="Q18" i="8"/>
  <c r="N83" i="10"/>
  <c r="G78" i="10"/>
  <c r="O62" i="8"/>
  <c r="G70" i="10"/>
  <c r="G74" i="10"/>
  <c r="G87" i="10"/>
  <c r="L49" i="8"/>
  <c r="L50" i="8"/>
  <c r="M49" i="8"/>
  <c r="M57" i="8"/>
  <c r="M50" i="8"/>
  <c r="G33" i="8"/>
  <c r="G29" i="8"/>
  <c r="G30" i="8"/>
  <c r="U16" i="8"/>
  <c r="O25" i="8"/>
  <c r="Q25" i="8" s="1"/>
  <c r="L40" i="8"/>
  <c r="Q23" i="8"/>
  <c r="L36" i="8"/>
  <c r="U7" i="8"/>
  <c r="L27" i="8"/>
  <c r="U8" i="8"/>
  <c r="L24" i="8"/>
  <c r="T24" i="8" s="1"/>
  <c r="L43" i="8"/>
  <c r="L54" i="8"/>
  <c r="L33" i="8"/>
  <c r="Q39" i="8"/>
  <c r="L29" i="8"/>
  <c r="T29" i="8" s="1"/>
  <c r="L23" i="8"/>
  <c r="T23" i="8" s="1"/>
  <c r="O67" i="8"/>
  <c r="L52" i="8"/>
  <c r="L19" i="8"/>
  <c r="T19" i="8" s="1"/>
  <c r="O18" i="8"/>
  <c r="O20" i="8" s="1"/>
  <c r="Q20" i="8" s="1"/>
  <c r="O63" i="8"/>
  <c r="L8" i="8"/>
  <c r="L66" i="8" s="1"/>
  <c r="L37" i="8"/>
  <c r="L41" i="8"/>
  <c r="T41" i="8" s="1"/>
  <c r="L30" i="8"/>
  <c r="T30" i="8" s="1"/>
  <c r="Y56" i="10"/>
  <c r="G73" i="10"/>
  <c r="G72" i="10"/>
  <c r="F22" i="10"/>
  <c r="F18" i="10"/>
  <c r="F27" i="10"/>
  <c r="F14" i="10"/>
  <c r="F5" i="10"/>
  <c r="F23" i="10"/>
  <c r="Y55" i="10"/>
  <c r="Y4" i="10"/>
  <c r="F26" i="10"/>
  <c r="F12" i="10"/>
  <c r="F9" i="10"/>
  <c r="F25" i="10"/>
  <c r="F15" i="10"/>
  <c r="F10" i="10"/>
  <c r="F19" i="10"/>
  <c r="F24" i="10"/>
  <c r="F13" i="10"/>
  <c r="F6" i="10"/>
  <c r="F20" i="10"/>
  <c r="F11" i="10"/>
  <c r="F16" i="10"/>
  <c r="F21" i="10"/>
  <c r="F17" i="10"/>
  <c r="F7" i="10"/>
  <c r="L12" i="8"/>
  <c r="P12" i="8" s="1"/>
  <c r="G86" i="10"/>
  <c r="G82" i="10"/>
  <c r="G77" i="10"/>
  <c r="G71" i="10"/>
  <c r="G85" i="10"/>
  <c r="G76" i="10"/>
  <c r="G75" i="10"/>
  <c r="Y18" i="10"/>
  <c r="K88" i="10"/>
  <c r="J66" i="8"/>
  <c r="D9" i="8"/>
  <c r="J30" i="12"/>
  <c r="K82" i="10"/>
  <c r="J82" i="10"/>
  <c r="Y17" i="10"/>
  <c r="F76" i="10"/>
  <c r="F31" i="10"/>
  <c r="F33" i="10"/>
  <c r="F47" i="10"/>
  <c r="F32" i="10"/>
  <c r="F66" i="10"/>
  <c r="F38" i="10"/>
  <c r="F50" i="10"/>
  <c r="F40" i="10"/>
  <c r="F28" i="10"/>
  <c r="Y8" i="10"/>
  <c r="F85" i="10"/>
  <c r="F37" i="10"/>
  <c r="F30" i="10"/>
  <c r="F35" i="10"/>
  <c r="F39" i="10"/>
  <c r="F36" i="10"/>
  <c r="F34" i="10"/>
  <c r="F29" i="10"/>
  <c r="F42" i="10"/>
  <c r="F81" i="10"/>
  <c r="F53" i="10"/>
  <c r="F48" i="10"/>
  <c r="F96" i="10"/>
  <c r="F61" i="10"/>
  <c r="F52" i="10"/>
  <c r="F80" i="10"/>
  <c r="F74" i="10"/>
  <c r="F71" i="10"/>
  <c r="F68" i="10"/>
  <c r="F65" i="10"/>
  <c r="F51" i="10"/>
  <c r="Y12" i="10"/>
  <c r="F60" i="10"/>
  <c r="F59" i="10"/>
  <c r="F75" i="10"/>
  <c r="F95" i="10"/>
  <c r="F93" i="10"/>
  <c r="F54" i="10"/>
  <c r="F103" i="10"/>
  <c r="F92" i="10"/>
  <c r="F45" i="10"/>
  <c r="F70" i="10"/>
  <c r="F89" i="10"/>
  <c r="F73" i="10"/>
  <c r="F55" i="10"/>
  <c r="F88" i="10"/>
  <c r="F100" i="10"/>
  <c r="F105" i="10"/>
  <c r="F79" i="10"/>
  <c r="F46" i="10"/>
  <c r="F101" i="10"/>
  <c r="F72" i="10"/>
  <c r="F43" i="10"/>
  <c r="F84" i="10"/>
  <c r="F83" i="10"/>
  <c r="F104" i="10"/>
  <c r="F64" i="10"/>
  <c r="F69" i="10"/>
  <c r="F57" i="10"/>
  <c r="F56" i="10"/>
  <c r="F63" i="10"/>
  <c r="F102" i="10"/>
  <c r="F49" i="10"/>
  <c r="F97" i="10"/>
  <c r="F90" i="10"/>
  <c r="L7" i="8"/>
  <c r="L62" i="8" s="1"/>
  <c r="F82" i="10"/>
  <c r="F99" i="10"/>
  <c r="Y10" i="10"/>
  <c r="F44" i="10"/>
  <c r="F87" i="10"/>
  <c r="F98" i="10"/>
  <c r="F86" i="10"/>
  <c r="F62" i="10"/>
  <c r="F58" i="10"/>
  <c r="F77" i="10"/>
  <c r="F67" i="10"/>
  <c r="F91" i="10"/>
  <c r="F78" i="10"/>
  <c r="F94" i="10"/>
  <c r="F41" i="10"/>
  <c r="F62" i="8"/>
  <c r="H57" i="8"/>
  <c r="AA56" i="10"/>
  <c r="Z56" i="10"/>
  <c r="I68" i="8"/>
  <c r="AB56" i="10"/>
  <c r="P43" i="8" l="1"/>
  <c r="T43" i="8"/>
  <c r="P49" i="8"/>
  <c r="T49" i="8"/>
  <c r="P52" i="8"/>
  <c r="T52" i="8"/>
  <c r="P36" i="8"/>
  <c r="T36" i="8"/>
  <c r="P37" i="8"/>
  <c r="T37" i="8"/>
  <c r="P33" i="8"/>
  <c r="T33" i="8"/>
  <c r="P54" i="8"/>
  <c r="T54" i="8"/>
  <c r="P40" i="8"/>
  <c r="T40" i="8"/>
  <c r="P50" i="8"/>
  <c r="T50" i="8"/>
  <c r="P41" i="8"/>
  <c r="T32" i="8"/>
  <c r="P29" i="8"/>
  <c r="G80" i="10"/>
  <c r="G84" i="10"/>
  <c r="O68" i="8"/>
  <c r="P66" i="8"/>
  <c r="T12" i="8"/>
  <c r="P18" i="8"/>
  <c r="L20" i="8"/>
  <c r="P20" i="8" s="1"/>
  <c r="P19" i="8"/>
  <c r="O64" i="8"/>
  <c r="S9" i="8"/>
  <c r="L6" i="8"/>
  <c r="L10" i="8" s="1"/>
  <c r="L38" i="8"/>
  <c r="T38" i="8" s="1"/>
  <c r="M51" i="8"/>
  <c r="L51" i="8"/>
  <c r="P30" i="8"/>
  <c r="T8" i="8"/>
  <c r="L25" i="8"/>
  <c r="T25" i="8" s="1"/>
  <c r="P24" i="8"/>
  <c r="P23" i="8"/>
  <c r="N50" i="8"/>
  <c r="R50" i="8" s="1"/>
  <c r="T7" i="8"/>
  <c r="AA16" i="10"/>
  <c r="L9" i="8"/>
  <c r="AA17" i="10"/>
  <c r="J62" i="8"/>
  <c r="AB55" i="10"/>
  <c r="Z55" i="10"/>
  <c r="AA55" i="10"/>
  <c r="P62" i="8"/>
  <c r="AB17" i="10" l="1"/>
  <c r="P38" i="8"/>
  <c r="Z17" i="10"/>
  <c r="T20" i="8"/>
  <c r="T9" i="8"/>
  <c r="P25" i="8"/>
  <c r="N51" i="8"/>
  <c r="V50" i="8"/>
  <c r="J28" i="12"/>
  <c r="M67" i="8" l="1"/>
  <c r="H62" i="8"/>
  <c r="G68" i="8"/>
  <c r="H66" i="8"/>
  <c r="J10" i="12"/>
  <c r="K30" i="12"/>
  <c r="R57" i="8"/>
  <c r="J29" i="12" l="1"/>
  <c r="O8" i="8"/>
  <c r="O7" i="8"/>
  <c r="Q8" i="8"/>
  <c r="V57" i="8"/>
  <c r="L30" i="12" l="1"/>
  <c r="L28" i="12"/>
  <c r="K29" i="12"/>
  <c r="W7" i="8"/>
  <c r="M62" i="8"/>
  <c r="O9" i="8"/>
  <c r="P7" i="8"/>
  <c r="P8" i="8"/>
  <c r="M66" i="8"/>
  <c r="M68" i="8" l="1"/>
  <c r="N66" i="8"/>
  <c r="P9" i="8"/>
  <c r="N62" i="8"/>
  <c r="E31" i="8" l="1"/>
  <c r="E37" i="8" l="1"/>
  <c r="F37" i="8" s="1"/>
  <c r="E39" i="8"/>
  <c r="H39" i="8" s="1"/>
  <c r="E12" i="8"/>
  <c r="F12" i="8" s="1"/>
  <c r="E14" i="8"/>
  <c r="E15" i="8"/>
  <c r="E16" i="8"/>
  <c r="J16" i="8" s="1"/>
  <c r="E13" i="8"/>
  <c r="F13" i="8" s="1"/>
  <c r="J13" i="8" s="1"/>
  <c r="F43" i="8"/>
  <c r="E47" i="8"/>
  <c r="E46" i="8"/>
  <c r="J46" i="8" s="1"/>
  <c r="E56" i="8"/>
  <c r="H31" i="8"/>
  <c r="J31" i="8"/>
  <c r="E35" i="8"/>
  <c r="F35" i="8" s="1"/>
  <c r="E40" i="8"/>
  <c r="F40" i="8" s="1"/>
  <c r="E41" i="8"/>
  <c r="F41" i="8" s="1"/>
  <c r="E45" i="8"/>
  <c r="E29" i="8"/>
  <c r="F29" i="8" s="1"/>
  <c r="E30" i="8"/>
  <c r="F30" i="8" s="1"/>
  <c r="E33" i="8"/>
  <c r="F33" i="8" s="1"/>
  <c r="E36" i="8"/>
  <c r="E18" i="8"/>
  <c r="F19" i="8"/>
  <c r="J19" i="8" s="1"/>
  <c r="E21" i="8"/>
  <c r="E23" i="8"/>
  <c r="E24" i="8"/>
  <c r="F24" i="8" s="1"/>
  <c r="E27" i="8"/>
  <c r="E26" i="8"/>
  <c r="F49" i="8"/>
  <c r="J49" i="8" s="1"/>
  <c r="E52" i="8"/>
  <c r="E54" i="8"/>
  <c r="F54" i="8" s="1"/>
  <c r="H24" i="8" l="1"/>
  <c r="J24" i="8"/>
  <c r="H37" i="8"/>
  <c r="J37" i="8"/>
  <c r="J45" i="8"/>
  <c r="H45" i="8"/>
  <c r="J56" i="8"/>
  <c r="H56" i="8"/>
  <c r="J47" i="8"/>
  <c r="H47" i="8"/>
  <c r="H43" i="8"/>
  <c r="J43" i="8"/>
  <c r="H15" i="8"/>
  <c r="J15" i="8"/>
  <c r="H12" i="8"/>
  <c r="J12" i="8"/>
  <c r="J54" i="8"/>
  <c r="H54" i="8"/>
  <c r="H26" i="8"/>
  <c r="F26" i="8"/>
  <c r="J26" i="8"/>
  <c r="E38" i="8"/>
  <c r="F36" i="8"/>
  <c r="H35" i="8"/>
  <c r="J35" i="8"/>
  <c r="F52" i="8"/>
  <c r="J52" i="8" s="1"/>
  <c r="J27" i="8"/>
  <c r="H27" i="8"/>
  <c r="F27" i="8"/>
  <c r="E25" i="8"/>
  <c r="F25" i="8" s="1"/>
  <c r="F23" i="8"/>
  <c r="F18" i="8"/>
  <c r="E20" i="8"/>
  <c r="F20" i="8" s="1"/>
  <c r="J33" i="8"/>
  <c r="H33" i="8"/>
  <c r="J30" i="8"/>
  <c r="H30" i="8"/>
  <c r="H29" i="8"/>
  <c r="J29" i="8"/>
  <c r="H19" i="8"/>
  <c r="H41" i="8"/>
  <c r="J41" i="8"/>
  <c r="J40" i="8"/>
  <c r="J14" i="8"/>
  <c r="H14" i="8"/>
  <c r="F14" i="8"/>
  <c r="H23" i="8" l="1"/>
  <c r="J23" i="8"/>
  <c r="H36" i="8"/>
  <c r="J36" i="8"/>
  <c r="H18" i="8"/>
  <c r="J18" i="8"/>
  <c r="H52" i="8"/>
  <c r="J25" i="8"/>
  <c r="H25" i="8"/>
  <c r="J20" i="8"/>
  <c r="H20" i="8"/>
  <c r="H38" i="8"/>
  <c r="J38" i="8"/>
  <c r="Z54" i="10" l="1"/>
  <c r="Z53" i="10" l="1"/>
  <c r="AA54" i="10" l="1"/>
  <c r="AB54" i="10"/>
  <c r="AB52" i="10"/>
  <c r="Z52" i="10"/>
  <c r="AA53" i="10"/>
  <c r="AB53" i="10"/>
  <c r="AA52" i="10"/>
  <c r="AB51" i="10" l="1"/>
  <c r="Z51" i="10"/>
  <c r="AA51" i="10"/>
  <c r="AA50" i="10" l="1"/>
  <c r="Z50" i="10" l="1"/>
  <c r="AB50" i="10"/>
  <c r="AB49" i="10" l="1"/>
  <c r="Z49" i="10"/>
  <c r="AA49" i="10"/>
  <c r="AA47" i="10" l="1"/>
  <c r="AA48" i="10"/>
  <c r="AB46" i="10"/>
  <c r="Z47" i="10" l="1"/>
  <c r="AB47" i="10"/>
  <c r="AB48" i="10"/>
  <c r="Z46" i="10"/>
  <c r="AA46" i="10"/>
  <c r="Z48" i="10"/>
  <c r="AA45" i="10" l="1"/>
  <c r="Z45" i="10" l="1"/>
  <c r="AB45" i="10"/>
  <c r="AA44" i="10"/>
  <c r="Z43" i="10" l="1"/>
  <c r="AB43" i="10"/>
  <c r="AA43" i="10"/>
  <c r="Z44" i="10" l="1"/>
  <c r="AB44" i="10"/>
  <c r="Z42" i="10" l="1"/>
  <c r="AA41" i="10"/>
  <c r="AB42" i="10" l="1"/>
  <c r="AB41" i="10"/>
  <c r="Z41" i="10"/>
  <c r="AA42" i="10"/>
  <c r="AB40" i="10" l="1"/>
  <c r="Z40" i="10"/>
  <c r="AA40" i="10"/>
  <c r="AA39" i="10" l="1"/>
  <c r="Z39" i="10" l="1"/>
  <c r="AB39" i="10"/>
  <c r="AB38" i="10" l="1"/>
  <c r="Z38" i="10"/>
  <c r="AA38" i="10"/>
  <c r="AA37" i="10" l="1"/>
  <c r="AB37" i="10"/>
  <c r="Z37" i="10" l="1"/>
  <c r="AA36" i="10" l="1"/>
  <c r="Z36" i="10" l="1"/>
  <c r="AB36" i="10"/>
  <c r="Z35" i="10" l="1"/>
  <c r="Z34" i="10" l="1"/>
  <c r="AB34" i="10"/>
  <c r="AA34" i="10" l="1"/>
  <c r="AA33" i="10"/>
  <c r="AA35" i="10"/>
  <c r="AB35" i="10"/>
  <c r="Z33" i="10"/>
  <c r="AB33" i="10"/>
  <c r="AA32" i="10" l="1"/>
  <c r="AB32" i="10"/>
  <c r="Z32" i="10" l="1"/>
  <c r="AA31" i="10" l="1"/>
  <c r="Z31" i="10"/>
  <c r="AB31" i="10"/>
  <c r="AA29" i="10" l="1"/>
  <c r="Z29" i="10"/>
  <c r="AB29" i="10"/>
  <c r="Z30" i="10"/>
  <c r="AB30" i="10"/>
  <c r="AA30" i="10"/>
  <c r="AA28" i="10" l="1"/>
  <c r="AB28" i="10" l="1"/>
  <c r="Z28" i="10"/>
  <c r="N49" i="8"/>
  <c r="R49" i="8" s="1"/>
  <c r="M16" i="8"/>
  <c r="N37" i="10"/>
  <c r="M56" i="8"/>
  <c r="M18" i="8"/>
  <c r="M36" i="8"/>
  <c r="AA27" i="10"/>
  <c r="N8" i="10" l="1"/>
  <c r="N103" i="10"/>
  <c r="N62" i="10"/>
  <c r="N91" i="10"/>
  <c r="N4" i="10"/>
  <c r="N55" i="10"/>
  <c r="N11" i="10"/>
  <c r="Q11" i="10" s="1"/>
  <c r="N36" i="10"/>
  <c r="N27" i="10"/>
  <c r="N29" i="10"/>
  <c r="Q29" i="10" s="1"/>
  <c r="N25" i="10"/>
  <c r="Q25" i="10" s="1"/>
  <c r="N24" i="10"/>
  <c r="Q24" i="10" s="1"/>
  <c r="N105" i="10"/>
  <c r="N65" i="10"/>
  <c r="N23" i="10"/>
  <c r="Q23" i="10" s="1"/>
  <c r="N13" i="10"/>
  <c r="Q13" i="10" s="1"/>
  <c r="N95" i="10"/>
  <c r="N92" i="10"/>
  <c r="N88" i="10"/>
  <c r="N66" i="10"/>
  <c r="N43" i="10"/>
  <c r="N17" i="10"/>
  <c r="Q17" i="10" s="1"/>
  <c r="N96" i="10"/>
  <c r="N18" i="10"/>
  <c r="Q18" i="10" s="1"/>
  <c r="N90" i="10"/>
  <c r="N68" i="10"/>
  <c r="N32" i="10"/>
  <c r="Q32" i="10" s="1"/>
  <c r="N21" i="10"/>
  <c r="N54" i="10"/>
  <c r="N69" i="10"/>
  <c r="N33" i="10"/>
  <c r="N15" i="10"/>
  <c r="N6" i="10"/>
  <c r="Q6" i="10" s="1"/>
  <c r="N49" i="10"/>
  <c r="N44" i="10"/>
  <c r="N40" i="10"/>
  <c r="N60" i="10"/>
  <c r="N9" i="10"/>
  <c r="N99" i="10"/>
  <c r="N89" i="10"/>
  <c r="N67" i="10"/>
  <c r="N97" i="10"/>
  <c r="N61" i="10"/>
  <c r="N48" i="10"/>
  <c r="N42" i="10"/>
  <c r="N56" i="10"/>
  <c r="N50" i="10"/>
  <c r="N19" i="10"/>
  <c r="Q19" i="10" s="1"/>
  <c r="N14" i="10"/>
  <c r="Q14" i="10" s="1"/>
  <c r="N102" i="10"/>
  <c r="N104" i="10"/>
  <c r="N53" i="10"/>
  <c r="N51" i="10"/>
  <c r="N63" i="10"/>
  <c r="N46" i="10"/>
  <c r="N45" i="10"/>
  <c r="N12" i="10"/>
  <c r="Q12" i="10" s="1"/>
  <c r="N7" i="10"/>
  <c r="Q7" i="10" s="1"/>
  <c r="N5" i="10"/>
  <c r="Q5" i="10" s="1"/>
  <c r="N101" i="10"/>
  <c r="N94" i="10"/>
  <c r="N93" i="10"/>
  <c r="N47" i="10"/>
  <c r="N39" i="10"/>
  <c r="N31" i="10"/>
  <c r="Q31" i="10" s="1"/>
  <c r="N20" i="10"/>
  <c r="Q20" i="10" s="1"/>
  <c r="N16" i="10"/>
  <c r="N38" i="10"/>
  <c r="N34" i="10"/>
  <c r="N64" i="10"/>
  <c r="N98" i="10"/>
  <c r="N57" i="10"/>
  <c r="N41" i="10"/>
  <c r="N35" i="10"/>
  <c r="Q35" i="10" s="1"/>
  <c r="N30" i="10"/>
  <c r="Q30" i="10" s="1"/>
  <c r="N26" i="10"/>
  <c r="Q26" i="10" s="1"/>
  <c r="N22" i="10"/>
  <c r="N52" i="10"/>
  <c r="M21" i="8"/>
  <c r="N21" i="8" s="1"/>
  <c r="R21" i="8" s="1"/>
  <c r="N28" i="10"/>
  <c r="M52" i="8"/>
  <c r="N59" i="10"/>
  <c r="M15" i="8"/>
  <c r="R15" i="8" s="1"/>
  <c r="M26" i="8"/>
  <c r="V26" i="8" s="1"/>
  <c r="M54" i="8"/>
  <c r="N54" i="8" s="1"/>
  <c r="R54" i="8" s="1"/>
  <c r="M47" i="8"/>
  <c r="N36" i="8"/>
  <c r="R36" i="8" s="1"/>
  <c r="N18" i="8"/>
  <c r="V18" i="8" s="1"/>
  <c r="V49" i="8"/>
  <c r="V56" i="8"/>
  <c r="R56" i="8"/>
  <c r="G48" i="10"/>
  <c r="Q53" i="10"/>
  <c r="G105" i="10"/>
  <c r="G104" i="10"/>
  <c r="Q102" i="10"/>
  <c r="G90" i="10"/>
  <c r="Q74" i="10"/>
  <c r="G68" i="10"/>
  <c r="N100" i="10"/>
  <c r="Q104" i="10"/>
  <c r="Q103" i="10"/>
  <c r="Q97" i="10"/>
  <c r="G61" i="10"/>
  <c r="J59" i="10"/>
  <c r="Q67" i="10"/>
  <c r="J66" i="10"/>
  <c r="J62" i="10"/>
  <c r="G51" i="10"/>
  <c r="N58" i="10"/>
  <c r="G50" i="10"/>
  <c r="G46" i="10"/>
  <c r="G54" i="10"/>
  <c r="G43" i="10"/>
  <c r="Q38" i="10"/>
  <c r="Q37" i="10"/>
  <c r="G23" i="10"/>
  <c r="M40" i="8"/>
  <c r="N40" i="8" s="1"/>
  <c r="R40" i="8" s="1"/>
  <c r="M27" i="8"/>
  <c r="M19" i="8"/>
  <c r="N19" i="8" s="1"/>
  <c r="V19" i="8" s="1"/>
  <c r="G4" i="10"/>
  <c r="G7" i="10"/>
  <c r="G102" i="10"/>
  <c r="AB27" i="10"/>
  <c r="Z27" i="10"/>
  <c r="Q73" i="10"/>
  <c r="G64" i="10"/>
  <c r="G92" i="10"/>
  <c r="G67" i="10"/>
  <c r="J102" i="10"/>
  <c r="Q75" i="10"/>
  <c r="Q71" i="10"/>
  <c r="Q68" i="10"/>
  <c r="Q60" i="10"/>
  <c r="Q55" i="10"/>
  <c r="J54" i="10"/>
  <c r="Q42" i="10"/>
  <c r="Q47" i="10"/>
  <c r="Q62" i="10"/>
  <c r="J60" i="10"/>
  <c r="J56" i="10"/>
  <c r="G40" i="10"/>
  <c r="Q65" i="10"/>
  <c r="Q61" i="10"/>
  <c r="Q56" i="10"/>
  <c r="J55" i="10"/>
  <c r="G18" i="10"/>
  <c r="G15" i="10"/>
  <c r="M39" i="8"/>
  <c r="M31" i="8"/>
  <c r="M29" i="8"/>
  <c r="N29" i="8" s="1"/>
  <c r="V29" i="8" s="1"/>
  <c r="Q101" i="10"/>
  <c r="G91" i="10"/>
  <c r="J49" i="10"/>
  <c r="G20" i="10"/>
  <c r="G16" i="10"/>
  <c r="Q43" i="10"/>
  <c r="J44" i="10"/>
  <c r="J36" i="10"/>
  <c r="G17" i="10"/>
  <c r="M30" i="8"/>
  <c r="N30" i="8" s="1"/>
  <c r="V30" i="8" s="1"/>
  <c r="G5" i="10"/>
  <c r="J5" i="10" s="1"/>
  <c r="M23" i="8"/>
  <c r="M12" i="8"/>
  <c r="N12" i="8" s="1"/>
  <c r="R12" i="8" s="1"/>
  <c r="M35" i="8"/>
  <c r="N35" i="8" s="1"/>
  <c r="R35" i="8" s="1"/>
  <c r="N10" i="10"/>
  <c r="Q66" i="10"/>
  <c r="G57" i="10"/>
  <c r="J41" i="10"/>
  <c r="Q50" i="10"/>
  <c r="G69" i="10"/>
  <c r="Q98" i="10"/>
  <c r="Q72" i="10"/>
  <c r="J74" i="10"/>
  <c r="J67" i="10"/>
  <c r="Q48" i="10"/>
  <c r="J42" i="10"/>
  <c r="Q59" i="10"/>
  <c r="Q54" i="10"/>
  <c r="J53" i="10"/>
  <c r="Q41" i="10"/>
  <c r="G63" i="10"/>
  <c r="Q49" i="10"/>
  <c r="Q44" i="10"/>
  <c r="Q36" i="10"/>
  <c r="G21" i="10"/>
  <c r="Q21" i="10"/>
  <c r="J21" i="10"/>
  <c r="M14" i="8"/>
  <c r="R14" i="8" s="1"/>
  <c r="M24" i="8"/>
  <c r="N24" i="8" s="1"/>
  <c r="V24" i="8" s="1"/>
  <c r="Q15" i="10"/>
  <c r="Q8" i="10"/>
  <c r="M13" i="8"/>
  <c r="N13" i="8" s="1"/>
  <c r="V13" i="8" s="1"/>
  <c r="M37" i="8"/>
  <c r="N37" i="8" s="1"/>
  <c r="R37" i="8" s="1"/>
  <c r="M44" i="8" l="1"/>
  <c r="N44" i="8" s="1"/>
  <c r="R44" i="8" s="1"/>
  <c r="M43" i="8"/>
  <c r="N43" i="8" s="1"/>
  <c r="V43" i="8" s="1"/>
  <c r="G19" i="10"/>
  <c r="J19" i="10" s="1"/>
  <c r="J23" i="10"/>
  <c r="J18" i="10"/>
  <c r="M41" i="8"/>
  <c r="N41" i="8" s="1"/>
  <c r="R41" i="8" s="1"/>
  <c r="G66" i="10"/>
  <c r="G26" i="10"/>
  <c r="J26" i="10" s="1"/>
  <c r="G42" i="10"/>
  <c r="G32" i="10"/>
  <c r="J32" i="10" s="1"/>
  <c r="G41" i="10"/>
  <c r="E32" i="8"/>
  <c r="F32" i="8" s="1"/>
  <c r="J32" i="8" s="1"/>
  <c r="G8" i="10"/>
  <c r="J8" i="10" s="1"/>
  <c r="G47" i="10"/>
  <c r="G28" i="10"/>
  <c r="J28" i="10" s="1"/>
  <c r="G44" i="10"/>
  <c r="G36" i="10"/>
  <c r="G103" i="10"/>
  <c r="G98" i="10"/>
  <c r="G22" i="10"/>
  <c r="J22" i="10" s="1"/>
  <c r="G38" i="10"/>
  <c r="G60" i="10"/>
  <c r="G96" i="10"/>
  <c r="G94" i="10"/>
  <c r="G33" i="10"/>
  <c r="G65" i="10"/>
  <c r="J20" i="10"/>
  <c r="G6" i="10"/>
  <c r="J6" i="10" s="1"/>
  <c r="G99" i="10"/>
  <c r="G13" i="10"/>
  <c r="J13" i="10" s="1"/>
  <c r="G93" i="10"/>
  <c r="G29" i="10"/>
  <c r="J29" i="10" s="1"/>
  <c r="G31" i="10"/>
  <c r="J31" i="10" s="1"/>
  <c r="G37" i="10"/>
  <c r="G88" i="10"/>
  <c r="G53" i="10"/>
  <c r="G39" i="10"/>
  <c r="G56" i="10"/>
  <c r="G97" i="10"/>
  <c r="G101" i="10"/>
  <c r="J17" i="10"/>
  <c r="G30" i="10"/>
  <c r="J30" i="10" s="1"/>
  <c r="G24" i="10"/>
  <c r="J24" i="10" s="1"/>
  <c r="G89" i="10"/>
  <c r="M32" i="8"/>
  <c r="N32" i="8" s="1"/>
  <c r="G100" i="10"/>
  <c r="G11" i="10"/>
  <c r="J11" i="10" s="1"/>
  <c r="G95" i="10"/>
  <c r="G55" i="10"/>
  <c r="G62" i="10"/>
  <c r="G45" i="10"/>
  <c r="G27" i="10"/>
  <c r="G12" i="10"/>
  <c r="J12" i="10" s="1"/>
  <c r="G49" i="10"/>
  <c r="G35" i="10"/>
  <c r="G25" i="10"/>
  <c r="J25" i="10" s="1"/>
  <c r="G14" i="10"/>
  <c r="J14" i="10" s="1"/>
  <c r="G9" i="10"/>
  <c r="G58" i="10"/>
  <c r="V21" i="8"/>
  <c r="G52" i="10"/>
  <c r="AA18" i="10"/>
  <c r="G59" i="10"/>
  <c r="E8" i="8"/>
  <c r="F67" i="8" s="1"/>
  <c r="G34" i="10"/>
  <c r="M45" i="8"/>
  <c r="V45" i="8" s="1"/>
  <c r="V54" i="8"/>
  <c r="J43" i="10"/>
  <c r="J75" i="10"/>
  <c r="V52" i="8"/>
  <c r="J35" i="10"/>
  <c r="V15" i="8"/>
  <c r="N52" i="8"/>
  <c r="R52" i="8" s="1"/>
  <c r="AA22" i="10"/>
  <c r="J50" i="10"/>
  <c r="R26" i="8"/>
  <c r="J37" i="10"/>
  <c r="J104" i="10"/>
  <c r="J71" i="10"/>
  <c r="J61" i="10"/>
  <c r="J73" i="10"/>
  <c r="J72" i="10"/>
  <c r="J48" i="10"/>
  <c r="J4" i="10"/>
  <c r="H5" i="10"/>
  <c r="K5" i="10" s="1"/>
  <c r="H4" i="10"/>
  <c r="K4" i="10" s="1"/>
  <c r="J46" i="10"/>
  <c r="J58" i="10"/>
  <c r="V37" i="8"/>
  <c r="R24" i="8"/>
  <c r="J52" i="10"/>
  <c r="J65" i="10"/>
  <c r="Q100" i="10"/>
  <c r="AA20" i="10"/>
  <c r="V12" i="8"/>
  <c r="J7" i="10"/>
  <c r="V47" i="8"/>
  <c r="R47" i="8"/>
  <c r="R19" i="8"/>
  <c r="V40" i="8"/>
  <c r="V36" i="8"/>
  <c r="G10" i="10"/>
  <c r="J10" i="10" s="1"/>
  <c r="Q28" i="10"/>
  <c r="AA8" i="10"/>
  <c r="AA21" i="10"/>
  <c r="R39" i="8"/>
  <c r="V39" i="8"/>
  <c r="Q34" i="10"/>
  <c r="AA9" i="10"/>
  <c r="J68" i="10"/>
  <c r="AA15" i="10"/>
  <c r="O4" i="10"/>
  <c r="R4" i="10" s="1"/>
  <c r="O5" i="10"/>
  <c r="R5" i="10" s="1"/>
  <c r="Q4" i="10"/>
  <c r="O7" i="10"/>
  <c r="R7" i="10" s="1"/>
  <c r="O6" i="10"/>
  <c r="R6" i="10" s="1"/>
  <c r="O9" i="10"/>
  <c r="O12" i="10"/>
  <c r="R12" i="10" s="1"/>
  <c r="O8" i="10"/>
  <c r="R8" i="10" s="1"/>
  <c r="AA4" i="10"/>
  <c r="O14" i="10"/>
  <c r="R14" i="10" s="1"/>
  <c r="O11" i="10"/>
  <c r="R11" i="10" s="1"/>
  <c r="O10" i="10"/>
  <c r="R10" i="10" s="1"/>
  <c r="O13" i="10"/>
  <c r="R13" i="10" s="1"/>
  <c r="O15" i="10"/>
  <c r="R15" i="10" s="1"/>
  <c r="V27" i="8"/>
  <c r="R27" i="8"/>
  <c r="N27" i="8"/>
  <c r="J38" i="10"/>
  <c r="Q52" i="10"/>
  <c r="AA12" i="10"/>
  <c r="M20" i="8"/>
  <c r="N20" i="8" s="1"/>
  <c r="J103" i="10"/>
  <c r="Q40" i="10"/>
  <c r="AA10" i="10"/>
  <c r="R29" i="8"/>
  <c r="J15" i="10"/>
  <c r="E55" i="8"/>
  <c r="J47" i="10"/>
  <c r="Q64" i="10"/>
  <c r="AA14" i="10"/>
  <c r="M46" i="8"/>
  <c r="R18" i="8"/>
  <c r="N14" i="8"/>
  <c r="V14" i="8"/>
  <c r="V35" i="8"/>
  <c r="M25" i="8"/>
  <c r="N25" i="8" s="1"/>
  <c r="V25" i="8" s="1"/>
  <c r="N23" i="8"/>
  <c r="V23" i="8" s="1"/>
  <c r="R30" i="8"/>
  <c r="Q10" i="10"/>
  <c r="AA5" i="10"/>
  <c r="V31" i="8"/>
  <c r="R31" i="8"/>
  <c r="Q22" i="10"/>
  <c r="AA7" i="10"/>
  <c r="Q46" i="10"/>
  <c r="AA11" i="10"/>
  <c r="AA26" i="10"/>
  <c r="Q58" i="10"/>
  <c r="AA13" i="10"/>
  <c r="AA19" i="10"/>
  <c r="M38" i="8"/>
  <c r="N38" i="8" s="1"/>
  <c r="M33" i="8"/>
  <c r="N33" i="8" s="1"/>
  <c r="R43" i="8" l="1"/>
  <c r="R38" i="8"/>
  <c r="V38" i="8"/>
  <c r="V41" i="8"/>
  <c r="R33" i="8"/>
  <c r="V33" i="8"/>
  <c r="V32" i="8"/>
  <c r="R32" i="8"/>
  <c r="H32" i="8"/>
  <c r="Z18" i="10"/>
  <c r="H6" i="10"/>
  <c r="K6" i="10" s="1"/>
  <c r="Z7" i="10"/>
  <c r="AB18" i="10"/>
  <c r="E7" i="8"/>
  <c r="F63" i="8" s="1"/>
  <c r="J63" i="8" s="1"/>
  <c r="AB7" i="10"/>
  <c r="AB12" i="10"/>
  <c r="AB13" i="10"/>
  <c r="Z12" i="10"/>
  <c r="F8" i="8"/>
  <c r="J8" i="8" s="1"/>
  <c r="F68" i="8"/>
  <c r="H67" i="8"/>
  <c r="J67" i="8"/>
  <c r="R45" i="8"/>
  <c r="O60" i="10"/>
  <c r="R60" i="10" s="1"/>
  <c r="O54" i="10"/>
  <c r="R54" i="10" s="1"/>
  <c r="O94" i="10"/>
  <c r="O48" i="10"/>
  <c r="R48" i="10" s="1"/>
  <c r="O81" i="10"/>
  <c r="O70" i="10"/>
  <c r="O46" i="10"/>
  <c r="R46" i="10" s="1"/>
  <c r="O99" i="10"/>
  <c r="O75" i="10"/>
  <c r="R75" i="10" s="1"/>
  <c r="O30" i="10"/>
  <c r="R30" i="10" s="1"/>
  <c r="O51" i="10"/>
  <c r="O72" i="10"/>
  <c r="R72" i="10" s="1"/>
  <c r="O47" i="10"/>
  <c r="R47" i="10" s="1"/>
  <c r="O100" i="10"/>
  <c r="R100" i="10" s="1"/>
  <c r="O39" i="10"/>
  <c r="O82" i="10"/>
  <c r="O17" i="10"/>
  <c r="R17" i="10" s="1"/>
  <c r="O98" i="10"/>
  <c r="R98" i="10" s="1"/>
  <c r="O26" i="10"/>
  <c r="R26" i="10" s="1"/>
  <c r="O95" i="10"/>
  <c r="O56" i="10"/>
  <c r="R56" i="10" s="1"/>
  <c r="O83" i="10"/>
  <c r="O27" i="10"/>
  <c r="O34" i="10"/>
  <c r="R34" i="10" s="1"/>
  <c r="O41" i="10"/>
  <c r="R41" i="10" s="1"/>
  <c r="O31" i="10"/>
  <c r="R31" i="10" s="1"/>
  <c r="O36" i="10"/>
  <c r="R36" i="10" s="1"/>
  <c r="O104" i="10"/>
  <c r="R104" i="10" s="1"/>
  <c r="O89" i="10"/>
  <c r="O25" i="10"/>
  <c r="R25" i="10" s="1"/>
  <c r="O69" i="10"/>
  <c r="O64" i="10"/>
  <c r="R64" i="10" s="1"/>
  <c r="O19" i="10"/>
  <c r="R19" i="10" s="1"/>
  <c r="O88" i="10"/>
  <c r="O80" i="10"/>
  <c r="O44" i="10"/>
  <c r="R44" i="10" s="1"/>
  <c r="O74" i="10"/>
  <c r="R74" i="10" s="1"/>
  <c r="O40" i="10"/>
  <c r="R40" i="10" s="1"/>
  <c r="O93" i="10"/>
  <c r="O67" i="10"/>
  <c r="R67" i="10" s="1"/>
  <c r="O45" i="10"/>
  <c r="O38" i="10"/>
  <c r="R38" i="10" s="1"/>
  <c r="O37" i="10"/>
  <c r="R37" i="10" s="1"/>
  <c r="O103" i="10"/>
  <c r="R103" i="10" s="1"/>
  <c r="O43" i="10"/>
  <c r="R43" i="10" s="1"/>
  <c r="O42" i="10"/>
  <c r="R42" i="10" s="1"/>
  <c r="O33" i="10"/>
  <c r="O61" i="10"/>
  <c r="R61" i="10" s="1"/>
  <c r="O28" i="10"/>
  <c r="R28" i="10" s="1"/>
  <c r="O101" i="10"/>
  <c r="R101" i="10" s="1"/>
  <c r="O86" i="10"/>
  <c r="O85" i="10"/>
  <c r="O79" i="10"/>
  <c r="O22" i="10"/>
  <c r="R22" i="10" s="1"/>
  <c r="O29" i="10"/>
  <c r="R29" i="10" s="1"/>
  <c r="O58" i="10"/>
  <c r="R58" i="10" s="1"/>
  <c r="O21" i="10"/>
  <c r="R21" i="10" s="1"/>
  <c r="O91" i="10"/>
  <c r="O78" i="10"/>
  <c r="O63" i="10"/>
  <c r="O49" i="10"/>
  <c r="R49" i="10" s="1"/>
  <c r="O68" i="10"/>
  <c r="R68" i="10" s="1"/>
  <c r="O84" i="10"/>
  <c r="O76" i="10"/>
  <c r="O59" i="10"/>
  <c r="R59" i="10" s="1"/>
  <c r="O55" i="10"/>
  <c r="R55" i="10" s="1"/>
  <c r="O20" i="10"/>
  <c r="R20" i="10" s="1"/>
  <c r="O92" i="10"/>
  <c r="O62" i="10"/>
  <c r="R62" i="10" s="1"/>
  <c r="O53" i="10"/>
  <c r="R53" i="10" s="1"/>
  <c r="O24" i="10"/>
  <c r="R24" i="10" s="1"/>
  <c r="O18" i="10"/>
  <c r="R18" i="10" s="1"/>
  <c r="O102" i="10"/>
  <c r="R102" i="10" s="1"/>
  <c r="O90" i="10"/>
  <c r="O96" i="10"/>
  <c r="O52" i="10"/>
  <c r="R52" i="10" s="1"/>
  <c r="O23" i="10"/>
  <c r="R23" i="10" s="1"/>
  <c r="O73" i="10"/>
  <c r="R73" i="10" s="1"/>
  <c r="O35" i="10"/>
  <c r="R35" i="10" s="1"/>
  <c r="O105" i="10"/>
  <c r="O97" i="10"/>
  <c r="R97" i="10" s="1"/>
  <c r="O77" i="10"/>
  <c r="O71" i="10"/>
  <c r="R71" i="10" s="1"/>
  <c r="O65" i="10"/>
  <c r="R65" i="10" s="1"/>
  <c r="O66" i="10"/>
  <c r="R66" i="10" s="1"/>
  <c r="O87" i="10"/>
  <c r="O32" i="10"/>
  <c r="R32" i="10" s="1"/>
  <c r="O50" i="10"/>
  <c r="R50" i="10" s="1"/>
  <c r="O57" i="10"/>
  <c r="O16" i="10"/>
  <c r="R16" i="10" s="1"/>
  <c r="Q16" i="10"/>
  <c r="Z13" i="10"/>
  <c r="Z21" i="10"/>
  <c r="AB21" i="10"/>
  <c r="Z15" i="10"/>
  <c r="Z5" i="10"/>
  <c r="Z25" i="10"/>
  <c r="AA23" i="10"/>
  <c r="AB15" i="10"/>
  <c r="AB5" i="10"/>
  <c r="AA6" i="10"/>
  <c r="AA25" i="10"/>
  <c r="R23" i="8"/>
  <c r="J55" i="8"/>
  <c r="H55" i="8"/>
  <c r="R20" i="8"/>
  <c r="V20" i="8"/>
  <c r="M8" i="8"/>
  <c r="AB23" i="10"/>
  <c r="Z23" i="10"/>
  <c r="Z26" i="10"/>
  <c r="H51" i="10"/>
  <c r="H49" i="10"/>
  <c r="K49" i="10" s="1"/>
  <c r="H93" i="10"/>
  <c r="H39" i="10"/>
  <c r="T33" i="10"/>
  <c r="H37" i="10"/>
  <c r="K37" i="10" s="1"/>
  <c r="H91" i="10"/>
  <c r="H32" i="10"/>
  <c r="K32" i="10" s="1"/>
  <c r="H46" i="10"/>
  <c r="K46" i="10" s="1"/>
  <c r="H70" i="10"/>
  <c r="H81" i="10"/>
  <c r="H98" i="10"/>
  <c r="H58" i="10"/>
  <c r="K58" i="10" s="1"/>
  <c r="H89" i="10"/>
  <c r="H24" i="10"/>
  <c r="K24" i="10" s="1"/>
  <c r="H16" i="10"/>
  <c r="K16" i="10" s="1"/>
  <c r="H9" i="10"/>
  <c r="H76" i="10"/>
  <c r="H36" i="10"/>
  <c r="K36" i="10" s="1"/>
  <c r="H64" i="10"/>
  <c r="K64" i="10" s="1"/>
  <c r="H54" i="10"/>
  <c r="K54" i="10" s="1"/>
  <c r="H86" i="10"/>
  <c r="H43" i="10"/>
  <c r="K43" i="10" s="1"/>
  <c r="H20" i="10"/>
  <c r="K20" i="10" s="1"/>
  <c r="H72" i="10"/>
  <c r="K72" i="10" s="1"/>
  <c r="H61" i="10"/>
  <c r="K61" i="10" s="1"/>
  <c r="H104" i="10"/>
  <c r="K104" i="10" s="1"/>
  <c r="H63" i="10"/>
  <c r="H65" i="10"/>
  <c r="K65" i="10" s="1"/>
  <c r="H11" i="10"/>
  <c r="K11" i="10" s="1"/>
  <c r="R25" i="8"/>
  <c r="J34" i="10"/>
  <c r="AB9" i="10"/>
  <c r="Z9" i="10"/>
  <c r="J16" i="10"/>
  <c r="Z6" i="10"/>
  <c r="AB6" i="10"/>
  <c r="AB8" i="10"/>
  <c r="AB26" i="10"/>
  <c r="AB11" i="10"/>
  <c r="H33" i="10"/>
  <c r="H73" i="10"/>
  <c r="K73" i="10" s="1"/>
  <c r="H27" i="10"/>
  <c r="H21" i="10"/>
  <c r="K21" i="10" s="1"/>
  <c r="H14" i="10"/>
  <c r="K14" i="10" s="1"/>
  <c r="H92" i="10"/>
  <c r="H66" i="10"/>
  <c r="K66" i="10" s="1"/>
  <c r="H99" i="10"/>
  <c r="H102" i="10"/>
  <c r="K102" i="10" s="1"/>
  <c r="H45" i="10"/>
  <c r="H17" i="10"/>
  <c r="K17" i="10" s="1"/>
  <c r="AB4" i="10"/>
  <c r="H78" i="10"/>
  <c r="H85" i="10"/>
  <c r="H50" i="10"/>
  <c r="K50" i="10" s="1"/>
  <c r="H22" i="10"/>
  <c r="K22" i="10" s="1"/>
  <c r="H8" i="10"/>
  <c r="K8" i="10" s="1"/>
  <c r="H67" i="10"/>
  <c r="K67" i="10" s="1"/>
  <c r="H68" i="10"/>
  <c r="K68" i="10" s="1"/>
  <c r="H96" i="10"/>
  <c r="H31" i="10"/>
  <c r="K31" i="10" s="1"/>
  <c r="H60" i="10"/>
  <c r="K60" i="10" s="1"/>
  <c r="AB25" i="10"/>
  <c r="J40" i="10"/>
  <c r="AB10" i="10"/>
  <c r="Z10" i="10"/>
  <c r="AB16" i="10"/>
  <c r="Z16" i="10"/>
  <c r="T57" i="10"/>
  <c r="Z20" i="10"/>
  <c r="AB24" i="10"/>
  <c r="Z24" i="10"/>
  <c r="Z19" i="10"/>
  <c r="AB19" i="10"/>
  <c r="Z8" i="10"/>
  <c r="M55" i="8"/>
  <c r="Z11" i="10"/>
  <c r="H56" i="10"/>
  <c r="K56" i="10" s="1"/>
  <c r="H26" i="10"/>
  <c r="K26" i="10" s="1"/>
  <c r="H84" i="10"/>
  <c r="H25" i="10"/>
  <c r="K25" i="10" s="1"/>
  <c r="H88" i="10"/>
  <c r="H90" i="10"/>
  <c r="H13" i="10"/>
  <c r="K13" i="10" s="1"/>
  <c r="H105" i="10"/>
  <c r="H80" i="10"/>
  <c r="H57" i="10"/>
  <c r="H29" i="10"/>
  <c r="K29" i="10" s="1"/>
  <c r="H94" i="10"/>
  <c r="H103" i="10"/>
  <c r="K103" i="10" s="1"/>
  <c r="H19" i="10"/>
  <c r="K19" i="10" s="1"/>
  <c r="H71" i="10"/>
  <c r="K71" i="10" s="1"/>
  <c r="H83" i="10"/>
  <c r="H7" i="10"/>
  <c r="K7" i="10" s="1"/>
  <c r="H95" i="10"/>
  <c r="H77" i="10"/>
  <c r="H28" i="10"/>
  <c r="K28" i="10" s="1"/>
  <c r="H38" i="10"/>
  <c r="K38" i="10" s="1"/>
  <c r="H100" i="10"/>
  <c r="H101" i="10"/>
  <c r="H12" i="10"/>
  <c r="K12" i="10" s="1"/>
  <c r="J64" i="10"/>
  <c r="Z14" i="10"/>
  <c r="AB14" i="10"/>
  <c r="AB20" i="10"/>
  <c r="AA24" i="10"/>
  <c r="T81" i="10"/>
  <c r="H23" i="10"/>
  <c r="K23" i="10" s="1"/>
  <c r="H79" i="10"/>
  <c r="H52" i="10"/>
  <c r="K52" i="10" s="1"/>
  <c r="H42" i="10"/>
  <c r="K42" i="10" s="1"/>
  <c r="H87" i="10"/>
  <c r="H82" i="10"/>
  <c r="Z4" i="10"/>
  <c r="H74" i="10"/>
  <c r="K74" i="10" s="1"/>
  <c r="H55" i="10"/>
  <c r="K55" i="10" s="1"/>
  <c r="H69" i="10"/>
  <c r="H75" i="10"/>
  <c r="K75" i="10" s="1"/>
  <c r="H41" i="10"/>
  <c r="K41" i="10" s="1"/>
  <c r="H97" i="10"/>
  <c r="H34" i="10"/>
  <c r="K34" i="10" s="1"/>
  <c r="H18" i="10"/>
  <c r="K18" i="10" s="1"/>
  <c r="H10" i="10"/>
  <c r="K10" i="10" s="1"/>
  <c r="H40" i="10"/>
  <c r="K40" i="10" s="1"/>
  <c r="H44" i="10"/>
  <c r="K44" i="10" s="1"/>
  <c r="H53" i="10"/>
  <c r="K53" i="10" s="1"/>
  <c r="H59" i="10"/>
  <c r="K59" i="10" s="1"/>
  <c r="H47" i="10"/>
  <c r="K47" i="10" s="1"/>
  <c r="H30" i="10"/>
  <c r="K30" i="10" s="1"/>
  <c r="H35" i="10"/>
  <c r="K35" i="10" s="1"/>
  <c r="H48" i="10"/>
  <c r="K48" i="10" s="1"/>
  <c r="H62" i="10"/>
  <c r="K62" i="10" s="1"/>
  <c r="H15" i="10"/>
  <c r="K15" i="10" s="1"/>
  <c r="F64" i="8" l="1"/>
  <c r="J64" i="8" s="1"/>
  <c r="E6" i="8"/>
  <c r="F6" i="8" s="1"/>
  <c r="J6" i="8" s="1"/>
  <c r="J70" i="8"/>
  <c r="F7" i="8"/>
  <c r="J7" i="8" s="1"/>
  <c r="E9" i="8"/>
  <c r="F9" i="8" s="1"/>
  <c r="H9" i="8" s="1"/>
  <c r="H8" i="8"/>
  <c r="H68" i="8"/>
  <c r="J68" i="8"/>
  <c r="J12" i="12"/>
  <c r="K12" i="12" s="1"/>
  <c r="Z22" i="10"/>
  <c r="M6" i="8"/>
  <c r="N6" i="8" s="1"/>
  <c r="AB22" i="10"/>
  <c r="M7" i="8"/>
  <c r="N7" i="8" s="1"/>
  <c r="R55" i="8"/>
  <c r="V55" i="8"/>
  <c r="L67" i="8"/>
  <c r="N8" i="8"/>
  <c r="J9" i="8" l="1"/>
  <c r="L63" i="8"/>
  <c r="M9" i="8"/>
  <c r="N9" i="8" s="1"/>
  <c r="V9" i="8" s="1"/>
  <c r="V7" i="8"/>
  <c r="V8" i="8"/>
  <c r="R8" i="8"/>
  <c r="L68" i="8"/>
  <c r="P67" i="8"/>
  <c r="N67" i="8"/>
  <c r="L64" i="8" l="1"/>
  <c r="P63" i="8"/>
  <c r="P70" i="8" s="1"/>
  <c r="N68" i="8"/>
  <c r="N74" i="8"/>
  <c r="P68" i="8"/>
  <c r="P64" i="8" l="1"/>
  <c r="G40" i="8" l="1"/>
  <c r="H40" i="8" s="1"/>
  <c r="G49" i="8" l="1"/>
  <c r="H49" i="8" s="1"/>
  <c r="I53" i="10" l="1"/>
  <c r="I57" i="10"/>
  <c r="I56" i="10"/>
  <c r="I54" i="10"/>
  <c r="I52" i="10"/>
  <c r="I55" i="10"/>
  <c r="I62" i="10"/>
  <c r="I58" i="10"/>
  <c r="I59" i="10"/>
  <c r="I63" i="10"/>
  <c r="I60" i="10"/>
  <c r="I61" i="10"/>
  <c r="I94" i="10"/>
  <c r="I96" i="10"/>
  <c r="I99" i="10"/>
  <c r="I98" i="10"/>
  <c r="I97" i="10"/>
  <c r="I95" i="10"/>
  <c r="I91" i="10" l="1"/>
  <c r="I93" i="10"/>
  <c r="I89" i="10"/>
  <c r="I88" i="10"/>
  <c r="I90" i="10"/>
  <c r="I92" i="10"/>
  <c r="I70" i="10"/>
  <c r="I72" i="10"/>
  <c r="I75" i="10"/>
  <c r="I74" i="10"/>
  <c r="I73" i="10"/>
  <c r="I71" i="10"/>
  <c r="I86" i="10"/>
  <c r="I82" i="10"/>
  <c r="I83" i="10"/>
  <c r="I87" i="10"/>
  <c r="I84" i="10"/>
  <c r="I85" i="10"/>
  <c r="I38" i="10"/>
  <c r="I35" i="10"/>
  <c r="I34" i="10"/>
  <c r="I36" i="10"/>
  <c r="I39" i="10"/>
  <c r="I37" i="10"/>
  <c r="I105" i="10"/>
  <c r="I103" i="10"/>
  <c r="I102" i="10"/>
  <c r="I104" i="10"/>
  <c r="I100" i="10"/>
  <c r="I101" i="10"/>
  <c r="I32" i="10"/>
  <c r="I30" i="10"/>
  <c r="I29" i="10"/>
  <c r="I28" i="10"/>
  <c r="I31" i="10"/>
  <c r="I33" i="10"/>
  <c r="I5" i="10"/>
  <c r="I6" i="10"/>
  <c r="I4" i="10"/>
  <c r="I9" i="10"/>
  <c r="I7" i="10"/>
  <c r="I8" i="10"/>
  <c r="I46" i="10"/>
  <c r="I48" i="10"/>
  <c r="I51" i="10"/>
  <c r="I50" i="10"/>
  <c r="I49" i="10"/>
  <c r="I47" i="10"/>
  <c r="I18" i="10"/>
  <c r="I17" i="10"/>
  <c r="I20" i="10"/>
  <c r="I19" i="10"/>
  <c r="I16" i="10"/>
  <c r="I21" i="10"/>
  <c r="I77" i="10"/>
  <c r="I81" i="10"/>
  <c r="I76" i="10"/>
  <c r="I79" i="10"/>
  <c r="I80" i="10"/>
  <c r="I78" i="10"/>
  <c r="I43" i="10"/>
  <c r="I45" i="10"/>
  <c r="I41" i="10"/>
  <c r="I40" i="10"/>
  <c r="I42" i="10"/>
  <c r="I44" i="10"/>
  <c r="I12" i="10"/>
  <c r="I14" i="10"/>
  <c r="I15" i="10"/>
  <c r="I13" i="10"/>
  <c r="I11" i="10"/>
  <c r="I10" i="10"/>
  <c r="I24" i="10"/>
  <c r="I25" i="10"/>
  <c r="I27" i="10"/>
  <c r="I26" i="10"/>
  <c r="I23" i="10"/>
  <c r="I22" i="10"/>
  <c r="I69" i="10" l="1"/>
  <c r="I68" i="10"/>
  <c r="I66" i="10"/>
  <c r="I67" i="10"/>
  <c r="I65" i="10"/>
  <c r="I64" i="10"/>
  <c r="G7" i="8" l="1"/>
  <c r="H7" i="8" s="1"/>
  <c r="G63" i="8"/>
  <c r="G64" i="8" s="1"/>
  <c r="J11" i="12" l="1"/>
  <c r="H63" i="8"/>
  <c r="H70" i="8" s="1"/>
  <c r="H64" i="8"/>
  <c r="K11" i="12" l="1"/>
  <c r="L12" i="12"/>
  <c r="L10" i="12"/>
  <c r="Q7" i="8"/>
  <c r="R7" i="8" s="1"/>
  <c r="M63" i="8"/>
  <c r="Q9" i="8"/>
  <c r="R9" i="8" s="1"/>
  <c r="M64" i="8" l="1"/>
  <c r="N73" i="8"/>
  <c r="N63" i="8" l="1"/>
  <c r="N70" i="8" s="1"/>
  <c r="N64" i="8"/>
  <c r="N75" i="8" l="1"/>
</calcChain>
</file>

<file path=xl/sharedStrings.xml><?xml version="1.0" encoding="utf-8"?>
<sst xmlns="http://schemas.openxmlformats.org/spreadsheetml/2006/main" count="8533" uniqueCount="422">
  <si>
    <t>Sem</t>
  </si>
  <si>
    <t>Jour</t>
  </si>
  <si>
    <t>Date</t>
  </si>
  <si>
    <t>Pièces expédiées</t>
  </si>
  <si>
    <t>Prod Réel</t>
  </si>
  <si>
    <t>Prod Cumulée</t>
  </si>
  <si>
    <t>Janvier</t>
  </si>
  <si>
    <t>S1</t>
  </si>
  <si>
    <t>Vendredi</t>
  </si>
  <si>
    <t>Samedi</t>
  </si>
  <si>
    <t>S2</t>
  </si>
  <si>
    <t>Lundi</t>
  </si>
  <si>
    <t>Mardi</t>
  </si>
  <si>
    <t>Mercredi</t>
  </si>
  <si>
    <t>Jeudi</t>
  </si>
  <si>
    <t>S3</t>
  </si>
  <si>
    <t>S4</t>
  </si>
  <si>
    <t>S5</t>
  </si>
  <si>
    <t>Février</t>
  </si>
  <si>
    <t>S6</t>
  </si>
  <si>
    <t>S7</t>
  </si>
  <si>
    <t>S8</t>
  </si>
  <si>
    <t>S9</t>
  </si>
  <si>
    <t>Mars</t>
  </si>
  <si>
    <t>S10</t>
  </si>
  <si>
    <t>S11</t>
  </si>
  <si>
    <t>S12</t>
  </si>
  <si>
    <t>S13</t>
  </si>
  <si>
    <t>S14</t>
  </si>
  <si>
    <t>Avril</t>
  </si>
  <si>
    <t>S15</t>
  </si>
  <si>
    <t>S16</t>
  </si>
  <si>
    <t>S17</t>
  </si>
  <si>
    <t>S18</t>
  </si>
  <si>
    <t>Mai</t>
  </si>
  <si>
    <t>S19</t>
  </si>
  <si>
    <t>S20</t>
  </si>
  <si>
    <t>S21</t>
  </si>
  <si>
    <t>S22</t>
  </si>
  <si>
    <t>Juin</t>
  </si>
  <si>
    <t>S23</t>
  </si>
  <si>
    <t>S24</t>
  </si>
  <si>
    <t>S25</t>
  </si>
  <si>
    <t>S26</t>
  </si>
  <si>
    <t>S27</t>
  </si>
  <si>
    <t>Juillet</t>
  </si>
  <si>
    <t>S28</t>
  </si>
  <si>
    <t>S29</t>
  </si>
  <si>
    <t>S30</t>
  </si>
  <si>
    <t>S31</t>
  </si>
  <si>
    <t>Août</t>
  </si>
  <si>
    <t>S32</t>
  </si>
  <si>
    <t>S33</t>
  </si>
  <si>
    <t>S34</t>
  </si>
  <si>
    <t>S35</t>
  </si>
  <si>
    <t>Septembre</t>
  </si>
  <si>
    <t>S36</t>
  </si>
  <si>
    <t>S37</t>
  </si>
  <si>
    <t>S38</t>
  </si>
  <si>
    <t>S39</t>
  </si>
  <si>
    <t>S40</t>
  </si>
  <si>
    <t>Octobre</t>
  </si>
  <si>
    <t>S41</t>
  </si>
  <si>
    <t>S42</t>
  </si>
  <si>
    <t>S43</t>
  </si>
  <si>
    <t>S44</t>
  </si>
  <si>
    <t>Novembre</t>
  </si>
  <si>
    <t>S45</t>
  </si>
  <si>
    <t>S46</t>
  </si>
  <si>
    <t>S47</t>
  </si>
  <si>
    <t>S48</t>
  </si>
  <si>
    <t>Décembre</t>
  </si>
  <si>
    <t>S49</t>
  </si>
  <si>
    <t>S50</t>
  </si>
  <si>
    <t>S51</t>
  </si>
  <si>
    <t>S52</t>
  </si>
  <si>
    <t>Pièces</t>
  </si>
  <si>
    <t>Heures</t>
  </si>
  <si>
    <t>Colis</t>
  </si>
  <si>
    <t>Mois</t>
  </si>
  <si>
    <t>Sachets</t>
  </si>
  <si>
    <t>*** Khoi dau ***</t>
  </si>
  <si>
    <t>*** Dong lai ***</t>
  </si>
  <si>
    <t>*** Doan macro sao chep ***</t>
  </si>
  <si>
    <t xml:space="preserve">~         </t>
  </si>
  <si>
    <t>suivi secteur leers.xls</t>
  </si>
  <si>
    <t>FP 2010defrevol1formeclatv2VAL.xls</t>
  </si>
  <si>
    <t/>
  </si>
  <si>
    <t>[MacroVirus.xls]~         !$E$26</t>
  </si>
  <si>
    <t>Distribution</t>
  </si>
  <si>
    <t>Total heures</t>
  </si>
  <si>
    <t>Transfert</t>
  </si>
  <si>
    <t>Blocage</t>
  </si>
  <si>
    <t>Medicale</t>
  </si>
  <si>
    <t>Appro colis partiel</t>
  </si>
  <si>
    <t>Eclatement</t>
  </si>
  <si>
    <t>Délégation</t>
  </si>
  <si>
    <t>Prestation</t>
  </si>
  <si>
    <t>RETRAITEMENT</t>
  </si>
  <si>
    <t>PDR Pièces</t>
  </si>
  <si>
    <t>Audit Cartons</t>
  </si>
  <si>
    <t>Contrôle Pondéral</t>
  </si>
  <si>
    <t>Appro colis PSB</t>
  </si>
  <si>
    <t>Picking</t>
  </si>
  <si>
    <t>Réappro Picking</t>
  </si>
  <si>
    <t>Création - Remise en stock</t>
  </si>
  <si>
    <t>Gestion des Retours (Retours + NPAI)</t>
  </si>
  <si>
    <t>Nb heures</t>
  </si>
  <si>
    <t>Prod</t>
  </si>
  <si>
    <t>Prod budget</t>
  </si>
  <si>
    <t>ecart vs budget</t>
  </si>
  <si>
    <t>UV</t>
  </si>
  <si>
    <t>Formation Terrain</t>
  </si>
  <si>
    <t>Formation DIF (basique)</t>
  </si>
  <si>
    <t>Divers Centale</t>
  </si>
  <si>
    <t>Expédition Magasins</t>
  </si>
  <si>
    <t>Expédition Fournitures</t>
  </si>
  <si>
    <t>Remise en stock</t>
  </si>
  <si>
    <t>Déchargement</t>
  </si>
  <si>
    <t>ventilation emballage web</t>
  </si>
  <si>
    <t>Prod colis</t>
  </si>
  <si>
    <t>RESPONSABLES SITES</t>
  </si>
  <si>
    <t>Prod pièces</t>
  </si>
  <si>
    <t>Prod sachets</t>
  </si>
  <si>
    <t>Injection + Appairage</t>
  </si>
  <si>
    <t>Réunion</t>
  </si>
  <si>
    <t>Réalisé</t>
  </si>
  <si>
    <t>Budget</t>
  </si>
  <si>
    <t>N-1</t>
  </si>
  <si>
    <t>Volume</t>
  </si>
  <si>
    <t>écart</t>
  </si>
  <si>
    <t>Approvisionnement</t>
  </si>
  <si>
    <t>WEB</t>
  </si>
  <si>
    <t>Expéditions</t>
  </si>
  <si>
    <t>TOTAL Leers</t>
  </si>
  <si>
    <t>inventaire</t>
  </si>
  <si>
    <t>compactage picking</t>
  </si>
  <si>
    <t>Heures Totales production</t>
  </si>
  <si>
    <t>Cumul Heures Totales production</t>
  </si>
  <si>
    <t>Total cumulé</t>
  </si>
  <si>
    <t>Pièces VAD + C C</t>
  </si>
  <si>
    <t>Heures VAD</t>
  </si>
  <si>
    <t>Pièces VAD + C C cumul</t>
  </si>
  <si>
    <t>Budget productivité</t>
  </si>
  <si>
    <t>Tour</t>
  </si>
  <si>
    <t>palettes</t>
  </si>
  <si>
    <t>budget Prod Cumulée</t>
  </si>
  <si>
    <t>1er choix</t>
  </si>
  <si>
    <t>MAINTENANCE</t>
  </si>
  <si>
    <t>S53</t>
  </si>
  <si>
    <t>à</t>
  </si>
  <si>
    <t>1 colis 1 implant et marketing</t>
  </si>
  <si>
    <t>pièces</t>
  </si>
  <si>
    <t>prod</t>
  </si>
  <si>
    <t>Gestionnaires de stock</t>
  </si>
  <si>
    <t>Compactage picking</t>
  </si>
  <si>
    <t>Gestion des retours (retours + NPAI)</t>
  </si>
  <si>
    <t>Encadrement</t>
  </si>
  <si>
    <t>Divers</t>
  </si>
  <si>
    <t>divers</t>
  </si>
  <si>
    <t>prod 1er choix</t>
  </si>
  <si>
    <t>total heures web</t>
  </si>
  <si>
    <t>prod web</t>
  </si>
  <si>
    <t>prod totale</t>
  </si>
  <si>
    <t>Stock</t>
  </si>
  <si>
    <t>Compactage</t>
  </si>
  <si>
    <t>Appro</t>
  </si>
  <si>
    <t>Web</t>
  </si>
  <si>
    <t xml:space="preserve">réel </t>
  </si>
  <si>
    <t>budget</t>
  </si>
  <si>
    <t>Total Web</t>
  </si>
  <si>
    <t>histo</t>
  </si>
  <si>
    <t>colis</t>
  </si>
  <si>
    <t>ventilation emballage</t>
  </si>
  <si>
    <t>écart Vol</t>
  </si>
  <si>
    <t>écart prod</t>
  </si>
  <si>
    <t>Put To Store réappro</t>
  </si>
  <si>
    <t>Put To Store ventilation</t>
  </si>
  <si>
    <t>Put To Store Global</t>
  </si>
  <si>
    <t>PSB</t>
  </si>
  <si>
    <t>injection</t>
  </si>
  <si>
    <t>PTS Réappro</t>
  </si>
  <si>
    <t>PDR Pièces mag</t>
  </si>
  <si>
    <t>PDR Pièces web</t>
  </si>
  <si>
    <t>PTS ventlation</t>
  </si>
  <si>
    <t>Put To Store</t>
  </si>
  <si>
    <t>Injection</t>
  </si>
  <si>
    <t>Transfert Inter Entrepôt</t>
  </si>
  <si>
    <t>Transfert Inter entrepôt</t>
  </si>
  <si>
    <t>Volume 1er choix</t>
  </si>
  <si>
    <t>volume web</t>
  </si>
  <si>
    <t>volume web 2017</t>
  </si>
  <si>
    <t>volume 1er choix 2017</t>
  </si>
  <si>
    <t>TOTAL</t>
  </si>
  <si>
    <t>total pièces</t>
  </si>
  <si>
    <t>RFID</t>
  </si>
  <si>
    <t>Prestation Japon</t>
  </si>
  <si>
    <t>Gestion des Retours</t>
  </si>
  <si>
    <t>PTS / PSB</t>
  </si>
  <si>
    <t>Picking / PDR ST</t>
  </si>
  <si>
    <t>Total</t>
  </si>
  <si>
    <t>Total lissé</t>
  </si>
  <si>
    <t>déchargement + compactage</t>
  </si>
  <si>
    <t>contrôle pondéral</t>
  </si>
  <si>
    <t>remise en stock</t>
  </si>
  <si>
    <t>réappro PTS</t>
  </si>
  <si>
    <t>Ventilation PTS</t>
  </si>
  <si>
    <t>PTS global</t>
  </si>
  <si>
    <t>Réappro picking</t>
  </si>
  <si>
    <t>PDR Pièces Mag</t>
  </si>
  <si>
    <t>Remise en stock + compactage</t>
  </si>
  <si>
    <t>Localisation - paletisation</t>
  </si>
  <si>
    <t>digitalisation</t>
  </si>
  <si>
    <t>prod colis</t>
  </si>
  <si>
    <t>colis réappro</t>
  </si>
  <si>
    <t>nb heures 2020</t>
  </si>
  <si>
    <t>total heures 1er choix</t>
  </si>
  <si>
    <t>total volume 1er choix</t>
  </si>
  <si>
    <t>total volume web</t>
  </si>
  <si>
    <t>prod Leers</t>
  </si>
  <si>
    <t xml:space="preserve">Août </t>
  </si>
  <si>
    <t>Pondéral</t>
  </si>
  <si>
    <t>PCB Moyen</t>
  </si>
  <si>
    <t>Commandes</t>
  </si>
  <si>
    <t>PDR Pièces Web</t>
  </si>
  <si>
    <t>Picking / PDR</t>
  </si>
  <si>
    <t>Machine</t>
  </si>
  <si>
    <t>PTS/PSB</t>
  </si>
  <si>
    <t>Expé</t>
  </si>
  <si>
    <t>Tenue de Stock</t>
  </si>
  <si>
    <t>Réappro PTS</t>
  </si>
  <si>
    <t>ecart N-1</t>
  </si>
  <si>
    <t>Productivité</t>
  </si>
  <si>
    <t>heures</t>
  </si>
  <si>
    <t xml:space="preserve">heures </t>
  </si>
  <si>
    <t>FINANCIER</t>
  </si>
  <si>
    <t>ecart</t>
  </si>
  <si>
    <t>Contrôle pondéral</t>
  </si>
  <si>
    <t>PTS Ventilation</t>
  </si>
  <si>
    <t>PTS Global</t>
  </si>
  <si>
    <t>PDR Mag</t>
  </si>
  <si>
    <t>PDR Web</t>
  </si>
  <si>
    <t>PTS réappro</t>
  </si>
  <si>
    <t>PTS ventilation</t>
  </si>
  <si>
    <t>Semaine</t>
  </si>
  <si>
    <t>écart vs N-1</t>
  </si>
  <si>
    <t>écart vs budget</t>
  </si>
  <si>
    <t>volume</t>
  </si>
  <si>
    <t>volume histo</t>
  </si>
  <si>
    <t>volume budget</t>
  </si>
  <si>
    <t>volume réel</t>
  </si>
  <si>
    <t>heure histo</t>
  </si>
  <si>
    <t>heure budget</t>
  </si>
  <si>
    <t>heure réel</t>
  </si>
  <si>
    <t>réel</t>
  </si>
  <si>
    <t>Graph prod</t>
  </si>
  <si>
    <t>Graph volume</t>
  </si>
  <si>
    <t>heure</t>
  </si>
  <si>
    <t>UL</t>
  </si>
  <si>
    <t>pondéral PTS</t>
  </si>
  <si>
    <t>anomalies web</t>
  </si>
  <si>
    <t>prod lancée</t>
  </si>
  <si>
    <t>(E+S)/2</t>
  </si>
  <si>
    <t>prod lancée (avec web)</t>
  </si>
  <si>
    <t>prod expédiée</t>
  </si>
  <si>
    <t>volume expédiée</t>
  </si>
  <si>
    <t>Audit tote</t>
  </si>
  <si>
    <t>Machine MAG</t>
  </si>
  <si>
    <t>Machine WEB</t>
  </si>
  <si>
    <t>Picking MAG</t>
  </si>
  <si>
    <t>Picking WEB</t>
  </si>
  <si>
    <t>pondéral</t>
  </si>
  <si>
    <t>Appro colis partiel web</t>
  </si>
  <si>
    <t>Injection + Appairage web</t>
  </si>
  <si>
    <t>Picking web</t>
  </si>
  <si>
    <t>éclatement</t>
  </si>
  <si>
    <t>total</t>
  </si>
  <si>
    <t>Total heures MAG</t>
  </si>
  <si>
    <t>Total heures WEB</t>
  </si>
  <si>
    <t>Appro partiel MAG</t>
  </si>
  <si>
    <t>Appro partiel WEB</t>
  </si>
  <si>
    <t>audit tote</t>
  </si>
  <si>
    <t>Réception - Rangement Web</t>
  </si>
  <si>
    <t>total divers</t>
  </si>
  <si>
    <t>MAG expédié</t>
  </si>
  <si>
    <t xml:space="preserve"> MAG lancé</t>
  </si>
  <si>
    <t>Appro colis partiel MAG</t>
  </si>
  <si>
    <t>Appro colis partiel WEB</t>
  </si>
  <si>
    <t>localisation - Paletisation</t>
  </si>
  <si>
    <t>compactage PTS</t>
  </si>
  <si>
    <t>volume 1er choix</t>
  </si>
  <si>
    <t>heures 1er choix</t>
  </si>
  <si>
    <t>prod MAG</t>
  </si>
  <si>
    <t>volume Web</t>
  </si>
  <si>
    <t>heures Web</t>
  </si>
  <si>
    <t>prod Web</t>
  </si>
  <si>
    <t>prod total</t>
  </si>
  <si>
    <t>Total Appro</t>
  </si>
  <si>
    <t>Total Machine</t>
  </si>
  <si>
    <t>Total Picking</t>
  </si>
  <si>
    <t>Remise en stock WEB</t>
  </si>
  <si>
    <t>compactage appro</t>
  </si>
  <si>
    <t>Injection +Appairage web</t>
  </si>
  <si>
    <t>Appro colis MAG</t>
  </si>
  <si>
    <t>Appro colis WEB</t>
  </si>
  <si>
    <t>inventaire FDJ</t>
  </si>
  <si>
    <t>heures MAG sans effet volume</t>
  </si>
  <si>
    <t>heures WEB sans effet volume</t>
  </si>
  <si>
    <t>Effet volume</t>
  </si>
  <si>
    <t>proportion web</t>
  </si>
  <si>
    <t>proportion web budget</t>
  </si>
  <si>
    <t>proportion web réelle</t>
  </si>
  <si>
    <t>semaine</t>
  </si>
  <si>
    <t>prod mag</t>
  </si>
  <si>
    <t>Expédition Web</t>
  </si>
  <si>
    <t>nb heures 2021</t>
  </si>
  <si>
    <t>Remise en stock MAG</t>
  </si>
  <si>
    <t>Expédition Magasins WEB</t>
  </si>
  <si>
    <t>Expédition Magasins MAG</t>
  </si>
  <si>
    <t>Expédition WEB</t>
  </si>
  <si>
    <t>Total expé</t>
  </si>
  <si>
    <t>appro MAG</t>
  </si>
  <si>
    <t>compactage</t>
  </si>
  <si>
    <t>Expédition MAG</t>
  </si>
  <si>
    <t>WEB ventilé</t>
  </si>
  <si>
    <t xml:space="preserve">part sachet </t>
  </si>
  <si>
    <t>dont anomalies</t>
  </si>
  <si>
    <t xml:space="preserve">PTS global réel </t>
  </si>
  <si>
    <t>PTS global budget</t>
  </si>
  <si>
    <t>PTS global histo</t>
  </si>
  <si>
    <t>PTS global réel</t>
  </si>
  <si>
    <t xml:space="preserve">Transfertréel </t>
  </si>
  <si>
    <t>Transfertbudget</t>
  </si>
  <si>
    <t>Transferthisto</t>
  </si>
  <si>
    <t xml:space="preserve">Appro colis MAGréel </t>
  </si>
  <si>
    <t>Appro colis MAGbudget</t>
  </si>
  <si>
    <t>Appro colis MAGhisto</t>
  </si>
  <si>
    <t xml:space="preserve">Appro colis WEBréel </t>
  </si>
  <si>
    <t>Appro colis WEBbudget</t>
  </si>
  <si>
    <t>Appro colis WEBhisto</t>
  </si>
  <si>
    <t xml:space="preserve">PTS Réapproréel </t>
  </si>
  <si>
    <t>PTS Réapprobudget</t>
  </si>
  <si>
    <t>PTS Réapprohisto</t>
  </si>
  <si>
    <t xml:space="preserve">PTS Ventilationréel </t>
  </si>
  <si>
    <t>PTS Ventilationbudget</t>
  </si>
  <si>
    <t>PTS Ventilationhisto</t>
  </si>
  <si>
    <t xml:space="preserve">PTS Globalréel </t>
  </si>
  <si>
    <t>PTS Globalbudget</t>
  </si>
  <si>
    <t>PTS Globalhisto</t>
  </si>
  <si>
    <t xml:space="preserve">PSBréel </t>
  </si>
  <si>
    <t>PSBbudget</t>
  </si>
  <si>
    <t>PSBhisto</t>
  </si>
  <si>
    <t xml:space="preserve">Réappro Pickingréel </t>
  </si>
  <si>
    <t>Réappro Pickingbudget</t>
  </si>
  <si>
    <t>Réappro Pickinghisto</t>
  </si>
  <si>
    <t xml:space="preserve">Picking MAGréel </t>
  </si>
  <si>
    <t>Picking MAGbudget</t>
  </si>
  <si>
    <t>Picking MAGhisto</t>
  </si>
  <si>
    <t xml:space="preserve">Picking WEBréel </t>
  </si>
  <si>
    <t>Picking WEBbudget</t>
  </si>
  <si>
    <t>Picking WEBhisto</t>
  </si>
  <si>
    <t xml:space="preserve">PDR Magréel </t>
  </si>
  <si>
    <t>PDR Magbudget</t>
  </si>
  <si>
    <t>PDR Maghisto</t>
  </si>
  <si>
    <t xml:space="preserve">PDR Webréel </t>
  </si>
  <si>
    <t>PDR Webbudget</t>
  </si>
  <si>
    <t>PDR Webhisto</t>
  </si>
  <si>
    <t xml:space="preserve">Machine MAGréel </t>
  </si>
  <si>
    <t>Machine MAGbudget</t>
  </si>
  <si>
    <t>Machine MAGhisto</t>
  </si>
  <si>
    <t xml:space="preserve">Injection +Appairage webréel </t>
  </si>
  <si>
    <t>Injection +Appairage webbudget</t>
  </si>
  <si>
    <t>Injection +Appairage webhisto</t>
  </si>
  <si>
    <t xml:space="preserve">Création - Remise en stockréel </t>
  </si>
  <si>
    <t>Création - Remise en stockbudget</t>
  </si>
  <si>
    <t>Création - Remise en stockhisto</t>
  </si>
  <si>
    <t xml:space="preserve">ventilation emballage webréel </t>
  </si>
  <si>
    <t>ventilation emballage webbudget</t>
  </si>
  <si>
    <t>ventilation emballage webhisto</t>
  </si>
  <si>
    <t xml:space="preserve">Expédition Magasinsréel </t>
  </si>
  <si>
    <t>Expédition Magasinsbudget</t>
  </si>
  <si>
    <t>Expédition Magasinshisto</t>
  </si>
  <si>
    <t xml:space="preserve">Expédition Fournituresréel </t>
  </si>
  <si>
    <t>Expédition Fournituresbudget</t>
  </si>
  <si>
    <t>Expédition Fournitureshisto</t>
  </si>
  <si>
    <t xml:space="preserve">Audit Cartonsréel </t>
  </si>
  <si>
    <t>Audit Cartonsbudget</t>
  </si>
  <si>
    <t>Audit Cartonshisto</t>
  </si>
  <si>
    <t xml:space="preserve">1er choixréel </t>
  </si>
  <si>
    <t>1er choixbudget</t>
  </si>
  <si>
    <t>1er choixhisto</t>
  </si>
  <si>
    <t xml:space="preserve">Total Webréel </t>
  </si>
  <si>
    <t>Total Webbudget</t>
  </si>
  <si>
    <t>Total Webhisto</t>
  </si>
  <si>
    <t>PTS réapprohisto</t>
  </si>
  <si>
    <t>PTS ventilationhisto</t>
  </si>
  <si>
    <t>PTS globalhisto</t>
  </si>
  <si>
    <t>Machine WEBhisto</t>
  </si>
  <si>
    <t>PTS réapprobudget</t>
  </si>
  <si>
    <t>PTS ventilationbudget</t>
  </si>
  <si>
    <t>PTS globalbudget</t>
  </si>
  <si>
    <t>Machine WEBbudget</t>
  </si>
  <si>
    <t>1er choixréel</t>
  </si>
  <si>
    <t>Total Webréel</t>
  </si>
  <si>
    <t>Transfertréel</t>
  </si>
  <si>
    <t>Appro colis MAGréel</t>
  </si>
  <si>
    <t>Appro colis WEBréel</t>
  </si>
  <si>
    <t>PTS réapproréel</t>
  </si>
  <si>
    <t>PTS ventilationréel</t>
  </si>
  <si>
    <t>PTS globalréel</t>
  </si>
  <si>
    <t>PSBréel</t>
  </si>
  <si>
    <t>Réappro Pickingréel</t>
  </si>
  <si>
    <t>Picking MAGréel</t>
  </si>
  <si>
    <t>Picking WEBréel</t>
  </si>
  <si>
    <t>PDR Magréel</t>
  </si>
  <si>
    <t>PDR Webréel</t>
  </si>
  <si>
    <t>Machine MAGréel</t>
  </si>
  <si>
    <t>Machine WEBréel</t>
  </si>
  <si>
    <t>Expédition Magasinsréel</t>
  </si>
  <si>
    <t>Expédition Fournituresréel</t>
  </si>
  <si>
    <t>Audit Cartonsréel</t>
  </si>
  <si>
    <t>ventilation emballage webréel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</si>
</sst>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€_-;\-* #,##0.00\ _€_-;_-* &quot;-&quot;??\ _€_-;_-@_-"/>
    <numFmt numFmtId="164" formatCode="_(* #,##0.00_);_(* \(#,##0.00\);_(* &quot;-&quot;??_);_(@_)"/>
    <numFmt numFmtId="166" formatCode="[$-40C]d\-mmm;@"/>
    <numFmt numFmtId="167" formatCode="_-* #,##0\ _€_-;\-* #,##0\ _€_-;_-* &quot;-&quot;??\ _€_-;_-@_-"/>
    <numFmt numFmtId="168" formatCode="0.0%"/>
    <numFmt numFmtId="169" formatCode="_-* #,##0.00\ [$€-1]_-;\-* #,##0.00\ [$€-1]_-;_-* &quot;-&quot;??\ [$€-1]_-"/>
    <numFmt numFmtId="170" formatCode="#,##0_ ;\-#,##0\ "/>
    <numFmt numFmtId="171" formatCode="0.0"/>
    <numFmt numFmtId="172" formatCode="_(* #,##0_);_(* \(#,##0\);_(* &quot;-&quot;??_);_(@_)"/>
    <numFmt numFmtId="173" formatCode="#,##0.0"/>
    <numFmt numFmtId="174" formatCode="#,##0.0_ ;\-#,##0.0\ "/>
    <numFmt numFmtId="175" formatCode="0.000"/>
    <numFmt numFmtId="176" formatCode="_-* #,##0.000\ _€_-;\-* #,##0.000\ _€_-;_-* &quot;-&quot;??\ _€_-;_-@_-"/>
  </numFmts>
  <fonts count="9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18"/>
      <name val="Arial"/>
      <family val="2"/>
    </font>
    <font>
      <b/>
      <sz val="10"/>
      <color indexed="62"/>
      <name val="Arial"/>
      <family val="2"/>
    </font>
    <font>
      <sz val="10"/>
      <color indexed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VNI-Times"/>
    </font>
    <font>
      <b/>
      <sz val="16"/>
      <color indexed="10"/>
      <name val="Calibri"/>
      <family val="2"/>
    </font>
    <font>
      <sz val="10"/>
      <color indexed="63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9"/>
      <color indexed="8"/>
      <name val="Calibri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b/>
      <sz val="10"/>
      <color indexed="10"/>
      <name val="Arial"/>
      <family val="2"/>
    </font>
    <font>
      <sz val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b/>
      <sz val="10"/>
      <color indexed="10"/>
      <name val="Arial"/>
      <family val="2"/>
    </font>
    <font>
      <sz val="8"/>
      <color indexed="9"/>
      <name val="Arial"/>
      <family val="2"/>
    </font>
    <font>
      <b/>
      <sz val="16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indexed="8"/>
      <name val="Calibri"/>
      <family val="2"/>
    </font>
    <font>
      <b/>
      <sz val="8"/>
      <color indexed="9"/>
      <name val="Arial"/>
      <family val="2"/>
    </font>
    <font>
      <sz val="10"/>
      <color indexed="8"/>
      <name val="Calibri"/>
      <family val="2"/>
    </font>
    <font>
      <sz val="11"/>
      <name val="Calibri"/>
      <family val="2"/>
    </font>
    <font>
      <b/>
      <sz val="10"/>
      <color indexed="10"/>
      <name val="Arial"/>
      <family val="2"/>
    </font>
    <font>
      <b/>
      <sz val="11"/>
      <color indexed="10"/>
      <name val="Calibri"/>
      <family val="2"/>
    </font>
    <font>
      <b/>
      <sz val="10"/>
      <color theme="0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70C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16"/>
      <color rgb="FFFF0000"/>
      <name val="Calibri"/>
      <family val="2"/>
      <scheme val="minor"/>
    </font>
    <font>
      <b/>
      <sz val="11"/>
      <color theme="0"/>
      <name val="Arial"/>
      <family val="2"/>
    </font>
    <font>
      <b/>
      <sz val="11"/>
      <color theme="0"/>
      <name val="Calibri"/>
      <family val="2"/>
    </font>
    <font>
      <b/>
      <sz val="14"/>
      <color theme="1"/>
      <name val="Calibri"/>
      <family val="2"/>
      <scheme val="minor"/>
    </font>
    <font>
      <b/>
      <sz val="12"/>
      <color indexed="18"/>
      <name val="Arial"/>
      <family val="2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4"/>
      <name val="Arial"/>
      <family val="2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Calibri"/>
      <family val="2"/>
    </font>
    <font>
      <sz val="14"/>
      <color indexed="8"/>
      <name val="Calibri"/>
      <family val="2"/>
    </font>
    <font>
      <sz val="16"/>
      <name val="Calibri"/>
      <family val="2"/>
      <scheme val="minor"/>
    </font>
    <font>
      <b/>
      <sz val="8"/>
      <color indexed="9"/>
      <name val="Calibri"/>
      <family val="2"/>
      <scheme val="minor"/>
    </font>
    <font>
      <sz val="16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i/>
      <sz val="10"/>
      <name val="Arial"/>
      <family val="2"/>
    </font>
    <font>
      <i/>
      <sz val="10"/>
      <color indexed="8"/>
      <name val="Calibri"/>
      <family val="2"/>
    </font>
    <font>
      <b/>
      <sz val="14"/>
      <color theme="0"/>
      <name val="Arial"/>
      <family val="2"/>
    </font>
    <font>
      <b/>
      <sz val="14"/>
      <color indexed="10"/>
      <name val="Arial"/>
      <family val="2"/>
    </font>
    <font>
      <b/>
      <i/>
      <sz val="10"/>
      <name val="Arial"/>
      <family val="2"/>
    </font>
    <font>
      <b/>
      <sz val="10"/>
      <color indexed="8"/>
      <name val="Calibri"/>
      <family val="2"/>
    </font>
    <font>
      <b/>
      <sz val="8"/>
      <name val="Calibri"/>
      <family val="2"/>
      <scheme val="minor"/>
    </font>
    <font>
      <sz val="24"/>
      <color indexed="8"/>
      <name val="Calibri"/>
      <family val="2"/>
    </font>
    <font>
      <sz val="24"/>
      <name val="Arial"/>
      <family val="2"/>
    </font>
    <font>
      <b/>
      <sz val="24"/>
      <name val="Arial"/>
      <family val="2"/>
    </font>
    <font>
      <sz val="12"/>
      <color indexed="9"/>
      <name val="Arial"/>
      <family val="2"/>
    </font>
    <font>
      <sz val="10"/>
      <color rgb="FFFF0000"/>
      <name val="Arial"/>
      <family val="2"/>
    </font>
    <font>
      <sz val="16"/>
      <name val="Arial"/>
      <family val="2"/>
    </font>
    <font>
      <b/>
      <sz val="14"/>
      <color indexed="8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8"/>
      <color rgb="FFFF0000"/>
      <name val="Calibri"/>
      <family val="2"/>
    </font>
    <font>
      <sz val="14"/>
      <color rgb="FFFF0000"/>
      <name val="Calibri"/>
      <family val="2"/>
    </font>
    <font>
      <sz val="20"/>
      <color rgb="FFFF0000"/>
      <name val="Arial"/>
      <family val="2"/>
    </font>
    <font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CC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name val="Arial"/>
      <family val="2"/>
    </font>
    <font>
      <b/>
      <sz val="11"/>
      <name val="Calibri"/>
      <family val="2"/>
    </font>
    <font>
      <sz val="8"/>
      <color theme="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9"/>
      <color indexed="8"/>
      <name val="Calibri"/>
      <family val="2"/>
    </font>
    <font>
      <b/>
      <i/>
      <sz val="10"/>
      <color indexed="10"/>
      <name val="Arial"/>
      <family val="2"/>
    </font>
    <font>
      <b/>
      <sz val="12"/>
      <color indexed="8"/>
      <name val="Calibri"/>
      <family val="2"/>
      <scheme val="minor"/>
    </font>
    <font>
      <b/>
      <sz val="10"/>
      <color theme="1"/>
      <name val="Arial"/>
      <family val="2"/>
    </font>
    <font>
      <b/>
      <sz val="8"/>
      <color rgb="FF0070C0"/>
      <name val="Calibri"/>
      <family val="2"/>
      <scheme val="minor"/>
    </font>
    <font>
      <sz val="11"/>
      <name val="Calibri"/>
      <family val="2"/>
      <scheme val="minor"/>
    </font>
    <font>
      <i/>
      <sz val="12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10" fillId="0" borderId="0"/>
    <xf numFmtId="169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6" fillId="0" borderId="0"/>
    <xf numFmtId="0" fontId="13" fillId="0" borderId="0"/>
    <xf numFmtId="9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0" borderId="0"/>
    <xf numFmtId="0" fontId="10" fillId="0" borderId="0"/>
  </cellStyleXfs>
  <cellXfs count="786">
    <xf numFmtId="0" fontId="0" fillId="0" borderId="0" xfId="0"/>
    <xf numFmtId="0" fontId="6" fillId="0" borderId="0" xfId="0" applyFont="1"/>
    <xf numFmtId="0" fontId="6" fillId="0" borderId="0" xfId="0" applyFont="1" applyFill="1"/>
    <xf numFmtId="0" fontId="0" fillId="0" borderId="0" xfId="0" applyFill="1"/>
    <xf numFmtId="3" fontId="10" fillId="0" borderId="1" xfId="0" applyNumberFormat="1" applyFont="1" applyBorder="1" applyAlignment="1">
      <alignment horizontal="center" vertical="center"/>
    </xf>
    <xf numFmtId="3" fontId="10" fillId="0" borderId="3" xfId="0" applyNumberFormat="1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1" fontId="0" fillId="0" borderId="0" xfId="0" applyNumberFormat="1"/>
    <xf numFmtId="3" fontId="10" fillId="0" borderId="5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2" fillId="0" borderId="0" xfId="6" applyFont="1"/>
    <xf numFmtId="0" fontId="12" fillId="0" borderId="0" xfId="6" applyFont="1" applyBorder="1"/>
    <xf numFmtId="0" fontId="14" fillId="0" borderId="0" xfId="0" applyFont="1" applyAlignment="1" applyProtection="1"/>
    <xf numFmtId="0" fontId="0" fillId="0" borderId="0" xfId="0" applyProtection="1"/>
    <xf numFmtId="0" fontId="0" fillId="0" borderId="0" xfId="0" applyBorder="1" applyProtection="1"/>
    <xf numFmtId="0" fontId="0" fillId="0" borderId="3" xfId="0" applyBorder="1" applyProtection="1"/>
    <xf numFmtId="0" fontId="3" fillId="0" borderId="0" xfId="0" applyFont="1" applyProtection="1"/>
    <xf numFmtId="0" fontId="3" fillId="2" borderId="0" xfId="0" applyFont="1" applyFill="1" applyProtection="1"/>
    <xf numFmtId="0" fontId="0" fillId="0" borderId="0" xfId="0" applyFill="1" applyProtection="1"/>
    <xf numFmtId="3" fontId="15" fillId="0" borderId="5" xfId="0" applyNumberFormat="1" applyFont="1" applyBorder="1" applyAlignment="1">
      <alignment horizontal="center" vertical="center"/>
    </xf>
    <xf numFmtId="3" fontId="10" fillId="0" borderId="10" xfId="0" applyNumberFormat="1" applyFont="1" applyBorder="1" applyAlignment="1">
      <alignment horizontal="center" vertical="center"/>
    </xf>
    <xf numFmtId="3" fontId="15" fillId="0" borderId="3" xfId="0" applyNumberFormat="1" applyFont="1" applyBorder="1" applyAlignment="1">
      <alignment horizontal="center" vertical="center"/>
    </xf>
    <xf numFmtId="3" fontId="10" fillId="0" borderId="12" xfId="0" applyNumberFormat="1" applyFont="1" applyBorder="1" applyAlignment="1">
      <alignment horizontal="center" vertical="center"/>
    </xf>
    <xf numFmtId="3" fontId="15" fillId="0" borderId="4" xfId="0" applyNumberFormat="1" applyFont="1" applyBorder="1" applyAlignment="1">
      <alignment horizontal="center" vertical="center"/>
    </xf>
    <xf numFmtId="3" fontId="10" fillId="0" borderId="14" xfId="0" applyNumberFormat="1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3" fontId="10" fillId="0" borderId="16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1" fontId="18" fillId="0" borderId="0" xfId="0" applyNumberFormat="1" applyFont="1" applyFill="1" applyBorder="1" applyProtection="1"/>
    <xf numFmtId="1" fontId="3" fillId="0" borderId="0" xfId="0" applyNumberFormat="1" applyFont="1" applyFill="1" applyProtection="1"/>
    <xf numFmtId="167" fontId="23" fillId="0" borderId="0" xfId="3" applyNumberFormat="1" applyFont="1" applyProtection="1"/>
    <xf numFmtId="0" fontId="0" fillId="0" borderId="0" xfId="0" applyFill="1" applyBorder="1" applyProtection="1"/>
    <xf numFmtId="0" fontId="8" fillId="0" borderId="7" xfId="0" applyFont="1" applyFill="1" applyBorder="1" applyAlignment="1" applyProtection="1">
      <alignment horizontal="center" vertical="center" wrapText="1"/>
    </xf>
    <xf numFmtId="0" fontId="8" fillId="0" borderId="19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5" fillId="0" borderId="0" xfId="0" applyFont="1" applyFill="1" applyBorder="1" applyAlignment="1" applyProtection="1">
      <alignment horizontal="center"/>
    </xf>
    <xf numFmtId="1" fontId="3" fillId="0" borderId="0" xfId="0" applyNumberFormat="1" applyFont="1" applyProtection="1"/>
    <xf numFmtId="0" fontId="14" fillId="0" borderId="0" xfId="0" applyFont="1" applyFill="1" applyBorder="1" applyAlignment="1" applyProtection="1"/>
    <xf numFmtId="1" fontId="3" fillId="0" borderId="0" xfId="0" applyNumberFormat="1" applyFont="1" applyFill="1" applyBorder="1" applyProtection="1"/>
    <xf numFmtId="0" fontId="8" fillId="0" borderId="6" xfId="0" applyFont="1" applyFill="1" applyBorder="1" applyAlignment="1" applyProtection="1">
      <alignment horizontal="center" vertical="center" wrapText="1"/>
    </xf>
    <xf numFmtId="0" fontId="0" fillId="0" borderId="22" xfId="0" applyBorder="1" applyProtection="1"/>
    <xf numFmtId="0" fontId="0" fillId="0" borderId="5" xfId="0" applyBorder="1" applyProtection="1"/>
    <xf numFmtId="166" fontId="0" fillId="0" borderId="23" xfId="0" applyNumberFormat="1" applyBorder="1" applyProtection="1"/>
    <xf numFmtId="0" fontId="0" fillId="0" borderId="24" xfId="0" applyBorder="1" applyProtection="1"/>
    <xf numFmtId="166" fontId="0" fillId="0" borderId="25" xfId="0" applyNumberFormat="1" applyBorder="1" applyProtection="1"/>
    <xf numFmtId="0" fontId="0" fillId="0" borderId="26" xfId="0" applyBorder="1" applyProtection="1"/>
    <xf numFmtId="0" fontId="0" fillId="0" borderId="4" xfId="0" applyBorder="1" applyProtection="1"/>
    <xf numFmtId="166" fontId="0" fillId="0" borderId="27" xfId="0" applyNumberFormat="1" applyFill="1" applyBorder="1" applyProtection="1"/>
    <xf numFmtId="166" fontId="0" fillId="0" borderId="25" xfId="0" applyNumberFormat="1" applyFill="1" applyBorder="1" applyProtection="1"/>
    <xf numFmtId="0" fontId="0" fillId="0" borderId="28" xfId="0" applyBorder="1" applyProtection="1"/>
    <xf numFmtId="0" fontId="0" fillId="0" borderId="1" xfId="0" applyBorder="1" applyProtection="1"/>
    <xf numFmtId="166" fontId="0" fillId="0" borderId="29" xfId="0" applyNumberFormat="1" applyBorder="1" applyProtection="1"/>
    <xf numFmtId="0" fontId="21" fillId="0" borderId="0" xfId="0" applyFont="1" applyProtection="1"/>
    <xf numFmtId="0" fontId="8" fillId="0" borderId="32" xfId="0" applyFont="1" applyFill="1" applyBorder="1" applyAlignment="1" applyProtection="1">
      <alignment horizontal="center" vertical="center" wrapText="1"/>
    </xf>
    <xf numFmtId="3" fontId="10" fillId="0" borderId="9" xfId="0" applyNumberFormat="1" applyFont="1" applyBorder="1" applyAlignment="1">
      <alignment horizontal="center" vertical="center"/>
    </xf>
    <xf numFmtId="3" fontId="10" fillId="0" borderId="11" xfId="0" applyNumberFormat="1" applyFont="1" applyBorder="1" applyAlignment="1">
      <alignment horizontal="center" vertical="center"/>
    </xf>
    <xf numFmtId="3" fontId="10" fillId="0" borderId="13" xfId="0" applyNumberFormat="1" applyFont="1" applyBorder="1" applyAlignment="1">
      <alignment horizontal="center" vertical="center"/>
    </xf>
    <xf numFmtId="3" fontId="10" fillId="0" borderId="15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3" fillId="0" borderId="0" xfId="0" applyFont="1" applyFill="1" applyProtection="1"/>
    <xf numFmtId="0" fontId="8" fillId="0" borderId="8" xfId="0" applyFont="1" applyFill="1" applyBorder="1" applyAlignment="1" applyProtection="1">
      <alignment horizontal="center" vertical="center" wrapText="1"/>
    </xf>
    <xf numFmtId="1" fontId="8" fillId="0" borderId="8" xfId="0" applyNumberFormat="1" applyFont="1" applyFill="1" applyBorder="1" applyAlignment="1" applyProtection="1">
      <alignment horizontal="center" vertical="center" wrapText="1"/>
    </xf>
    <xf numFmtId="0" fontId="0" fillId="0" borderId="40" xfId="0" applyBorder="1" applyProtection="1"/>
    <xf numFmtId="0" fontId="1" fillId="0" borderId="0" xfId="0" applyFont="1"/>
    <xf numFmtId="0" fontId="9" fillId="4" borderId="21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Protection="1"/>
    <xf numFmtId="0" fontId="14" fillId="0" borderId="0" xfId="0" applyFont="1" applyBorder="1" applyAlignment="1" applyProtection="1"/>
    <xf numFmtId="1" fontId="8" fillId="0" borderId="3" xfId="0" applyNumberFormat="1" applyFont="1" applyFill="1" applyBorder="1" applyAlignment="1" applyProtection="1">
      <alignment horizontal="center"/>
    </xf>
    <xf numFmtId="1" fontId="8" fillId="0" borderId="4" xfId="0" applyNumberFormat="1" applyFont="1" applyFill="1" applyBorder="1" applyAlignment="1" applyProtection="1">
      <alignment horizontal="center"/>
    </xf>
    <xf numFmtId="1" fontId="3" fillId="2" borderId="0" xfId="0" applyNumberFormat="1" applyFont="1" applyFill="1" applyProtection="1"/>
    <xf numFmtId="1" fontId="8" fillId="0" borderId="43" xfId="0" applyNumberFormat="1" applyFont="1" applyFill="1" applyBorder="1" applyAlignment="1" applyProtection="1">
      <alignment horizontal="center"/>
    </xf>
    <xf numFmtId="1" fontId="8" fillId="0" borderId="20" xfId="0" applyNumberFormat="1" applyFont="1" applyFill="1" applyBorder="1" applyAlignment="1" applyProtection="1">
      <alignment horizontal="center"/>
    </xf>
    <xf numFmtId="1" fontId="8" fillId="0" borderId="39" xfId="0" applyNumberFormat="1" applyFont="1" applyFill="1" applyBorder="1" applyAlignment="1" applyProtection="1">
      <alignment horizontal="center"/>
    </xf>
    <xf numFmtId="1" fontId="8" fillId="0" borderId="44" xfId="0" applyNumberFormat="1" applyFont="1" applyFill="1" applyBorder="1" applyAlignment="1" applyProtection="1">
      <alignment horizontal="center"/>
    </xf>
    <xf numFmtId="1" fontId="0" fillId="0" borderId="0" xfId="0" applyNumberFormat="1" applyFill="1" applyProtection="1"/>
    <xf numFmtId="1" fontId="0" fillId="0" borderId="0" xfId="0" applyNumberFormat="1" applyFill="1" applyBorder="1" applyProtection="1"/>
    <xf numFmtId="1" fontId="5" fillId="0" borderId="0" xfId="0" applyNumberFormat="1" applyFont="1" applyFill="1" applyBorder="1" applyAlignment="1" applyProtection="1">
      <alignment horizontal="center"/>
    </xf>
    <xf numFmtId="1" fontId="23" fillId="0" borderId="0" xfId="3" applyNumberFormat="1" applyFont="1" applyProtection="1"/>
    <xf numFmtId="9" fontId="28" fillId="0" borderId="49" xfId="7" applyFont="1" applyFill="1" applyBorder="1" applyProtection="1"/>
    <xf numFmtId="9" fontId="28" fillId="0" borderId="45" xfId="7" applyFont="1" applyFill="1" applyBorder="1" applyProtection="1"/>
    <xf numFmtId="9" fontId="28" fillId="0" borderId="48" xfId="7" applyFont="1" applyFill="1" applyBorder="1" applyProtection="1"/>
    <xf numFmtId="9" fontId="28" fillId="0" borderId="51" xfId="7" applyFont="1" applyFill="1" applyBorder="1" applyProtection="1"/>
    <xf numFmtId="167" fontId="3" fillId="0" borderId="0" xfId="3" applyNumberFormat="1" applyFont="1" applyProtection="1"/>
    <xf numFmtId="0" fontId="8" fillId="0" borderId="21" xfId="0" applyFont="1" applyFill="1" applyBorder="1" applyAlignment="1" applyProtection="1">
      <alignment horizontal="center" vertical="center" wrapText="1"/>
    </xf>
    <xf numFmtId="1" fontId="8" fillId="0" borderId="47" xfId="0" applyNumberFormat="1" applyFont="1" applyFill="1" applyBorder="1" applyAlignment="1" applyProtection="1">
      <alignment horizontal="center"/>
    </xf>
    <xf numFmtId="1" fontId="8" fillId="0" borderId="40" xfId="0" applyNumberFormat="1" applyFont="1" applyFill="1" applyBorder="1" applyAlignment="1" applyProtection="1">
      <alignment horizontal="center"/>
    </xf>
    <xf numFmtId="0" fontId="27" fillId="0" borderId="0" xfId="0" applyFont="1" applyBorder="1" applyProtection="1"/>
    <xf numFmtId="0" fontId="9" fillId="4" borderId="21" xfId="0" applyFont="1" applyFill="1" applyBorder="1" applyAlignment="1" applyProtection="1">
      <alignment horizontal="center" vertical="center"/>
    </xf>
    <xf numFmtId="0" fontId="20" fillId="0" borderId="0" xfId="0" applyFont="1"/>
    <xf numFmtId="0" fontId="33" fillId="0" borderId="0" xfId="0" applyFont="1"/>
    <xf numFmtId="0" fontId="34" fillId="0" borderId="0" xfId="0" applyFont="1"/>
    <xf numFmtId="0" fontId="22" fillId="0" borderId="0" xfId="0" applyFont="1"/>
    <xf numFmtId="0" fontId="29" fillId="0" borderId="0" xfId="0" applyFont="1"/>
    <xf numFmtId="0" fontId="34" fillId="0" borderId="0" xfId="0" applyFont="1" applyBorder="1"/>
    <xf numFmtId="0" fontId="22" fillId="0" borderId="0" xfId="0" applyFont="1" applyBorder="1"/>
    <xf numFmtId="0" fontId="35" fillId="0" borderId="0" xfId="0" applyFont="1"/>
    <xf numFmtId="0" fontId="10" fillId="2" borderId="0" xfId="0" applyFont="1" applyFill="1" applyBorder="1" applyAlignment="1">
      <alignment wrapText="1"/>
    </xf>
    <xf numFmtId="0" fontId="33" fillId="0" borderId="0" xfId="0" applyFont="1" applyAlignment="1"/>
    <xf numFmtId="3" fontId="36" fillId="0" borderId="3" xfId="0" applyNumberFormat="1" applyFont="1" applyBorder="1" applyAlignment="1">
      <alignment horizontal="center" vertical="center"/>
    </xf>
    <xf numFmtId="167" fontId="8" fillId="0" borderId="43" xfId="3" applyNumberFormat="1" applyFont="1" applyFill="1" applyBorder="1" applyAlignment="1" applyProtection="1">
      <alignment horizontal="center"/>
    </xf>
    <xf numFmtId="167" fontId="8" fillId="0" borderId="20" xfId="3" applyNumberFormat="1" applyFont="1" applyFill="1" applyBorder="1" applyAlignment="1" applyProtection="1">
      <alignment horizontal="center"/>
    </xf>
    <xf numFmtId="167" fontId="8" fillId="0" borderId="39" xfId="3" applyNumberFormat="1" applyFont="1" applyFill="1" applyBorder="1" applyAlignment="1" applyProtection="1">
      <alignment horizontal="center"/>
    </xf>
    <xf numFmtId="167" fontId="8" fillId="0" borderId="44" xfId="3" applyNumberFormat="1" applyFont="1" applyFill="1" applyBorder="1" applyAlignment="1" applyProtection="1">
      <alignment horizontal="center"/>
    </xf>
    <xf numFmtId="3" fontId="10" fillId="0" borderId="43" xfId="0" applyNumberFormat="1" applyFont="1" applyBorder="1" applyAlignment="1">
      <alignment horizontal="center" vertical="center"/>
    </xf>
    <xf numFmtId="3" fontId="10" fillId="0" borderId="20" xfId="0" applyNumberFormat="1" applyFont="1" applyBorder="1" applyAlignment="1">
      <alignment horizontal="center" vertical="center"/>
    </xf>
    <xf numFmtId="3" fontId="10" fillId="0" borderId="39" xfId="0" applyNumberFormat="1" applyFont="1" applyBorder="1" applyAlignment="1">
      <alignment horizontal="center" vertical="center"/>
    </xf>
    <xf numFmtId="3" fontId="10" fillId="0" borderId="44" xfId="0" applyNumberFormat="1" applyFont="1" applyBorder="1" applyAlignment="1">
      <alignment horizontal="center" vertical="center"/>
    </xf>
    <xf numFmtId="3" fontId="37" fillId="0" borderId="5" xfId="0" applyNumberFormat="1" applyFont="1" applyBorder="1" applyAlignment="1">
      <alignment horizontal="center" vertical="center"/>
    </xf>
    <xf numFmtId="3" fontId="37" fillId="0" borderId="3" xfId="0" applyNumberFormat="1" applyFont="1" applyBorder="1" applyAlignment="1">
      <alignment horizontal="center" vertical="center"/>
    </xf>
    <xf numFmtId="3" fontId="37" fillId="0" borderId="4" xfId="0" applyNumberFormat="1" applyFont="1" applyBorder="1" applyAlignment="1">
      <alignment horizontal="center" vertical="center"/>
    </xf>
    <xf numFmtId="3" fontId="37" fillId="0" borderId="1" xfId="0" applyNumberFormat="1" applyFont="1" applyBorder="1" applyAlignment="1">
      <alignment horizontal="center" vertical="center"/>
    </xf>
    <xf numFmtId="0" fontId="37" fillId="0" borderId="0" xfId="0" applyFont="1"/>
    <xf numFmtId="0" fontId="38" fillId="0" borderId="0" xfId="0" applyFont="1"/>
    <xf numFmtId="0" fontId="3" fillId="3" borderId="21" xfId="0" applyFont="1" applyFill="1" applyBorder="1" applyAlignment="1">
      <alignment horizontal="center" vertical="center"/>
    </xf>
    <xf numFmtId="0" fontId="10" fillId="0" borderId="70" xfId="0" applyNumberFormat="1" applyFont="1" applyBorder="1" applyAlignment="1">
      <alignment horizontal="center" vertical="center"/>
    </xf>
    <xf numFmtId="0" fontId="10" fillId="0" borderId="47" xfId="0" applyNumberFormat="1" applyFont="1" applyBorder="1" applyAlignment="1">
      <alignment horizontal="center" vertical="center"/>
    </xf>
    <xf numFmtId="0" fontId="10" fillId="0" borderId="40" xfId="0" applyNumberFormat="1" applyFont="1" applyBorder="1" applyAlignment="1">
      <alignment horizontal="center" vertical="center"/>
    </xf>
    <xf numFmtId="0" fontId="10" fillId="0" borderId="46" xfId="0" applyNumberFormat="1" applyFont="1" applyBorder="1" applyAlignment="1">
      <alignment horizontal="center" vertical="center"/>
    </xf>
    <xf numFmtId="1" fontId="10" fillId="0" borderId="26" xfId="0" applyNumberFormat="1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3" fontId="10" fillId="0" borderId="70" xfId="0" applyNumberFormat="1" applyFont="1" applyBorder="1" applyAlignment="1">
      <alignment horizontal="center" vertical="center"/>
    </xf>
    <xf numFmtId="3" fontId="10" fillId="0" borderId="47" xfId="0" applyNumberFormat="1" applyFont="1" applyBorder="1" applyAlignment="1">
      <alignment horizontal="center" vertical="center"/>
    </xf>
    <xf numFmtId="3" fontId="10" fillId="0" borderId="40" xfId="0" applyNumberFormat="1" applyFont="1" applyBorder="1" applyAlignment="1">
      <alignment horizontal="center" vertical="center"/>
    </xf>
    <xf numFmtId="3" fontId="10" fillId="0" borderId="46" xfId="0" applyNumberFormat="1" applyFont="1" applyBorder="1" applyAlignment="1">
      <alignment horizontal="center" vertical="center"/>
    </xf>
    <xf numFmtId="4" fontId="10" fillId="0" borderId="39" xfId="0" applyNumberFormat="1" applyFont="1" applyBorder="1" applyAlignment="1">
      <alignment horizontal="center" vertical="center"/>
    </xf>
    <xf numFmtId="0" fontId="8" fillId="0" borderId="55" xfId="0" applyFont="1" applyFill="1" applyBorder="1" applyAlignment="1" applyProtection="1">
      <alignment horizontal="center" vertical="center" wrapText="1"/>
    </xf>
    <xf numFmtId="0" fontId="9" fillId="0" borderId="55" xfId="0" applyFont="1" applyFill="1" applyBorder="1" applyAlignment="1" applyProtection="1">
      <alignment horizontal="center" vertical="center" wrapText="1"/>
    </xf>
    <xf numFmtId="1" fontId="8" fillId="0" borderId="55" xfId="0" applyNumberFormat="1" applyFont="1" applyFill="1" applyBorder="1" applyAlignment="1" applyProtection="1">
      <alignment horizontal="center"/>
    </xf>
    <xf numFmtId="1" fontId="8" fillId="0" borderId="49" xfId="0" applyNumberFormat="1" applyFont="1" applyFill="1" applyBorder="1" applyAlignment="1" applyProtection="1">
      <alignment horizontal="center"/>
    </xf>
    <xf numFmtId="1" fontId="8" fillId="0" borderId="45" xfId="0" applyNumberFormat="1" applyFont="1" applyFill="1" applyBorder="1" applyAlignment="1" applyProtection="1">
      <alignment horizontal="center"/>
    </xf>
    <xf numFmtId="1" fontId="8" fillId="0" borderId="48" xfId="0" applyNumberFormat="1" applyFont="1" applyFill="1" applyBorder="1" applyAlignment="1" applyProtection="1">
      <alignment horizontal="center"/>
    </xf>
    <xf numFmtId="1" fontId="8" fillId="0" borderId="51" xfId="0" applyNumberFormat="1" applyFont="1" applyFill="1" applyBorder="1" applyAlignment="1" applyProtection="1">
      <alignment horizontal="center"/>
    </xf>
    <xf numFmtId="0" fontId="31" fillId="0" borderId="0" xfId="0" applyFont="1" applyAlignment="1">
      <alignment horizontal="center"/>
    </xf>
    <xf numFmtId="0" fontId="21" fillId="0" borderId="0" xfId="0" applyFont="1"/>
    <xf numFmtId="0" fontId="41" fillId="0" borderId="0" xfId="0" applyFont="1"/>
    <xf numFmtId="0" fontId="41" fillId="0" borderId="0" xfId="0" applyFont="1" applyAlignment="1">
      <alignment horizontal="center" vertical="center" wrapText="1"/>
    </xf>
    <xf numFmtId="0" fontId="41" fillId="0" borderId="42" xfId="0" applyFont="1" applyBorder="1"/>
    <xf numFmtId="0" fontId="41" fillId="0" borderId="72" xfId="0" applyFont="1" applyBorder="1"/>
    <xf numFmtId="0" fontId="42" fillId="0" borderId="0" xfId="0" applyFont="1"/>
    <xf numFmtId="0" fontId="43" fillId="0" borderId="72" xfId="0" applyFont="1" applyBorder="1"/>
    <xf numFmtId="3" fontId="41" fillId="0" borderId="0" xfId="0" applyNumberFormat="1" applyFont="1"/>
    <xf numFmtId="3" fontId="8" fillId="0" borderId="5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center" vertical="center"/>
    </xf>
    <xf numFmtId="3" fontId="8" fillId="0" borderId="4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0" fontId="8" fillId="2" borderId="0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right" wrapText="1"/>
    </xf>
    <xf numFmtId="0" fontId="0" fillId="0" borderId="0" xfId="0" applyBorder="1"/>
    <xf numFmtId="0" fontId="35" fillId="0" borderId="0" xfId="0" applyFont="1" applyBorder="1" applyAlignment="1">
      <alignment horizontal="right"/>
    </xf>
    <xf numFmtId="0" fontId="8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horizontal="right"/>
    </xf>
    <xf numFmtId="0" fontId="32" fillId="0" borderId="0" xfId="0" applyFont="1" applyAlignment="1">
      <alignment wrapText="1"/>
    </xf>
    <xf numFmtId="0" fontId="8" fillId="2" borderId="0" xfId="0" applyFont="1" applyFill="1" applyBorder="1" applyAlignment="1">
      <alignment horizontal="right" wrapText="1"/>
    </xf>
    <xf numFmtId="0" fontId="44" fillId="0" borderId="0" xfId="0" applyFont="1" applyAlignment="1">
      <alignment horizontal="right"/>
    </xf>
    <xf numFmtId="0" fontId="45" fillId="0" borderId="0" xfId="0" applyFont="1"/>
    <xf numFmtId="0" fontId="39" fillId="2" borderId="0" xfId="0" applyFont="1" applyFill="1" applyBorder="1" applyAlignment="1">
      <alignment horizontal="right" wrapText="1"/>
    </xf>
    <xf numFmtId="0" fontId="46" fillId="2" borderId="0" xfId="0" applyFont="1" applyFill="1" applyBorder="1" applyAlignment="1">
      <alignment horizontal="right" wrapText="1"/>
    </xf>
    <xf numFmtId="0" fontId="44" fillId="0" borderId="0" xfId="0" applyFont="1" applyAlignment="1">
      <alignment horizontal="left"/>
    </xf>
    <xf numFmtId="10" fontId="23" fillId="0" borderId="0" xfId="7" applyNumberFormat="1" applyFont="1" applyProtection="1"/>
    <xf numFmtId="0" fontId="20" fillId="0" borderId="0" xfId="0" applyFont="1" applyAlignment="1">
      <alignment horizontal="center"/>
    </xf>
    <xf numFmtId="168" fontId="33" fillId="0" borderId="0" xfId="7" applyNumberFormat="1" applyFont="1" applyAlignment="1"/>
    <xf numFmtId="1" fontId="8" fillId="0" borderId="5" xfId="0" applyNumberFormat="1" applyFont="1" applyFill="1" applyBorder="1" applyAlignment="1" applyProtection="1">
      <alignment horizontal="center"/>
    </xf>
    <xf numFmtId="1" fontId="8" fillId="0" borderId="1" xfId="0" applyNumberFormat="1" applyFont="1" applyFill="1" applyBorder="1" applyAlignment="1" applyProtection="1">
      <alignment horizontal="center"/>
    </xf>
    <xf numFmtId="1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1" fontId="8" fillId="0" borderId="3" xfId="0" applyNumberFormat="1" applyFont="1" applyFill="1" applyBorder="1" applyAlignment="1" applyProtection="1">
      <alignment horizontal="center" vertical="center"/>
    </xf>
    <xf numFmtId="1" fontId="8" fillId="0" borderId="43" xfId="0" applyNumberFormat="1" applyFont="1" applyFill="1" applyBorder="1" applyAlignment="1" applyProtection="1">
      <alignment horizontal="center" vertical="center"/>
    </xf>
    <xf numFmtId="1" fontId="8" fillId="0" borderId="47" xfId="0" applyNumberFormat="1" applyFont="1" applyFill="1" applyBorder="1" applyAlignment="1" applyProtection="1">
      <alignment horizontal="center" vertical="center"/>
    </xf>
    <xf numFmtId="1" fontId="8" fillId="0" borderId="20" xfId="0" applyNumberFormat="1" applyFont="1" applyFill="1" applyBorder="1" applyAlignment="1" applyProtection="1">
      <alignment horizontal="center" vertical="center"/>
    </xf>
    <xf numFmtId="1" fontId="8" fillId="0" borderId="4" xfId="0" applyNumberFormat="1" applyFont="1" applyFill="1" applyBorder="1" applyAlignment="1" applyProtection="1">
      <alignment horizontal="center" vertical="center"/>
    </xf>
    <xf numFmtId="1" fontId="8" fillId="0" borderId="39" xfId="0" applyNumberFormat="1" applyFont="1" applyFill="1" applyBorder="1" applyAlignment="1" applyProtection="1">
      <alignment horizontal="center" vertical="center"/>
    </xf>
    <xf numFmtId="1" fontId="8" fillId="0" borderId="40" xfId="0" applyNumberFormat="1" applyFont="1" applyFill="1" applyBorder="1" applyAlignment="1" applyProtection="1">
      <alignment horizontal="center" vertical="center"/>
    </xf>
    <xf numFmtId="1" fontId="8" fillId="0" borderId="44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9" fontId="28" fillId="0" borderId="49" xfId="7" applyFont="1" applyFill="1" applyBorder="1" applyAlignment="1" applyProtection="1">
      <alignment horizontal="center" vertical="center"/>
    </xf>
    <xf numFmtId="9" fontId="28" fillId="0" borderId="45" xfId="7" applyFont="1" applyFill="1" applyBorder="1" applyAlignment="1" applyProtection="1">
      <alignment horizontal="center" vertical="center"/>
    </xf>
    <xf numFmtId="9" fontId="28" fillId="0" borderId="48" xfId="7" applyFont="1" applyFill="1" applyBorder="1" applyAlignment="1" applyProtection="1">
      <alignment horizontal="center" vertical="center"/>
    </xf>
    <xf numFmtId="9" fontId="28" fillId="0" borderId="51" xfId="7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/>
    </xf>
    <xf numFmtId="1" fontId="3" fillId="0" borderId="0" xfId="0" applyNumberFormat="1" applyFont="1" applyFill="1" applyAlignment="1" applyProtection="1">
      <alignment horizontal="center" vertical="center"/>
    </xf>
    <xf numFmtId="0" fontId="14" fillId="0" borderId="0" xfId="0" applyFont="1" applyAlignment="1" applyProtection="1">
      <alignment wrapText="1"/>
    </xf>
    <xf numFmtId="166" fontId="0" fillId="0" borderId="48" xfId="0" applyNumberFormat="1" applyBorder="1" applyProtection="1"/>
    <xf numFmtId="0" fontId="45" fillId="0" borderId="0" xfId="0" applyFont="1" applyBorder="1" applyProtection="1"/>
    <xf numFmtId="0" fontId="21" fillId="0" borderId="0" xfId="0" applyNumberFormat="1" applyFont="1" applyProtection="1"/>
    <xf numFmtId="0" fontId="48" fillId="0" borderId="0" xfId="0" applyFont="1" applyFill="1" applyBorder="1" applyAlignment="1" applyProtection="1"/>
    <xf numFmtId="0" fontId="39" fillId="0" borderId="0" xfId="0" applyFont="1" applyFill="1" applyBorder="1" applyAlignment="1" applyProtection="1">
      <alignment horizontal="center"/>
    </xf>
    <xf numFmtId="1" fontId="39" fillId="0" borderId="0" xfId="0" applyNumberFormat="1" applyFont="1" applyFill="1" applyBorder="1" applyAlignment="1" applyProtection="1">
      <alignment horizontal="center"/>
    </xf>
    <xf numFmtId="0" fontId="45" fillId="0" borderId="0" xfId="0" applyFont="1" applyProtection="1"/>
    <xf numFmtId="0" fontId="49" fillId="0" borderId="0" xfId="0" applyFont="1" applyProtection="1"/>
    <xf numFmtId="0" fontId="10" fillId="2" borderId="0" xfId="0" applyFont="1" applyFill="1" applyBorder="1" applyAlignment="1">
      <alignment horizontal="left" wrapText="1"/>
    </xf>
    <xf numFmtId="0" fontId="45" fillId="0" borderId="0" xfId="0" applyFont="1" applyBorder="1" applyAlignment="1" applyProtection="1">
      <alignment horizontal="center" vertical="center"/>
    </xf>
    <xf numFmtId="0" fontId="45" fillId="0" borderId="0" xfId="0" applyFont="1" applyAlignment="1" applyProtection="1">
      <alignment horizontal="center" vertical="center"/>
    </xf>
    <xf numFmtId="0" fontId="45" fillId="0" borderId="0" xfId="0" applyFont="1" applyAlignment="1" applyProtection="1">
      <alignment horizontal="center" vertical="center" wrapText="1"/>
    </xf>
    <xf numFmtId="3" fontId="45" fillId="0" borderId="0" xfId="0" applyNumberFormat="1" applyFont="1" applyAlignment="1" applyProtection="1">
      <alignment horizontal="center" vertical="center"/>
    </xf>
    <xf numFmtId="0" fontId="49" fillId="2" borderId="0" xfId="0" applyFont="1" applyFill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 wrapText="1"/>
    </xf>
    <xf numFmtId="1" fontId="8" fillId="0" borderId="0" xfId="0" applyNumberFormat="1" applyFont="1" applyFill="1" applyBorder="1" applyAlignment="1" applyProtection="1">
      <alignment horizontal="center"/>
    </xf>
    <xf numFmtId="0" fontId="9" fillId="0" borderId="0" xfId="0" applyFont="1" applyFill="1" applyBorder="1" applyAlignment="1" applyProtection="1">
      <alignment horizontal="center" vertical="center"/>
    </xf>
    <xf numFmtId="3" fontId="21" fillId="0" borderId="0" xfId="0" applyNumberFormat="1" applyFont="1" applyProtection="1"/>
    <xf numFmtId="3" fontId="8" fillId="10" borderId="16" xfId="0" applyNumberFormat="1" applyFont="1" applyFill="1" applyBorder="1" applyProtection="1">
      <protection locked="0"/>
    </xf>
    <xf numFmtId="3" fontId="8" fillId="10" borderId="12" xfId="0" applyNumberFormat="1" applyFont="1" applyFill="1" applyBorder="1" applyProtection="1">
      <protection locked="0"/>
    </xf>
    <xf numFmtId="3" fontId="8" fillId="10" borderId="14" xfId="0" applyNumberFormat="1" applyFont="1" applyFill="1" applyBorder="1" applyProtection="1">
      <protection locked="0"/>
    </xf>
    <xf numFmtId="3" fontId="8" fillId="10" borderId="10" xfId="0" applyNumberFormat="1" applyFont="1" applyFill="1" applyBorder="1" applyProtection="1">
      <protection locked="0"/>
    </xf>
    <xf numFmtId="0" fontId="8" fillId="10" borderId="12" xfId="0" applyNumberFormat="1" applyFont="1" applyFill="1" applyBorder="1" applyProtection="1">
      <protection locked="0"/>
    </xf>
    <xf numFmtId="3" fontId="8" fillId="10" borderId="11" xfId="0" applyNumberFormat="1" applyFont="1" applyFill="1" applyBorder="1" applyProtection="1">
      <protection locked="0"/>
    </xf>
    <xf numFmtId="3" fontId="8" fillId="10" borderId="3" xfId="0" applyNumberFormat="1" applyFont="1" applyFill="1" applyBorder="1" applyProtection="1">
      <protection locked="0"/>
    </xf>
    <xf numFmtId="3" fontId="8" fillId="10" borderId="15" xfId="0" applyNumberFormat="1" applyFont="1" applyFill="1" applyBorder="1" applyProtection="1">
      <protection locked="0"/>
    </xf>
    <xf numFmtId="3" fontId="8" fillId="10" borderId="1" xfId="0" applyNumberFormat="1" applyFont="1" applyFill="1" applyBorder="1" applyProtection="1">
      <protection locked="0"/>
    </xf>
    <xf numFmtId="3" fontId="8" fillId="10" borderId="13" xfId="0" applyNumberFormat="1" applyFont="1" applyFill="1" applyBorder="1" applyProtection="1">
      <protection locked="0"/>
    </xf>
    <xf numFmtId="3" fontId="8" fillId="10" borderId="4" xfId="0" applyNumberFormat="1" applyFont="1" applyFill="1" applyBorder="1" applyProtection="1">
      <protection locked="0"/>
    </xf>
    <xf numFmtId="0" fontId="51" fillId="11" borderId="56" xfId="0" applyFont="1" applyFill="1" applyBorder="1" applyAlignment="1" applyProtection="1">
      <alignment horizontal="center" vertical="center"/>
    </xf>
    <xf numFmtId="0" fontId="51" fillId="11" borderId="21" xfId="0" applyFont="1" applyFill="1" applyBorder="1" applyAlignment="1" applyProtection="1">
      <alignment horizontal="center" vertical="center" wrapText="1"/>
    </xf>
    <xf numFmtId="0" fontId="51" fillId="11" borderId="21" xfId="0" applyFont="1" applyFill="1" applyBorder="1" applyAlignment="1" applyProtection="1">
      <alignment horizontal="center" vertical="center"/>
    </xf>
    <xf numFmtId="0" fontId="51" fillId="11" borderId="21" xfId="0" applyFont="1" applyFill="1" applyBorder="1" applyAlignment="1" applyProtection="1">
      <alignment horizontal="center" vertical="center" shrinkToFit="1"/>
    </xf>
    <xf numFmtId="0" fontId="52" fillId="0" borderId="0" xfId="0" applyFont="1" applyFill="1" applyAlignment="1" applyProtection="1">
      <alignment shrinkToFit="1"/>
    </xf>
    <xf numFmtId="3" fontId="8" fillId="10" borderId="9" xfId="0" applyNumberFormat="1" applyFont="1" applyFill="1" applyBorder="1" applyProtection="1">
      <protection locked="0"/>
    </xf>
    <xf numFmtId="0" fontId="8" fillId="10" borderId="15" xfId="0" applyNumberFormat="1" applyFont="1" applyFill="1" applyBorder="1" applyProtection="1">
      <protection locked="0"/>
    </xf>
    <xf numFmtId="0" fontId="8" fillId="10" borderId="11" xfId="0" applyNumberFormat="1" applyFont="1" applyFill="1" applyBorder="1" applyProtection="1">
      <protection locked="0"/>
    </xf>
    <xf numFmtId="0" fontId="8" fillId="10" borderId="13" xfId="0" applyNumberFormat="1" applyFont="1" applyFill="1" applyBorder="1" applyProtection="1">
      <protection locked="0"/>
    </xf>
    <xf numFmtId="0" fontId="8" fillId="10" borderId="9" xfId="0" applyNumberFormat="1" applyFont="1" applyFill="1" applyBorder="1" applyProtection="1">
      <protection locked="0"/>
    </xf>
    <xf numFmtId="3" fontId="8" fillId="10" borderId="16" xfId="0" applyNumberFormat="1" applyFont="1" applyFill="1" applyBorder="1" applyAlignment="1" applyProtection="1">
      <alignment horizontal="center" vertical="center"/>
      <protection locked="0"/>
    </xf>
    <xf numFmtId="3" fontId="8" fillId="10" borderId="12" xfId="0" applyNumberFormat="1" applyFont="1" applyFill="1" applyBorder="1" applyAlignment="1" applyProtection="1">
      <alignment horizontal="center" vertical="center"/>
      <protection locked="0"/>
    </xf>
    <xf numFmtId="3" fontId="8" fillId="10" borderId="14" xfId="0" applyNumberFormat="1" applyFont="1" applyFill="1" applyBorder="1" applyAlignment="1" applyProtection="1">
      <alignment horizontal="center" vertical="center"/>
      <protection locked="0"/>
    </xf>
    <xf numFmtId="3" fontId="8" fillId="10" borderId="10" xfId="0" applyNumberFormat="1" applyFont="1" applyFill="1" applyBorder="1" applyAlignment="1" applyProtection="1">
      <alignment horizontal="center" vertical="center"/>
      <protection locked="0"/>
    </xf>
    <xf numFmtId="3" fontId="8" fillId="10" borderId="41" xfId="0" applyNumberFormat="1" applyFont="1" applyFill="1" applyBorder="1" applyProtection="1">
      <protection locked="0"/>
    </xf>
    <xf numFmtId="0" fontId="51" fillId="11" borderId="6" xfId="0" applyFont="1" applyFill="1" applyBorder="1" applyAlignment="1" applyProtection="1">
      <alignment horizontal="center" vertical="center" wrapText="1"/>
    </xf>
    <xf numFmtId="0" fontId="51" fillId="11" borderId="7" xfId="0" applyFont="1" applyFill="1" applyBorder="1" applyAlignment="1" applyProtection="1">
      <alignment horizontal="center" vertical="center" wrapText="1"/>
    </xf>
    <xf numFmtId="0" fontId="51" fillId="11" borderId="32" xfId="0" applyFont="1" applyFill="1" applyBorder="1" applyAlignment="1" applyProtection="1">
      <alignment horizontal="center" vertical="center" wrapText="1"/>
    </xf>
    <xf numFmtId="0" fontId="40" fillId="0" borderId="0" xfId="0" applyFont="1" applyBorder="1"/>
    <xf numFmtId="0" fontId="44" fillId="0" borderId="0" xfId="0" applyFont="1" applyAlignment="1">
      <alignment horizontal="center" vertical="center" wrapText="1"/>
    </xf>
    <xf numFmtId="164" fontId="43" fillId="0" borderId="0" xfId="3" applyFont="1" applyFill="1" applyBorder="1" applyAlignment="1">
      <alignment vertical="center" wrapText="1"/>
    </xf>
    <xf numFmtId="0" fontId="41" fillId="0" borderId="45" xfId="0" applyFont="1" applyBorder="1" applyAlignment="1">
      <alignment horizontal="center" vertical="center" wrapText="1"/>
    </xf>
    <xf numFmtId="0" fontId="41" fillId="0" borderId="0" xfId="0" applyFont="1" applyAlignment="1">
      <alignment vertical="center" wrapText="1"/>
    </xf>
    <xf numFmtId="0" fontId="41" fillId="0" borderId="0" xfId="0" applyFont="1" applyAlignment="1">
      <alignment vertical="center"/>
    </xf>
    <xf numFmtId="0" fontId="41" fillId="0" borderId="0" xfId="0" applyFont="1" applyBorder="1" applyAlignment="1">
      <alignment vertical="center"/>
    </xf>
    <xf numFmtId="0" fontId="41" fillId="13" borderId="11" xfId="0" applyFont="1" applyFill="1" applyBorder="1" applyAlignment="1">
      <alignment horizontal="center" vertical="center"/>
    </xf>
    <xf numFmtId="0" fontId="41" fillId="13" borderId="3" xfId="0" applyFont="1" applyFill="1" applyBorder="1" applyAlignment="1">
      <alignment horizontal="center" vertical="center"/>
    </xf>
    <xf numFmtId="0" fontId="41" fillId="13" borderId="3" xfId="0" applyFont="1" applyFill="1" applyBorder="1" applyAlignment="1">
      <alignment horizontal="center" vertical="center" wrapText="1"/>
    </xf>
    <xf numFmtId="0" fontId="41" fillId="13" borderId="20" xfId="0" applyFont="1" applyFill="1" applyBorder="1" applyAlignment="1">
      <alignment horizontal="center" vertical="center" wrapText="1"/>
    </xf>
    <xf numFmtId="0" fontId="41" fillId="13" borderId="25" xfId="0" applyFont="1" applyFill="1" applyBorder="1" applyAlignment="1">
      <alignment horizontal="center" vertical="center" wrapText="1"/>
    </xf>
    <xf numFmtId="0" fontId="41" fillId="13" borderId="12" xfId="0" applyFont="1" applyFill="1" applyBorder="1" applyAlignment="1">
      <alignment horizontal="center" vertical="center" wrapText="1"/>
    </xf>
    <xf numFmtId="0" fontId="41" fillId="13" borderId="45" xfId="0" applyFont="1" applyFill="1" applyBorder="1" applyAlignment="1">
      <alignment horizontal="center" vertical="center" wrapText="1"/>
    </xf>
    <xf numFmtId="0" fontId="41" fillId="13" borderId="11" xfId="0" applyFont="1" applyFill="1" applyBorder="1" applyAlignment="1">
      <alignment horizontal="center" vertical="center" wrapText="1"/>
    </xf>
    <xf numFmtId="0" fontId="41" fillId="13" borderId="24" xfId="0" applyFont="1" applyFill="1" applyBorder="1" applyAlignment="1">
      <alignment horizontal="center" vertical="center" wrapText="1"/>
    </xf>
    <xf numFmtId="0" fontId="41" fillId="13" borderId="35" xfId="0" applyFont="1" applyFill="1" applyBorder="1" applyAlignment="1">
      <alignment horizontal="center" vertical="center" wrapText="1"/>
    </xf>
    <xf numFmtId="3" fontId="40" fillId="13" borderId="35" xfId="0" applyNumberFormat="1" applyFont="1" applyFill="1" applyBorder="1" applyAlignment="1">
      <alignment horizontal="center" vertical="center" wrapText="1"/>
    </xf>
    <xf numFmtId="0" fontId="40" fillId="13" borderId="35" xfId="0" applyFont="1" applyFill="1" applyBorder="1" applyAlignment="1">
      <alignment horizontal="center" vertical="center" wrapText="1"/>
    </xf>
    <xf numFmtId="0" fontId="40" fillId="13" borderId="25" xfId="0" applyFont="1" applyFill="1" applyBorder="1" applyAlignment="1">
      <alignment horizontal="center" vertical="center" wrapText="1"/>
    </xf>
    <xf numFmtId="0" fontId="41" fillId="0" borderId="36" xfId="0" applyFont="1" applyBorder="1"/>
    <xf numFmtId="14" fontId="41" fillId="0" borderId="18" xfId="0" applyNumberFormat="1" applyFont="1" applyBorder="1"/>
    <xf numFmtId="3" fontId="41" fillId="0" borderId="30" xfId="0" applyNumberFormat="1" applyFont="1" applyBorder="1" applyAlignment="1">
      <alignment horizontal="center" vertical="center"/>
    </xf>
    <xf numFmtId="3" fontId="41" fillId="0" borderId="36" xfId="0" applyNumberFormat="1" applyFont="1" applyBorder="1" applyAlignment="1">
      <alignment horizontal="center" vertical="center"/>
    </xf>
    <xf numFmtId="3" fontId="41" fillId="0" borderId="2" xfId="0" applyNumberFormat="1" applyFont="1" applyBorder="1" applyAlignment="1">
      <alignment horizontal="center" vertical="center"/>
    </xf>
    <xf numFmtId="3" fontId="41" fillId="0" borderId="0" xfId="0" applyNumberFormat="1" applyFont="1" applyBorder="1" applyAlignment="1">
      <alignment horizontal="center" vertical="center"/>
    </xf>
    <xf numFmtId="3" fontId="40" fillId="0" borderId="36" xfId="0" applyNumberFormat="1" applyFont="1" applyBorder="1" applyAlignment="1">
      <alignment horizontal="center" vertical="center"/>
    </xf>
    <xf numFmtId="1" fontId="40" fillId="0" borderId="31" xfId="0" applyNumberFormat="1" applyFont="1" applyBorder="1" applyAlignment="1">
      <alignment horizontal="center" vertical="center"/>
    </xf>
    <xf numFmtId="0" fontId="41" fillId="0" borderId="0" xfId="0" applyFont="1" applyBorder="1"/>
    <xf numFmtId="3" fontId="41" fillId="0" borderId="33" xfId="0" applyNumberFormat="1" applyFont="1" applyBorder="1" applyAlignment="1">
      <alignment horizontal="center" vertical="center"/>
    </xf>
    <xf numFmtId="3" fontId="41" fillId="0" borderId="80" xfId="0" applyNumberFormat="1" applyFont="1" applyBorder="1" applyAlignment="1">
      <alignment horizontal="center" vertical="center"/>
    </xf>
    <xf numFmtId="3" fontId="41" fillId="0" borderId="81" xfId="0" applyNumberFormat="1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3" fontId="40" fillId="0" borderId="0" xfId="0" applyNumberFormat="1" applyFont="1" applyBorder="1" applyAlignment="1">
      <alignment horizontal="center" vertical="center"/>
    </xf>
    <xf numFmtId="0" fontId="41" fillId="0" borderId="72" xfId="0" applyFont="1" applyFill="1" applyBorder="1"/>
    <xf numFmtId="0" fontId="41" fillId="0" borderId="0" xfId="0" applyFont="1" applyFill="1" applyBorder="1"/>
    <xf numFmtId="3" fontId="41" fillId="0" borderId="80" xfId="0" applyNumberFormat="1" applyFont="1" applyFill="1" applyBorder="1" applyAlignment="1">
      <alignment horizontal="center" vertical="center"/>
    </xf>
    <xf numFmtId="0" fontId="41" fillId="0" borderId="0" xfId="0" applyFont="1" applyFill="1"/>
    <xf numFmtId="0" fontId="43" fillId="0" borderId="0" xfId="0" applyFont="1" applyBorder="1"/>
    <xf numFmtId="3" fontId="43" fillId="0" borderId="80" xfId="0" applyNumberFormat="1" applyFont="1" applyBorder="1" applyAlignment="1">
      <alignment horizontal="center" vertical="center"/>
    </xf>
    <xf numFmtId="3" fontId="41" fillId="0" borderId="71" xfId="0" applyNumberFormat="1" applyFont="1" applyBorder="1" applyAlignment="1">
      <alignment horizontal="center" vertical="center"/>
    </xf>
    <xf numFmtId="3" fontId="40" fillId="0" borderId="71" xfId="0" applyNumberFormat="1" applyFont="1" applyBorder="1" applyAlignment="1">
      <alignment horizontal="center" vertical="center"/>
    </xf>
    <xf numFmtId="1" fontId="40" fillId="0" borderId="75" xfId="0" applyNumberFormat="1" applyFont="1" applyBorder="1" applyAlignment="1">
      <alignment horizontal="center" vertical="center"/>
    </xf>
    <xf numFmtId="3" fontId="40" fillId="0" borderId="0" xfId="0" applyNumberFormat="1" applyFont="1" applyAlignment="1">
      <alignment horizontal="center" vertical="center"/>
    </xf>
    <xf numFmtId="3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1" fontId="8" fillId="0" borderId="32" xfId="0" applyNumberFormat="1" applyFont="1" applyFill="1" applyBorder="1" applyAlignment="1" applyProtection="1">
      <alignment horizontal="center" vertical="center" wrapText="1"/>
    </xf>
    <xf numFmtId="3" fontId="8" fillId="10" borderId="15" xfId="0" applyNumberFormat="1" applyFont="1" applyFill="1" applyBorder="1" applyAlignment="1" applyProtection="1">
      <alignment horizontal="center"/>
      <protection locked="0"/>
    </xf>
    <xf numFmtId="3" fontId="8" fillId="10" borderId="11" xfId="0" applyNumberFormat="1" applyFont="1" applyFill="1" applyBorder="1" applyAlignment="1" applyProtection="1">
      <alignment horizontal="center"/>
      <protection locked="0"/>
    </xf>
    <xf numFmtId="3" fontId="8" fillId="10" borderId="13" xfId="0" applyNumberFormat="1" applyFont="1" applyFill="1" applyBorder="1" applyAlignment="1" applyProtection="1">
      <alignment horizontal="center"/>
      <protection locked="0"/>
    </xf>
    <xf numFmtId="3" fontId="8" fillId="10" borderId="9" xfId="0" applyNumberFormat="1" applyFont="1" applyFill="1" applyBorder="1" applyAlignment="1" applyProtection="1">
      <alignment horizontal="center"/>
      <protection locked="0"/>
    </xf>
    <xf numFmtId="3" fontId="8" fillId="10" borderId="22" xfId="0" applyNumberFormat="1" applyFont="1" applyFill="1" applyBorder="1" applyProtection="1">
      <protection locked="0"/>
    </xf>
    <xf numFmtId="3" fontId="8" fillId="10" borderId="24" xfId="0" applyNumberFormat="1" applyFont="1" applyFill="1" applyBorder="1" applyProtection="1">
      <protection locked="0"/>
    </xf>
    <xf numFmtId="3" fontId="8" fillId="10" borderId="26" xfId="0" applyNumberFormat="1" applyFont="1" applyFill="1" applyBorder="1" applyProtection="1">
      <protection locked="0"/>
    </xf>
    <xf numFmtId="3" fontId="8" fillId="10" borderId="28" xfId="0" applyNumberFormat="1" applyFont="1" applyFill="1" applyBorder="1" applyProtection="1">
      <protection locked="0"/>
    </xf>
    <xf numFmtId="3" fontId="8" fillId="10" borderId="5" xfId="0" applyNumberFormat="1" applyFont="1" applyFill="1" applyBorder="1" applyProtection="1">
      <protection locked="0"/>
    </xf>
    <xf numFmtId="0" fontId="8" fillId="0" borderId="52" xfId="0" applyFont="1" applyFill="1" applyBorder="1" applyAlignment="1" applyProtection="1">
      <alignment horizontal="center" vertical="center" wrapText="1"/>
    </xf>
    <xf numFmtId="0" fontId="55" fillId="2" borderId="55" xfId="0" applyFont="1" applyFill="1" applyBorder="1" applyAlignment="1">
      <alignment horizontal="right" wrapText="1"/>
    </xf>
    <xf numFmtId="0" fontId="55" fillId="2" borderId="38" xfId="0" applyFont="1" applyFill="1" applyBorder="1" applyAlignment="1">
      <alignment horizontal="right" wrapText="1"/>
    </xf>
    <xf numFmtId="0" fontId="55" fillId="2" borderId="0" xfId="0" applyFont="1" applyFill="1" applyBorder="1" applyAlignment="1">
      <alignment wrapText="1"/>
    </xf>
    <xf numFmtId="0" fontId="56" fillId="0" borderId="38" xfId="0" applyFont="1" applyBorder="1" applyAlignment="1">
      <alignment horizontal="right"/>
    </xf>
    <xf numFmtId="0" fontId="55" fillId="2" borderId="38" xfId="0" applyFont="1" applyFill="1" applyBorder="1" applyAlignment="1">
      <alignment horizontal="right"/>
    </xf>
    <xf numFmtId="0" fontId="56" fillId="0" borderId="0" xfId="0" applyFont="1"/>
    <xf numFmtId="0" fontId="55" fillId="2" borderId="54" xfId="0" applyFont="1" applyFill="1" applyBorder="1" applyAlignment="1">
      <alignment horizontal="right" wrapText="1"/>
    </xf>
    <xf numFmtId="0" fontId="56" fillId="0" borderId="54" xfId="0" applyFont="1" applyBorder="1" applyAlignment="1">
      <alignment horizontal="right"/>
    </xf>
    <xf numFmtId="167" fontId="6" fillId="0" borderId="0" xfId="4" applyNumberFormat="1" applyFont="1" applyAlignment="1">
      <alignment horizontal="center"/>
    </xf>
    <xf numFmtId="0" fontId="35" fillId="0" borderId="0" xfId="0" applyFont="1" applyBorder="1" applyAlignment="1">
      <alignment horizontal="center"/>
    </xf>
    <xf numFmtId="1" fontId="6" fillId="0" borderId="0" xfId="4" applyNumberFormat="1" applyFont="1" applyAlignment="1">
      <alignment horizontal="center"/>
    </xf>
    <xf numFmtId="170" fontId="10" fillId="0" borderId="62" xfId="4" applyNumberFormat="1" applyFont="1" applyBorder="1" applyAlignment="1">
      <alignment horizontal="center" vertical="center"/>
    </xf>
    <xf numFmtId="170" fontId="10" fillId="0" borderId="68" xfId="4" applyNumberFormat="1" applyFont="1" applyBorder="1" applyAlignment="1">
      <alignment horizontal="center" vertical="center"/>
    </xf>
    <xf numFmtId="170" fontId="10" fillId="0" borderId="61" xfId="4" applyNumberFormat="1" applyFont="1" applyBorder="1" applyAlignment="1">
      <alignment horizontal="center" vertical="center"/>
    </xf>
    <xf numFmtId="168" fontId="24" fillId="0" borderId="57" xfId="7" applyNumberFormat="1" applyFont="1" applyBorder="1" applyAlignment="1">
      <alignment horizontal="center" vertical="center"/>
    </xf>
    <xf numFmtId="168" fontId="24" fillId="0" borderId="58" xfId="7" applyNumberFormat="1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168" fontId="10" fillId="0" borderId="63" xfId="9" applyNumberFormat="1" applyFont="1" applyBorder="1" applyAlignment="1">
      <alignment horizontal="center" vertical="center"/>
    </xf>
    <xf numFmtId="170" fontId="10" fillId="0" borderId="63" xfId="4" applyNumberFormat="1" applyFont="1" applyBorder="1" applyAlignment="1">
      <alignment horizontal="center" vertical="center"/>
    </xf>
    <xf numFmtId="170" fontId="10" fillId="0" borderId="0" xfId="4" applyNumberFormat="1" applyFont="1" applyBorder="1" applyAlignment="1">
      <alignment horizontal="center" vertical="center"/>
    </xf>
    <xf numFmtId="168" fontId="24" fillId="0" borderId="0" xfId="7" applyNumberFormat="1" applyFont="1" applyBorder="1" applyAlignment="1">
      <alignment horizontal="center" vertical="center"/>
    </xf>
    <xf numFmtId="170" fontId="46" fillId="0" borderId="0" xfId="4" applyNumberFormat="1" applyFont="1" applyBorder="1" applyAlignment="1">
      <alignment horizontal="center" vertical="center"/>
    </xf>
    <xf numFmtId="170" fontId="10" fillId="0" borderId="0" xfId="4" applyNumberFormat="1" applyFont="1" applyBorder="1" applyAlignment="1">
      <alignment horizontal="center"/>
    </xf>
    <xf numFmtId="168" fontId="24" fillId="0" borderId="0" xfId="7" applyNumberFormat="1" applyFont="1" applyBorder="1" applyAlignment="1">
      <alignment horizontal="center"/>
    </xf>
    <xf numFmtId="170" fontId="10" fillId="0" borderId="60" xfId="4" applyNumberFormat="1" applyFont="1" applyBorder="1" applyAlignment="1">
      <alignment horizontal="center" vertical="center"/>
    </xf>
    <xf numFmtId="170" fontId="10" fillId="0" borderId="67" xfId="4" applyNumberFormat="1" applyFont="1" applyBorder="1" applyAlignment="1">
      <alignment horizontal="center" vertical="center"/>
    </xf>
    <xf numFmtId="0" fontId="35" fillId="0" borderId="33" xfId="0" applyFont="1" applyBorder="1" applyAlignment="1">
      <alignment horizontal="center" vertical="center"/>
    </xf>
    <xf numFmtId="168" fontId="10" fillId="0" borderId="61" xfId="9" applyNumberFormat="1" applyFont="1" applyBorder="1" applyAlignment="1">
      <alignment horizontal="center" vertical="center"/>
    </xf>
    <xf numFmtId="170" fontId="10" fillId="0" borderId="62" xfId="4" applyNumberFormat="1" applyFont="1" applyFill="1" applyBorder="1" applyAlignment="1">
      <alignment horizontal="center" vertical="center"/>
    </xf>
    <xf numFmtId="170" fontId="10" fillId="0" borderId="63" xfId="4" applyNumberFormat="1" applyFont="1" applyFill="1" applyBorder="1" applyAlignment="1">
      <alignment horizontal="center" vertical="center"/>
    </xf>
    <xf numFmtId="170" fontId="10" fillId="0" borderId="68" xfId="4" applyNumberFormat="1" applyFont="1" applyFill="1" applyBorder="1" applyAlignment="1">
      <alignment horizontal="center" vertical="center"/>
    </xf>
    <xf numFmtId="168" fontId="10" fillId="0" borderId="63" xfId="9" applyNumberFormat="1" applyFont="1" applyFill="1" applyBorder="1" applyAlignment="1">
      <alignment horizontal="center" vertical="center"/>
    </xf>
    <xf numFmtId="170" fontId="10" fillId="0" borderId="69" xfId="4" applyNumberFormat="1" applyFont="1" applyFill="1" applyBorder="1" applyAlignment="1">
      <alignment horizontal="center" vertical="center"/>
    </xf>
    <xf numFmtId="170" fontId="8" fillId="0" borderId="0" xfId="4" applyNumberFormat="1" applyFont="1" applyBorder="1" applyAlignment="1">
      <alignment horizontal="center" vertical="center"/>
    </xf>
    <xf numFmtId="170" fontId="10" fillId="0" borderId="60" xfId="4" applyNumberFormat="1" applyFont="1" applyFill="1" applyBorder="1" applyAlignment="1">
      <alignment horizontal="center" vertical="center"/>
    </xf>
    <xf numFmtId="170" fontId="10" fillId="0" borderId="65" xfId="4" applyNumberFormat="1" applyFont="1" applyFill="1" applyBorder="1" applyAlignment="1">
      <alignment horizontal="center" vertical="center"/>
    </xf>
    <xf numFmtId="170" fontId="10" fillId="0" borderId="0" xfId="4" applyNumberFormat="1" applyFont="1" applyFill="1" applyBorder="1" applyAlignment="1">
      <alignment horizontal="center" vertical="center"/>
    </xf>
    <xf numFmtId="170" fontId="10" fillId="0" borderId="67" xfId="4" applyNumberFormat="1" applyFont="1" applyFill="1" applyBorder="1" applyAlignment="1">
      <alignment horizontal="center" vertical="center"/>
    </xf>
    <xf numFmtId="170" fontId="8" fillId="0" borderId="67" xfId="4" applyNumberFormat="1" applyFont="1" applyFill="1" applyBorder="1" applyAlignment="1">
      <alignment horizontal="center" vertical="center"/>
    </xf>
    <xf numFmtId="170" fontId="8" fillId="0" borderId="67" xfId="4" applyNumberFormat="1" applyFont="1" applyBorder="1" applyAlignment="1">
      <alignment horizontal="center" vertical="center"/>
    </xf>
    <xf numFmtId="167" fontId="35" fillId="0" borderId="0" xfId="4" applyNumberFormat="1" applyFont="1" applyAlignment="1">
      <alignment horizontal="center"/>
    </xf>
    <xf numFmtId="0" fontId="35" fillId="0" borderId="0" xfId="0" applyFont="1" applyAlignment="1">
      <alignment horizontal="center"/>
    </xf>
    <xf numFmtId="170" fontId="8" fillId="0" borderId="68" xfId="4" applyNumberFormat="1" applyFont="1" applyFill="1" applyBorder="1" applyAlignment="1">
      <alignment horizontal="center" vertical="center"/>
    </xf>
    <xf numFmtId="170" fontId="8" fillId="0" borderId="68" xfId="4" applyNumberFormat="1" applyFont="1" applyBorder="1" applyAlignment="1">
      <alignment horizontal="center" vertical="center"/>
    </xf>
    <xf numFmtId="0" fontId="61" fillId="0" borderId="0" xfId="0" applyFont="1" applyBorder="1"/>
    <xf numFmtId="0" fontId="63" fillId="0" borderId="0" xfId="0" applyFont="1"/>
    <xf numFmtId="0" fontId="35" fillId="0" borderId="33" xfId="0" applyFont="1" applyFill="1" applyBorder="1" applyAlignment="1">
      <alignment horizontal="center" vertical="center"/>
    </xf>
    <xf numFmtId="168" fontId="24" fillId="0" borderId="58" xfId="7" applyNumberFormat="1" applyFont="1" applyFill="1" applyBorder="1" applyAlignment="1">
      <alignment horizontal="center"/>
    </xf>
    <xf numFmtId="170" fontId="8" fillId="0" borderId="63" xfId="4" applyNumberFormat="1" applyFont="1" applyFill="1" applyBorder="1" applyAlignment="1">
      <alignment horizontal="center" vertical="center"/>
    </xf>
    <xf numFmtId="170" fontId="10" fillId="0" borderId="64" xfId="4" applyNumberFormat="1" applyFont="1" applyFill="1" applyBorder="1" applyAlignment="1">
      <alignment horizontal="center" vertical="center"/>
    </xf>
    <xf numFmtId="170" fontId="8" fillId="0" borderId="64" xfId="4" applyNumberFormat="1" applyFont="1" applyFill="1" applyBorder="1" applyAlignment="1">
      <alignment horizontal="center" vertical="center"/>
    </xf>
    <xf numFmtId="168" fontId="24" fillId="0" borderId="59" xfId="7" applyNumberFormat="1" applyFont="1" applyFill="1" applyBorder="1" applyAlignment="1">
      <alignment horizontal="center"/>
    </xf>
    <xf numFmtId="168" fontId="24" fillId="0" borderId="0" xfId="7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170" fontId="8" fillId="0" borderId="0" xfId="4" applyNumberFormat="1" applyFont="1" applyFill="1" applyBorder="1" applyAlignment="1">
      <alignment horizontal="center" vertical="center"/>
    </xf>
    <xf numFmtId="168" fontId="24" fillId="0" borderId="0" xfId="7" applyNumberFormat="1" applyFont="1" applyFill="1" applyBorder="1" applyAlignment="1">
      <alignment horizontal="center"/>
    </xf>
    <xf numFmtId="168" fontId="24" fillId="0" borderId="57" xfId="7" applyNumberFormat="1" applyFont="1" applyFill="1" applyBorder="1" applyAlignment="1">
      <alignment horizontal="center" vertical="center"/>
    </xf>
    <xf numFmtId="170" fontId="10" fillId="0" borderId="61" xfId="4" applyNumberFormat="1" applyFont="1" applyFill="1" applyBorder="1" applyAlignment="1">
      <alignment horizontal="center" vertical="center"/>
    </xf>
    <xf numFmtId="168" fontId="10" fillId="0" borderId="61" xfId="9" applyNumberFormat="1" applyFont="1" applyFill="1" applyBorder="1" applyAlignment="1">
      <alignment horizontal="center" vertical="center"/>
    </xf>
    <xf numFmtId="168" fontId="24" fillId="0" borderId="57" xfId="7" applyNumberFormat="1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 vertical="center"/>
    </xf>
    <xf numFmtId="168" fontId="10" fillId="0" borderId="64" xfId="9" applyNumberFormat="1" applyFont="1" applyFill="1" applyBorder="1" applyAlignment="1">
      <alignment horizontal="center" vertical="center"/>
    </xf>
    <xf numFmtId="168" fontId="24" fillId="0" borderId="73" xfId="7" applyNumberFormat="1" applyFont="1" applyFill="1" applyBorder="1" applyAlignment="1">
      <alignment horizontal="center" vertical="center"/>
    </xf>
    <xf numFmtId="168" fontId="24" fillId="0" borderId="73" xfId="7" applyNumberFormat="1" applyFont="1" applyFill="1" applyBorder="1" applyAlignment="1">
      <alignment horizontal="center"/>
    </xf>
    <xf numFmtId="9" fontId="10" fillId="0" borderId="61" xfId="9" applyNumberFormat="1" applyFont="1" applyFill="1" applyBorder="1" applyAlignment="1">
      <alignment horizontal="center" vertical="center"/>
    </xf>
    <xf numFmtId="9" fontId="10" fillId="0" borderId="64" xfId="9" applyNumberFormat="1" applyFont="1" applyFill="1" applyBorder="1" applyAlignment="1">
      <alignment horizontal="center" vertical="center"/>
    </xf>
    <xf numFmtId="9" fontId="10" fillId="0" borderId="63" xfId="9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/>
    </xf>
    <xf numFmtId="167" fontId="35" fillId="0" borderId="0" xfId="4" applyNumberFormat="1" applyFont="1" applyFill="1" applyAlignment="1">
      <alignment horizontal="center"/>
    </xf>
    <xf numFmtId="0" fontId="35" fillId="0" borderId="0" xfId="0" applyFont="1" applyFill="1" applyBorder="1" applyAlignment="1">
      <alignment horizontal="center"/>
    </xf>
    <xf numFmtId="167" fontId="35" fillId="0" borderId="0" xfId="4" applyNumberFormat="1" applyFont="1" applyFill="1" applyBorder="1" applyAlignment="1">
      <alignment horizontal="center"/>
    </xf>
    <xf numFmtId="170" fontId="8" fillId="8" borderId="58" xfId="4" applyNumberFormat="1" applyFont="1" applyFill="1" applyBorder="1" applyAlignment="1">
      <alignment horizontal="center" vertical="center"/>
    </xf>
    <xf numFmtId="170" fontId="8" fillId="8" borderId="59" xfId="4" applyNumberFormat="1" applyFont="1" applyFill="1" applyBorder="1" applyAlignment="1">
      <alignment horizontal="center" vertical="center"/>
    </xf>
    <xf numFmtId="170" fontId="64" fillId="0" borderId="60" xfId="4" applyNumberFormat="1" applyFont="1" applyBorder="1" applyAlignment="1">
      <alignment horizontal="center" vertical="center"/>
    </xf>
    <xf numFmtId="170" fontId="64" fillId="0" borderId="61" xfId="4" applyNumberFormat="1" applyFont="1" applyBorder="1" applyAlignment="1">
      <alignment horizontal="center" vertical="center"/>
    </xf>
    <xf numFmtId="170" fontId="64" fillId="0" borderId="62" xfId="4" applyNumberFormat="1" applyFont="1" applyBorder="1" applyAlignment="1">
      <alignment horizontal="center" vertical="center"/>
    </xf>
    <xf numFmtId="170" fontId="64" fillId="0" borderId="63" xfId="4" applyNumberFormat="1" applyFont="1" applyBorder="1" applyAlignment="1">
      <alignment horizontal="center" vertical="center"/>
    </xf>
    <xf numFmtId="170" fontId="64" fillId="0" borderId="62" xfId="4" applyNumberFormat="1" applyFont="1" applyFill="1" applyBorder="1" applyAlignment="1">
      <alignment horizontal="center" vertical="center"/>
    </xf>
    <xf numFmtId="170" fontId="64" fillId="0" borderId="63" xfId="4" applyNumberFormat="1" applyFont="1" applyFill="1" applyBorder="1" applyAlignment="1">
      <alignment horizontal="center" vertical="center"/>
    </xf>
    <xf numFmtId="170" fontId="64" fillId="8" borderId="62" xfId="4" applyNumberFormat="1" applyFont="1" applyFill="1" applyBorder="1" applyAlignment="1">
      <alignment horizontal="center" vertical="center"/>
    </xf>
    <xf numFmtId="170" fontId="64" fillId="8" borderId="65" xfId="4" applyNumberFormat="1" applyFont="1" applyFill="1" applyBorder="1" applyAlignment="1">
      <alignment horizontal="center" vertical="center"/>
    </xf>
    <xf numFmtId="170" fontId="64" fillId="0" borderId="64" xfId="4" applyNumberFormat="1" applyFont="1" applyBorder="1" applyAlignment="1">
      <alignment horizontal="center" vertical="center"/>
    </xf>
    <xf numFmtId="170" fontId="64" fillId="0" borderId="0" xfId="4" applyNumberFormat="1" applyFont="1" applyBorder="1" applyAlignment="1">
      <alignment horizontal="center" vertical="center"/>
    </xf>
    <xf numFmtId="170" fontId="64" fillId="0" borderId="65" xfId="4" applyNumberFormat="1" applyFont="1" applyBorder="1" applyAlignment="1">
      <alignment horizontal="center" vertical="center"/>
    </xf>
    <xf numFmtId="167" fontId="65" fillId="0" borderId="0" xfId="4" applyNumberFormat="1" applyFont="1" applyAlignment="1">
      <alignment horizontal="center"/>
    </xf>
    <xf numFmtId="0" fontId="58" fillId="0" borderId="55" xfId="0" applyFont="1" applyBorder="1" applyAlignment="1">
      <alignment horizontal="center"/>
    </xf>
    <xf numFmtId="0" fontId="58" fillId="0" borderId="0" xfId="0" applyFont="1"/>
    <xf numFmtId="0" fontId="59" fillId="0" borderId="0" xfId="0" applyFont="1" applyAlignment="1"/>
    <xf numFmtId="170" fontId="54" fillId="0" borderId="62" xfId="4" applyNumberFormat="1" applyFont="1" applyBorder="1" applyAlignment="1">
      <alignment horizontal="center" vertical="center"/>
    </xf>
    <xf numFmtId="170" fontId="54" fillId="0" borderId="68" xfId="4" applyNumberFormat="1" applyFont="1" applyBorder="1" applyAlignment="1">
      <alignment horizontal="center" vertical="center"/>
    </xf>
    <xf numFmtId="0" fontId="59" fillId="0" borderId="55" xfId="0" applyFont="1" applyBorder="1" applyAlignment="1">
      <alignment horizontal="center"/>
    </xf>
    <xf numFmtId="170" fontId="54" fillId="0" borderId="61" xfId="4" applyNumberFormat="1" applyFont="1" applyBorder="1" applyAlignment="1">
      <alignment horizontal="center" vertical="center"/>
    </xf>
    <xf numFmtId="170" fontId="54" fillId="0" borderId="61" xfId="4" applyNumberFormat="1" applyFont="1" applyBorder="1" applyAlignment="1">
      <alignment horizontal="center"/>
    </xf>
    <xf numFmtId="168" fontId="67" fillId="0" borderId="57" xfId="7" applyNumberFormat="1" applyFont="1" applyBorder="1" applyAlignment="1">
      <alignment horizontal="center" vertical="center"/>
    </xf>
    <xf numFmtId="0" fontId="59" fillId="0" borderId="0" xfId="0" applyFont="1"/>
    <xf numFmtId="168" fontId="67" fillId="0" borderId="58" xfId="7" applyNumberFormat="1" applyFont="1" applyBorder="1" applyAlignment="1">
      <alignment horizontal="center" vertical="center"/>
    </xf>
    <xf numFmtId="0" fontId="59" fillId="0" borderId="0" xfId="0" applyFont="1" applyBorder="1" applyAlignment="1">
      <alignment horizontal="center" vertical="center"/>
    </xf>
    <xf numFmtId="170" fontId="54" fillId="0" borderId="63" xfId="4" applyNumberFormat="1" applyFont="1" applyBorder="1" applyAlignment="1">
      <alignment horizontal="center" vertical="center"/>
    </xf>
    <xf numFmtId="1" fontId="59" fillId="0" borderId="0" xfId="0" applyNumberFormat="1" applyFont="1"/>
    <xf numFmtId="168" fontId="59" fillId="0" borderId="0" xfId="7" applyNumberFormat="1" applyFont="1"/>
    <xf numFmtId="170" fontId="19" fillId="0" borderId="65" xfId="4" applyNumberFormat="1" applyFont="1" applyBorder="1" applyAlignment="1">
      <alignment horizontal="center" vertical="center"/>
    </xf>
    <xf numFmtId="170" fontId="19" fillId="0" borderId="64" xfId="4" applyNumberFormat="1" applyFont="1" applyBorder="1" applyAlignment="1">
      <alignment horizontal="center" vertical="center"/>
    </xf>
    <xf numFmtId="170" fontId="19" fillId="0" borderId="59" xfId="4" applyNumberFormat="1" applyFont="1" applyBorder="1" applyAlignment="1">
      <alignment horizontal="center" vertical="center"/>
    </xf>
    <xf numFmtId="170" fontId="54" fillId="0" borderId="65" xfId="4" applyNumberFormat="1" applyFont="1" applyBorder="1" applyAlignment="1">
      <alignment horizontal="center" vertical="center"/>
    </xf>
    <xf numFmtId="168" fontId="66" fillId="7" borderId="59" xfId="7" applyNumberFormat="1" applyFont="1" applyFill="1" applyBorder="1" applyAlignment="1">
      <alignment horizontal="center" vertical="center"/>
    </xf>
    <xf numFmtId="168" fontId="67" fillId="0" borderId="59" xfId="7" applyNumberFormat="1" applyFont="1" applyBorder="1" applyAlignment="1">
      <alignment horizontal="center" vertical="center"/>
    </xf>
    <xf numFmtId="168" fontId="54" fillId="0" borderId="64" xfId="9" applyNumberFormat="1" applyFont="1" applyBorder="1" applyAlignment="1">
      <alignment horizontal="center" vertical="center"/>
    </xf>
    <xf numFmtId="170" fontId="54" fillId="0" borderId="64" xfId="4" applyNumberFormat="1" applyFont="1" applyBorder="1" applyAlignment="1">
      <alignment horizontal="center" vertical="center"/>
    </xf>
    <xf numFmtId="170" fontId="54" fillId="0" borderId="64" xfId="4" applyNumberFormat="1" applyFont="1" applyBorder="1" applyAlignment="1">
      <alignment horizontal="center"/>
    </xf>
    <xf numFmtId="170" fontId="57" fillId="0" borderId="58" xfId="4" applyNumberFormat="1" applyFont="1" applyFill="1" applyBorder="1" applyAlignment="1">
      <alignment horizontal="center" vertical="center"/>
    </xf>
    <xf numFmtId="170" fontId="8" fillId="0" borderId="69" xfId="4" applyNumberFormat="1" applyFont="1" applyBorder="1" applyAlignment="1">
      <alignment horizontal="center" vertical="center"/>
    </xf>
    <xf numFmtId="170" fontId="8" fillId="0" borderId="60" xfId="4" applyNumberFormat="1" applyFont="1" applyFill="1" applyBorder="1" applyAlignment="1">
      <alignment horizontal="center" vertical="center"/>
    </xf>
    <xf numFmtId="170" fontId="8" fillId="0" borderId="69" xfId="4" applyNumberFormat="1" applyFont="1" applyFill="1" applyBorder="1" applyAlignment="1">
      <alignment horizontal="center" vertical="center"/>
    </xf>
    <xf numFmtId="167" fontId="69" fillId="0" borderId="0" xfId="4" applyNumberFormat="1" applyFont="1" applyAlignment="1">
      <alignment horizontal="center"/>
    </xf>
    <xf numFmtId="0" fontId="41" fillId="13" borderId="30" xfId="0" applyFont="1" applyFill="1" applyBorder="1" applyAlignment="1">
      <alignment horizontal="center" vertical="center" wrapText="1"/>
    </xf>
    <xf numFmtId="0" fontId="41" fillId="13" borderId="36" xfId="0" applyFont="1" applyFill="1" applyBorder="1" applyAlignment="1">
      <alignment horizontal="center" vertical="center" wrapText="1"/>
    </xf>
    <xf numFmtId="3" fontId="40" fillId="13" borderId="36" xfId="0" applyNumberFormat="1" applyFont="1" applyFill="1" applyBorder="1" applyAlignment="1">
      <alignment horizontal="center" vertical="center" wrapText="1"/>
    </xf>
    <xf numFmtId="0" fontId="40" fillId="13" borderId="36" xfId="0" applyFont="1" applyFill="1" applyBorder="1" applyAlignment="1">
      <alignment horizontal="center" vertical="center" wrapText="1"/>
    </xf>
    <xf numFmtId="0" fontId="40" fillId="13" borderId="31" xfId="0" applyFont="1" applyFill="1" applyBorder="1" applyAlignment="1">
      <alignment horizontal="center" vertical="center" wrapText="1"/>
    </xf>
    <xf numFmtId="0" fontId="71" fillId="0" borderId="0" xfId="0" applyFont="1"/>
    <xf numFmtId="0" fontId="72" fillId="0" borderId="53" xfId="0" applyFont="1" applyBorder="1" applyAlignment="1">
      <alignment wrapText="1"/>
    </xf>
    <xf numFmtId="0" fontId="71" fillId="0" borderId="55" xfId="0" applyFont="1" applyBorder="1" applyAlignment="1">
      <alignment horizontal="center"/>
    </xf>
    <xf numFmtId="0" fontId="71" fillId="0" borderId="33" xfId="0" applyFont="1" applyBorder="1"/>
    <xf numFmtId="0" fontId="74" fillId="0" borderId="53" xfId="0" applyFont="1" applyBorder="1" applyAlignment="1">
      <alignment wrapText="1"/>
    </xf>
    <xf numFmtId="0" fontId="58" fillId="0" borderId="0" xfId="0" applyFont="1" applyAlignment="1">
      <alignment horizontal="center" vertical="center"/>
    </xf>
    <xf numFmtId="0" fontId="7" fillId="0" borderId="53" xfId="0" applyFont="1" applyBorder="1" applyAlignment="1">
      <alignment wrapText="1"/>
    </xf>
    <xf numFmtId="167" fontId="7" fillId="5" borderId="52" xfId="4" applyNumberFormat="1" applyFont="1" applyFill="1" applyBorder="1" applyAlignment="1">
      <alignment horizontal="center" vertical="center"/>
    </xf>
    <xf numFmtId="167" fontId="7" fillId="5" borderId="56" xfId="4" applyNumberFormat="1" applyFont="1" applyFill="1" applyBorder="1" applyAlignment="1">
      <alignment horizontal="center" vertical="center"/>
    </xf>
    <xf numFmtId="167" fontId="7" fillId="5" borderId="37" xfId="4" applyNumberFormat="1" applyFont="1" applyFill="1" applyBorder="1" applyAlignment="1">
      <alignment horizontal="center" vertical="center"/>
    </xf>
    <xf numFmtId="0" fontId="58" fillId="0" borderId="55" xfId="0" applyFont="1" applyBorder="1" applyAlignment="1">
      <alignment horizontal="center" vertical="center"/>
    </xf>
    <xf numFmtId="0" fontId="7" fillId="15" borderId="37" xfId="0" applyFont="1" applyFill="1" applyBorder="1" applyAlignment="1">
      <alignment horizontal="center" vertical="center"/>
    </xf>
    <xf numFmtId="0" fontId="7" fillId="16" borderId="37" xfId="0" applyFont="1" applyFill="1" applyBorder="1" applyAlignment="1">
      <alignment horizontal="center" vertical="center"/>
    </xf>
    <xf numFmtId="167" fontId="7" fillId="15" borderId="56" xfId="4" applyNumberFormat="1" applyFont="1" applyFill="1" applyBorder="1" applyAlignment="1">
      <alignment horizontal="center" vertical="center"/>
    </xf>
    <xf numFmtId="167" fontId="7" fillId="15" borderId="66" xfId="4" applyNumberFormat="1" applyFont="1" applyFill="1" applyBorder="1" applyAlignment="1">
      <alignment horizontal="center" vertical="center"/>
    </xf>
    <xf numFmtId="167" fontId="7" fillId="15" borderId="78" xfId="4" applyNumberFormat="1" applyFont="1" applyFill="1" applyBorder="1" applyAlignment="1">
      <alignment horizontal="center" vertical="center"/>
    </xf>
    <xf numFmtId="167" fontId="7" fillId="16" borderId="56" xfId="4" applyNumberFormat="1" applyFont="1" applyFill="1" applyBorder="1" applyAlignment="1">
      <alignment horizontal="center" vertical="center"/>
    </xf>
    <xf numFmtId="167" fontId="7" fillId="16" borderId="66" xfId="4" applyNumberFormat="1" applyFont="1" applyFill="1" applyBorder="1" applyAlignment="1">
      <alignment horizontal="center" vertical="center"/>
    </xf>
    <xf numFmtId="167" fontId="7" fillId="16" borderId="78" xfId="4" applyNumberFormat="1" applyFont="1" applyFill="1" applyBorder="1" applyAlignment="1">
      <alignment horizontal="center" vertical="center"/>
    </xf>
    <xf numFmtId="170" fontId="10" fillId="8" borderId="62" xfId="4" applyNumberFormat="1" applyFont="1" applyFill="1" applyBorder="1" applyAlignment="1">
      <alignment horizontal="center" vertical="center"/>
    </xf>
    <xf numFmtId="170" fontId="10" fillId="8" borderId="65" xfId="4" applyNumberFormat="1" applyFont="1" applyFill="1" applyBorder="1" applyAlignment="1">
      <alignment horizontal="center" vertical="center"/>
    </xf>
    <xf numFmtId="0" fontId="73" fillId="11" borderId="52" xfId="0" applyFont="1" applyFill="1" applyBorder="1" applyAlignment="1">
      <alignment horizontal="center" vertical="center"/>
    </xf>
    <xf numFmtId="0" fontId="73" fillId="11" borderId="56" xfId="0" applyFont="1" applyFill="1" applyBorder="1" applyAlignment="1" applyProtection="1">
      <alignment horizontal="center" vertical="center"/>
      <protection locked="0"/>
    </xf>
    <xf numFmtId="0" fontId="73" fillId="11" borderId="56" xfId="0" applyFont="1" applyFill="1" applyBorder="1" applyAlignment="1">
      <alignment horizontal="center" vertical="center"/>
    </xf>
    <xf numFmtId="0" fontId="73" fillId="11" borderId="37" xfId="0" applyFont="1" applyFill="1" applyBorder="1" applyAlignment="1">
      <alignment horizontal="center" vertical="center"/>
    </xf>
    <xf numFmtId="0" fontId="71" fillId="11" borderId="0" xfId="0" applyFont="1" applyFill="1"/>
    <xf numFmtId="0" fontId="73" fillId="11" borderId="56" xfId="0" applyFont="1" applyFill="1" applyBorder="1" applyAlignment="1" applyProtection="1">
      <alignment vertical="center"/>
      <protection locked="0"/>
    </xf>
    <xf numFmtId="0" fontId="73" fillId="11" borderId="37" xfId="0" applyFont="1" applyFill="1" applyBorder="1" applyAlignment="1" applyProtection="1">
      <alignment vertical="center"/>
      <protection locked="0"/>
    </xf>
    <xf numFmtId="170" fontId="10" fillId="14" borderId="68" xfId="4" applyNumberFormat="1" applyFont="1" applyFill="1" applyBorder="1" applyAlignment="1">
      <alignment horizontal="center" vertical="center"/>
    </xf>
    <xf numFmtId="170" fontId="10" fillId="14" borderId="69" xfId="4" applyNumberFormat="1" applyFont="1" applyFill="1" applyBorder="1" applyAlignment="1">
      <alignment horizontal="center" vertical="center"/>
    </xf>
    <xf numFmtId="170" fontId="68" fillId="8" borderId="62" xfId="4" applyNumberFormat="1" applyFont="1" applyFill="1" applyBorder="1" applyAlignment="1">
      <alignment horizontal="center" vertical="center"/>
    </xf>
    <xf numFmtId="170" fontId="68" fillId="8" borderId="65" xfId="4" applyNumberFormat="1" applyFont="1" applyFill="1" applyBorder="1" applyAlignment="1">
      <alignment horizontal="center" vertical="center"/>
    </xf>
    <xf numFmtId="170" fontId="68" fillId="0" borderId="0" xfId="4" applyNumberFormat="1" applyFont="1" applyFill="1" applyBorder="1" applyAlignment="1">
      <alignment horizontal="center" vertical="center"/>
    </xf>
    <xf numFmtId="170" fontId="64" fillId="0" borderId="65" xfId="4" applyNumberFormat="1" applyFont="1" applyFill="1" applyBorder="1" applyAlignment="1">
      <alignment horizontal="center" vertical="center"/>
    </xf>
    <xf numFmtId="167" fontId="65" fillId="0" borderId="0" xfId="4" applyNumberFormat="1" applyFont="1" applyFill="1" applyBorder="1" applyAlignment="1">
      <alignment horizontal="center"/>
    </xf>
    <xf numFmtId="170" fontId="64" fillId="0" borderId="60" xfId="4" applyNumberFormat="1" applyFont="1" applyFill="1" applyBorder="1" applyAlignment="1">
      <alignment horizontal="center" vertical="center"/>
    </xf>
    <xf numFmtId="167" fontId="75" fillId="0" borderId="0" xfId="4" applyNumberFormat="1" applyFont="1" applyAlignment="1">
      <alignment horizontal="center"/>
    </xf>
    <xf numFmtId="167" fontId="69" fillId="0" borderId="0" xfId="4" applyNumberFormat="1" applyFont="1" applyFill="1" applyAlignment="1">
      <alignment horizontal="center"/>
    </xf>
    <xf numFmtId="170" fontId="8" fillId="14" borderId="68" xfId="4" applyNumberFormat="1" applyFont="1" applyFill="1" applyBorder="1" applyAlignment="1">
      <alignment horizontal="center" vertical="center"/>
    </xf>
    <xf numFmtId="170" fontId="8" fillId="14" borderId="69" xfId="4" applyNumberFormat="1" applyFont="1" applyFill="1" applyBorder="1" applyAlignment="1">
      <alignment horizontal="center" vertical="center"/>
    </xf>
    <xf numFmtId="170" fontId="8" fillId="14" borderId="68" xfId="4" applyNumberFormat="1" applyFont="1" applyFill="1" applyBorder="1" applyAlignment="1">
      <alignment horizontal="center"/>
    </xf>
    <xf numFmtId="170" fontId="8" fillId="0" borderId="0" xfId="4" applyNumberFormat="1" applyFont="1" applyFill="1" applyBorder="1" applyAlignment="1">
      <alignment horizontal="center"/>
    </xf>
    <xf numFmtId="170" fontId="8" fillId="0" borderId="68" xfId="4" applyNumberFormat="1" applyFont="1" applyFill="1" applyBorder="1" applyAlignment="1">
      <alignment horizontal="center"/>
    </xf>
    <xf numFmtId="170" fontId="8" fillId="0" borderId="69" xfId="4" applyNumberFormat="1" applyFont="1" applyFill="1" applyBorder="1" applyAlignment="1">
      <alignment horizontal="center"/>
    </xf>
    <xf numFmtId="170" fontId="8" fillId="14" borderId="64" xfId="4" applyNumberFormat="1" applyFont="1" applyFill="1" applyBorder="1" applyAlignment="1">
      <alignment horizontal="center"/>
    </xf>
    <xf numFmtId="170" fontId="8" fillId="14" borderId="69" xfId="4" applyNumberFormat="1" applyFont="1" applyFill="1" applyBorder="1" applyAlignment="1">
      <alignment horizontal="center"/>
    </xf>
    <xf numFmtId="170" fontId="57" fillId="13" borderId="57" xfId="4" applyNumberFormat="1" applyFont="1" applyFill="1" applyBorder="1" applyAlignment="1">
      <alignment horizontal="center" vertical="center"/>
    </xf>
    <xf numFmtId="170" fontId="57" fillId="13" borderId="58" xfId="4" applyNumberFormat="1" applyFont="1" applyFill="1" applyBorder="1" applyAlignment="1">
      <alignment horizontal="center" vertical="center"/>
    </xf>
    <xf numFmtId="170" fontId="57" fillId="13" borderId="59" xfId="4" applyNumberFormat="1" applyFont="1" applyFill="1" applyBorder="1" applyAlignment="1">
      <alignment horizontal="center" vertical="center"/>
    </xf>
    <xf numFmtId="170" fontId="11" fillId="13" borderId="57" xfId="4" applyNumberFormat="1" applyFont="1" applyFill="1" applyBorder="1" applyAlignment="1">
      <alignment horizontal="center" vertical="center"/>
    </xf>
    <xf numFmtId="170" fontId="11" fillId="13" borderId="58" xfId="4" applyNumberFormat="1" applyFont="1" applyFill="1" applyBorder="1" applyAlignment="1">
      <alignment horizontal="center" vertical="center"/>
    </xf>
    <xf numFmtId="170" fontId="11" fillId="8" borderId="58" xfId="4" applyNumberFormat="1" applyFont="1" applyFill="1" applyBorder="1" applyAlignment="1">
      <alignment horizontal="center" vertical="center"/>
    </xf>
    <xf numFmtId="170" fontId="11" fillId="8" borderId="59" xfId="4" applyNumberFormat="1" applyFont="1" applyFill="1" applyBorder="1" applyAlignment="1">
      <alignment horizontal="center" vertical="center"/>
    </xf>
    <xf numFmtId="170" fontId="11" fillId="0" borderId="0" xfId="4" applyNumberFormat="1" applyFont="1" applyFill="1" applyBorder="1" applyAlignment="1">
      <alignment horizontal="center" vertical="center"/>
    </xf>
    <xf numFmtId="170" fontId="11" fillId="13" borderId="59" xfId="4" applyNumberFormat="1" applyFont="1" applyFill="1" applyBorder="1" applyAlignment="1">
      <alignment horizontal="center" vertical="center"/>
    </xf>
    <xf numFmtId="167" fontId="3" fillId="0" borderId="0" xfId="4" applyNumberFormat="1" applyFont="1" applyFill="1" applyAlignment="1">
      <alignment horizontal="center"/>
    </xf>
    <xf numFmtId="0" fontId="20" fillId="0" borderId="0" xfId="0" applyFont="1" applyAlignment="1">
      <alignment wrapText="1"/>
    </xf>
    <xf numFmtId="0" fontId="76" fillId="0" borderId="0" xfId="0" applyFont="1" applyFill="1" applyBorder="1" applyAlignment="1">
      <alignment horizontal="center"/>
    </xf>
    <xf numFmtId="0" fontId="22" fillId="0" borderId="71" xfId="0" applyFont="1" applyBorder="1" applyAlignment="1">
      <alignment wrapText="1"/>
    </xf>
    <xf numFmtId="167" fontId="8" fillId="5" borderId="19" xfId="4" applyNumberFormat="1" applyFont="1" applyFill="1" applyBorder="1" applyAlignment="1">
      <alignment horizontal="center"/>
    </xf>
    <xf numFmtId="167" fontId="8" fillId="5" borderId="7" xfId="4" applyNumberFormat="1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5" borderId="3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3" fontId="8" fillId="5" borderId="6" xfId="4" applyNumberFormat="1" applyFont="1" applyFill="1" applyBorder="1" applyAlignment="1">
      <alignment horizontal="center"/>
    </xf>
    <xf numFmtId="0" fontId="10" fillId="2" borderId="54" xfId="0" applyFont="1" applyFill="1" applyBorder="1" applyAlignment="1">
      <alignment horizontal="center" wrapText="1"/>
    </xf>
    <xf numFmtId="167" fontId="10" fillId="0" borderId="33" xfId="4" applyNumberFormat="1" applyFont="1" applyBorder="1" applyAlignment="1">
      <alignment horizontal="center"/>
    </xf>
    <xf numFmtId="167" fontId="10" fillId="0" borderId="84" xfId="4" applyNumberFormat="1" applyFont="1" applyBorder="1" applyAlignment="1">
      <alignment horizontal="center"/>
    </xf>
    <xf numFmtId="3" fontId="10" fillId="0" borderId="85" xfId="4" applyNumberFormat="1" applyFont="1" applyBorder="1" applyAlignment="1">
      <alignment horizontal="center"/>
    </xf>
    <xf numFmtId="0" fontId="10" fillId="2" borderId="55" xfId="0" applyFont="1" applyFill="1" applyBorder="1" applyAlignment="1">
      <alignment horizontal="center" wrapText="1"/>
    </xf>
    <xf numFmtId="0" fontId="8" fillId="2" borderId="47" xfId="0" applyFont="1" applyFill="1" applyBorder="1" applyAlignment="1">
      <alignment horizontal="center" wrapText="1"/>
    </xf>
    <xf numFmtId="167" fontId="8" fillId="0" borderId="24" xfId="4" applyNumberFormat="1" applyFont="1" applyBorder="1" applyAlignment="1">
      <alignment horizontal="center"/>
    </xf>
    <xf numFmtId="167" fontId="8" fillId="0" borderId="3" xfId="4" applyNumberFormat="1" applyFont="1" applyBorder="1" applyAlignment="1">
      <alignment horizontal="center"/>
    </xf>
    <xf numFmtId="3" fontId="8" fillId="0" borderId="24" xfId="4" applyNumberFormat="1" applyFont="1" applyBorder="1" applyAlignment="1">
      <alignment horizontal="center"/>
    </xf>
    <xf numFmtId="167" fontId="10" fillId="0" borderId="74" xfId="4" applyNumberFormat="1" applyFont="1" applyBorder="1" applyAlignment="1">
      <alignment horizontal="center"/>
    </xf>
    <xf numFmtId="167" fontId="10" fillId="0" borderId="82" xfId="4" applyNumberFormat="1" applyFont="1" applyBorder="1" applyAlignment="1">
      <alignment horizontal="center"/>
    </xf>
    <xf numFmtId="173" fontId="10" fillId="0" borderId="74" xfId="4" applyNumberFormat="1" applyFont="1" applyBorder="1" applyAlignment="1">
      <alignment horizontal="center"/>
    </xf>
    <xf numFmtId="164" fontId="10" fillId="0" borderId="82" xfId="4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 textRotation="90"/>
    </xf>
    <xf numFmtId="0" fontId="8" fillId="0" borderId="73" xfId="0" applyFont="1" applyFill="1" applyBorder="1" applyAlignment="1">
      <alignment horizontal="center" wrapText="1"/>
    </xf>
    <xf numFmtId="167" fontId="10" fillId="0" borderId="76" xfId="4" applyNumberFormat="1" applyFont="1" applyBorder="1" applyAlignment="1">
      <alignment horizontal="center"/>
    </xf>
    <xf numFmtId="3" fontId="10" fillId="0" borderId="86" xfId="4" applyNumberFormat="1" applyFont="1" applyBorder="1" applyAlignment="1">
      <alignment horizontal="center"/>
    </xf>
    <xf numFmtId="3" fontId="10" fillId="0" borderId="84" xfId="4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2" borderId="38" xfId="0" applyFont="1" applyFill="1" applyBorder="1" applyAlignment="1">
      <alignment horizontal="center" wrapText="1"/>
    </xf>
    <xf numFmtId="168" fontId="10" fillId="0" borderId="82" xfId="7" applyNumberFormat="1" applyFont="1" applyBorder="1" applyAlignment="1">
      <alignment horizontal="center"/>
    </xf>
    <xf numFmtId="167" fontId="77" fillId="11" borderId="21" xfId="4" applyNumberFormat="1" applyFont="1" applyFill="1" applyBorder="1" applyAlignment="1">
      <alignment horizontal="center"/>
    </xf>
    <xf numFmtId="167" fontId="59" fillId="0" borderId="0" xfId="4" applyNumberFormat="1" applyFont="1" applyAlignment="1">
      <alignment horizontal="center"/>
    </xf>
    <xf numFmtId="0" fontId="59" fillId="0" borderId="0" xfId="0" applyFont="1" applyAlignment="1">
      <alignment horizontal="center"/>
    </xf>
    <xf numFmtId="1" fontId="77" fillId="0" borderId="21" xfId="0" applyNumberFormat="1" applyFont="1" applyBorder="1" applyAlignment="1">
      <alignment horizontal="center"/>
    </xf>
    <xf numFmtId="167" fontId="77" fillId="0" borderId="0" xfId="4" applyNumberFormat="1" applyFont="1" applyAlignment="1">
      <alignment horizontal="center"/>
    </xf>
    <xf numFmtId="0" fontId="77" fillId="0" borderId="0" xfId="0" applyFont="1" applyBorder="1" applyAlignment="1">
      <alignment horizontal="center"/>
    </xf>
    <xf numFmtId="3" fontId="30" fillId="11" borderId="52" xfId="0" quotePrefix="1" applyNumberFormat="1" applyFont="1" applyFill="1" applyBorder="1" applyAlignment="1"/>
    <xf numFmtId="0" fontId="30" fillId="11" borderId="56" xfId="0" applyFont="1" applyFill="1" applyBorder="1" applyAlignment="1"/>
    <xf numFmtId="3" fontId="30" fillId="11" borderId="37" xfId="0" applyNumberFormat="1" applyFont="1" applyFill="1" applyBorder="1" applyAlignment="1">
      <alignment horizontal="left"/>
    </xf>
    <xf numFmtId="0" fontId="50" fillId="0" borderId="0" xfId="0" applyFont="1"/>
    <xf numFmtId="168" fontId="10" fillId="0" borderId="84" xfId="7" applyNumberFormat="1" applyFont="1" applyBorder="1" applyAlignment="1">
      <alignment horizontal="center"/>
    </xf>
    <xf numFmtId="168" fontId="10" fillId="0" borderId="53" xfId="7" applyNumberFormat="1" applyFont="1" applyBorder="1" applyAlignment="1">
      <alignment horizontal="center"/>
    </xf>
    <xf numFmtId="1" fontId="8" fillId="0" borderId="3" xfId="7" applyNumberFormat="1" applyFont="1" applyBorder="1" applyAlignment="1">
      <alignment horizontal="center"/>
    </xf>
    <xf numFmtId="168" fontId="10" fillId="0" borderId="75" xfId="7" applyNumberFormat="1" applyFont="1" applyBorder="1" applyAlignment="1">
      <alignment horizontal="center"/>
    </xf>
    <xf numFmtId="167" fontId="10" fillId="0" borderId="0" xfId="4" applyNumberFormat="1" applyFont="1" applyFill="1" applyBorder="1" applyAlignment="1">
      <alignment horizontal="center"/>
    </xf>
    <xf numFmtId="168" fontId="10" fillId="0" borderId="0" xfId="0" applyNumberFormat="1" applyFont="1" applyFill="1" applyBorder="1" applyAlignment="1">
      <alignment horizontal="center"/>
    </xf>
    <xf numFmtId="3" fontId="10" fillId="0" borderId="0" xfId="4" applyNumberFormat="1" applyFont="1" applyFill="1" applyBorder="1" applyAlignment="1">
      <alignment horizontal="center"/>
    </xf>
    <xf numFmtId="168" fontId="10" fillId="0" borderId="77" xfId="7" applyNumberFormat="1" applyFont="1" applyBorder="1" applyAlignment="1">
      <alignment horizontal="center"/>
    </xf>
    <xf numFmtId="170" fontId="78" fillId="0" borderId="65" xfId="4" applyNumberFormat="1" applyFont="1" applyBorder="1" applyAlignment="1">
      <alignment horizontal="center" vertical="center"/>
    </xf>
    <xf numFmtId="170" fontId="22" fillId="0" borderId="0" xfId="0" applyNumberFormat="1" applyFont="1"/>
    <xf numFmtId="1" fontId="8" fillId="19" borderId="3" xfId="7" applyNumberFormat="1" applyFont="1" applyFill="1" applyBorder="1" applyAlignment="1">
      <alignment horizontal="center"/>
    </xf>
    <xf numFmtId="168" fontId="35" fillId="0" borderId="0" xfId="7" applyNumberFormat="1" applyFont="1" applyAlignment="1">
      <alignment horizontal="center"/>
    </xf>
    <xf numFmtId="43" fontId="44" fillId="0" borderId="0" xfId="0" applyNumberFormat="1" applyFont="1"/>
    <xf numFmtId="171" fontId="0" fillId="0" borderId="0" xfId="0" applyNumberFormat="1" applyProtection="1"/>
    <xf numFmtId="170" fontId="19" fillId="0" borderId="0" xfId="4" applyNumberFormat="1" applyFont="1" applyBorder="1" applyAlignment="1">
      <alignment horizontal="center" vertical="center"/>
    </xf>
    <xf numFmtId="170" fontId="54" fillId="0" borderId="0" xfId="4" applyNumberFormat="1" applyFont="1" applyBorder="1" applyAlignment="1">
      <alignment horizontal="center" vertical="center"/>
    </xf>
    <xf numFmtId="168" fontId="67" fillId="0" borderId="0" xfId="7" applyNumberFormat="1" applyFont="1" applyBorder="1" applyAlignment="1">
      <alignment horizontal="center" vertical="center"/>
    </xf>
    <xf numFmtId="170" fontId="78" fillId="0" borderId="0" xfId="4" applyNumberFormat="1" applyFont="1" applyBorder="1" applyAlignment="1">
      <alignment horizontal="center" vertical="center"/>
    </xf>
    <xf numFmtId="168" fontId="54" fillId="0" borderId="0" xfId="9" applyNumberFormat="1" applyFont="1" applyBorder="1" applyAlignment="1">
      <alignment horizontal="center" vertical="center"/>
    </xf>
    <xf numFmtId="168" fontId="66" fillId="0" borderId="0" xfId="7" applyNumberFormat="1" applyFont="1" applyFill="1" applyBorder="1" applyAlignment="1">
      <alignment horizontal="center" vertical="center"/>
    </xf>
    <xf numFmtId="0" fontId="80" fillId="0" borderId="0" xfId="0" applyFont="1" applyAlignment="1">
      <alignment horizontal="center"/>
    </xf>
    <xf numFmtId="0" fontId="81" fillId="0" borderId="0" xfId="0" applyFont="1" applyAlignment="1">
      <alignment horizontal="center"/>
    </xf>
    <xf numFmtId="0" fontId="19" fillId="0" borderId="0" xfId="11" applyFont="1" applyAlignment="1">
      <alignment horizontal="left"/>
    </xf>
    <xf numFmtId="0" fontId="82" fillId="9" borderId="21" xfId="11" applyFont="1" applyFill="1" applyBorder="1" applyAlignment="1">
      <alignment horizontal="center"/>
    </xf>
    <xf numFmtId="0" fontId="10" fillId="0" borderId="0" xfId="11"/>
    <xf numFmtId="0" fontId="10" fillId="0" borderId="3" xfId="11" applyBorder="1" applyAlignment="1">
      <alignment horizontal="center" vertical="center"/>
    </xf>
    <xf numFmtId="171" fontId="8" fillId="0" borderId="3" xfId="11" applyNumberFormat="1" applyFont="1" applyBorder="1" applyAlignment="1">
      <alignment horizontal="center" vertical="center"/>
    </xf>
    <xf numFmtId="168" fontId="8" fillId="20" borderId="3" xfId="11" applyNumberFormat="1" applyFont="1" applyFill="1" applyBorder="1" applyAlignment="1">
      <alignment horizontal="center" vertical="center"/>
    </xf>
    <xf numFmtId="168" fontId="8" fillId="0" borderId="3" xfId="11" applyNumberFormat="1" applyFont="1" applyBorder="1" applyAlignment="1">
      <alignment horizontal="center" vertical="center"/>
    </xf>
    <xf numFmtId="168" fontId="8" fillId="0" borderId="3" xfId="7" applyNumberFormat="1" applyFont="1" applyBorder="1" applyAlignment="1">
      <alignment horizontal="center" vertical="center"/>
    </xf>
    <xf numFmtId="172" fontId="8" fillId="0" borderId="3" xfId="3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3" fillId="0" borderId="0" xfId="0" applyFont="1" applyAlignment="1">
      <alignment horizontal="center" vertical="center"/>
    </xf>
    <xf numFmtId="0" fontId="10" fillId="2" borderId="0" xfId="0" applyFont="1" applyFill="1" applyBorder="1" applyAlignment="1">
      <alignment horizontal="center" wrapText="1"/>
    </xf>
    <xf numFmtId="0" fontId="83" fillId="0" borderId="0" xfId="0" applyFont="1"/>
    <xf numFmtId="0" fontId="47" fillId="0" borderId="0" xfId="0" applyFont="1" applyFill="1" applyAlignment="1">
      <alignment horizontal="right"/>
    </xf>
    <xf numFmtId="0" fontId="84" fillId="0" borderId="21" xfId="0" applyFont="1" applyFill="1" applyBorder="1" applyAlignment="1">
      <alignment horizontal="center"/>
    </xf>
    <xf numFmtId="0" fontId="59" fillId="0" borderId="0" xfId="7" applyNumberFormat="1" applyFont="1"/>
    <xf numFmtId="175" fontId="59" fillId="0" borderId="0" xfId="0" applyNumberFormat="1" applyFont="1"/>
    <xf numFmtId="0" fontId="51" fillId="11" borderId="86" xfId="0" applyFont="1" applyFill="1" applyBorder="1" applyAlignment="1" applyProtection="1">
      <alignment horizontal="center" vertical="center" wrapText="1"/>
    </xf>
    <xf numFmtId="0" fontId="51" fillId="11" borderId="84" xfId="0" applyFont="1" applyFill="1" applyBorder="1" applyAlignment="1" applyProtection="1">
      <alignment horizontal="center" vertical="center" wrapText="1"/>
    </xf>
    <xf numFmtId="0" fontId="51" fillId="11" borderId="88" xfId="0" applyFont="1" applyFill="1" applyBorder="1" applyAlignment="1" applyProtection="1">
      <alignment horizontal="center" vertical="center" wrapText="1"/>
    </xf>
    <xf numFmtId="0" fontId="51" fillId="11" borderId="54" xfId="0" applyFont="1" applyFill="1" applyBorder="1" applyAlignment="1" applyProtection="1">
      <alignment horizontal="center" vertical="center" wrapText="1"/>
    </xf>
    <xf numFmtId="0" fontId="51" fillId="11" borderId="54" xfId="0" applyFont="1" applyFill="1" applyBorder="1" applyAlignment="1" applyProtection="1">
      <alignment horizontal="center" vertical="center"/>
    </xf>
    <xf numFmtId="172" fontId="85" fillId="0" borderId="3" xfId="3" applyNumberFormat="1" applyFont="1" applyFill="1" applyBorder="1" applyAlignment="1" applyProtection="1">
      <alignment horizontal="center"/>
    </xf>
    <xf numFmtId="9" fontId="85" fillId="0" borderId="3" xfId="7" applyFont="1" applyFill="1" applyBorder="1" applyAlignment="1" applyProtection="1">
      <alignment horizontal="center"/>
    </xf>
    <xf numFmtId="9" fontId="86" fillId="0" borderId="3" xfId="7" applyFont="1" applyFill="1" applyBorder="1" applyAlignment="1" applyProtection="1">
      <alignment horizontal="center"/>
    </xf>
    <xf numFmtId="9" fontId="87" fillId="0" borderId="3" xfId="7" applyFont="1" applyFill="1" applyBorder="1" applyAlignment="1" applyProtection="1">
      <alignment horizontal="center"/>
    </xf>
    <xf numFmtId="174" fontId="19" fillId="0" borderId="58" xfId="4" applyNumberFormat="1" applyFont="1" applyBorder="1" applyAlignment="1">
      <alignment horizontal="center" vertical="center"/>
    </xf>
    <xf numFmtId="1" fontId="75" fillId="0" borderId="0" xfId="4" applyNumberFormat="1" applyFont="1" applyAlignment="1">
      <alignment horizontal="center"/>
    </xf>
    <xf numFmtId="174" fontId="19" fillId="0" borderId="59" xfId="4" applyNumberFormat="1" applyFont="1" applyBorder="1" applyAlignment="1">
      <alignment horizontal="center" vertical="center"/>
    </xf>
    <xf numFmtId="174" fontId="11" fillId="13" borderId="57" xfId="4" applyNumberFormat="1" applyFont="1" applyFill="1" applyBorder="1" applyAlignment="1">
      <alignment horizontal="center" vertical="center"/>
    </xf>
    <xf numFmtId="0" fontId="89" fillId="0" borderId="0" xfId="0" applyFont="1" applyProtection="1"/>
    <xf numFmtId="0" fontId="89" fillId="2" borderId="0" xfId="0" applyFont="1" applyFill="1" applyProtection="1"/>
    <xf numFmtId="14" fontId="43" fillId="0" borderId="87" xfId="0" applyNumberFormat="1" applyFont="1" applyFill="1" applyBorder="1" applyAlignment="1">
      <alignment vertical="center" wrapText="1"/>
    </xf>
    <xf numFmtId="14" fontId="41" fillId="0" borderId="87" xfId="0" applyNumberFormat="1" applyFont="1" applyBorder="1"/>
    <xf numFmtId="0" fontId="90" fillId="0" borderId="0" xfId="0" applyFont="1" applyAlignment="1">
      <alignment horizontal="center" vertical="center"/>
    </xf>
    <xf numFmtId="0" fontId="90" fillId="0" borderId="0" xfId="0" applyFont="1" applyBorder="1" applyAlignment="1">
      <alignment horizontal="center" vertical="center"/>
    </xf>
    <xf numFmtId="0" fontId="91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0" fillId="0" borderId="0" xfId="0" applyFont="1" applyBorder="1" applyAlignment="1">
      <alignment horizontal="center" vertical="center"/>
    </xf>
    <xf numFmtId="14" fontId="43" fillId="0" borderId="0" xfId="0" applyNumberFormat="1" applyFont="1" applyFill="1" applyBorder="1" applyAlignment="1">
      <alignment horizontal="center" vertical="center" wrapText="1"/>
    </xf>
    <xf numFmtId="0" fontId="41" fillId="0" borderId="42" xfId="0" applyFont="1" applyBorder="1" applyAlignment="1">
      <alignment horizontal="center" vertical="center"/>
    </xf>
    <xf numFmtId="0" fontId="41" fillId="0" borderId="36" xfId="0" applyFont="1" applyBorder="1" applyAlignment="1">
      <alignment horizontal="center" vertical="center"/>
    </xf>
    <xf numFmtId="0" fontId="41" fillId="0" borderId="72" xfId="0" applyFont="1" applyBorder="1" applyAlignment="1">
      <alignment horizontal="center" vertical="center"/>
    </xf>
    <xf numFmtId="14" fontId="41" fillId="0" borderId="0" xfId="0" applyNumberFormat="1" applyFont="1" applyBorder="1" applyAlignment="1">
      <alignment horizontal="center" vertical="center"/>
    </xf>
    <xf numFmtId="0" fontId="41" fillId="0" borderId="72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3" fillId="0" borderId="72" xfId="0" applyFont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3" fontId="41" fillId="11" borderId="71" xfId="0" applyNumberFormat="1" applyFont="1" applyFill="1" applyBorder="1" applyAlignment="1">
      <alignment horizontal="center" vertical="center"/>
    </xf>
    <xf numFmtId="1" fontId="92" fillId="0" borderId="0" xfId="0" applyNumberFormat="1" applyFont="1" applyAlignment="1" applyProtection="1">
      <alignment horizontal="center"/>
    </xf>
    <xf numFmtId="0" fontId="92" fillId="0" borderId="0" xfId="0" applyFont="1" applyAlignment="1" applyProtection="1">
      <alignment horizontal="center"/>
    </xf>
    <xf numFmtId="0" fontId="49" fillId="0" borderId="0" xfId="0" applyFont="1" applyFill="1" applyProtection="1"/>
    <xf numFmtId="14" fontId="41" fillId="0" borderId="0" xfId="0" applyNumberFormat="1" applyFont="1" applyAlignment="1">
      <alignment horizontal="center" vertical="center"/>
    </xf>
    <xf numFmtId="14" fontId="41" fillId="0" borderId="0" xfId="0" applyNumberFormat="1" applyFont="1" applyFill="1" applyAlignment="1">
      <alignment horizontal="center" vertical="center"/>
    </xf>
    <xf numFmtId="14" fontId="42" fillId="0" borderId="0" xfId="0" applyNumberFormat="1" applyFont="1" applyAlignment="1">
      <alignment horizontal="center" vertical="center"/>
    </xf>
    <xf numFmtId="0" fontId="30" fillId="11" borderId="56" xfId="0" applyFont="1" applyFill="1" applyBorder="1" applyAlignment="1">
      <alignment horizontal="center"/>
    </xf>
    <xf numFmtId="168" fontId="24" fillId="0" borderId="58" xfId="7" applyNumberFormat="1" applyFont="1" applyFill="1" applyBorder="1" applyAlignment="1">
      <alignment horizontal="center" vertical="center"/>
    </xf>
    <xf numFmtId="168" fontId="24" fillId="0" borderId="59" xfId="7" applyNumberFormat="1" applyFont="1" applyFill="1" applyBorder="1" applyAlignment="1">
      <alignment horizontal="center" vertical="center"/>
    </xf>
    <xf numFmtId="170" fontId="8" fillId="14" borderId="64" xfId="4" applyNumberFormat="1" applyFont="1" applyFill="1" applyBorder="1" applyAlignment="1">
      <alignment horizontal="center" vertical="center"/>
    </xf>
    <xf numFmtId="0" fontId="10" fillId="0" borderId="71" xfId="0" applyFont="1" applyBorder="1" applyAlignment="1">
      <alignment horizontal="center" vertical="center"/>
    </xf>
    <xf numFmtId="170" fontId="10" fillId="14" borderId="62" xfId="4" applyNumberFormat="1" applyFont="1" applyFill="1" applyBorder="1" applyAlignment="1">
      <alignment horizontal="center" vertical="center"/>
    </xf>
    <xf numFmtId="170" fontId="10" fillId="14" borderId="65" xfId="4" applyNumberFormat="1" applyFont="1" applyFill="1" applyBorder="1" applyAlignment="1">
      <alignment horizontal="center" vertical="center"/>
    </xf>
    <xf numFmtId="170" fontId="8" fillId="14" borderId="65" xfId="4" applyNumberFormat="1" applyFont="1" applyFill="1" applyBorder="1" applyAlignment="1">
      <alignment horizontal="center" vertical="center"/>
    </xf>
    <xf numFmtId="167" fontId="7" fillId="5" borderId="76" xfId="4" applyNumberFormat="1" applyFont="1" applyFill="1" applyBorder="1" applyAlignment="1">
      <alignment horizontal="center" vertical="center"/>
    </xf>
    <xf numFmtId="167" fontId="7" fillId="5" borderId="73" xfId="4" applyNumberFormat="1" applyFont="1" applyFill="1" applyBorder="1" applyAlignment="1">
      <alignment horizontal="center" vertical="center"/>
    </xf>
    <xf numFmtId="167" fontId="7" fillId="5" borderId="77" xfId="4" applyNumberFormat="1" applyFont="1" applyFill="1" applyBorder="1" applyAlignment="1">
      <alignment horizontal="center" vertical="center"/>
    </xf>
    <xf numFmtId="0" fontId="7" fillId="16" borderId="77" xfId="0" applyFont="1" applyFill="1" applyBorder="1" applyAlignment="1">
      <alignment horizontal="center" vertical="center"/>
    </xf>
    <xf numFmtId="0" fontId="7" fillId="15" borderId="77" xfId="0" applyFont="1" applyFill="1" applyBorder="1" applyAlignment="1">
      <alignment horizontal="center" vertical="center"/>
    </xf>
    <xf numFmtId="167" fontId="7" fillId="16" borderId="76" xfId="4" applyNumberFormat="1" applyFont="1" applyFill="1" applyBorder="1" applyAlignment="1">
      <alignment horizontal="center" vertical="center"/>
    </xf>
    <xf numFmtId="167" fontId="7" fillId="15" borderId="76" xfId="4" applyNumberFormat="1" applyFont="1" applyFill="1" applyBorder="1" applyAlignment="1">
      <alignment horizontal="center" vertical="center"/>
    </xf>
    <xf numFmtId="0" fontId="19" fillId="2" borderId="55" xfId="0" applyFont="1" applyFill="1" applyBorder="1" applyAlignment="1">
      <alignment horizontal="center" wrapText="1"/>
    </xf>
    <xf numFmtId="170" fontId="19" fillId="0" borderId="62" xfId="4" applyNumberFormat="1" applyFont="1" applyBorder="1" applyAlignment="1">
      <alignment horizontal="center"/>
    </xf>
    <xf numFmtId="170" fontId="19" fillId="0" borderId="63" xfId="4" applyNumberFormat="1" applyFont="1" applyBorder="1" applyAlignment="1">
      <alignment horizontal="center"/>
    </xf>
    <xf numFmtId="170" fontId="19" fillId="0" borderId="58" xfId="4" applyNumberFormat="1" applyFont="1" applyBorder="1" applyAlignment="1">
      <alignment horizontal="center"/>
    </xf>
    <xf numFmtId="168" fontId="66" fillId="7" borderId="58" xfId="7" applyNumberFormat="1" applyFont="1" applyFill="1" applyBorder="1" applyAlignment="1">
      <alignment horizontal="center"/>
    </xf>
    <xf numFmtId="168" fontId="67" fillId="0" borderId="58" xfId="7" applyNumberFormat="1" applyFont="1" applyBorder="1" applyAlignment="1">
      <alignment horizontal="center"/>
    </xf>
    <xf numFmtId="168" fontId="54" fillId="0" borderId="63" xfId="9" applyNumberFormat="1" applyFont="1" applyBorder="1" applyAlignment="1">
      <alignment horizontal="center"/>
    </xf>
    <xf numFmtId="170" fontId="54" fillId="0" borderId="63" xfId="4" applyNumberFormat="1" applyFont="1" applyBorder="1" applyAlignment="1">
      <alignment horizontal="center"/>
    </xf>
    <xf numFmtId="170" fontId="19" fillId="0" borderId="60" xfId="4" applyNumberFormat="1" applyFont="1" applyBorder="1" applyAlignment="1">
      <alignment horizontal="center" vertical="center"/>
    </xf>
    <xf numFmtId="170" fontId="19" fillId="0" borderId="61" xfId="4" applyNumberFormat="1" applyFont="1" applyBorder="1" applyAlignment="1">
      <alignment horizontal="center" vertical="center"/>
    </xf>
    <xf numFmtId="170" fontId="19" fillId="0" borderId="57" xfId="4" applyNumberFormat="1" applyFont="1" applyBorder="1" applyAlignment="1">
      <alignment horizontal="center" vertical="center"/>
    </xf>
    <xf numFmtId="170" fontId="54" fillId="0" borderId="60" xfId="4" applyNumberFormat="1" applyFont="1" applyBorder="1" applyAlignment="1">
      <alignment horizontal="center" vertical="center"/>
    </xf>
    <xf numFmtId="168" fontId="66" fillId="7" borderId="57" xfId="7" applyNumberFormat="1" applyFont="1" applyFill="1" applyBorder="1" applyAlignment="1">
      <alignment horizontal="center" vertical="center"/>
    </xf>
    <xf numFmtId="0" fontId="19" fillId="2" borderId="54" xfId="0" applyFont="1" applyFill="1" applyBorder="1" applyAlignment="1">
      <alignment horizontal="center" vertical="center" wrapText="1"/>
    </xf>
    <xf numFmtId="0" fontId="19" fillId="2" borderId="38" xfId="0" applyFont="1" applyFill="1" applyBorder="1" applyAlignment="1">
      <alignment horizontal="center" vertical="center" wrapText="1"/>
    </xf>
    <xf numFmtId="0" fontId="56" fillId="0" borderId="55" xfId="0" applyFont="1" applyBorder="1" applyAlignment="1">
      <alignment horizontal="right"/>
    </xf>
    <xf numFmtId="168" fontId="24" fillId="0" borderId="58" xfId="7" applyNumberFormat="1" applyFont="1" applyFill="1" applyBorder="1" applyAlignment="1">
      <alignment horizontal="center" vertical="center"/>
    </xf>
    <xf numFmtId="174" fontId="19" fillId="0" borderId="57" xfId="4" applyNumberFormat="1" applyFont="1" applyBorder="1" applyAlignment="1">
      <alignment horizontal="center" vertical="center"/>
    </xf>
    <xf numFmtId="170" fontId="78" fillId="0" borderId="60" xfId="4" applyNumberFormat="1" applyFont="1" applyBorder="1" applyAlignment="1">
      <alignment horizontal="center" vertical="center"/>
    </xf>
    <xf numFmtId="168" fontId="54" fillId="0" borderId="61" xfId="9" applyNumberFormat="1" applyFont="1" applyBorder="1" applyAlignment="1">
      <alignment horizontal="center" vertical="center"/>
    </xf>
    <xf numFmtId="170" fontId="88" fillId="0" borderId="62" xfId="4" applyNumberFormat="1" applyFont="1" applyBorder="1" applyAlignment="1">
      <alignment horizontal="center"/>
    </xf>
    <xf numFmtId="170" fontId="88" fillId="0" borderId="65" xfId="4" applyNumberFormat="1" applyFont="1" applyBorder="1" applyAlignment="1">
      <alignment horizontal="center" vertical="center"/>
    </xf>
    <xf numFmtId="168" fontId="93" fillId="0" borderId="58" xfId="7" applyNumberFormat="1" applyFont="1" applyFill="1" applyBorder="1" applyAlignment="1">
      <alignment vertical="center"/>
    </xf>
    <xf numFmtId="168" fontId="93" fillId="0" borderId="58" xfId="7" applyNumberFormat="1" applyFont="1" applyFill="1" applyBorder="1" applyAlignment="1"/>
    <xf numFmtId="170" fontId="54" fillId="0" borderId="69" xfId="4" applyNumberFormat="1" applyFont="1" applyBorder="1" applyAlignment="1">
      <alignment horizontal="center" vertical="center"/>
    </xf>
    <xf numFmtId="14" fontId="46" fillId="0" borderId="71" xfId="0" applyNumberFormat="1" applyFont="1" applyBorder="1" applyAlignment="1">
      <alignment horizontal="center" vertical="center"/>
    </xf>
    <xf numFmtId="0" fontId="46" fillId="0" borderId="71" xfId="0" applyFont="1" applyBorder="1" applyAlignment="1">
      <alignment horizontal="center" vertical="center"/>
    </xf>
    <xf numFmtId="0" fontId="57" fillId="2" borderId="55" xfId="0" applyFont="1" applyFill="1" applyBorder="1" applyAlignment="1">
      <alignment horizontal="right" wrapText="1"/>
    </xf>
    <xf numFmtId="170" fontId="68" fillId="0" borderId="62" xfId="4" applyNumberFormat="1" applyFont="1" applyBorder="1" applyAlignment="1">
      <alignment horizontal="center" vertical="center"/>
    </xf>
    <xf numFmtId="170" fontId="68" fillId="0" borderId="63" xfId="4" applyNumberFormat="1" applyFont="1" applyBorder="1" applyAlignment="1">
      <alignment horizontal="center" vertical="center"/>
    </xf>
    <xf numFmtId="0" fontId="94" fillId="0" borderId="55" xfId="0" applyFont="1" applyBorder="1" applyAlignment="1">
      <alignment horizontal="right"/>
    </xf>
    <xf numFmtId="174" fontId="54" fillId="0" borderId="64" xfId="4" applyNumberFormat="1" applyFont="1" applyBorder="1" applyAlignment="1">
      <alignment horizontal="center" vertical="center"/>
    </xf>
    <xf numFmtId="43" fontId="35" fillId="0" borderId="0" xfId="0" applyNumberFormat="1" applyFont="1" applyAlignment="1">
      <alignment horizontal="center"/>
    </xf>
    <xf numFmtId="9" fontId="41" fillId="0" borderId="0" xfId="7" applyFont="1"/>
    <xf numFmtId="9" fontId="0" fillId="0" borderId="0" xfId="7" applyFont="1"/>
    <xf numFmtId="9" fontId="0" fillId="0" borderId="0" xfId="7" applyFont="1" applyAlignment="1">
      <alignment horizontal="center"/>
    </xf>
    <xf numFmtId="9" fontId="0" fillId="0" borderId="0" xfId="7" applyFont="1" applyFill="1" applyAlignment="1">
      <alignment horizontal="center"/>
    </xf>
    <xf numFmtId="9" fontId="0" fillId="0" borderId="0" xfId="7" applyFont="1" applyAlignment="1">
      <alignment horizontal="center" wrapText="1"/>
    </xf>
    <xf numFmtId="0" fontId="0" fillId="0" borderId="0" xfId="0" applyAlignment="1">
      <alignment wrapText="1"/>
    </xf>
    <xf numFmtId="0" fontId="8" fillId="10" borderId="16" xfId="0" applyNumberFormat="1" applyFont="1" applyFill="1" applyBorder="1" applyProtection="1">
      <protection locked="0"/>
    </xf>
    <xf numFmtId="164" fontId="59" fillId="0" borderId="0" xfId="3" applyFont="1" applyAlignment="1"/>
    <xf numFmtId="3" fontId="3" fillId="0" borderId="0" xfId="0" applyNumberFormat="1" applyFont="1" applyFill="1" applyProtection="1"/>
    <xf numFmtId="176" fontId="35" fillId="0" borderId="0" xfId="4" applyNumberFormat="1" applyFont="1" applyAlignment="1">
      <alignment horizontal="center"/>
    </xf>
    <xf numFmtId="9" fontId="35" fillId="0" borderId="0" xfId="7" applyFont="1" applyAlignment="1">
      <alignment horizontal="center"/>
    </xf>
    <xf numFmtId="0" fontId="41" fillId="0" borderId="35" xfId="0" applyFont="1" applyBorder="1" applyAlignment="1">
      <alignment horizontal="center" vertical="center" wrapText="1"/>
    </xf>
    <xf numFmtId="0" fontId="41" fillId="0" borderId="20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41" fillId="0" borderId="11" xfId="0" applyFont="1" applyBorder="1" applyAlignment="1">
      <alignment horizontal="center" vertical="center" wrapText="1"/>
    </xf>
    <xf numFmtId="0" fontId="40" fillId="12" borderId="34" xfId="0" applyFont="1" applyFill="1" applyBorder="1" applyAlignment="1">
      <alignment horizontal="center" vertical="center"/>
    </xf>
    <xf numFmtId="0" fontId="41" fillId="0" borderId="25" xfId="0" applyFont="1" applyBorder="1" applyAlignment="1">
      <alignment horizontal="center" vertical="center" wrapText="1"/>
    </xf>
    <xf numFmtId="170" fontId="8" fillId="14" borderId="62" xfId="4" applyNumberFormat="1" applyFont="1" applyFill="1" applyBorder="1" applyAlignment="1">
      <alignment horizontal="center" vertical="center"/>
    </xf>
    <xf numFmtId="168" fontId="24" fillId="0" borderId="58" xfId="7" applyNumberFormat="1" applyFont="1" applyFill="1" applyBorder="1" applyAlignment="1">
      <alignment horizontal="center" vertical="center"/>
    </xf>
    <xf numFmtId="168" fontId="24" fillId="0" borderId="59" xfId="7" applyNumberFormat="1" applyFont="1" applyFill="1" applyBorder="1" applyAlignment="1">
      <alignment horizontal="center" vertical="center"/>
    </xf>
    <xf numFmtId="170" fontId="10" fillId="14" borderId="62" xfId="4" applyNumberFormat="1" applyFont="1" applyFill="1" applyBorder="1" applyAlignment="1">
      <alignment horizontal="center" vertical="center"/>
    </xf>
    <xf numFmtId="170" fontId="8" fillId="14" borderId="63" xfId="4" applyNumberFormat="1" applyFont="1" applyFill="1" applyBorder="1" applyAlignment="1">
      <alignment horizontal="center" vertical="center"/>
    </xf>
    <xf numFmtId="0" fontId="0" fillId="0" borderId="13" xfId="0" applyBorder="1" applyProtection="1"/>
    <xf numFmtId="0" fontId="70" fillId="0" borderId="43" xfId="0" applyFont="1" applyBorder="1"/>
    <xf numFmtId="0" fontId="70" fillId="0" borderId="34" xfId="0" applyFont="1" applyBorder="1"/>
    <xf numFmtId="14" fontId="70" fillId="0" borderId="10" xfId="0" applyNumberFormat="1" applyFont="1" applyBorder="1"/>
    <xf numFmtId="3" fontId="40" fillId="0" borderId="30" xfId="0" applyNumberFormat="1" applyFont="1" applyBorder="1" applyAlignment="1">
      <alignment horizontal="center" vertical="center"/>
    </xf>
    <xf numFmtId="9" fontId="40" fillId="0" borderId="0" xfId="7" applyFont="1"/>
    <xf numFmtId="0" fontId="96" fillId="0" borderId="0" xfId="0" applyFont="1"/>
    <xf numFmtId="3" fontId="41" fillId="0" borderId="86" xfId="0" applyNumberFormat="1" applyFont="1" applyBorder="1" applyAlignment="1">
      <alignment horizontal="center" vertical="center"/>
    </xf>
    <xf numFmtId="3" fontId="41" fillId="0" borderId="84" xfId="0" applyNumberFormat="1" applyFont="1" applyBorder="1" applyAlignment="1">
      <alignment horizontal="center" vertical="center"/>
    </xf>
    <xf numFmtId="3" fontId="41" fillId="0" borderId="88" xfId="0" applyNumberFormat="1" applyFont="1" applyBorder="1" applyAlignment="1">
      <alignment horizontal="center" vertical="center"/>
    </xf>
    <xf numFmtId="3" fontId="41" fillId="0" borderId="85" xfId="0" applyNumberFormat="1" applyFont="1" applyBorder="1" applyAlignment="1">
      <alignment horizontal="center" vertical="center"/>
    </xf>
    <xf numFmtId="3" fontId="40" fillId="0" borderId="89" xfId="0" applyNumberFormat="1" applyFont="1" applyBorder="1" applyAlignment="1">
      <alignment horizontal="center" vertical="center"/>
    </xf>
    <xf numFmtId="3" fontId="40" fillId="0" borderId="82" xfId="0" applyNumberFormat="1" applyFont="1" applyBorder="1" applyAlignment="1">
      <alignment horizontal="center" vertical="center"/>
    </xf>
    <xf numFmtId="3" fontId="40" fillId="0" borderId="83" xfId="0" applyNumberFormat="1" applyFont="1" applyBorder="1" applyAlignment="1">
      <alignment horizontal="center" vertical="center"/>
    </xf>
    <xf numFmtId="3" fontId="41" fillId="0" borderId="50" xfId="0" applyNumberFormat="1" applyFont="1" applyBorder="1" applyAlignment="1">
      <alignment horizontal="center" vertical="center"/>
    </xf>
    <xf numFmtId="3" fontId="41" fillId="0" borderId="55" xfId="0" applyNumberFormat="1" applyFont="1" applyBorder="1" applyAlignment="1">
      <alignment horizontal="center" vertical="center"/>
    </xf>
    <xf numFmtId="3" fontId="40" fillId="0" borderId="33" xfId="0" applyNumberFormat="1" applyFont="1" applyBorder="1" applyAlignment="1">
      <alignment horizontal="center" vertical="center"/>
    </xf>
    <xf numFmtId="3" fontId="40" fillId="0" borderId="55" xfId="0" applyNumberFormat="1" applyFont="1" applyBorder="1" applyAlignment="1">
      <alignment horizontal="center" vertical="center"/>
    </xf>
    <xf numFmtId="1" fontId="95" fillId="0" borderId="43" xfId="0" applyNumberFormat="1" applyFont="1" applyFill="1" applyBorder="1" applyAlignment="1" applyProtection="1">
      <alignment horizontal="center"/>
    </xf>
    <xf numFmtId="0" fontId="35" fillId="0" borderId="74" xfId="0" applyFont="1" applyFill="1" applyBorder="1" applyAlignment="1">
      <alignment horizontal="center" vertical="center"/>
    </xf>
    <xf numFmtId="170" fontId="64" fillId="0" borderId="76" xfId="4" applyNumberFormat="1" applyFont="1" applyBorder="1" applyAlignment="1">
      <alignment horizontal="center" vertical="center"/>
    </xf>
    <xf numFmtId="170" fontId="64" fillId="0" borderId="33" xfId="4" applyNumberFormat="1" applyFont="1" applyBorder="1" applyAlignment="1">
      <alignment horizontal="center" vertical="center"/>
    </xf>
    <xf numFmtId="170" fontId="64" fillId="0" borderId="74" xfId="4" applyNumberFormat="1" applyFont="1" applyBorder="1" applyAlignment="1">
      <alignment horizontal="center" vertical="center"/>
    </xf>
    <xf numFmtId="0" fontId="41" fillId="0" borderId="35" xfId="0" applyFont="1" applyBorder="1" applyAlignment="1">
      <alignment horizontal="center" vertical="center" wrapText="1"/>
    </xf>
    <xf numFmtId="0" fontId="41" fillId="0" borderId="20" xfId="0" applyFont="1" applyBorder="1" applyAlignment="1">
      <alignment horizontal="center" vertical="center" wrapText="1"/>
    </xf>
    <xf numFmtId="0" fontId="41" fillId="0" borderId="11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41" fillId="0" borderId="25" xfId="0" applyFont="1" applyBorder="1" applyAlignment="1">
      <alignment horizontal="center" vertical="center" wrapText="1"/>
    </xf>
    <xf numFmtId="0" fontId="40" fillId="12" borderId="34" xfId="0" applyFont="1" applyFill="1" applyBorder="1" applyAlignment="1">
      <alignment horizontal="center" vertical="center"/>
    </xf>
    <xf numFmtId="0" fontId="41" fillId="13" borderId="17" xfId="0" applyFont="1" applyFill="1" applyBorder="1" applyAlignment="1">
      <alignment horizontal="center" vertical="center"/>
    </xf>
    <xf numFmtId="0" fontId="41" fillId="13" borderId="2" xfId="0" applyFont="1" applyFill="1" applyBorder="1" applyAlignment="1">
      <alignment horizontal="center" vertical="center"/>
    </xf>
    <xf numFmtId="0" fontId="41" fillId="13" borderId="2" xfId="0" applyFont="1" applyFill="1" applyBorder="1" applyAlignment="1">
      <alignment horizontal="center" vertical="center" wrapText="1"/>
    </xf>
    <xf numFmtId="0" fontId="41" fillId="13" borderId="42" xfId="0" applyFont="1" applyFill="1" applyBorder="1" applyAlignment="1">
      <alignment horizontal="center" vertical="center" wrapText="1"/>
    </xf>
    <xf numFmtId="0" fontId="41" fillId="13" borderId="31" xfId="0" applyFont="1" applyFill="1" applyBorder="1" applyAlignment="1">
      <alignment horizontal="center" vertical="center" wrapText="1"/>
    </xf>
    <xf numFmtId="0" fontId="97" fillId="0" borderId="0" xfId="0" applyFont="1" applyBorder="1" applyProtection="1"/>
    <xf numFmtId="3" fontId="8" fillId="10" borderId="12" xfId="0" applyNumberFormat="1" applyFont="1" applyFill="1" applyBorder="1" applyAlignment="1" applyProtection="1">
      <alignment horizontal="right"/>
      <protection locked="0"/>
    </xf>
    <xf numFmtId="1" fontId="10" fillId="0" borderId="0" xfId="0" applyNumberFormat="1" applyFont="1" applyFill="1" applyBorder="1" applyProtection="1"/>
    <xf numFmtId="170" fontId="19" fillId="0" borderId="65" xfId="4" applyNumberFormat="1" applyFont="1" applyBorder="1" applyAlignment="1">
      <alignment horizontal="center"/>
    </xf>
    <xf numFmtId="170" fontId="19" fillId="0" borderId="64" xfId="4" applyNumberFormat="1" applyFont="1" applyBorder="1" applyAlignment="1">
      <alignment horizontal="center"/>
    </xf>
    <xf numFmtId="170" fontId="88" fillId="0" borderId="65" xfId="4" applyNumberFormat="1" applyFont="1" applyBorder="1" applyAlignment="1">
      <alignment horizontal="center"/>
    </xf>
    <xf numFmtId="168" fontId="54" fillId="0" borderId="64" xfId="9" applyNumberFormat="1" applyFont="1" applyBorder="1" applyAlignment="1">
      <alignment horizontal="center"/>
    </xf>
    <xf numFmtId="14" fontId="75" fillId="0" borderId="71" xfId="0" applyNumberFormat="1" applyFont="1" applyBorder="1" applyAlignment="1">
      <alignment horizontal="center" vertical="center"/>
    </xf>
    <xf numFmtId="170" fontId="88" fillId="0" borderId="0" xfId="4" applyNumberFormat="1" applyFont="1" applyBorder="1" applyAlignment="1">
      <alignment horizontal="center" vertical="center"/>
    </xf>
    <xf numFmtId="174" fontId="54" fillId="0" borderId="0" xfId="4" applyNumberFormat="1" applyFont="1" applyBorder="1" applyAlignment="1">
      <alignment horizontal="center" vertical="center"/>
    </xf>
    <xf numFmtId="0" fontId="88" fillId="2" borderId="0" xfId="0" applyFont="1" applyFill="1" applyBorder="1" applyAlignment="1">
      <alignment horizontal="center" vertical="center" wrapText="1"/>
    </xf>
    <xf numFmtId="9" fontId="54" fillId="0" borderId="0" xfId="4" applyNumberFormat="1" applyFont="1" applyBorder="1" applyAlignment="1">
      <alignment horizontal="center" vertical="center"/>
    </xf>
    <xf numFmtId="9" fontId="88" fillId="0" borderId="0" xfId="4" applyNumberFormat="1" applyFont="1" applyBorder="1" applyAlignment="1">
      <alignment horizontal="center" vertical="center"/>
    </xf>
    <xf numFmtId="168" fontId="24" fillId="0" borderId="58" xfId="7" applyNumberFormat="1" applyFont="1" applyFill="1" applyBorder="1" applyAlignment="1">
      <alignment horizontal="center" vertical="center"/>
    </xf>
    <xf numFmtId="168" fontId="24" fillId="0" borderId="59" xfId="7" applyNumberFormat="1" applyFont="1" applyFill="1" applyBorder="1" applyAlignment="1">
      <alignment horizontal="center" vertical="center"/>
    </xf>
    <xf numFmtId="170" fontId="10" fillId="14" borderId="62" xfId="4" applyNumberFormat="1" applyFont="1" applyFill="1" applyBorder="1" applyAlignment="1">
      <alignment horizontal="center" vertical="center"/>
    </xf>
    <xf numFmtId="3" fontId="41" fillId="0" borderId="0" xfId="0" applyNumberFormat="1" applyFont="1" applyFill="1" applyAlignment="1">
      <alignment horizontal="center" vertical="center"/>
    </xf>
    <xf numFmtId="3" fontId="42" fillId="0" borderId="0" xfId="0" applyNumberFormat="1" applyFont="1" applyAlignment="1">
      <alignment horizontal="center" vertical="center"/>
    </xf>
    <xf numFmtId="3" fontId="41" fillId="0" borderId="0" xfId="0" applyNumberFormat="1" applyFont="1" applyFill="1"/>
    <xf numFmtId="3" fontId="42" fillId="0" borderId="0" xfId="0" applyNumberFormat="1" applyFont="1"/>
    <xf numFmtId="168" fontId="24" fillId="0" borderId="58" xfId="7" applyNumberFormat="1" applyFont="1" applyFill="1" applyBorder="1" applyAlignment="1">
      <alignment horizontal="center" vertical="center"/>
    </xf>
    <xf numFmtId="0" fontId="98" fillId="2" borderId="55" xfId="0" applyFont="1" applyFill="1" applyBorder="1" applyAlignment="1">
      <alignment horizontal="right" wrapText="1"/>
    </xf>
    <xf numFmtId="0" fontId="40" fillId="12" borderId="28" xfId="0" applyFont="1" applyFill="1" applyBorder="1" applyAlignment="1">
      <alignment horizontal="center" vertical="center"/>
    </xf>
    <xf numFmtId="0" fontId="40" fillId="12" borderId="79" xfId="0" applyFont="1" applyFill="1" applyBorder="1" applyAlignment="1">
      <alignment horizontal="center" vertical="center"/>
    </xf>
    <xf numFmtId="0" fontId="40" fillId="12" borderId="29" xfId="0" applyFont="1" applyFill="1" applyBorder="1" applyAlignment="1">
      <alignment horizontal="center" vertical="center"/>
    </xf>
    <xf numFmtId="0" fontId="41" fillId="0" borderId="35" xfId="0" applyFont="1" applyBorder="1" applyAlignment="1">
      <alignment horizontal="center" vertical="center" wrapText="1"/>
    </xf>
    <xf numFmtId="0" fontId="41" fillId="0" borderId="12" xfId="0" applyFont="1" applyBorder="1" applyAlignment="1">
      <alignment horizontal="center" vertical="center" wrapText="1"/>
    </xf>
    <xf numFmtId="0" fontId="53" fillId="9" borderId="76" xfId="0" applyFont="1" applyFill="1" applyBorder="1" applyAlignment="1">
      <alignment horizontal="center" vertical="center"/>
    </xf>
    <xf numFmtId="0" fontId="53" fillId="9" borderId="73" xfId="0" applyFont="1" applyFill="1" applyBorder="1" applyAlignment="1">
      <alignment horizontal="center" vertical="center"/>
    </xf>
    <xf numFmtId="0" fontId="53" fillId="9" borderId="77" xfId="0" applyFont="1" applyFill="1" applyBorder="1" applyAlignment="1">
      <alignment horizontal="center" vertical="center"/>
    </xf>
    <xf numFmtId="0" fontId="53" fillId="9" borderId="22" xfId="0" applyFont="1" applyFill="1" applyBorder="1" applyAlignment="1">
      <alignment horizontal="center" vertical="center"/>
    </xf>
    <xf numFmtId="0" fontId="53" fillId="9" borderId="34" xfId="0" applyFont="1" applyFill="1" applyBorder="1" applyAlignment="1">
      <alignment horizontal="center" vertical="center"/>
    </xf>
    <xf numFmtId="0" fontId="53" fillId="9" borderId="23" xfId="0" applyFont="1" applyFill="1" applyBorder="1" applyAlignment="1">
      <alignment horizontal="center" vertical="center"/>
    </xf>
    <xf numFmtId="0" fontId="41" fillId="0" borderId="24" xfId="0" applyFont="1" applyBorder="1" applyAlignment="1">
      <alignment horizontal="center" vertical="center" wrapText="1"/>
    </xf>
    <xf numFmtId="0" fontId="41" fillId="0" borderId="20" xfId="0" applyFont="1" applyBorder="1" applyAlignment="1">
      <alignment horizontal="center" vertical="center" wrapText="1"/>
    </xf>
    <xf numFmtId="0" fontId="41" fillId="0" borderId="11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22" fillId="12" borderId="28" xfId="0" applyFont="1" applyFill="1" applyBorder="1" applyAlignment="1">
      <alignment horizontal="center" vertical="center" wrapText="1"/>
    </xf>
    <xf numFmtId="0" fontId="22" fillId="12" borderId="79" xfId="0" applyFont="1" applyFill="1" applyBorder="1" applyAlignment="1">
      <alignment horizontal="center" vertical="center" wrapText="1"/>
    </xf>
    <xf numFmtId="0" fontId="22" fillId="12" borderId="29" xfId="0" applyFont="1" applyFill="1" applyBorder="1" applyAlignment="1">
      <alignment horizontal="center" vertical="center" wrapText="1"/>
    </xf>
    <xf numFmtId="0" fontId="41" fillId="0" borderId="25" xfId="0" applyFont="1" applyBorder="1" applyAlignment="1">
      <alignment horizontal="center" vertical="center" wrapText="1"/>
    </xf>
    <xf numFmtId="0" fontId="40" fillId="12" borderId="34" xfId="0" applyFont="1" applyFill="1" applyBorder="1" applyAlignment="1">
      <alignment horizontal="center" vertical="center"/>
    </xf>
    <xf numFmtId="0" fontId="10" fillId="0" borderId="71" xfId="0" applyFont="1" applyBorder="1" applyAlignment="1">
      <alignment horizontal="center" vertical="center"/>
    </xf>
    <xf numFmtId="0" fontId="7" fillId="6" borderId="52" xfId="0" applyFont="1" applyFill="1" applyBorder="1" applyAlignment="1">
      <alignment horizontal="center" vertical="center"/>
    </xf>
    <xf numFmtId="0" fontId="7" fillId="6" borderId="56" xfId="0" applyFont="1" applyFill="1" applyBorder="1" applyAlignment="1">
      <alignment horizontal="center" vertical="center"/>
    </xf>
    <xf numFmtId="0" fontId="7" fillId="6" borderId="37" xfId="0" applyFont="1" applyFill="1" applyBorder="1" applyAlignment="1">
      <alignment horizontal="center" vertical="center"/>
    </xf>
    <xf numFmtId="0" fontId="7" fillId="17" borderId="52" xfId="0" applyFont="1" applyFill="1" applyBorder="1" applyAlignment="1">
      <alignment horizontal="center" vertical="center"/>
    </xf>
    <xf numFmtId="0" fontId="7" fillId="17" borderId="37" xfId="0" applyFont="1" applyFill="1" applyBorder="1" applyAlignment="1">
      <alignment horizontal="center" vertical="center"/>
    </xf>
    <xf numFmtId="0" fontId="7" fillId="18" borderId="52" xfId="0" applyFont="1" applyFill="1" applyBorder="1" applyAlignment="1">
      <alignment horizontal="center" vertical="center"/>
    </xf>
    <xf numFmtId="0" fontId="7" fillId="18" borderId="37" xfId="0" applyFont="1" applyFill="1" applyBorder="1" applyAlignment="1">
      <alignment horizontal="center" vertical="center"/>
    </xf>
    <xf numFmtId="0" fontId="7" fillId="18" borderId="56" xfId="0" applyFont="1" applyFill="1" applyBorder="1" applyAlignment="1">
      <alignment horizontal="center" vertical="center"/>
    </xf>
    <xf numFmtId="0" fontId="60" fillId="14" borderId="54" xfId="0" applyFont="1" applyFill="1" applyBorder="1" applyAlignment="1">
      <alignment horizontal="center" vertical="center"/>
    </xf>
    <xf numFmtId="0" fontId="60" fillId="14" borderId="55" xfId="0" applyFont="1" applyFill="1" applyBorder="1" applyAlignment="1">
      <alignment horizontal="center" vertical="center"/>
    </xf>
    <xf numFmtId="0" fontId="60" fillId="14" borderId="38" xfId="0" applyFont="1" applyFill="1" applyBorder="1" applyAlignment="1">
      <alignment horizontal="center" vertical="center"/>
    </xf>
    <xf numFmtId="170" fontId="8" fillId="14" borderId="62" xfId="4" applyNumberFormat="1" applyFont="1" applyFill="1" applyBorder="1" applyAlignment="1">
      <alignment horizontal="center" vertical="center"/>
    </xf>
    <xf numFmtId="170" fontId="8" fillId="14" borderId="65" xfId="4" applyNumberFormat="1" applyFont="1" applyFill="1" applyBorder="1" applyAlignment="1">
      <alignment horizontal="center" vertical="center"/>
    </xf>
    <xf numFmtId="168" fontId="24" fillId="0" borderId="58" xfId="7" applyNumberFormat="1" applyFont="1" applyFill="1" applyBorder="1" applyAlignment="1">
      <alignment horizontal="center" vertical="center"/>
    </xf>
    <xf numFmtId="168" fontId="24" fillId="0" borderId="59" xfId="7" applyNumberFormat="1" applyFont="1" applyFill="1" applyBorder="1" applyAlignment="1">
      <alignment horizontal="center" vertical="center"/>
    </xf>
    <xf numFmtId="170" fontId="10" fillId="14" borderId="62" xfId="4" applyNumberFormat="1" applyFont="1" applyFill="1" applyBorder="1" applyAlignment="1">
      <alignment horizontal="center" vertical="center"/>
    </xf>
    <xf numFmtId="170" fontId="10" fillId="14" borderId="65" xfId="4" applyNumberFormat="1" applyFont="1" applyFill="1" applyBorder="1" applyAlignment="1">
      <alignment horizontal="center" vertical="center"/>
    </xf>
    <xf numFmtId="170" fontId="8" fillId="14" borderId="63" xfId="4" applyNumberFormat="1" applyFont="1" applyFill="1" applyBorder="1" applyAlignment="1">
      <alignment horizontal="center" vertical="center"/>
    </xf>
    <xf numFmtId="170" fontId="8" fillId="14" borderId="64" xfId="4" applyNumberFormat="1" applyFont="1" applyFill="1" applyBorder="1" applyAlignment="1">
      <alignment horizontal="center" vertical="center"/>
    </xf>
    <xf numFmtId="0" fontId="7" fillId="17" borderId="56" xfId="0" applyFont="1" applyFill="1" applyBorder="1" applyAlignment="1">
      <alignment horizontal="center" vertical="center"/>
    </xf>
    <xf numFmtId="0" fontId="62" fillId="14" borderId="54" xfId="0" applyFont="1" applyFill="1" applyBorder="1" applyAlignment="1">
      <alignment horizontal="center" vertical="center"/>
    </xf>
    <xf numFmtId="0" fontId="62" fillId="14" borderId="55" xfId="0" applyFont="1" applyFill="1" applyBorder="1" applyAlignment="1">
      <alignment horizontal="center" vertical="center"/>
    </xf>
    <xf numFmtId="0" fontId="62" fillId="14" borderId="38" xfId="0" applyFont="1" applyFill="1" applyBorder="1" applyAlignment="1">
      <alignment horizontal="center" vertical="center"/>
    </xf>
    <xf numFmtId="0" fontId="30" fillId="11" borderId="52" xfId="0" applyFont="1" applyFill="1" applyBorder="1" applyAlignment="1">
      <alignment horizontal="center"/>
    </xf>
    <xf numFmtId="0" fontId="30" fillId="11" borderId="56" xfId="0" applyFont="1" applyFill="1" applyBorder="1" applyAlignment="1">
      <alignment horizontal="center"/>
    </xf>
    <xf numFmtId="0" fontId="30" fillId="11" borderId="37" xfId="0" applyFont="1" applyFill="1" applyBorder="1" applyAlignment="1">
      <alignment horizontal="center"/>
    </xf>
    <xf numFmtId="0" fontId="8" fillId="3" borderId="54" xfId="0" applyFont="1" applyFill="1" applyBorder="1" applyAlignment="1">
      <alignment horizontal="center" vertical="center"/>
    </xf>
    <xf numFmtId="0" fontId="8" fillId="3" borderId="55" xfId="0" applyFont="1" applyFill="1" applyBorder="1" applyAlignment="1">
      <alignment horizontal="center" vertical="center"/>
    </xf>
    <xf numFmtId="0" fontId="8" fillId="3" borderId="38" xfId="0" applyFont="1" applyFill="1" applyBorder="1" applyAlignment="1">
      <alignment horizontal="center" vertical="center"/>
    </xf>
    <xf numFmtId="0" fontId="60" fillId="14" borderId="54" xfId="0" applyFont="1" applyFill="1" applyBorder="1" applyAlignment="1">
      <alignment horizontal="center" vertical="center" wrapText="1"/>
    </xf>
    <xf numFmtId="0" fontId="60" fillId="14" borderId="55" xfId="0" applyFont="1" applyFill="1" applyBorder="1" applyAlignment="1">
      <alignment horizontal="center" vertical="center" wrapText="1"/>
    </xf>
    <xf numFmtId="0" fontId="60" fillId="14" borderId="38" xfId="0" applyFont="1" applyFill="1" applyBorder="1" applyAlignment="1">
      <alignment horizontal="center" vertical="center" wrapText="1"/>
    </xf>
    <xf numFmtId="0" fontId="7" fillId="0" borderId="56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83" fillId="0" borderId="0" xfId="0" applyFont="1" applyAlignment="1">
      <alignment horizontal="center" vertical="center"/>
    </xf>
    <xf numFmtId="0" fontId="76" fillId="0" borderId="87" xfId="11" applyFont="1" applyBorder="1" applyAlignment="1">
      <alignment horizontal="center" vertical="center"/>
    </xf>
    <xf numFmtId="0" fontId="51" fillId="11" borderId="52" xfId="0" applyFont="1" applyFill="1" applyBorder="1" applyAlignment="1" applyProtection="1">
      <alignment horizontal="center" vertical="center" shrinkToFit="1"/>
    </xf>
    <xf numFmtId="0" fontId="51" fillId="11" borderId="56" xfId="0" applyFont="1" applyFill="1" applyBorder="1" applyAlignment="1" applyProtection="1">
      <alignment horizontal="center" vertical="center" shrinkToFit="1"/>
    </xf>
    <xf numFmtId="0" fontId="51" fillId="11" borderId="37" xfId="0" applyFont="1" applyFill="1" applyBorder="1" applyAlignment="1" applyProtection="1">
      <alignment horizontal="center" vertical="center" shrinkToFit="1"/>
    </xf>
    <xf numFmtId="0" fontId="51" fillId="11" borderId="52" xfId="0" applyFont="1" applyFill="1" applyBorder="1" applyAlignment="1" applyProtection="1">
      <alignment horizontal="center" vertical="center"/>
    </xf>
    <xf numFmtId="0" fontId="51" fillId="11" borderId="56" xfId="0" applyFont="1" applyFill="1" applyBorder="1" applyAlignment="1" applyProtection="1">
      <alignment horizontal="center" vertical="center"/>
    </xf>
    <xf numFmtId="0" fontId="51" fillId="11" borderId="37" xfId="0" applyFont="1" applyFill="1" applyBorder="1" applyAlignment="1" applyProtection="1">
      <alignment horizontal="center" vertical="center"/>
    </xf>
    <xf numFmtId="0" fontId="51" fillId="11" borderId="56" xfId="0" applyFont="1" applyFill="1" applyBorder="1" applyAlignment="1" applyProtection="1">
      <alignment horizontal="center" vertical="center" wrapText="1"/>
    </xf>
    <xf numFmtId="0" fontId="51" fillId="11" borderId="37" xfId="0" applyFont="1" applyFill="1" applyBorder="1" applyAlignment="1" applyProtection="1">
      <alignment horizontal="center" vertical="center" wrapText="1"/>
    </xf>
  </cellXfs>
  <cellStyles count="12">
    <cellStyle name="%" xfId="1"/>
    <cellStyle name="Euro" xfId="2"/>
    <cellStyle name="Milliers" xfId="3" builtinId="3"/>
    <cellStyle name="Milliers 2" xfId="4"/>
    <cellStyle name="Milliers 2 2" xfId="8"/>
    <cellStyle name="Normal" xfId="0" builtinId="0"/>
    <cellStyle name="Normal 2" xfId="5"/>
    <cellStyle name="Normal 2 2" xfId="11"/>
    <cellStyle name="Normal 3" xfId="10"/>
    <cellStyle name="Normal_Ketoan" xfId="6"/>
    <cellStyle name="Pourcentage" xfId="7" builtinId="5"/>
    <cellStyle name="Pourcentage 2" xfId="9"/>
  </cellStyles>
  <dxfs count="147">
    <dxf>
      <font>
        <b/>
        <i val="0"/>
        <color rgb="FF00B050"/>
        <name val="Cambria"/>
        <scheme val="none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lor rgb="FF00B050"/>
        <name val="Cambria"/>
        <scheme val="none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lor rgb="FF00B050"/>
        <name val="Cambria"/>
        <scheme val="none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lor rgb="FF00B050"/>
        <name val="Cambria"/>
        <scheme val="none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lor rgb="FF00B050"/>
        <name val="Cambria"/>
        <scheme val="none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lor rgb="FF00B050"/>
        <name val="Cambria"/>
        <scheme val="none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lor rgb="FF00B050"/>
        <name val="Cambria"/>
        <scheme val="none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lor rgb="FF00B050"/>
        <name val="Cambria"/>
        <scheme val="none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lor rgb="FF00B050"/>
        <name val="Cambria"/>
        <scheme val="none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lor rgb="FF00B050"/>
        <name val="Cambria"/>
        <scheme val="none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lor rgb="FF00B050"/>
        <name val="Cambria"/>
        <scheme val="none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lor rgb="FF00B050"/>
        <name val="Cambria"/>
        <scheme val="none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lor rgb="FF00B050"/>
        <name val="Cambria"/>
        <scheme val="none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lor rgb="FF00B050"/>
        <name val="Cambria"/>
        <scheme val="none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lor rgb="FF00B050"/>
        <name val="Cambria"/>
        <scheme val="none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ont>
        <b/>
        <i val="0"/>
        <color rgb="FF00B050"/>
      </font>
    </dxf>
    <dxf>
      <font>
        <condense val="0"/>
        <extend val="0"/>
        <color indexed="9"/>
      </font>
    </dxf>
    <dxf>
      <font>
        <b/>
        <i val="0"/>
        <color rgb="FF00CC00"/>
      </font>
    </dxf>
    <dxf>
      <font>
        <b/>
        <i val="0"/>
        <color rgb="FFFF0000"/>
      </font>
    </dxf>
    <dxf>
      <font>
        <b/>
        <i val="0"/>
        <color theme="1"/>
      </font>
    </dxf>
    <dxf>
      <font>
        <b/>
        <i val="0"/>
        <color rgb="FF00CC0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CC00"/>
      </font>
    </dxf>
    <dxf>
      <font>
        <b/>
        <i val="0"/>
        <color rgb="FFFF0000"/>
      </font>
    </dxf>
    <dxf>
      <font>
        <b/>
        <i val="0"/>
        <color theme="1"/>
      </font>
    </dxf>
    <dxf>
      <font>
        <b/>
        <i val="0"/>
        <color rgb="FF00CC00"/>
      </font>
    </dxf>
    <dxf>
      <font>
        <b/>
        <i val="0"/>
        <color rgb="FFFF0000"/>
      </font>
    </dxf>
    <dxf>
      <font>
        <b/>
        <i val="0"/>
        <color theme="1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CC00"/>
      </font>
    </dxf>
    <dxf>
      <font>
        <b/>
        <i val="0"/>
        <color rgb="FFFF0000"/>
      </font>
    </dxf>
    <dxf>
      <font>
        <b/>
        <i val="0"/>
        <color theme="1"/>
      </font>
    </dxf>
    <dxf>
      <font>
        <b/>
        <i val="0"/>
        <color rgb="FF00CC0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B050"/>
      </font>
    </dxf>
    <dxf>
      <fill>
        <patternFill patternType="solid">
          <fgColor auto="1"/>
          <bgColor rgb="FF00CC00"/>
        </patternFill>
      </fill>
    </dxf>
    <dxf>
      <font>
        <b/>
        <i val="0"/>
        <color rgb="FF00B050"/>
      </font>
    </dxf>
    <dxf>
      <fill>
        <patternFill patternType="solid">
          <fgColor auto="1"/>
          <bgColor rgb="FF00CC00"/>
        </patternFill>
      </fill>
    </dxf>
    <dxf>
      <font>
        <b/>
        <i val="0"/>
        <color rgb="FF00CC00"/>
      </font>
    </dxf>
    <dxf>
      <font>
        <b/>
        <i val="0"/>
        <color rgb="FFFF0000"/>
      </font>
    </dxf>
    <dxf>
      <font>
        <b/>
        <i val="0"/>
        <color theme="1"/>
      </font>
    </dxf>
    <dxf>
      <font>
        <b/>
        <i val="0"/>
        <color rgb="FF00CC0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lor rgb="FF00CC00"/>
      </font>
    </dxf>
    <dxf>
      <font>
        <b/>
        <i val="0"/>
        <color rgb="FFFF0000"/>
      </font>
    </dxf>
    <dxf>
      <font>
        <b/>
        <i val="0"/>
        <color theme="1"/>
      </font>
    </dxf>
    <dxf>
      <font>
        <b/>
        <i val="0"/>
        <color rgb="FF00CC00"/>
      </font>
    </dxf>
    <dxf>
      <font>
        <b/>
        <i val="0"/>
        <color rgb="FFFF0000"/>
      </font>
    </dxf>
    <dxf>
      <font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00B050"/>
      </font>
    </dxf>
    <dxf>
      <fill>
        <patternFill patternType="solid">
          <fgColor auto="1"/>
          <bgColor rgb="FF00CC00"/>
        </patternFill>
      </fill>
    </dxf>
    <dxf>
      <font>
        <b/>
        <i val="0"/>
        <color rgb="FF00B050"/>
      </font>
    </dxf>
    <dxf>
      <font>
        <b/>
        <i val="0"/>
        <color rgb="FF00B050"/>
      </font>
    </dxf>
    <dxf>
      <fill>
        <patternFill>
          <bgColor theme="3" tint="0.39994506668294322"/>
        </patternFill>
      </fill>
    </dxf>
  </dxfs>
  <tableStyles count="0" defaultTableStyle="TableStyleMedium9" defaultPivotStyle="PivotStyleLight16"/>
  <colors>
    <mruColors>
      <color rgb="FF00CC00"/>
      <color rgb="FFFFFF66"/>
      <color rgb="FF63C808"/>
      <color rgb="FF6EDD0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5684963909551853E-2"/>
          <c:y val="5.33774984857662E-2"/>
          <c:w val="0.91895887691517353"/>
          <c:h val="0.66752801332525746"/>
        </c:manualLayout>
      </c:layout>
      <c:lineChart>
        <c:grouping val="standard"/>
        <c:varyColors val="0"/>
        <c:ser>
          <c:idx val="0"/>
          <c:order val="0"/>
          <c:tx>
            <c:v>budget 2019</c:v>
          </c:tx>
          <c:marker>
            <c:symbol val="none"/>
          </c:marker>
          <c:val>
            <c:numLit>
              <c:formatCode>General</c:formatCode>
              <c:ptCount val="52"/>
              <c:pt idx="0">
                <c:v>570202.06129278394</c:v>
              </c:pt>
              <c:pt idx="1">
                <c:v>845530.68918484019</c:v>
              </c:pt>
              <c:pt idx="2">
                <c:v>1136337.300843766</c:v>
              </c:pt>
              <c:pt idx="3">
                <c:v>767422.18741630204</c:v>
              </c:pt>
              <c:pt idx="4">
                <c:v>649079.54434610007</c:v>
              </c:pt>
              <c:pt idx="5">
                <c:v>861587.44110684923</c:v>
              </c:pt>
              <c:pt idx="6">
                <c:v>613269.89050008846</c:v>
              </c:pt>
              <c:pt idx="7">
                <c:v>650605.31376632035</c:v>
              </c:pt>
              <c:pt idx="8">
                <c:v>750821.62103391602</c:v>
              </c:pt>
              <c:pt idx="9">
                <c:v>686980.72974151326</c:v>
              </c:pt>
              <c:pt idx="10">
                <c:v>573318.6302630154</c:v>
              </c:pt>
              <c:pt idx="11">
                <c:v>794655.18001950905</c:v>
              </c:pt>
              <c:pt idx="12">
                <c:v>843831.77704405144</c:v>
              </c:pt>
              <c:pt idx="13">
                <c:v>1030341.4407909992</c:v>
              </c:pt>
              <c:pt idx="14">
                <c:v>1154509.9706138482</c:v>
              </c:pt>
              <c:pt idx="15">
                <c:v>754649.45704873605</c:v>
              </c:pt>
              <c:pt idx="16">
                <c:v>625426.46038788499</c:v>
              </c:pt>
              <c:pt idx="17">
                <c:v>471531.8453609682</c:v>
              </c:pt>
              <c:pt idx="18">
                <c:v>511450.59053314576</c:v>
              </c:pt>
              <c:pt idx="19">
                <c:v>624325.01256455074</c:v>
              </c:pt>
              <c:pt idx="20">
                <c:v>623858.42138330068</c:v>
              </c:pt>
              <c:pt idx="21">
                <c:v>631767.71091912547</c:v>
              </c:pt>
              <c:pt idx="22">
                <c:v>764627.51758853567</c:v>
              </c:pt>
              <c:pt idx="23">
                <c:v>644539.62841006904</c:v>
              </c:pt>
              <c:pt idx="24">
                <c:v>581059.65433800616</c:v>
              </c:pt>
              <c:pt idx="25">
                <c:v>825650.16563112277</c:v>
              </c:pt>
              <c:pt idx="26">
                <c:v>971189.22185652435</c:v>
              </c:pt>
              <c:pt idx="27">
                <c:v>672081.51412978314</c:v>
              </c:pt>
              <c:pt idx="28">
                <c:v>737883.87671200547</c:v>
              </c:pt>
              <c:pt idx="29">
                <c:v>651943.30868676933</c:v>
              </c:pt>
              <c:pt idx="30">
                <c:v>662235.13960281026</c:v>
              </c:pt>
              <c:pt idx="31">
                <c:v>850842.83791213867</c:v>
              </c:pt>
              <c:pt idx="32">
                <c:v>667586.30640798341</c:v>
              </c:pt>
              <c:pt idx="33">
                <c:v>812819.72102336749</c:v>
              </c:pt>
              <c:pt idx="34">
                <c:v>582869.1176994394</c:v>
              </c:pt>
              <c:pt idx="35">
                <c:v>747121.40664881072</c:v>
              </c:pt>
              <c:pt idx="36">
                <c:v>822510.83611546445</c:v>
              </c:pt>
              <c:pt idx="37">
                <c:v>709907.91487593681</c:v>
              </c:pt>
              <c:pt idx="38">
                <c:v>820032.37529380678</c:v>
              </c:pt>
              <c:pt idx="39">
                <c:v>884655.25389694574</c:v>
              </c:pt>
              <c:pt idx="40">
                <c:v>695268.00690674817</c:v>
              </c:pt>
              <c:pt idx="41">
                <c:v>544564.74549932231</c:v>
              </c:pt>
              <c:pt idx="42">
                <c:v>429067.17060747475</c:v>
              </c:pt>
              <c:pt idx="43">
                <c:v>478902.19769615051</c:v>
              </c:pt>
              <c:pt idx="44">
                <c:v>816195.59763614042</c:v>
              </c:pt>
              <c:pt idx="45">
                <c:v>567650.44157511136</c:v>
              </c:pt>
              <c:pt idx="46">
                <c:v>710440.34906360018</c:v>
              </c:pt>
              <c:pt idx="47">
                <c:v>785100.62819997303</c:v>
              </c:pt>
              <c:pt idx="48">
                <c:v>502129.33430423477</c:v>
              </c:pt>
              <c:pt idx="49">
                <c:v>472660.11811284127</c:v>
              </c:pt>
              <c:pt idx="50">
                <c:v>392431.63411311799</c:v>
              </c:pt>
              <c:pt idx="51">
                <c:v>297074.70329415146</c:v>
              </c:pt>
            </c:numLit>
          </c:val>
          <c:smooth val="0"/>
        </c:ser>
        <c:ser>
          <c:idx val="1"/>
          <c:order val="1"/>
          <c:tx>
            <c:v>budget 2019 lissé</c:v>
          </c:tx>
          <c:marker>
            <c:symbol val="none"/>
          </c:marker>
          <c:val>
            <c:numLit>
              <c:formatCode>General</c:formatCode>
              <c:ptCount val="52"/>
              <c:pt idx="0">
                <c:v>829873.05968442303</c:v>
              </c:pt>
              <c:pt idx="1">
                <c:v>829873.05968442303</c:v>
              </c:pt>
              <c:pt idx="2">
                <c:v>829873.05968442303</c:v>
              </c:pt>
              <c:pt idx="3">
                <c:v>829873.05968442303</c:v>
              </c:pt>
              <c:pt idx="4">
                <c:v>693635.5474298395</c:v>
              </c:pt>
              <c:pt idx="5">
                <c:v>693635.5474298395</c:v>
              </c:pt>
              <c:pt idx="6">
                <c:v>693635.5474298395</c:v>
              </c:pt>
              <c:pt idx="7">
                <c:v>693635.5474298395</c:v>
              </c:pt>
              <c:pt idx="8">
                <c:v>729921.58762040106</c:v>
              </c:pt>
              <c:pt idx="9">
                <c:v>729921.58762040106</c:v>
              </c:pt>
              <c:pt idx="10">
                <c:v>729921.58762040106</c:v>
              </c:pt>
              <c:pt idx="11">
                <c:v>729921.58762040106</c:v>
              </c:pt>
              <c:pt idx="12">
                <c:v>729921.58762040106</c:v>
              </c:pt>
              <c:pt idx="13">
                <c:v>891231.83221036708</c:v>
              </c:pt>
              <c:pt idx="14">
                <c:v>891231.83221036708</c:v>
              </c:pt>
              <c:pt idx="15">
                <c:v>891231.83221036708</c:v>
              </c:pt>
              <c:pt idx="16">
                <c:v>891231.83221036708</c:v>
              </c:pt>
              <c:pt idx="17">
                <c:v>557791.46746049135</c:v>
              </c:pt>
              <c:pt idx="18">
                <c:v>557791.46746049135</c:v>
              </c:pt>
              <c:pt idx="19">
                <c:v>557791.46746049135</c:v>
              </c:pt>
              <c:pt idx="20">
                <c:v>557791.46746049135</c:v>
              </c:pt>
              <c:pt idx="21">
                <c:v>689528.93537737185</c:v>
              </c:pt>
              <c:pt idx="22">
                <c:v>689528.93537737185</c:v>
              </c:pt>
              <c:pt idx="23">
                <c:v>689528.93537737185</c:v>
              </c:pt>
              <c:pt idx="24">
                <c:v>689528.93537737185</c:v>
              </c:pt>
              <c:pt idx="25">
                <c:v>689528.93537737185</c:v>
              </c:pt>
              <c:pt idx="26">
                <c:v>758274.4803462706</c:v>
              </c:pt>
              <c:pt idx="27">
                <c:v>758274.4803462706</c:v>
              </c:pt>
              <c:pt idx="28">
                <c:v>758274.4803462706</c:v>
              </c:pt>
              <c:pt idx="29">
                <c:v>758274.4803462706</c:v>
              </c:pt>
              <c:pt idx="30">
                <c:v>748371.00123657496</c:v>
              </c:pt>
              <c:pt idx="31">
                <c:v>748371.00123657496</c:v>
              </c:pt>
              <c:pt idx="32">
                <c:v>748371.00123657496</c:v>
              </c:pt>
              <c:pt idx="33">
                <c:v>748371.00123657496</c:v>
              </c:pt>
              <c:pt idx="34">
                <c:v>736488.33012669161</c:v>
              </c:pt>
              <c:pt idx="35">
                <c:v>736488.33012669161</c:v>
              </c:pt>
              <c:pt idx="36">
                <c:v>736488.33012669161</c:v>
              </c:pt>
              <c:pt idx="37">
                <c:v>736488.33012669161</c:v>
              </c:pt>
              <c:pt idx="38">
                <c:v>736488.33012669161</c:v>
              </c:pt>
              <c:pt idx="39">
                <c:v>638388.79422762268</c:v>
              </c:pt>
              <c:pt idx="40">
                <c:v>638388.79422762268</c:v>
              </c:pt>
              <c:pt idx="41">
                <c:v>638388.79422762268</c:v>
              </c:pt>
              <c:pt idx="42">
                <c:v>638388.79422762268</c:v>
              </c:pt>
              <c:pt idx="43">
                <c:v>671657.84283419512</c:v>
              </c:pt>
              <c:pt idx="44">
                <c:v>671657.84283419512</c:v>
              </c:pt>
              <c:pt idx="45">
                <c:v>671657.84283419512</c:v>
              </c:pt>
              <c:pt idx="46">
                <c:v>671657.84283419512</c:v>
              </c:pt>
              <c:pt idx="47">
                <c:v>671657.84283419512</c:v>
              </c:pt>
              <c:pt idx="48">
                <c:v>416073.9474560864</c:v>
              </c:pt>
              <c:pt idx="49">
                <c:v>416073.9474560864</c:v>
              </c:pt>
              <c:pt idx="50">
                <c:v>416073.9474560864</c:v>
              </c:pt>
              <c:pt idx="51">
                <c:v>416073.9474560864</c:v>
              </c:pt>
            </c:numLit>
          </c:val>
          <c:smooth val="0"/>
        </c:ser>
        <c:ser>
          <c:idx val="2"/>
          <c:order val="2"/>
          <c:tx>
            <c:v>prod 2018</c:v>
          </c:tx>
          <c:marker>
            <c:symbol val="none"/>
          </c:marker>
          <c:val>
            <c:numLit>
              <c:formatCode>General</c:formatCode>
              <c:ptCount val="52"/>
              <c:pt idx="0">
                <c:v>0</c:v>
              </c:pt>
              <c:pt idx="1">
                <c:v>30</c:v>
              </c:pt>
              <c:pt idx="2">
                <c:v>68.25</c:v>
              </c:pt>
              <c:pt idx="3">
                <c:v>34.5</c:v>
              </c:pt>
              <c:pt idx="4">
                <c:v>35.5</c:v>
              </c:pt>
              <c:pt idx="5">
                <c:v>28.75</c:v>
              </c:pt>
              <c:pt idx="6">
                <c:v>40.25</c:v>
              </c:pt>
              <c:pt idx="7">
                <c:v>35.75</c:v>
              </c:pt>
              <c:pt idx="8">
                <c:v>35.5</c:v>
              </c:pt>
              <c:pt idx="9">
                <c:v>30</c:v>
              </c:pt>
              <c:pt idx="10">
                <c:v>37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4</c:v>
              </c:pt>
              <c:pt idx="21">
                <c:v>35</c:v>
              </c:pt>
              <c:pt idx="22">
                <c:v>21</c:v>
              </c:pt>
              <c:pt idx="23">
                <c:v>36.5</c:v>
              </c:pt>
              <c:pt idx="24">
                <c:v>35</c:v>
              </c:pt>
              <c:pt idx="25">
                <c:v>37.25</c:v>
              </c:pt>
              <c:pt idx="26">
                <c:v>37.25</c:v>
              </c:pt>
              <c:pt idx="27">
                <c:v>33.5</c:v>
              </c:pt>
              <c:pt idx="28">
                <c:v>30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33</c:v>
              </c:pt>
              <c:pt idx="33">
                <c:v>39.5</c:v>
              </c:pt>
              <c:pt idx="34">
                <c:v>40.25</c:v>
              </c:pt>
              <c:pt idx="35">
                <c:v>72</c:v>
              </c:pt>
              <c:pt idx="36">
                <c:v>75.75</c:v>
              </c:pt>
              <c:pt idx="37">
                <c:v>71.25</c:v>
              </c:pt>
              <c:pt idx="38">
                <c:v>71.75</c:v>
              </c:pt>
              <c:pt idx="39">
                <c:v>77.25</c:v>
              </c:pt>
              <c:pt idx="40">
                <c:v>66.5</c:v>
              </c:pt>
              <c:pt idx="41">
                <c:v>59.5</c:v>
              </c:pt>
              <c:pt idx="42">
                <c:v>56.25</c:v>
              </c:pt>
              <c:pt idx="43">
                <c:v>65</c:v>
              </c:pt>
              <c:pt idx="44">
                <c:v>39.5</c:v>
              </c:pt>
              <c:pt idx="45">
                <c:v>36.5</c:v>
              </c:pt>
              <c:pt idx="46">
                <c:v>57.25</c:v>
              </c:pt>
              <c:pt idx="47">
                <c:v>69.5</c:v>
              </c:pt>
              <c:pt idx="48">
                <c:v>61.75</c:v>
              </c:pt>
              <c:pt idx="49">
                <c:v>81.5</c:v>
              </c:pt>
              <c:pt idx="50">
                <c:v>70.25</c:v>
              </c:pt>
              <c:pt idx="51">
                <c:v>28.25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4519680"/>
        <c:axId val="374521216"/>
      </c:lineChart>
      <c:catAx>
        <c:axId val="374519680"/>
        <c:scaling>
          <c:orientation val="minMax"/>
        </c:scaling>
        <c:delete val="0"/>
        <c:axPos val="b"/>
        <c:majorTickMark val="out"/>
        <c:minorTickMark val="none"/>
        <c:tickLblPos val="nextTo"/>
        <c:crossAx val="374521216"/>
        <c:crosses val="autoZero"/>
        <c:auto val="1"/>
        <c:lblAlgn val="ctr"/>
        <c:lblOffset val="100"/>
        <c:noMultiLvlLbl val="0"/>
      </c:catAx>
      <c:valAx>
        <c:axId val="3745212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745196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2008062667065253"/>
          <c:y val="0.85997880072683219"/>
          <c:w val="0.58530086982768881"/>
          <c:h val="0.1213881738340399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5684963909551853E-2"/>
          <c:y val="5.33774984857662E-2"/>
          <c:w val="0.91895887691517353"/>
          <c:h val="0.66752801332525746"/>
        </c:manualLayout>
      </c:layout>
      <c:lineChart>
        <c:grouping val="standard"/>
        <c:varyColors val="0"/>
        <c:ser>
          <c:idx val="0"/>
          <c:order val="0"/>
          <c:tx>
            <c:v>budget 2020</c:v>
          </c:tx>
          <c:marker>
            <c:symbol val="none"/>
          </c:marker>
          <c:val>
            <c:numRef>
              <c:f>'Budget séparé'!$CI$4:$CI$56</c:f>
              <c:numCache>
                <c:formatCode>#,##0</c:formatCode>
                <c:ptCount val="53"/>
                <c:pt idx="0">
                  <c:v>252.26816099583905</c:v>
                </c:pt>
                <c:pt idx="1">
                  <c:v>294.51209051759247</c:v>
                </c:pt>
                <c:pt idx="2">
                  <c:v>304.13930098695243</c:v>
                </c:pt>
                <c:pt idx="3">
                  <c:v>270.97016336257468</c:v>
                </c:pt>
                <c:pt idx="4">
                  <c:v>270.30437706423749</c:v>
                </c:pt>
                <c:pt idx="5">
                  <c:v>342.0830680389484</c:v>
                </c:pt>
                <c:pt idx="6">
                  <c:v>257.17933443766435</c:v>
                </c:pt>
                <c:pt idx="7">
                  <c:v>271.69955867804276</c:v>
                </c:pt>
                <c:pt idx="8">
                  <c:v>298.92245998004461</c:v>
                </c:pt>
                <c:pt idx="9">
                  <c:v>259.85993510800387</c:v>
                </c:pt>
                <c:pt idx="10">
                  <c:v>217.84086740440014</c:v>
                </c:pt>
                <c:pt idx="11">
                  <c:v>302.94310685735024</c:v>
                </c:pt>
                <c:pt idx="12">
                  <c:v>300.31895214667401</c:v>
                </c:pt>
                <c:pt idx="13">
                  <c:v>356.55029450780944</c:v>
                </c:pt>
                <c:pt idx="14">
                  <c:v>372.62885569090349</c:v>
                </c:pt>
                <c:pt idx="15">
                  <c:v>255.36503278387406</c:v>
                </c:pt>
                <c:pt idx="16">
                  <c:v>308.70110533696703</c:v>
                </c:pt>
                <c:pt idx="17">
                  <c:v>243.85514567079122</c:v>
                </c:pt>
                <c:pt idx="18">
                  <c:v>241.27041490964865</c:v>
                </c:pt>
                <c:pt idx="19">
                  <c:v>275.36986410611587</c:v>
                </c:pt>
                <c:pt idx="20">
                  <c:v>235.73414902207776</c:v>
                </c:pt>
                <c:pt idx="21">
                  <c:v>277.03073542447783</c:v>
                </c:pt>
                <c:pt idx="22">
                  <c:v>275.85715116930453</c:v>
                </c:pt>
                <c:pt idx="23">
                  <c:v>279.73683096561865</c:v>
                </c:pt>
                <c:pt idx="24">
                  <c:v>232.42844552914153</c:v>
                </c:pt>
                <c:pt idx="25">
                  <c:v>338.73296003043924</c:v>
                </c:pt>
                <c:pt idx="26">
                  <c:v>307.89432637473413</c:v>
                </c:pt>
                <c:pt idx="27">
                  <c:v>257.19243857400869</c:v>
                </c:pt>
                <c:pt idx="28">
                  <c:v>258.52152891968473</c:v>
                </c:pt>
                <c:pt idx="29">
                  <c:v>301.63649043883987</c:v>
                </c:pt>
                <c:pt idx="30">
                  <c:v>287.57837870328166</c:v>
                </c:pt>
                <c:pt idx="31">
                  <c:v>272.80632498935347</c:v>
                </c:pt>
                <c:pt idx="32">
                  <c:v>257.44624898957875</c:v>
                </c:pt>
                <c:pt idx="33">
                  <c:v>280.70024081586058</c:v>
                </c:pt>
                <c:pt idx="34">
                  <c:v>231.45677896175118</c:v>
                </c:pt>
                <c:pt idx="35">
                  <c:v>255.89470550386511</c:v>
                </c:pt>
                <c:pt idx="36">
                  <c:v>264.5125087954375</c:v>
                </c:pt>
                <c:pt idx="37">
                  <c:v>252.35878300634141</c:v>
                </c:pt>
                <c:pt idx="38">
                  <c:v>272.92047599335376</c:v>
                </c:pt>
                <c:pt idx="39">
                  <c:v>259.65521186760583</c:v>
                </c:pt>
                <c:pt idx="40">
                  <c:v>239.93546140809573</c:v>
                </c:pt>
                <c:pt idx="41">
                  <c:v>235.86866201252568</c:v>
                </c:pt>
                <c:pt idx="42">
                  <c:v>192.02591478101675</c:v>
                </c:pt>
                <c:pt idx="43">
                  <c:v>209.52329535883064</c:v>
                </c:pt>
                <c:pt idx="44">
                  <c:v>282.71343309906393</c:v>
                </c:pt>
                <c:pt idx="45">
                  <c:v>228.16544378419027</c:v>
                </c:pt>
                <c:pt idx="46">
                  <c:v>264.62789049446826</c:v>
                </c:pt>
                <c:pt idx="47">
                  <c:v>226.6540414021016</c:v>
                </c:pt>
                <c:pt idx="48">
                  <c:v>237.85517433843935</c:v>
                </c:pt>
                <c:pt idx="49">
                  <c:v>202.56448372034671</c:v>
                </c:pt>
                <c:pt idx="50">
                  <c:v>198.70523665852153</c:v>
                </c:pt>
                <c:pt idx="51">
                  <c:v>174.26136787546289</c:v>
                </c:pt>
                <c:pt idx="52">
                  <c:v>267.32121342697258</c:v>
                </c:pt>
              </c:numCache>
            </c:numRef>
          </c:val>
          <c:smooth val="0"/>
        </c:ser>
        <c:ser>
          <c:idx val="1"/>
          <c:order val="1"/>
          <c:tx>
            <c:v>budget 2020 lissé</c:v>
          </c:tx>
          <c:marker>
            <c:symbol val="none"/>
          </c:marker>
          <c:val>
            <c:numRef>
              <c:f>'Budget séparé'!$CW$4:$CW$56</c:f>
              <c:numCache>
                <c:formatCode>#,##0</c:formatCode>
                <c:ptCount val="53"/>
                <c:pt idx="0">
                  <c:v>283.72642706702283</c:v>
                </c:pt>
                <c:pt idx="1">
                  <c:v>287.00961090637509</c:v>
                </c:pt>
                <c:pt idx="2">
                  <c:v>297.20880377435515</c:v>
                </c:pt>
                <c:pt idx="3">
                  <c:v>285.23758566872374</c:v>
                </c:pt>
                <c:pt idx="4">
                  <c:v>286.06130268732608</c:v>
                </c:pt>
                <c:pt idx="5">
                  <c:v>293.21156465487934</c:v>
                </c:pt>
                <c:pt idx="6">
                  <c:v>271.94642990074209</c:v>
                </c:pt>
                <c:pt idx="7">
                  <c:v>261.41956175586603</c:v>
                </c:pt>
                <c:pt idx="8">
                  <c:v>269.51773417297073</c:v>
                </c:pt>
                <c:pt idx="9">
                  <c:v>270.70252381594418</c:v>
                </c:pt>
                <c:pt idx="10">
                  <c:v>295.96550719800615</c:v>
                </c:pt>
                <c:pt idx="11">
                  <c:v>334.76574403143405</c:v>
                </c:pt>
                <c:pt idx="12">
                  <c:v>321.90359374106788</c:v>
                </c:pt>
                <c:pt idx="13">
                  <c:v>324.99406788433186</c:v>
                </c:pt>
                <c:pt idx="14">
                  <c:v>300.21811975609768</c:v>
                </c:pt>
                <c:pt idx="15">
                  <c:v>261.55501019190353</c:v>
                </c:pt>
                <c:pt idx="16">
                  <c:v>267.49914139057597</c:v>
                </c:pt>
                <c:pt idx="17">
                  <c:v>248.81546496317927</c:v>
                </c:pt>
                <c:pt idx="18">
                  <c:v>256.75367019230691</c:v>
                </c:pt>
                <c:pt idx="19">
                  <c:v>265.36026338321597</c:v>
                </c:pt>
                <c:pt idx="20">
                  <c:v>266.40305933405978</c:v>
                </c:pt>
                <c:pt idx="21">
                  <c:v>266.02044868478754</c:v>
                </c:pt>
                <c:pt idx="22">
                  <c:v>281.2127283573746</c:v>
                </c:pt>
                <c:pt idx="23">
                  <c:v>290.73640968072465</c:v>
                </c:pt>
                <c:pt idx="24">
                  <c:v>284.91556996170743</c:v>
                </c:pt>
                <c:pt idx="25">
                  <c:v>289.96841247298858</c:v>
                </c:pt>
                <c:pt idx="26">
                  <c:v>281.28411847710476</c:v>
                </c:pt>
                <c:pt idx="27">
                  <c:v>274.29205381002629</c:v>
                </c:pt>
                <c:pt idx="28">
                  <c:v>278.12927375647496</c:v>
                </c:pt>
                <c:pt idx="29">
                  <c:v>278.35843462691605</c:v>
                </c:pt>
                <c:pt idx="30">
                  <c:v>274.36858994347961</c:v>
                </c:pt>
                <c:pt idx="31">
                  <c:v>261.92172457081159</c:v>
                </c:pt>
                <c:pt idx="32">
                  <c:v>257.20445343810326</c:v>
                </c:pt>
                <c:pt idx="33">
                  <c:v>259.13553819814797</c:v>
                </c:pt>
                <c:pt idx="34">
                  <c:v>251.96085416931911</c:v>
                </c:pt>
                <c:pt idx="35">
                  <c:v>261.63518986738097</c:v>
                </c:pt>
                <c:pt idx="36">
                  <c:v>262.4470959400939</c:v>
                </c:pt>
                <c:pt idx="37">
                  <c:v>256.53618555138854</c:v>
                </c:pt>
                <c:pt idx="38">
                  <c:v>253.44060816650318</c:v>
                </c:pt>
                <c:pt idx="39">
                  <c:v>235.39510872320773</c:v>
                </c:pt>
                <c:pt idx="40">
                  <c:v>220.81757865617269</c:v>
                </c:pt>
                <c:pt idx="41">
                  <c:v>233.50767544101865</c:v>
                </c:pt>
                <c:pt idx="42">
                  <c:v>231.61360267923442</c:v>
                </c:pt>
                <c:pt idx="43">
                  <c:v>248.73144614542832</c:v>
                </c:pt>
                <c:pt idx="44">
                  <c:v>249.87205895567314</c:v>
                </c:pt>
                <c:pt idx="45">
                  <c:v>238.68976912744091</c:v>
                </c:pt>
                <c:pt idx="46">
                  <c:v>233.20400630298155</c:v>
                </c:pt>
                <c:pt idx="47">
                  <c:v>217.77428325267212</c:v>
                </c:pt>
                <c:pt idx="48">
                  <c:v>204.85754734208615</c:v>
                </c:pt>
                <c:pt idx="49">
                  <c:v>241.77768224769909</c:v>
                </c:pt>
                <c:pt idx="50">
                  <c:v>241.77768224769909</c:v>
                </c:pt>
                <c:pt idx="51">
                  <c:v>241.77768224769909</c:v>
                </c:pt>
                <c:pt idx="52">
                  <c:v>267.32121342697252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4550528"/>
        <c:axId val="374552064"/>
      </c:lineChart>
      <c:catAx>
        <c:axId val="374550528"/>
        <c:scaling>
          <c:orientation val="minMax"/>
        </c:scaling>
        <c:delete val="0"/>
        <c:axPos val="b"/>
        <c:majorTickMark val="out"/>
        <c:minorTickMark val="none"/>
        <c:tickLblPos val="nextTo"/>
        <c:crossAx val="374552064"/>
        <c:crosses val="autoZero"/>
        <c:auto val="1"/>
        <c:lblAlgn val="ctr"/>
        <c:lblOffset val="100"/>
        <c:noMultiLvlLbl val="0"/>
      </c:catAx>
      <c:valAx>
        <c:axId val="37455206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374550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2008062667065253"/>
          <c:y val="0.85997880072683219"/>
          <c:w val="0.58530086982768881"/>
          <c:h val="0.1213881738340399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% web budget</c:v>
          </c:tx>
          <c:marker>
            <c:symbol val="none"/>
          </c:marker>
          <c:cat>
            <c:strRef>
              <c:f>'Global SEPARE'!$W$4:$W$12</c:f>
              <c:strCache>
                <c:ptCount val="9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</c:strCache>
            </c:strRef>
          </c:cat>
          <c:val>
            <c:numRef>
              <c:f>'Global SEPARE'!$X$4:$X$12</c:f>
              <c:numCache>
                <c:formatCode>0%</c:formatCode>
                <c:ptCount val="9"/>
                <c:pt idx="0">
                  <c:v>0.15796679290695456</c:v>
                </c:pt>
                <c:pt idx="1">
                  <c:v>0.15969859424659757</c:v>
                </c:pt>
                <c:pt idx="2">
                  <c:v>0.13618107253257389</c:v>
                </c:pt>
                <c:pt idx="3">
                  <c:v>0.13068283550842227</c:v>
                </c:pt>
                <c:pt idx="4">
                  <c:v>0.10656252414374191</c:v>
                </c:pt>
                <c:pt idx="5">
                  <c:v>6.6692836966339333E-2</c:v>
                </c:pt>
                <c:pt idx="6">
                  <c:v>5.0168423876606166E-2</c:v>
                </c:pt>
                <c:pt idx="7">
                  <c:v>3.889794207785837E-2</c:v>
                </c:pt>
                <c:pt idx="8">
                  <c:v>3.9007729098457171E-2</c:v>
                </c:pt>
              </c:numCache>
            </c:numRef>
          </c:val>
          <c:smooth val="0"/>
        </c:ser>
        <c:ser>
          <c:idx val="1"/>
          <c:order val="1"/>
          <c:tx>
            <c:v>% web réel</c:v>
          </c:tx>
          <c:marker>
            <c:symbol val="none"/>
          </c:marker>
          <c:cat>
            <c:strRef>
              <c:f>'Global SEPARE'!$W$4:$W$12</c:f>
              <c:strCache>
                <c:ptCount val="9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</c:strCache>
            </c:strRef>
          </c:cat>
          <c:val>
            <c:numRef>
              <c:f>'Global SEPARE'!$Y$4:$Y$12</c:f>
              <c:numCache>
                <c:formatCode>0%</c:formatCode>
                <c:ptCount val="9"/>
                <c:pt idx="0">
                  <c:v>0.20040510489986971</c:v>
                </c:pt>
                <c:pt idx="1">
                  <c:v>0.20214651954243565</c:v>
                </c:pt>
                <c:pt idx="2">
                  <c:v>0.26310293517540145</c:v>
                </c:pt>
                <c:pt idx="3">
                  <c:v>0.16713379554506563</c:v>
                </c:pt>
                <c:pt idx="4">
                  <c:v>0.23204935540703614</c:v>
                </c:pt>
                <c:pt idx="5">
                  <c:v>0.2691236677661567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166720"/>
        <c:axId val="379168256"/>
      </c:lineChart>
      <c:catAx>
        <c:axId val="379166720"/>
        <c:scaling>
          <c:orientation val="minMax"/>
        </c:scaling>
        <c:delete val="0"/>
        <c:axPos val="b"/>
        <c:majorTickMark val="out"/>
        <c:minorTickMark val="none"/>
        <c:tickLblPos val="nextTo"/>
        <c:crossAx val="379168256"/>
        <c:crosses val="autoZero"/>
        <c:auto val="1"/>
        <c:lblAlgn val="ctr"/>
        <c:lblOffset val="100"/>
        <c:noMultiLvlLbl val="0"/>
      </c:catAx>
      <c:valAx>
        <c:axId val="379168256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3791667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lancé</c:v>
          </c:tx>
          <c:spPr>
            <a:ln w="47625"/>
          </c:spPr>
          <c:marker>
            <c:symbol val="none"/>
          </c:marker>
          <c:cat>
            <c:strRef>
              <c:f>'donnees graph'!$E$212:$AL$212</c:f>
              <c:strCache>
                <c:ptCount val="34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  <c:pt idx="22">
                  <c:v>S23</c:v>
                </c:pt>
                <c:pt idx="23">
                  <c:v>S24</c:v>
                </c:pt>
                <c:pt idx="24">
                  <c:v>S25</c:v>
                </c:pt>
                <c:pt idx="25">
                  <c:v>S26</c:v>
                </c:pt>
                <c:pt idx="26">
                  <c:v>S27</c:v>
                </c:pt>
                <c:pt idx="27">
                  <c:v>S28</c:v>
                </c:pt>
                <c:pt idx="28">
                  <c:v>S29</c:v>
                </c:pt>
                <c:pt idx="29">
                  <c:v>S30</c:v>
                </c:pt>
                <c:pt idx="30">
                  <c:v>S31</c:v>
                </c:pt>
                <c:pt idx="31">
                  <c:v>S32</c:v>
                </c:pt>
                <c:pt idx="32">
                  <c:v>S33</c:v>
                </c:pt>
                <c:pt idx="33">
                  <c:v>S34</c:v>
                </c:pt>
              </c:strCache>
            </c:strRef>
          </c:cat>
          <c:val>
            <c:numRef>
              <c:f>'donnees graph'!$E$215:$AL$215</c:f>
              <c:numCache>
                <c:formatCode>General</c:formatCode>
                <c:ptCount val="34"/>
                <c:pt idx="0">
                  <c:v>233</c:v>
                </c:pt>
                <c:pt idx="1">
                  <c:v>241</c:v>
                </c:pt>
                <c:pt idx="2">
                  <c:v>288</c:v>
                </c:pt>
                <c:pt idx="3">
                  <c:v>252</c:v>
                </c:pt>
                <c:pt idx="4">
                  <c:v>261</c:v>
                </c:pt>
                <c:pt idx="5">
                  <c:v>284</c:v>
                </c:pt>
                <c:pt idx="6">
                  <c:v>282</c:v>
                </c:pt>
                <c:pt idx="7">
                  <c:v>264</c:v>
                </c:pt>
                <c:pt idx="8">
                  <c:v>275</c:v>
                </c:pt>
                <c:pt idx="9">
                  <c:v>272</c:v>
                </c:pt>
                <c:pt idx="10">
                  <c:v>266</c:v>
                </c:pt>
                <c:pt idx="11">
                  <c:v>308</c:v>
                </c:pt>
                <c:pt idx="12">
                  <c:v>302</c:v>
                </c:pt>
                <c:pt idx="13">
                  <c:v>298</c:v>
                </c:pt>
                <c:pt idx="14">
                  <c:v>367</c:v>
                </c:pt>
                <c:pt idx="15">
                  <c:v>332</c:v>
                </c:pt>
                <c:pt idx="16">
                  <c:v>272</c:v>
                </c:pt>
                <c:pt idx="17">
                  <c:v>266</c:v>
                </c:pt>
                <c:pt idx="18">
                  <c:v>279</c:v>
                </c:pt>
                <c:pt idx="19">
                  <c:v>243</c:v>
                </c:pt>
                <c:pt idx="20">
                  <c:v>253</c:v>
                </c:pt>
                <c:pt idx="21">
                  <c:v>288</c:v>
                </c:pt>
                <c:pt idx="22">
                  <c:v>269</c:v>
                </c:pt>
                <c:pt idx="23">
                  <c:v>233</c:v>
                </c:pt>
                <c:pt idx="24">
                  <c:v>252</c:v>
                </c:pt>
                <c:pt idx="25">
                  <c:v>231</c:v>
                </c:pt>
                <c:pt idx="26">
                  <c:v>283</c:v>
                </c:pt>
                <c:pt idx="27">
                  <c:v>259</c:v>
                </c:pt>
                <c:pt idx="28">
                  <c:v>261</c:v>
                </c:pt>
                <c:pt idx="29">
                  <c:v>233</c:v>
                </c:pt>
                <c:pt idx="30">
                  <c:v>240</c:v>
                </c:pt>
                <c:pt idx="31">
                  <c:v>257</c:v>
                </c:pt>
                <c:pt idx="32">
                  <c:v>270</c:v>
                </c:pt>
                <c:pt idx="33">
                  <c:v>231</c:v>
                </c:pt>
              </c:numCache>
            </c:numRef>
          </c:val>
          <c:smooth val="0"/>
        </c:ser>
        <c:ser>
          <c:idx val="1"/>
          <c:order val="1"/>
          <c:tx>
            <c:v>(E+S)/2</c:v>
          </c:tx>
          <c:spPr>
            <a:ln w="47625"/>
          </c:spPr>
          <c:marker>
            <c:symbol val="none"/>
          </c:marker>
          <c:cat>
            <c:strRef>
              <c:f>'donnees graph'!$E$212:$AL$212</c:f>
              <c:strCache>
                <c:ptCount val="34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  <c:pt idx="22">
                  <c:v>S23</c:v>
                </c:pt>
                <c:pt idx="23">
                  <c:v>S24</c:v>
                </c:pt>
                <c:pt idx="24">
                  <c:v>S25</c:v>
                </c:pt>
                <c:pt idx="25">
                  <c:v>S26</c:v>
                </c:pt>
                <c:pt idx="26">
                  <c:v>S27</c:v>
                </c:pt>
                <c:pt idx="27">
                  <c:v>S28</c:v>
                </c:pt>
                <c:pt idx="28">
                  <c:v>S29</c:v>
                </c:pt>
                <c:pt idx="29">
                  <c:v>S30</c:v>
                </c:pt>
                <c:pt idx="30">
                  <c:v>S31</c:v>
                </c:pt>
                <c:pt idx="31">
                  <c:v>S32</c:v>
                </c:pt>
                <c:pt idx="32">
                  <c:v>S33</c:v>
                </c:pt>
                <c:pt idx="33">
                  <c:v>S34</c:v>
                </c:pt>
              </c:strCache>
            </c:strRef>
          </c:cat>
          <c:val>
            <c:numRef>
              <c:f>'donnees graph'!$E$214:$AL$214</c:f>
              <c:numCache>
                <c:formatCode>General</c:formatCode>
                <c:ptCount val="34"/>
                <c:pt idx="0">
                  <c:v>217.91443386466278</c:v>
                </c:pt>
                <c:pt idx="1">
                  <c:v>243.52978325014081</c:v>
                </c:pt>
                <c:pt idx="2">
                  <c:v>321.19049366314505</c:v>
                </c:pt>
                <c:pt idx="3">
                  <c:v>249.20004761857524</c:v>
                </c:pt>
                <c:pt idx="4">
                  <c:v>251.15004437682265</c:v>
                </c:pt>
                <c:pt idx="5">
                  <c:v>307.14021194679435</c:v>
                </c:pt>
                <c:pt idx="6">
                  <c:v>287.33129955686468</c:v>
                </c:pt>
                <c:pt idx="7">
                  <c:v>285.27154538945626</c:v>
                </c:pt>
                <c:pt idx="8">
                  <c:v>343.74701449131885</c:v>
                </c:pt>
                <c:pt idx="9">
                  <c:v>306.96654752596896</c:v>
                </c:pt>
                <c:pt idx="10">
                  <c:v>285.16098199823085</c:v>
                </c:pt>
                <c:pt idx="11">
                  <c:v>257.00480452621878</c:v>
                </c:pt>
                <c:pt idx="12">
                  <c:v>244.35818324115075</c:v>
                </c:pt>
                <c:pt idx="13">
                  <c:v>352.72823012222159</c:v>
                </c:pt>
                <c:pt idx="14">
                  <c:v>378.76698742009603</c:v>
                </c:pt>
                <c:pt idx="15">
                  <c:v>292.36585569861654</c:v>
                </c:pt>
                <c:pt idx="16">
                  <c:v>241.25451268914574</c:v>
                </c:pt>
                <c:pt idx="17">
                  <c:v>262.46282044916677</c:v>
                </c:pt>
                <c:pt idx="18">
                  <c:v>229.96769211569065</c:v>
                </c:pt>
                <c:pt idx="19">
                  <c:v>264.56360195509802</c:v>
                </c:pt>
                <c:pt idx="20">
                  <c:v>279.69167012495967</c:v>
                </c:pt>
                <c:pt idx="21">
                  <c:v>332.84356799836519</c:v>
                </c:pt>
                <c:pt idx="22">
                  <c:v>210.92064996890835</c:v>
                </c:pt>
                <c:pt idx="23">
                  <c:v>192.72432633461497</c:v>
                </c:pt>
                <c:pt idx="24">
                  <c:v>296.95184586905003</c:v>
                </c:pt>
                <c:pt idx="25">
                  <c:v>273.35316001521176</c:v>
                </c:pt>
                <c:pt idx="26">
                  <c:v>300.61476921843047</c:v>
                </c:pt>
                <c:pt idx="27">
                  <c:v>243.9046871914156</c:v>
                </c:pt>
                <c:pt idx="28">
                  <c:v>217.86013936897663</c:v>
                </c:pt>
                <c:pt idx="29">
                  <c:v>256.07508117391905</c:v>
                </c:pt>
                <c:pt idx="30">
                  <c:v>272.57023870856949</c:v>
                </c:pt>
                <c:pt idx="31">
                  <c:v>221.06312271771608</c:v>
                </c:pt>
                <c:pt idx="32">
                  <c:v>222.58700049333993</c:v>
                </c:pt>
                <c:pt idx="33">
                  <c:v>255.25417967941837</c:v>
                </c:pt>
              </c:numCache>
            </c:numRef>
          </c:val>
          <c:smooth val="0"/>
        </c:ser>
        <c:ser>
          <c:idx val="2"/>
          <c:order val="2"/>
          <c:tx>
            <c:v>expédié</c:v>
          </c:tx>
          <c:spPr>
            <a:ln w="47625"/>
          </c:spPr>
          <c:marker>
            <c:symbol val="none"/>
          </c:marker>
          <c:val>
            <c:numRef>
              <c:f>'donnees graph'!$E$216:$AL$216</c:f>
              <c:numCache>
                <c:formatCode>General</c:formatCode>
                <c:ptCount val="3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1922688"/>
        <c:axId val="381932672"/>
      </c:lineChart>
      <c:catAx>
        <c:axId val="381922688"/>
        <c:scaling>
          <c:orientation val="minMax"/>
        </c:scaling>
        <c:delete val="0"/>
        <c:axPos val="b"/>
        <c:majorTickMark val="out"/>
        <c:minorTickMark val="none"/>
        <c:tickLblPos val="nextTo"/>
        <c:crossAx val="381932672"/>
        <c:crosses val="autoZero"/>
        <c:auto val="1"/>
        <c:lblAlgn val="ctr"/>
        <c:lblOffset val="100"/>
        <c:noMultiLvlLbl val="0"/>
      </c:catAx>
      <c:valAx>
        <c:axId val="3819326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819226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plotArea>
      <c:layout>
        <c:manualLayout>
          <c:layoutTarget val="inner"/>
          <c:xMode val="edge"/>
          <c:yMode val="edge"/>
          <c:x val="4.3799542180515107E-2"/>
          <c:y val="0.1017338273892234"/>
          <c:w val="0.95153150870064052"/>
          <c:h val="0.73781027371578556"/>
        </c:manualLayout>
      </c:layout>
      <c:lineChart>
        <c:grouping val="standard"/>
        <c:varyColors val="0"/>
        <c:ser>
          <c:idx val="0"/>
          <c:order val="0"/>
          <c:tx>
            <c:strRef>
              <c:f>'donnees graph'!$C$3</c:f>
              <c:strCache>
                <c:ptCount val="1"/>
                <c:pt idx="0">
                  <c:v>réel </c:v>
                </c:pt>
              </c:strCache>
            </c:strRef>
          </c:tx>
          <c:spPr>
            <a:ln w="38100"/>
          </c:spPr>
          <c:marker>
            <c:symbol val="none"/>
          </c:marker>
          <c:cat>
            <c:numRef>
              <c:f>[0]!plage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[0]!prodreel</c:f>
              <c:numCache>
                <c:formatCode>0</c:formatCode>
                <c:ptCount val="6"/>
                <c:pt idx="0">
                  <c:v>580.76444444444439</c:v>
                </c:pt>
                <c:pt idx="1">
                  <c:v>573.83699870633893</c:v>
                </c:pt>
                <c:pt idx="2">
                  <c:v>628.04413239719156</c:v>
                </c:pt>
                <c:pt idx="3">
                  <c:v>730.3263075722092</c:v>
                </c:pt>
                <c:pt idx="4">
                  <c:v>520.59830667920983</c:v>
                </c:pt>
                <c:pt idx="5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B19-42E5-AF09-5B31262B256F}"/>
            </c:ext>
          </c:extLst>
        </c:ser>
        <c:ser>
          <c:idx val="1"/>
          <c:order val="1"/>
          <c:tx>
            <c:strRef>
              <c:f>'donnees graph'!$C$4</c:f>
              <c:strCache>
                <c:ptCount val="1"/>
                <c:pt idx="0">
                  <c:v>budget</c:v>
                </c:pt>
              </c:strCache>
            </c:strRef>
          </c:tx>
          <c:spPr>
            <a:ln w="31750"/>
          </c:spPr>
          <c:marker>
            <c:symbol val="none"/>
          </c:marker>
          <c:cat>
            <c:numRef>
              <c:f>[0]!plage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[0]!prodbudget</c:f>
              <c:numCache>
                <c:formatCode>0</c:formatCode>
                <c:ptCount val="6"/>
                <c:pt idx="0">
                  <c:v>644.35374150127825</c:v>
                </c:pt>
                <c:pt idx="1">
                  <c:v>615.13012375746189</c:v>
                </c:pt>
                <c:pt idx="2">
                  <c:v>632.51220431072772</c:v>
                </c:pt>
                <c:pt idx="3">
                  <c:v>685.82927982551189</c:v>
                </c:pt>
                <c:pt idx="4">
                  <c:v>700.08766829681531</c:v>
                </c:pt>
                <c:pt idx="5">
                  <c:v>721.97225790148536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B19-42E5-AF09-5B31262B256F}"/>
            </c:ext>
          </c:extLst>
        </c:ser>
        <c:ser>
          <c:idx val="2"/>
          <c:order val="2"/>
          <c:tx>
            <c:strRef>
              <c:f>'donnees graph'!$C$5</c:f>
              <c:strCache>
                <c:ptCount val="1"/>
                <c:pt idx="0">
                  <c:v>histo</c:v>
                </c:pt>
              </c:strCache>
            </c:strRef>
          </c:tx>
          <c:spPr>
            <a:ln w="25400"/>
          </c:spPr>
          <c:marker>
            <c:symbol val="none"/>
          </c:marker>
          <c:cat>
            <c:numRef>
              <c:f>[0]!plage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[0]!prodhisto</c:f>
              <c:numCache>
                <c:formatCode>0</c:formatCode>
                <c:ptCount val="6"/>
                <c:pt idx="0">
                  <c:v>787</c:v>
                </c:pt>
                <c:pt idx="1">
                  <c:v>1046</c:v>
                </c:pt>
                <c:pt idx="2">
                  <c:v>1085</c:v>
                </c:pt>
                <c:pt idx="3">
                  <c:v>1084</c:v>
                </c:pt>
                <c:pt idx="4">
                  <c:v>1146</c:v>
                </c:pt>
                <c:pt idx="5">
                  <c:v>1153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B19-42E5-AF09-5B31262B25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1043456"/>
        <c:axId val="381044992"/>
      </c:lineChart>
      <c:catAx>
        <c:axId val="3810434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81044992"/>
        <c:crosses val="autoZero"/>
        <c:auto val="1"/>
        <c:lblAlgn val="ctr"/>
        <c:lblOffset val="100"/>
        <c:noMultiLvlLbl val="0"/>
      </c:catAx>
      <c:valAx>
        <c:axId val="381044992"/>
        <c:scaling>
          <c:orientation val="minMax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crossAx val="38104345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plotArea>
      <c:layout>
        <c:manualLayout>
          <c:layoutTarget val="inner"/>
          <c:xMode val="edge"/>
          <c:yMode val="edge"/>
          <c:x val="4.3799542180515107E-2"/>
          <c:y val="0.1017338273892234"/>
          <c:w val="0.95153150870064052"/>
          <c:h val="0.73781027371578556"/>
        </c:manualLayout>
      </c:layout>
      <c:lineChart>
        <c:grouping val="standard"/>
        <c:varyColors val="0"/>
        <c:ser>
          <c:idx val="0"/>
          <c:order val="0"/>
          <c:tx>
            <c:strRef>
              <c:f>'donnees graph'!$C$3</c:f>
              <c:strCache>
                <c:ptCount val="1"/>
                <c:pt idx="0">
                  <c:v>réel </c:v>
                </c:pt>
              </c:strCache>
            </c:strRef>
          </c:tx>
          <c:spPr>
            <a:ln w="38100"/>
          </c:spPr>
          <c:marker>
            <c:symbol val="none"/>
          </c:marker>
          <c:cat>
            <c:numRef>
              <c:f>[0]!plage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[0]!volreel</c:f>
              <c:numCache>
                <c:formatCode>0</c:formatCode>
                <c:ptCount val="6"/>
                <c:pt idx="0">
                  <c:v>98004</c:v>
                </c:pt>
                <c:pt idx="1">
                  <c:v>110894</c:v>
                </c:pt>
                <c:pt idx="2">
                  <c:v>156540</c:v>
                </c:pt>
                <c:pt idx="3">
                  <c:v>233887</c:v>
                </c:pt>
                <c:pt idx="4">
                  <c:v>138349</c:v>
                </c:pt>
                <c:pt idx="5">
                  <c:v>29375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B19-42E5-AF09-5B31262B256F}"/>
            </c:ext>
          </c:extLst>
        </c:ser>
        <c:ser>
          <c:idx val="1"/>
          <c:order val="1"/>
          <c:tx>
            <c:strRef>
              <c:f>'donnees graph'!$C$4</c:f>
              <c:strCache>
                <c:ptCount val="1"/>
                <c:pt idx="0">
                  <c:v>budget</c:v>
                </c:pt>
              </c:strCache>
            </c:strRef>
          </c:tx>
          <c:spPr>
            <a:ln w="31750"/>
          </c:spPr>
          <c:marker>
            <c:symbol val="none"/>
          </c:marker>
          <c:cat>
            <c:numRef>
              <c:f>[0]!plage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[0]!volbudget</c:f>
              <c:numCache>
                <c:formatCode>0</c:formatCode>
                <c:ptCount val="6"/>
                <c:pt idx="0">
                  <c:v>133666.09421266743</c:v>
                </c:pt>
                <c:pt idx="1">
                  <c:v>246157.19711743895</c:v>
                </c:pt>
                <c:pt idx="2">
                  <c:v>460652.90712833288</c:v>
                </c:pt>
                <c:pt idx="3">
                  <c:v>275503.12044189405</c:v>
                </c:pt>
                <c:pt idx="4">
                  <c:v>215914.9547308078</c:v>
                </c:pt>
                <c:pt idx="5">
                  <c:v>265564.03511438856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B19-42E5-AF09-5B31262B256F}"/>
            </c:ext>
          </c:extLst>
        </c:ser>
        <c:ser>
          <c:idx val="2"/>
          <c:order val="2"/>
          <c:tx>
            <c:strRef>
              <c:f>'donnees graph'!$C$5</c:f>
              <c:strCache>
                <c:ptCount val="1"/>
                <c:pt idx="0">
                  <c:v>histo</c:v>
                </c:pt>
              </c:strCache>
            </c:strRef>
          </c:tx>
          <c:spPr>
            <a:ln w="25400"/>
          </c:spPr>
          <c:marker>
            <c:symbol val="none"/>
          </c:marker>
          <c:cat>
            <c:numRef>
              <c:f>[0]!plage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[0]!volhisto</c:f>
              <c:numCache>
                <c:formatCode>0</c:formatCode>
                <c:ptCount val="6"/>
                <c:pt idx="0">
                  <c:v>272846</c:v>
                </c:pt>
                <c:pt idx="1">
                  <c:v>233222</c:v>
                </c:pt>
                <c:pt idx="2">
                  <c:v>296582</c:v>
                </c:pt>
                <c:pt idx="3">
                  <c:v>486397</c:v>
                </c:pt>
                <c:pt idx="4">
                  <c:v>196516</c:v>
                </c:pt>
                <c:pt idx="5">
                  <c:v>177883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B19-42E5-AF09-5B31262B25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1076224"/>
        <c:axId val="381077760"/>
      </c:lineChart>
      <c:catAx>
        <c:axId val="38107622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81077760"/>
        <c:crosses val="autoZero"/>
        <c:auto val="1"/>
        <c:lblAlgn val="ctr"/>
        <c:lblOffset val="100"/>
        <c:noMultiLvlLbl val="0"/>
      </c:catAx>
      <c:valAx>
        <c:axId val="381077760"/>
        <c:scaling>
          <c:orientation val="minMax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crossAx val="38107622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81</xdr:col>
      <xdr:colOff>485774</xdr:colOff>
      <xdr:row>57</xdr:row>
      <xdr:rowOff>12700</xdr:rowOff>
    </xdr:from>
    <xdr:to>
      <xdr:col>96</xdr:col>
      <xdr:colOff>387349</xdr:colOff>
      <xdr:row>76</xdr:row>
      <xdr:rowOff>120650</xdr:rowOff>
    </xdr:to>
    <xdr:graphicFrame macro="">
      <xdr:nvGraphicFramePr>
        <xdr:cNvPr id="6" name="Graphique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97</xdr:col>
      <xdr:colOff>101600</xdr:colOff>
      <xdr:row>57</xdr:row>
      <xdr:rowOff>19050</xdr:rowOff>
    </xdr:from>
    <xdr:to>
      <xdr:col>111</xdr:col>
      <xdr:colOff>3175</xdr:colOff>
      <xdr:row>76</xdr:row>
      <xdr:rowOff>127000</xdr:rowOff>
    </xdr:to>
    <xdr:graphicFrame macro="">
      <xdr:nvGraphicFramePr>
        <xdr:cNvPr id="7" name="Graphique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123031</xdr:colOff>
      <xdr:row>3</xdr:row>
      <xdr:rowOff>29369</xdr:rowOff>
    </xdr:from>
    <xdr:to>
      <xdr:col>37</xdr:col>
      <xdr:colOff>59531</xdr:colOff>
      <xdr:row>18</xdr:row>
      <xdr:rowOff>18256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219363</xdr:colOff>
      <xdr:row>221</xdr:row>
      <xdr:rowOff>175491</xdr:rowOff>
    </xdr:from>
    <xdr:to>
      <xdr:col>28</xdr:col>
      <xdr:colOff>196272</xdr:colOff>
      <xdr:row>238</xdr:row>
      <xdr:rowOff>69273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245109</xdr:colOff>
      <xdr:row>3</xdr:row>
      <xdr:rowOff>48896</xdr:rowOff>
    </xdr:from>
    <xdr:to>
      <xdr:col>5</xdr:col>
      <xdr:colOff>428403</xdr:colOff>
      <xdr:row>24</xdr:row>
      <xdr:rowOff>86837</xdr:rowOff>
    </xdr:to>
    <xdr:graphicFrame macro="">
      <xdr:nvGraphicFramePr>
        <xdr:cNvPr id="2" name="Graphique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234950</xdr:colOff>
      <xdr:row>27</xdr:row>
      <xdr:rowOff>19050</xdr:rowOff>
    </xdr:from>
    <xdr:to>
      <xdr:col>5</xdr:col>
      <xdr:colOff>418244</xdr:colOff>
      <xdr:row>48</xdr:row>
      <xdr:rowOff>56991</xdr:rowOff>
    </xdr:to>
    <xdr:graphicFrame macro="">
      <xdr:nvGraphicFramePr>
        <xdr:cNvPr id="4" name="Graphique 3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sturelle/Mes%20documents/HIVER%2008/TBORD_08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duit/Achats%20v&#234;tements%20&amp;%20accessoires/PRIX%20ACHAT%20ENFANT%2009%2026-09/09H%20PRIX%20ACHAT%20EN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"/>
      <sheetName val="GENERAL"/>
      <sheetName val="Prix"/>
      <sheetName val="Nomenc"/>
      <sheetName val="PRODUIT"/>
      <sheetName val="Per"/>
      <sheetName val="LEXIQUE"/>
      <sheetName val="Qte"/>
      <sheetName val="Prog"/>
      <sheetName val="Vproduit"/>
      <sheetName val="OrliRef"/>
      <sheetName val="OrliComp"/>
      <sheetName val="THM"/>
      <sheetName val="NF"/>
      <sheetName val="NG"/>
      <sheetName val="NM"/>
      <sheetName val="LF"/>
      <sheetName val="LG"/>
      <sheetName val="LM"/>
      <sheetName val="EF"/>
      <sheetName val="EG"/>
      <sheetName val="EM"/>
      <sheetName val="MOD"/>
      <sheetName val="CFN"/>
      <sheetName val="PRI"/>
      <sheetName val="PPUE"/>
    </sheetNames>
    <sheetDataSet>
      <sheetData sheetId="0"/>
      <sheetData sheetId="1"/>
      <sheetData sheetId="2"/>
      <sheetData sheetId="3" refreshError="1">
        <row r="1">
          <cell r="A1" t="str">
            <v>P1</v>
          </cell>
          <cell r="B1" t="str">
            <v>NF</v>
          </cell>
          <cell r="C1" t="str">
            <v>BASICS</v>
          </cell>
          <cell r="D1" t="str">
            <v>CT</v>
          </cell>
          <cell r="E1" t="str">
            <v>210 - AMANDE FONCE</v>
          </cell>
          <cell r="G1" t="str">
            <v>Naissance</v>
          </cell>
          <cell r="K1" t="str">
            <v>06M12M18M</v>
          </cell>
        </row>
        <row r="2">
          <cell r="A2" t="str">
            <v>P2</v>
          </cell>
          <cell r="B2" t="str">
            <v>NG</v>
          </cell>
          <cell r="C2" t="str">
            <v>Naissance Fille</v>
          </cell>
          <cell r="D2" t="str">
            <v>MCC</v>
          </cell>
          <cell r="E2" t="str">
            <v>156 - AMANDE/AZUR</v>
          </cell>
          <cell r="G2" t="str">
            <v>0300 -PARKA / VESTE</v>
          </cell>
          <cell r="K2" t="str">
            <v>03M06M12M</v>
          </cell>
        </row>
        <row r="3">
          <cell r="A3" t="str">
            <v>P3</v>
          </cell>
          <cell r="B3" t="str">
            <v>LF</v>
          </cell>
          <cell r="C3" t="str">
            <v>LA VIE EN ROSE</v>
          </cell>
          <cell r="D3" t="str">
            <v>MT</v>
          </cell>
          <cell r="E3" t="str">
            <v>298 - AMANDE/ECRU</v>
          </cell>
          <cell r="G3" t="str">
            <v>0301 -MANTEAU</v>
          </cell>
          <cell r="K3" t="str">
            <v>01M03M06M</v>
          </cell>
        </row>
        <row r="4">
          <cell r="A4" t="str">
            <v>P4</v>
          </cell>
          <cell r="B4" t="str">
            <v>LG</v>
          </cell>
          <cell r="C4" t="str">
            <v>TENDRESSE</v>
          </cell>
          <cell r="D4" t="str">
            <v>NS</v>
          </cell>
          <cell r="E4" t="str">
            <v>293 - AMANDE/MULTICO</v>
          </cell>
          <cell r="G4" t="str">
            <v>0302 -PILOTE NAISSANCE</v>
          </cell>
          <cell r="K4" t="str">
            <v>01M03M06M12M</v>
          </cell>
        </row>
        <row r="5">
          <cell r="A5" t="str">
            <v>P5</v>
          </cell>
          <cell r="B5" t="str">
            <v>EF</v>
          </cell>
          <cell r="C5" t="str">
            <v>TROUSSEAU</v>
          </cell>
          <cell r="E5" t="str">
            <v>291 - ANIS/MULTICO</v>
          </cell>
          <cell r="G5" t="str">
            <v>0303 -NID D'ANGE</v>
          </cell>
          <cell r="K5" t="str">
            <v>01M03M06M12M18M23M</v>
          </cell>
        </row>
        <row r="6">
          <cell r="A6" t="str">
            <v>P6</v>
          </cell>
          <cell r="B6" t="str">
            <v>EG</v>
          </cell>
          <cell r="C6" t="str">
            <v>NUIT</v>
          </cell>
          <cell r="E6" t="str">
            <v>918 - ANTHRACITE/CIEL</v>
          </cell>
          <cell r="G6" t="str">
            <v>0308 -BLOOMER TRICOT</v>
          </cell>
          <cell r="K6" t="str">
            <v>00M01M03M06M12M</v>
          </cell>
        </row>
        <row r="7">
          <cell r="A7" t="str">
            <v>P7</v>
          </cell>
          <cell r="C7" t="str">
            <v>BAPTEME</v>
          </cell>
          <cell r="E7" t="str">
            <v>976 - ANTHRACITE/ECRU</v>
          </cell>
          <cell r="G7" t="str">
            <v>0309 -COMBINAISON MAILLE ML/JL</v>
          </cell>
          <cell r="K7" t="str">
            <v>06M12M18M23M</v>
          </cell>
        </row>
        <row r="8">
          <cell r="A8" t="str">
            <v>P8</v>
          </cell>
          <cell r="C8" t="str">
            <v>BOITE A MALICES</v>
          </cell>
          <cell r="E8" t="str">
            <v>975 - ANTHRACITE/MULTICO</v>
          </cell>
          <cell r="G8" t="str">
            <v>0310 -BLOOMER / COMBI TISSU</v>
          </cell>
          <cell r="K8" t="str">
            <v>06M12M18M23M36M</v>
          </cell>
        </row>
        <row r="9">
          <cell r="A9" t="str">
            <v>P9</v>
          </cell>
          <cell r="C9" t="str">
            <v>SECRET</v>
          </cell>
          <cell r="E9" t="str">
            <v>122 - ARDOISE/BLANC CASSE</v>
          </cell>
          <cell r="G9" t="str">
            <v>0311 -BLOOMER /COMBI MAILLE</v>
          </cell>
          <cell r="K9" t="str">
            <v>12M18M</v>
          </cell>
        </row>
        <row r="10">
          <cell r="A10" t="str">
            <v>P10</v>
          </cell>
          <cell r="C10" t="str">
            <v>LINGERIE</v>
          </cell>
          <cell r="E10" t="str">
            <v>809 - ARDOISE/BLANC CASSE</v>
          </cell>
          <cell r="G10" t="str">
            <v>0312 -COMBINAISON TRICOT</v>
          </cell>
          <cell r="K10" t="str">
            <v>46C</v>
          </cell>
        </row>
        <row r="11">
          <cell r="A11" t="str">
            <v>P11</v>
          </cell>
          <cell r="C11" t="str">
            <v>COTTAGE</v>
          </cell>
          <cell r="E11" t="str">
            <v>810 - ARDOISE/CELESTE</v>
          </cell>
          <cell r="G11" t="str">
            <v>0313 -ENSEMBLE TISSU</v>
          </cell>
          <cell r="K11" t="str">
            <v>15/1819/2223/26</v>
          </cell>
        </row>
        <row r="12">
          <cell r="C12" t="str">
            <v>Naissance Garçon</v>
          </cell>
          <cell r="E12" t="str">
            <v>825 - ARDOISE/MULTICO</v>
          </cell>
          <cell r="G12" t="str">
            <v>0314 -ENSEMBLE MAILLE</v>
          </cell>
          <cell r="K12" t="str">
            <v>02A03A04A05A</v>
          </cell>
        </row>
        <row r="13">
          <cell r="C13" t="str">
            <v>PREMIERE SORTIE</v>
          </cell>
          <cell r="E13" t="str">
            <v>704 - ARGENT</v>
          </cell>
          <cell r="G13" t="str">
            <v>0315 -ENSEMBLE TRICOT</v>
          </cell>
          <cell r="K13" t="str">
            <v>454749</v>
          </cell>
        </row>
        <row r="14">
          <cell r="C14" t="str">
            <v>LES PETITS CHAMPIONS</v>
          </cell>
          <cell r="E14" t="str">
            <v>890 - ARGENT/ROSE</v>
          </cell>
          <cell r="G14" t="str">
            <v>0318 -SALOPETTE MAILLE</v>
          </cell>
          <cell r="K14" t="str">
            <v>02A03A04A06A</v>
          </cell>
        </row>
        <row r="15">
          <cell r="C15" t="str">
            <v>TROUSSEAU</v>
          </cell>
          <cell r="E15" t="str">
            <v>610 - ARGILE</v>
          </cell>
          <cell r="G15" t="str">
            <v>0319 -SALOPETTE TRICOT NAISSAN.</v>
          </cell>
          <cell r="K15" t="str">
            <v>02A04A06A08A</v>
          </cell>
        </row>
        <row r="16">
          <cell r="C16" t="str">
            <v>NUIT</v>
          </cell>
          <cell r="E16" t="str">
            <v>617 - ARGILE CHINE</v>
          </cell>
          <cell r="G16" t="str">
            <v>0320 -ROBE A MANCHES TISSU</v>
          </cell>
          <cell r="K16" t="str">
            <v xml:space="preserve">02A03A04A06A08A </v>
          </cell>
        </row>
        <row r="17">
          <cell r="C17" t="str">
            <v>BAPTEME</v>
          </cell>
          <cell r="E17" t="str">
            <v>687 - ARGILE/ECRU</v>
          </cell>
          <cell r="G17" t="str">
            <v>0321 -ROBE SANS MANCHES TISSU</v>
          </cell>
          <cell r="K17" t="str">
            <v>02A03A04A05A06A</v>
          </cell>
        </row>
        <row r="18">
          <cell r="C18" t="str">
            <v>L HEURE ANGLAISE</v>
          </cell>
          <cell r="E18" t="str">
            <v>688 - ARGILE/ROUGE LAQUE</v>
          </cell>
          <cell r="G18" t="str">
            <v>0322 -ROBE A MANCHE MAILLE</v>
          </cell>
          <cell r="K18" t="str">
            <v>02A03A04A05A06A08A</v>
          </cell>
        </row>
        <row r="19">
          <cell r="C19" t="str">
            <v>HARMONIE</v>
          </cell>
          <cell r="E19" t="str">
            <v>627 - ARGILE/VERT</v>
          </cell>
          <cell r="G19" t="str">
            <v>0323 -ENS. ROBE + BRASSIERE</v>
          </cell>
          <cell r="K19" t="str">
            <v>19/2223/26</v>
          </cell>
        </row>
        <row r="20">
          <cell r="C20" t="str">
            <v>MONDE ENCHANTE</v>
          </cell>
          <cell r="E20" t="str">
            <v>545 - AUBERGINE</v>
          </cell>
          <cell r="G20" t="str">
            <v>0340 -PANTALON TISSU</v>
          </cell>
          <cell r="K20" t="str">
            <v>02A03A04A05A06A07A08A10A12A</v>
          </cell>
        </row>
        <row r="21">
          <cell r="C21" t="str">
            <v>Layette Fille</v>
          </cell>
          <cell r="E21" t="str">
            <v>801 - AURORE</v>
          </cell>
          <cell r="G21" t="str">
            <v>0341 -PANTALON MAILLE</v>
          </cell>
          <cell r="K21" t="str">
            <v>02A03A04A05A06A08A10A12A</v>
          </cell>
        </row>
        <row r="22">
          <cell r="C22" t="str">
            <v>L ECUYERE</v>
          </cell>
          <cell r="E22" t="str">
            <v>150 - AZUR</v>
          </cell>
          <cell r="G22" t="str">
            <v>0350 -BRASSIERE TISSU</v>
          </cell>
          <cell r="K22" t="str">
            <v>02A03A04A06A08A10A12A</v>
          </cell>
        </row>
        <row r="23">
          <cell r="C23" t="str">
            <v>LA PETITE PARISIENNE</v>
          </cell>
          <cell r="E23" t="str">
            <v>166 - AZUR/BLANC</v>
          </cell>
          <cell r="G23" t="str">
            <v>0352 -BRASSIERE CROISEE MAILLE</v>
          </cell>
          <cell r="K23" t="str">
            <v>02A03A06A08A10A12A</v>
          </cell>
        </row>
        <row r="24">
          <cell r="C24" t="str">
            <v>MER DU NORD</v>
          </cell>
          <cell r="E24" t="str">
            <v>157 - AZUR/RIVAGE</v>
          </cell>
          <cell r="G24" t="str">
            <v>0355 -TEE SHIRT</v>
          </cell>
          <cell r="K24" t="str">
            <v>02A04A06A08A10A12A</v>
          </cell>
        </row>
        <row r="25">
          <cell r="C25" t="str">
            <v>CONTES RUSSES</v>
          </cell>
          <cell r="E25" t="str">
            <v>154 - AZUR/TURQUOISE</v>
          </cell>
          <cell r="G25" t="str">
            <v>0357 -BODY</v>
          </cell>
          <cell r="K25" t="str">
            <v>15/1819/22</v>
          </cell>
        </row>
        <row r="26">
          <cell r="C26" t="str">
            <v>UN WEEK END A LA CAMPAGNE</v>
          </cell>
          <cell r="E26" t="str">
            <v>100 - BALTIQUE</v>
          </cell>
          <cell r="G26" t="str">
            <v>0358 -BRASSIERE TRICOT</v>
          </cell>
          <cell r="K26" t="str">
            <v>03A04A05A06A08A10A12A</v>
          </cell>
        </row>
        <row r="27">
          <cell r="C27" t="str">
            <v>UN AIR D ANTAN</v>
          </cell>
          <cell r="E27" t="str">
            <v>145 - BALTIQUE/MULTICO</v>
          </cell>
          <cell r="G27" t="str">
            <v>0360 -SWEAT MAILLE NAISSANCE</v>
          </cell>
          <cell r="K27" t="str">
            <v>04A05A06A08A10A12A</v>
          </cell>
        </row>
        <row r="28">
          <cell r="C28" t="str">
            <v>Layette Garçon</v>
          </cell>
          <cell r="E28" t="str">
            <v>301 - BANANE</v>
          </cell>
          <cell r="G28" t="str">
            <v>0361 -CARDIGAN/GILET MAILLE</v>
          </cell>
          <cell r="K28" t="str">
            <v>04A06A08A10A12A</v>
          </cell>
        </row>
        <row r="29">
          <cell r="C29" t="str">
            <v>PETIT LORD</v>
          </cell>
          <cell r="E29" t="str">
            <v>819 - BANC CASSE/CELESTE</v>
          </cell>
          <cell r="G29" t="str">
            <v>0365 -PULL TRICOT NAISSANCE</v>
          </cell>
          <cell r="K29" t="str">
            <v>06A07A08A10A12A</v>
          </cell>
        </row>
        <row r="30">
          <cell r="C30" t="str">
            <v>LA COURSE FANTASTIQUE</v>
          </cell>
          <cell r="E30" t="str">
            <v>609 - BEIGE</v>
          </cell>
          <cell r="G30" t="str">
            <v>0366 -CARDIGAN/GILET TRICOT</v>
          </cell>
          <cell r="K30" t="str">
            <v>15/1617/1819/2021/22</v>
          </cell>
        </row>
        <row r="31">
          <cell r="C31" t="str">
            <v>CAP IRLANDAIS</v>
          </cell>
          <cell r="E31" t="str">
            <v>607 - BEIGE CHINE</v>
          </cell>
          <cell r="G31" t="str">
            <v>0370 -DORS BIEN</v>
          </cell>
          <cell r="K31" t="str">
            <v>15/1617/1819/2021/2223/24</v>
          </cell>
        </row>
        <row r="32">
          <cell r="C32" t="str">
            <v>LA PECHE A LA LIGNE</v>
          </cell>
          <cell r="E32" t="str">
            <v>611 - BEIGE FICELLE</v>
          </cell>
          <cell r="G32" t="str">
            <v>0371 -ENSEMBLE GIGOTEUSE</v>
          </cell>
          <cell r="K32" t="str">
            <v>17/1819/2021/22</v>
          </cell>
        </row>
        <row r="33">
          <cell r="C33" t="str">
            <v>LES GRANDS EXPLORATEURS</v>
          </cell>
          <cell r="E33" t="str">
            <v>608 - BEIGE PLUME</v>
          </cell>
          <cell r="G33" t="str">
            <v>0380 -BODY</v>
          </cell>
          <cell r="K33" t="str">
            <v>17/1819/2021/2223/24</v>
          </cell>
        </row>
        <row r="34">
          <cell r="C34" t="str">
            <v>Enfant Garçon</v>
          </cell>
          <cell r="E34" t="str">
            <v>695 - BEIGE TAUPE</v>
          </cell>
          <cell r="G34" t="str">
            <v>0381 -BRASSIERE M.L + CULOTTE</v>
          </cell>
          <cell r="K34" t="str">
            <v>161718</v>
          </cell>
        </row>
        <row r="35">
          <cell r="C35" t="str">
            <v>JARDIN DU LUXEMBOURG</v>
          </cell>
          <cell r="E35" t="str">
            <v>693 - BEIGE/AMANDE</v>
          </cell>
          <cell r="G35" t="str">
            <v>Layette Fille</v>
          </cell>
          <cell r="K35" t="str">
            <v>16171819</v>
          </cell>
        </row>
        <row r="36">
          <cell r="C36" t="str">
            <v>GRAND CHELEM</v>
          </cell>
          <cell r="E36" t="str">
            <v>650 - BEIGE/ANTHRACITE</v>
          </cell>
          <cell r="G36" t="str">
            <v>0400 -PARKA/VESTE</v>
          </cell>
          <cell r="K36" t="str">
            <v>1617181920</v>
          </cell>
        </row>
        <row r="37">
          <cell r="C37" t="str">
            <v>REGATE IRLANDAISE</v>
          </cell>
          <cell r="E37" t="str">
            <v>807 - BEIGE/BLANC CASSE</v>
          </cell>
          <cell r="G37" t="str">
            <v>0401 -MANTEAUX</v>
          </cell>
          <cell r="K37" t="str">
            <v>181920</v>
          </cell>
        </row>
        <row r="38">
          <cell r="C38" t="str">
            <v>PREMIER GALOP</v>
          </cell>
          <cell r="E38" t="str">
            <v>681 - BEIGE/BLEU</v>
          </cell>
          <cell r="G38" t="str">
            <v>0402 -PILOTE/ENSEMBLE LAY.FILLE</v>
          </cell>
          <cell r="K38" t="str">
            <v>1920</v>
          </cell>
        </row>
        <row r="39">
          <cell r="C39" t="str">
            <v>EXPEDITIONS POLAIRES</v>
          </cell>
          <cell r="E39" t="str">
            <v>958 - BEIGE/CELESTE</v>
          </cell>
          <cell r="G39" t="str">
            <v>0404 -VESTE/BLOUSON SANS MANCHE</v>
          </cell>
          <cell r="K39" t="str">
            <v>19/2021/2223/2425/26</v>
          </cell>
        </row>
        <row r="40">
          <cell r="C40" t="str">
            <v>Enfant Fille</v>
          </cell>
          <cell r="E40" t="str">
            <v>690 - BEIGE/ECRU</v>
          </cell>
          <cell r="G40" t="str">
            <v>0405 -CIRE</v>
          </cell>
          <cell r="K40" t="str">
            <v>24/2627/2930/3233/3536/38</v>
          </cell>
        </row>
        <row r="41">
          <cell r="C41" t="str">
            <v>HARAS DE JARDY</v>
          </cell>
          <cell r="E41" t="str">
            <v>686 - BEIGE/MOKA</v>
          </cell>
          <cell r="G41" t="str">
            <v>0410 -BLOOMER TISSU</v>
          </cell>
          <cell r="K41" t="str">
            <v>23/2627/3031/3435/38</v>
          </cell>
        </row>
        <row r="42">
          <cell r="C42" t="str">
            <v>MADEMOISELLE A PARIS</v>
          </cell>
          <cell r="E42" t="str">
            <v>924 - BEIGE/MULTICO</v>
          </cell>
          <cell r="G42" t="str">
            <v>0411 -BLOOMER MAILLE</v>
          </cell>
          <cell r="K42" t="str">
            <v>02/0406/0810/12</v>
          </cell>
        </row>
        <row r="43">
          <cell r="C43" t="str">
            <v>JARDIN ANGLAIS</v>
          </cell>
          <cell r="E43" t="str">
            <v>905 - BEIGE/VERT</v>
          </cell>
          <cell r="G43" t="str">
            <v>0412 -BLOOMER TRICOT</v>
          </cell>
          <cell r="K43" t="str">
            <v>03M06M12M</v>
          </cell>
        </row>
        <row r="44">
          <cell r="C44" t="str">
            <v>BALLADE IRLANDAISE</v>
          </cell>
          <cell r="E44" t="str">
            <v>990 - BICOLOR</v>
          </cell>
          <cell r="G44" t="str">
            <v>0413 -ENSEMBLE TISSU</v>
          </cell>
          <cell r="K44" t="str">
            <v>3941434547</v>
          </cell>
        </row>
        <row r="45">
          <cell r="C45" t="str">
            <v>COLLEGE 60'S</v>
          </cell>
          <cell r="E45" t="str">
            <v>701 - BLANC</v>
          </cell>
          <cell r="G45" t="str">
            <v>0414 -ENSEMBLE MAILLE</v>
          </cell>
          <cell r="K45" t="str">
            <v>41434547</v>
          </cell>
        </row>
        <row r="46">
          <cell r="C46" t="str">
            <v>CONTES D'HIVER</v>
          </cell>
          <cell r="E46" t="str">
            <v>700 - BLANC CASSE</v>
          </cell>
          <cell r="G46" t="str">
            <v>0416 -SALOPETTE LONGUE TISSU</v>
          </cell>
          <cell r="K46" t="str">
            <v>4143454749</v>
          </cell>
        </row>
        <row r="47">
          <cell r="C47" t="str">
            <v>VOYAGE SUEDOIS</v>
          </cell>
          <cell r="E47" t="str">
            <v>818 - BLANC CASSE/BLEU D'EAU</v>
          </cell>
          <cell r="G47" t="str">
            <v>0417 -SALOPETTE COURTE TISSU</v>
          </cell>
          <cell r="K47" t="str">
            <v>43454749</v>
          </cell>
        </row>
        <row r="48">
          <cell r="E48" t="str">
            <v>820 - BLANC CASSE/CIEL</v>
          </cell>
          <cell r="G48" t="str">
            <v>0419 -ENSEMBLE DETENTE</v>
          </cell>
          <cell r="K48" t="str">
            <v>4547495152</v>
          </cell>
        </row>
        <row r="49">
          <cell r="E49" t="str">
            <v>821 - BLANC CASSE/INDIGO</v>
          </cell>
          <cell r="G49" t="str">
            <v>0420 -ROBE A MANCHES TISSU</v>
          </cell>
          <cell r="K49" t="str">
            <v>495153</v>
          </cell>
        </row>
        <row r="50">
          <cell r="E50" t="str">
            <v>808 - BLANC CASSE/JAUNE</v>
          </cell>
          <cell r="G50" t="str">
            <v>0421 -ROBE SANS MANCHES TISSU</v>
          </cell>
          <cell r="K50" t="str">
            <v>45474951</v>
          </cell>
        </row>
        <row r="51">
          <cell r="E51" t="str">
            <v>816 - BLANC CASSE/MARINE</v>
          </cell>
          <cell r="G51" t="str">
            <v>0422 -ROBE SM MAILLE</v>
          </cell>
          <cell r="K51" t="str">
            <v>46C00M01M03M06M12M</v>
          </cell>
        </row>
        <row r="52">
          <cell r="E52" t="str">
            <v>802 - BLANC CASSE/MULTICO</v>
          </cell>
          <cell r="G52" t="str">
            <v>0423 -ROBE A SMOCKS</v>
          </cell>
          <cell r="K52" t="str">
            <v>46C00M01M03M06M12M18M23M</v>
          </cell>
        </row>
        <row r="53">
          <cell r="E53" t="str">
            <v>814 - BLANC CASSE/NUAGE</v>
          </cell>
          <cell r="G53" t="str">
            <v>0430 -JUPE SHORT</v>
          </cell>
          <cell r="K53" t="str">
            <v>51535557</v>
          </cell>
        </row>
        <row r="54">
          <cell r="E54" t="str">
            <v>817 - BLANC CASSE/ROSE</v>
          </cell>
          <cell r="G54" t="str">
            <v>0437 -CULOTTE BLOOMER</v>
          </cell>
          <cell r="K54" t="str">
            <v>5355</v>
          </cell>
        </row>
        <row r="55">
          <cell r="E55" t="str">
            <v>815 - BLANC CASSE/ROUGE</v>
          </cell>
          <cell r="G55" t="str">
            <v>0440 -PANTALON TISSU</v>
          </cell>
          <cell r="K55" t="str">
            <v>6575</v>
          </cell>
        </row>
        <row r="56">
          <cell r="E56" t="str">
            <v>800 - BLANC CASSE/VERT</v>
          </cell>
          <cell r="G56" t="str">
            <v>0441 -PANTALON MAILLE</v>
          </cell>
          <cell r="K56" t="str">
            <v>T1T2</v>
          </cell>
        </row>
        <row r="57">
          <cell r="E57" t="str">
            <v>707 - BLANC DOUX</v>
          </cell>
          <cell r="G57" t="str">
            <v>0444 -CALECON</v>
          </cell>
          <cell r="K57" t="str">
            <v>T1T2T3</v>
          </cell>
        </row>
        <row r="58">
          <cell r="E58" t="str">
            <v>720 - BLANC DOUX/MULTICO</v>
          </cell>
          <cell r="G58" t="str">
            <v>0450 -CHEMISIER TISSU</v>
          </cell>
          <cell r="K58" t="str">
            <v>T1T2T3T4</v>
          </cell>
        </row>
        <row r="59">
          <cell r="E59" t="str">
            <v>797 - BLANC/AMANDE</v>
          </cell>
          <cell r="G59" t="str">
            <v>0451 -CHEMISIER MAILLE</v>
          </cell>
          <cell r="K59" t="str">
            <v>TU</v>
          </cell>
        </row>
        <row r="60">
          <cell r="E60" t="str">
            <v>717 - BLANC/ANIS</v>
          </cell>
          <cell r="G60" t="str">
            <v>0452 -BLOUSE / TUNIQUE</v>
          </cell>
        </row>
        <row r="61">
          <cell r="E61" t="str">
            <v>796 - BLANC/BEIGE</v>
          </cell>
          <cell r="G61" t="str">
            <v>0454 -SOUS-PULL</v>
          </cell>
        </row>
        <row r="62">
          <cell r="E62" t="str">
            <v>792 - BLANC/BLEU</v>
          </cell>
          <cell r="G62" t="str">
            <v>0455 -TEE SHIRT/DEBARDEUR</v>
          </cell>
        </row>
        <row r="63">
          <cell r="E63" t="str">
            <v>776 - BLANC/BLEU ALIZE</v>
          </cell>
          <cell r="G63" t="str">
            <v>0456 -POLO</v>
          </cell>
        </row>
        <row r="64">
          <cell r="E64" t="str">
            <v>774 - BLANC/BLEU ARDOISE</v>
          </cell>
          <cell r="G64" t="str">
            <v>0457 -BODY</v>
          </cell>
        </row>
        <row r="65">
          <cell r="E65" t="str">
            <v>798 - BLANC/BOIS DE ROSE</v>
          </cell>
          <cell r="G65" t="str">
            <v>0460 -SWEAT</v>
          </cell>
        </row>
        <row r="66">
          <cell r="E66" t="str">
            <v>799 - BLANC/CELESTE</v>
          </cell>
          <cell r="G66" t="str">
            <v>0461 -CARDIGAN MAILLE</v>
          </cell>
        </row>
        <row r="67">
          <cell r="E67" t="str">
            <v>790 - BLANC/CHINE</v>
          </cell>
          <cell r="G67" t="str">
            <v>0465 -PULL</v>
          </cell>
        </row>
        <row r="68">
          <cell r="E68" t="str">
            <v>973 - BLANC/CIEL</v>
          </cell>
          <cell r="G68" t="str">
            <v>0466 -CARDIGAN TRICOT</v>
          </cell>
        </row>
        <row r="69">
          <cell r="E69" t="str">
            <v>716 - BLANC/CORAIL</v>
          </cell>
          <cell r="G69" t="str">
            <v>0470 -DORS BIEN</v>
          </cell>
        </row>
        <row r="70">
          <cell r="E70" t="str">
            <v>812 - BLANC/FICELLE</v>
          </cell>
          <cell r="G70" t="str">
            <v>0475 -SUR-PYJAMA FILLE LAYETTE</v>
          </cell>
        </row>
        <row r="71">
          <cell r="E71" t="str">
            <v>888 - BLANC/FRAMBOISE</v>
          </cell>
          <cell r="G71" t="str">
            <v>0480 -BODY</v>
          </cell>
        </row>
        <row r="72">
          <cell r="E72" t="str">
            <v>971 - BLANC/GRIS</v>
          </cell>
          <cell r="G72" t="str">
            <v>0481 -TEE SHIRT SV</v>
          </cell>
        </row>
        <row r="73">
          <cell r="E73" t="str">
            <v>993 - BLANC/GUIMAUVE</v>
          </cell>
          <cell r="G73" t="str">
            <v>0482 -CULOTTE CLASSIQUE</v>
          </cell>
        </row>
        <row r="74">
          <cell r="E74" t="str">
            <v>791 - BLANC/JAUNE</v>
          </cell>
          <cell r="G74" t="str">
            <v>0490 -MAILLOT DE BAIN</v>
          </cell>
        </row>
        <row r="75">
          <cell r="E75" t="str">
            <v>859 - BLANC/LAVANDE</v>
          </cell>
          <cell r="G75" t="str">
            <v>Layette Garçon</v>
          </cell>
        </row>
        <row r="76">
          <cell r="E76" t="str">
            <v>979 - BLANC/MARINE</v>
          </cell>
          <cell r="G76" t="str">
            <v>0500 -PARKA/BLOUSON</v>
          </cell>
        </row>
        <row r="77">
          <cell r="E77" t="str">
            <v>718 - BLANC/MARRON</v>
          </cell>
          <cell r="G77" t="str">
            <v>0501 -MANTEAUX</v>
          </cell>
        </row>
        <row r="78">
          <cell r="E78" t="str">
            <v>970 - BLANC/MULTICO</v>
          </cell>
          <cell r="G78" t="str">
            <v>0502 -PILOTE/ENS.EXTERIEUR</v>
          </cell>
        </row>
        <row r="79">
          <cell r="E79" t="str">
            <v>795 - BLANC/NOIR</v>
          </cell>
          <cell r="G79" t="str">
            <v>0504 -VESTE/BLOUSON SANS MANCHE</v>
          </cell>
        </row>
        <row r="80">
          <cell r="E80" t="str">
            <v>769 - BLANC/ORANGE</v>
          </cell>
          <cell r="G80" t="str">
            <v>0505 -CIRE</v>
          </cell>
        </row>
        <row r="81">
          <cell r="E81" t="str">
            <v>793 - BLANC/PARME</v>
          </cell>
          <cell r="G81" t="str">
            <v>0509 -COMBINAISON ML/JL MAILLE</v>
          </cell>
        </row>
        <row r="82">
          <cell r="E82" t="str">
            <v>772 - BLANC/PERLE</v>
          </cell>
          <cell r="G82" t="str">
            <v>0510 -BLOOMER TISSU</v>
          </cell>
        </row>
        <row r="83">
          <cell r="E83" t="str">
            <v>972 - BLANC/ROSE</v>
          </cell>
          <cell r="G83" t="str">
            <v>0511 -BLOOMER MAILLE</v>
          </cell>
        </row>
        <row r="84">
          <cell r="E84" t="str">
            <v>773 - BLANC/ROSE MOYEN</v>
          </cell>
          <cell r="G84" t="str">
            <v>0512 -BLOOMER TRICOT</v>
          </cell>
        </row>
        <row r="85">
          <cell r="E85" t="str">
            <v>977 - BLANC/ROUGE</v>
          </cell>
          <cell r="G85" t="str">
            <v>0513 -ENSEMBLE TISSU</v>
          </cell>
        </row>
        <row r="86">
          <cell r="E86" t="str">
            <v>987 - BLANC/SEPIA</v>
          </cell>
          <cell r="G86" t="str">
            <v>0514 -ENSEMBLE MAILLE</v>
          </cell>
        </row>
        <row r="87">
          <cell r="E87" t="str">
            <v>978 - BLANC/VERT</v>
          </cell>
          <cell r="G87" t="str">
            <v>0516 -SALOPETTE LONGUE TISSU</v>
          </cell>
        </row>
        <row r="88">
          <cell r="E88" t="str">
            <v>775 - BLANC/VERT COUCOU</v>
          </cell>
          <cell r="G88" t="str">
            <v>0517 -SALOPETTE COURTE TISSU</v>
          </cell>
        </row>
        <row r="89">
          <cell r="E89" t="str">
            <v>777 - BLANC/VERT D'EAU</v>
          </cell>
          <cell r="G89" t="str">
            <v>0519 -ENSEMBLE DETENTE</v>
          </cell>
        </row>
        <row r="90">
          <cell r="E90" t="str">
            <v>794 - BLANC/VIOLINE</v>
          </cell>
          <cell r="G90" t="str">
            <v>0520 -ROBE VOILE</v>
          </cell>
        </row>
        <row r="91">
          <cell r="E91" t="str">
            <v>109 - BLEU</v>
          </cell>
          <cell r="G91" t="str">
            <v>0521 -ROBE SANS MANCHES TISSU</v>
          </cell>
        </row>
        <row r="92">
          <cell r="E92" t="str">
            <v>113 - BLEU ACIER</v>
          </cell>
          <cell r="G92" t="str">
            <v>0535 -BERMUDA/SHORT TISSU</v>
          </cell>
        </row>
        <row r="93">
          <cell r="E93" t="str">
            <v>129 - BLEU ALIZE</v>
          </cell>
          <cell r="G93" t="str">
            <v>0536 -SHORT/BERMUDA</v>
          </cell>
        </row>
        <row r="94">
          <cell r="E94" t="str">
            <v>804 - BLEU ALIZE/BLEU RIVAGE</v>
          </cell>
          <cell r="G94" t="str">
            <v>0537 -CULOTTE BLOOMER</v>
          </cell>
        </row>
        <row r="95">
          <cell r="E95" t="str">
            <v>131 - BLEU AQUA</v>
          </cell>
          <cell r="G95" t="str">
            <v>0540 -PANTALON TISSU</v>
          </cell>
        </row>
        <row r="96">
          <cell r="E96" t="str">
            <v>115 - BLEU ARDOISE</v>
          </cell>
          <cell r="G96" t="str">
            <v>0541 -PANTALON MAILLE GAR.LAYET</v>
          </cell>
        </row>
        <row r="97">
          <cell r="E97" t="str">
            <v>133 - BLEU ARDOISE CHINE</v>
          </cell>
          <cell r="G97" t="str">
            <v>0550 -CHEMISE TISSU</v>
          </cell>
        </row>
        <row r="98">
          <cell r="E98" t="str">
            <v>619 - BLEU CHINE/BLANC CASSE</v>
          </cell>
          <cell r="G98" t="str">
            <v>0551 -CHEMISE MAILLE</v>
          </cell>
        </row>
        <row r="99">
          <cell r="E99" t="str">
            <v>142 - BLEU CLAIR</v>
          </cell>
          <cell r="G99" t="str">
            <v>0554 -SOUS-PULL</v>
          </cell>
        </row>
        <row r="100">
          <cell r="E100" t="str">
            <v>189 - BLEU CLAIR/IVOIRE</v>
          </cell>
          <cell r="G100" t="str">
            <v>0555 -TEE SHIRT/ DEBARDEUR</v>
          </cell>
        </row>
        <row r="101">
          <cell r="E101" t="str">
            <v>119 - BLEU D'EAU</v>
          </cell>
          <cell r="G101" t="str">
            <v>0556 -POLO</v>
          </cell>
        </row>
        <row r="102">
          <cell r="E102" t="str">
            <v>195 - BLEU D'EAU/ECRU</v>
          </cell>
          <cell r="G102" t="str">
            <v>0557 -BODY</v>
          </cell>
        </row>
        <row r="103">
          <cell r="E103" t="str">
            <v>186 - BLEU D'EAU/MULTICO</v>
          </cell>
          <cell r="G103" t="str">
            <v>0560 -SWEAT</v>
          </cell>
        </row>
        <row r="104">
          <cell r="E104" t="str">
            <v>187 - BLEU D'EAU/VERT</v>
          </cell>
          <cell r="G104" t="str">
            <v>0561 -GILET MAILLE</v>
          </cell>
        </row>
        <row r="105">
          <cell r="E105" t="str">
            <v>124 - BLEU DENIM</v>
          </cell>
          <cell r="G105" t="str">
            <v>0565 -PULL</v>
          </cell>
        </row>
        <row r="106">
          <cell r="E106" t="str">
            <v>125 - BLEU FAIENCE</v>
          </cell>
          <cell r="G106" t="str">
            <v>0566 -GILET TRICOT</v>
          </cell>
        </row>
        <row r="107">
          <cell r="E107" t="str">
            <v>192 - BLEU FAIENCE/BLEU RIVAGE</v>
          </cell>
          <cell r="G107" t="str">
            <v>0570 -DORS BIEN</v>
          </cell>
        </row>
        <row r="108">
          <cell r="E108" t="str">
            <v>117 - BLEU GLACIER</v>
          </cell>
          <cell r="G108" t="str">
            <v>0575 -SUR-PYJAMA LAYETTE GARCON</v>
          </cell>
        </row>
        <row r="109">
          <cell r="E109" t="str">
            <v>112 - BLEU MARNE</v>
          </cell>
          <cell r="G109" t="str">
            <v>0580 -BODY</v>
          </cell>
        </row>
        <row r="110">
          <cell r="E110" t="str">
            <v>116 - BLEU NUIT</v>
          </cell>
          <cell r="G110" t="str">
            <v>0581 -TEE SHIRT SV</v>
          </cell>
        </row>
        <row r="111">
          <cell r="E111" t="str">
            <v>152 - BLEU PALE</v>
          </cell>
          <cell r="G111" t="str">
            <v>0582 -CULOTTE SV</v>
          </cell>
        </row>
        <row r="112">
          <cell r="E112" t="str">
            <v>127 - BLEU PERVENCHE</v>
          </cell>
          <cell r="G112" t="str">
            <v>0590 -MAILLOT DE BAIN</v>
          </cell>
        </row>
        <row r="113">
          <cell r="E113" t="str">
            <v>126 - BLEU RIVAGE</v>
          </cell>
          <cell r="G113" t="str">
            <v>Enfant Fille</v>
          </cell>
        </row>
        <row r="114">
          <cell r="E114" t="str">
            <v>111 - BLEU SOURCE</v>
          </cell>
          <cell r="G114" t="str">
            <v>0600 -PARKA/ VESTE/ BLOUSON</v>
          </cell>
        </row>
        <row r="115">
          <cell r="E115" t="str">
            <v>813 - BLEU SOURCE/BLEU D'EAU</v>
          </cell>
          <cell r="G115" t="str">
            <v>0601 -MANTEAUX</v>
          </cell>
        </row>
        <row r="116">
          <cell r="E116" t="str">
            <v>805 - BLEU SOURCE/CIEL</v>
          </cell>
          <cell r="G116" t="str">
            <v>0602 -PILOTES/2 PIECES</v>
          </cell>
        </row>
        <row r="117">
          <cell r="E117" t="str">
            <v>194 - BLEU SOURCE/SAPHIR</v>
          </cell>
          <cell r="G117" t="str">
            <v>0604 -VESTE / GILET SM</v>
          </cell>
        </row>
        <row r="118">
          <cell r="E118" t="str">
            <v>128 - BLEU TURQUOISE</v>
          </cell>
          <cell r="G118" t="str">
            <v>0605 -CIRE</v>
          </cell>
        </row>
        <row r="119">
          <cell r="E119" t="str">
            <v>162 - BLEU/BLANC</v>
          </cell>
          <cell r="G119" t="str">
            <v>0606 -DOUDOUNE</v>
          </cell>
        </row>
        <row r="120">
          <cell r="E120" t="str">
            <v>699 - BLEU/CACAO</v>
          </cell>
          <cell r="G120" t="str">
            <v>0607 -BLOUSON DE SKI</v>
          </cell>
        </row>
        <row r="121">
          <cell r="E121" t="str">
            <v>922 - BLEU/ECRU</v>
          </cell>
          <cell r="G121" t="str">
            <v>0610 -COMBINAISON DE SKI</v>
          </cell>
        </row>
        <row r="122">
          <cell r="E122" t="str">
            <v>200 - BLEU/GRIS</v>
          </cell>
          <cell r="G122" t="str">
            <v>0614 -ENSEMBLE MAILLE</v>
          </cell>
        </row>
        <row r="123">
          <cell r="E123" t="str">
            <v>114 - BLEU/INDIGO</v>
          </cell>
          <cell r="G123" t="str">
            <v>0616 -SALOPETTE LONGUE TISSU</v>
          </cell>
        </row>
        <row r="124">
          <cell r="E124" t="str">
            <v>698 - BLEU/MASTIC</v>
          </cell>
          <cell r="G124" t="str">
            <v>0617 -SALOPETTE COURTE TISSU</v>
          </cell>
        </row>
        <row r="125">
          <cell r="E125" t="str">
            <v>183 - BLEU/MOKA</v>
          </cell>
          <cell r="G125" t="str">
            <v>0619 -ENSEMBLE DETENTE</v>
          </cell>
        </row>
        <row r="126">
          <cell r="E126" t="str">
            <v>913 - BLEU/MULTICO</v>
          </cell>
          <cell r="G126" t="str">
            <v>0620 -ROBE A MANCHES TISSU</v>
          </cell>
        </row>
        <row r="127">
          <cell r="E127" t="str">
            <v>921 - BLEU/PARME</v>
          </cell>
          <cell r="G127" t="str">
            <v>0621 -ROBE SANS MANCHES TISSU</v>
          </cell>
        </row>
        <row r="128">
          <cell r="E128" t="str">
            <v>159 - BLEU/VERT</v>
          </cell>
          <cell r="G128" t="str">
            <v>0622 -ROBE MAILLE</v>
          </cell>
        </row>
        <row r="129">
          <cell r="E129" t="str">
            <v>697 - BLEU/VIOLINE</v>
          </cell>
          <cell r="G129" t="str">
            <v>0623 -ROBE A SMOCKS</v>
          </cell>
        </row>
        <row r="130">
          <cell r="E130" t="str">
            <v>671 - BOIS</v>
          </cell>
          <cell r="G130" t="str">
            <v>0630 -JUPE</v>
          </cell>
        </row>
        <row r="131">
          <cell r="E131" t="str">
            <v>835 - BOIS DE ROSE</v>
          </cell>
          <cell r="G131" t="str">
            <v>0631 -JUPE MAILLE</v>
          </cell>
        </row>
        <row r="132">
          <cell r="E132" t="str">
            <v>893 - BOIS DE ROSE/BLEU D'EAU</v>
          </cell>
          <cell r="G132" t="str">
            <v>0635 -SHORT/ JUPE SHORT</v>
          </cell>
        </row>
        <row r="133">
          <cell r="E133" t="str">
            <v>541 - BORDEAUX</v>
          </cell>
          <cell r="G133" t="str">
            <v>0640 -PANTALON TISSU</v>
          </cell>
        </row>
        <row r="134">
          <cell r="E134" t="str">
            <v>951 - BORDEAUX/MULTICO</v>
          </cell>
          <cell r="G134" t="str">
            <v>0641 -PANTALON MAILLE</v>
          </cell>
        </row>
        <row r="135">
          <cell r="E135" t="str">
            <v>558 - BRONZE</v>
          </cell>
          <cell r="G135" t="str">
            <v>0643 -CORSAIRE/PANTACOURT TISSU</v>
          </cell>
        </row>
        <row r="136">
          <cell r="E136" t="str">
            <v>560 - BRONZE/BALTIQUE</v>
          </cell>
          <cell r="G136" t="str">
            <v>0644 -CALECON</v>
          </cell>
        </row>
        <row r="137">
          <cell r="E137" t="str">
            <v>164 - BULLE/MARRON</v>
          </cell>
          <cell r="G137" t="str">
            <v>0645 -PANTALON DETENTE</v>
          </cell>
        </row>
        <row r="138">
          <cell r="E138" t="str">
            <v>161 - BULLE/MULTICO</v>
          </cell>
          <cell r="G138" t="str">
            <v>0646 -PANTALON A BRETELLES /SKI</v>
          </cell>
        </row>
        <row r="139">
          <cell r="E139" t="str">
            <v>614 - CACAO</v>
          </cell>
          <cell r="G139" t="str">
            <v>0650 -CHEMISIER TISSU</v>
          </cell>
        </row>
        <row r="140">
          <cell r="E140" t="str">
            <v>658 - CAMEL</v>
          </cell>
          <cell r="G140" t="str">
            <v>0651 -CHEMISIER MAILLE</v>
          </cell>
        </row>
        <row r="141">
          <cell r="E141" t="str">
            <v>651 - CAMEL CHINE</v>
          </cell>
          <cell r="G141" t="str">
            <v>0652 -BLOUSE / TUNIQUE</v>
          </cell>
        </row>
        <row r="142">
          <cell r="E142" t="str">
            <v>653 - CAMEL/BLANC</v>
          </cell>
          <cell r="G142" t="str">
            <v>0654 -SOUS-PULL</v>
          </cell>
        </row>
        <row r="143">
          <cell r="E143" t="str">
            <v>656 - CAMEL/BLANC CASSE</v>
          </cell>
          <cell r="G143" t="str">
            <v>0655 -TEE SHIRT/DEBARDEUR</v>
          </cell>
        </row>
        <row r="144">
          <cell r="E144" t="str">
            <v>652 - CAMEL/BLEU</v>
          </cell>
          <cell r="G144" t="str">
            <v>0656 -POLO</v>
          </cell>
        </row>
        <row r="145">
          <cell r="E145" t="str">
            <v>655 - CAMEL/MARRON</v>
          </cell>
          <cell r="G145" t="str">
            <v>0660 -SWEAT</v>
          </cell>
        </row>
        <row r="146">
          <cell r="E146" t="str">
            <v>657 - CAMEL/MULTICO</v>
          </cell>
          <cell r="G146" t="str">
            <v>0661 -CARDIGAN MAILLE</v>
          </cell>
        </row>
        <row r="147">
          <cell r="E147" t="str">
            <v>654 - CAMEL/VANILLE</v>
          </cell>
          <cell r="G147" t="str">
            <v>0662 -POLAIRE / SKI</v>
          </cell>
        </row>
        <row r="148">
          <cell r="E148" t="str">
            <v>855 - CASSIS</v>
          </cell>
          <cell r="G148" t="str">
            <v>0665 -PULL</v>
          </cell>
        </row>
        <row r="149">
          <cell r="E149" t="str">
            <v>102 - CELESTE</v>
          </cell>
          <cell r="G149" t="str">
            <v>0666 -CARDIGAN TRICOT</v>
          </cell>
        </row>
        <row r="150">
          <cell r="E150" t="str">
            <v>947 - CELESTE CHINE</v>
          </cell>
          <cell r="G150" t="str">
            <v>0671 -ENSEMBLE GIGOTEUSE</v>
          </cell>
        </row>
        <row r="151">
          <cell r="E151" t="str">
            <v>811 - CELESTE/ARDOISE</v>
          </cell>
          <cell r="G151" t="str">
            <v>0672 -PYJAMA</v>
          </cell>
        </row>
        <row r="152">
          <cell r="E152" t="str">
            <v>929 - CELESTE/BEIGE</v>
          </cell>
          <cell r="G152" t="str">
            <v>0673 -CHEMISE DE NUIT</v>
          </cell>
        </row>
        <row r="153">
          <cell r="E153" t="str">
            <v>949 - CELESTE/BLANC</v>
          </cell>
          <cell r="G153" t="str">
            <v>0674 -ROBE DE CHAMBRE/PEIGNOIR</v>
          </cell>
        </row>
        <row r="154">
          <cell r="E154" t="str">
            <v>915 - CELESTE/ECRU</v>
          </cell>
          <cell r="G154" t="str">
            <v>0678 -TABLIER</v>
          </cell>
        </row>
        <row r="155">
          <cell r="E155" t="str">
            <v>945 - CELESTE/MARINE</v>
          </cell>
          <cell r="G155" t="str">
            <v>0681 -TEE SHIRT</v>
          </cell>
        </row>
        <row r="156">
          <cell r="E156" t="str">
            <v>989 - CELESTE/MULTICO</v>
          </cell>
          <cell r="G156" t="str">
            <v>0682 -SLIP/CULOTTE</v>
          </cell>
        </row>
        <row r="157">
          <cell r="E157" t="str">
            <v>118 - CHAMBRAY</v>
          </cell>
          <cell r="G157" t="str">
            <v>0690 -MAILLOT DE BAIN</v>
          </cell>
        </row>
        <row r="158">
          <cell r="E158" t="str">
            <v>135 - CHAMBRAY FONCE</v>
          </cell>
          <cell r="G158" t="str">
            <v>0692 -JUPON</v>
          </cell>
        </row>
        <row r="159">
          <cell r="E159" t="str">
            <v>139 - CHAMBRAY/BLANC</v>
          </cell>
          <cell r="G159" t="str">
            <v>Enfant Garçon</v>
          </cell>
        </row>
        <row r="160">
          <cell r="E160" t="str">
            <v>143 - CHAMBRAY/MULTICO</v>
          </cell>
          <cell r="G160" t="str">
            <v>0700 -PARKA</v>
          </cell>
        </row>
        <row r="161">
          <cell r="E161" t="str">
            <v>616 - CHATAIGNE</v>
          </cell>
          <cell r="G161" t="str">
            <v>0701 -MANTEAU / DUFFLE COAT</v>
          </cell>
        </row>
        <row r="162">
          <cell r="E162" t="str">
            <v>660 - CHATAIGNE/MARINE</v>
          </cell>
          <cell r="G162" t="str">
            <v>0702 -PILOTE/2 PIECES</v>
          </cell>
        </row>
        <row r="163">
          <cell r="E163" t="str">
            <v>628 - CHATAIGNE/MULTICO</v>
          </cell>
          <cell r="G163" t="str">
            <v>0704 -BLOUSON/ GILET S/M</v>
          </cell>
        </row>
        <row r="164">
          <cell r="E164" t="str">
            <v>105 - CHINE</v>
          </cell>
          <cell r="G164" t="str">
            <v>0705 -CIRE/COUPE VENT</v>
          </cell>
        </row>
        <row r="165">
          <cell r="E165" t="str">
            <v>917 - CHINE/SAPHIR</v>
          </cell>
          <cell r="G165" t="str">
            <v>0706 -BLOUSON</v>
          </cell>
        </row>
        <row r="166">
          <cell r="E166" t="str">
            <v>680 - CHJNE CERUSE</v>
          </cell>
          <cell r="G166" t="str">
            <v>0707 -BLOUSON DE SKI</v>
          </cell>
        </row>
        <row r="167">
          <cell r="E167" t="str">
            <v>676 - CHOCOLAT</v>
          </cell>
          <cell r="G167" t="str">
            <v>0710 -COMBINAISON DE SKI</v>
          </cell>
        </row>
        <row r="168">
          <cell r="E168" t="str">
            <v>120 - CIEL</v>
          </cell>
          <cell r="G168" t="str">
            <v>0714 -ENSEMBLE MAILLE</v>
          </cell>
        </row>
        <row r="169">
          <cell r="E169" t="str">
            <v>110 - CIEL BULLE</v>
          </cell>
          <cell r="G169" t="str">
            <v>0716 -SALOPETTE LONGUE TISSU</v>
          </cell>
        </row>
        <row r="170">
          <cell r="E170" t="str">
            <v>121 - CIEL CHINE</v>
          </cell>
          <cell r="G170" t="str">
            <v>0717 -SALOPETTE COURTE TISSU</v>
          </cell>
        </row>
        <row r="171">
          <cell r="E171" t="str">
            <v>925 - CIEL CHINE/ECRU</v>
          </cell>
          <cell r="G171" t="str">
            <v>0719 -ENSEMBLE DETENTE</v>
          </cell>
        </row>
        <row r="172">
          <cell r="E172" t="str">
            <v>959 - CIEL/BEIGE</v>
          </cell>
          <cell r="G172" t="str">
            <v>0735 -SHORT/ BERMUDA TISSU</v>
          </cell>
        </row>
        <row r="173">
          <cell r="E173" t="str">
            <v>936 - CIEL/BLANC</v>
          </cell>
          <cell r="G173" t="str">
            <v>0736 -SHORT/ BERMUDA MAILLE</v>
          </cell>
        </row>
        <row r="174">
          <cell r="E174" t="str">
            <v>906 - CIEL/CHINE</v>
          </cell>
          <cell r="G174" t="str">
            <v>0740 -PANTALON TISSU</v>
          </cell>
        </row>
        <row r="175">
          <cell r="E175" t="str">
            <v>937 - CIEL/DENIM</v>
          </cell>
          <cell r="G175" t="str">
            <v>0743 -CORSAIRE/PANTACOURT TISSU</v>
          </cell>
        </row>
        <row r="176">
          <cell r="E176" t="str">
            <v>939 - CIEL/GRIS</v>
          </cell>
          <cell r="G176" t="str">
            <v>0745 -PANTALON DETENTE</v>
          </cell>
        </row>
        <row r="177">
          <cell r="E177" t="str">
            <v>197 - CIEL/LAVANDE</v>
          </cell>
          <cell r="G177" t="str">
            <v>0750 -CHEMISE TISSU</v>
          </cell>
        </row>
        <row r="178">
          <cell r="E178" t="str">
            <v>991 - CIEL/MARINE</v>
          </cell>
          <cell r="G178" t="str">
            <v>0751 -CHEMISE MAILLE GARCON</v>
          </cell>
        </row>
        <row r="179">
          <cell r="E179" t="str">
            <v>914 - CIEL/MULTICO</v>
          </cell>
          <cell r="G179" t="str">
            <v>0754 -SOUS-PULL</v>
          </cell>
        </row>
        <row r="180">
          <cell r="E180" t="str">
            <v>916 - CIEL/MUSCADE</v>
          </cell>
          <cell r="G180" t="str">
            <v>0756 -POLO</v>
          </cell>
        </row>
        <row r="181">
          <cell r="E181" t="str">
            <v>904 - CIEL/ROUGE</v>
          </cell>
          <cell r="G181" t="str">
            <v>0760 -SWEAT</v>
          </cell>
        </row>
        <row r="182">
          <cell r="E182" t="str">
            <v>907 - CIEL/VIOLET</v>
          </cell>
          <cell r="G182" t="str">
            <v>0761 -GILET MAILLE</v>
          </cell>
        </row>
        <row r="183">
          <cell r="E183" t="str">
            <v>549 - CORAIL</v>
          </cell>
          <cell r="G183" t="str">
            <v>0762 -POLAIRE / SKI</v>
          </cell>
        </row>
        <row r="184">
          <cell r="E184" t="str">
            <v>454 - CORAIL/ABRICOT</v>
          </cell>
          <cell r="G184" t="str">
            <v>0765 -PULL</v>
          </cell>
        </row>
        <row r="185">
          <cell r="E185" t="str">
            <v>550 - CORAIL/MULTICO</v>
          </cell>
          <cell r="G185" t="str">
            <v>0766 -GILET TRICOT</v>
          </cell>
        </row>
        <row r="186">
          <cell r="E186" t="str">
            <v>673 - CORNE</v>
          </cell>
          <cell r="G186" t="str">
            <v>0772 -PYJAMA</v>
          </cell>
        </row>
        <row r="187">
          <cell r="E187" t="str">
            <v>559 - CUIVRE</v>
          </cell>
          <cell r="G187" t="str">
            <v>0774 -ROBE DE CHAMBRE/PEIGNOIR</v>
          </cell>
        </row>
        <row r="188">
          <cell r="E188" t="str">
            <v>302 - CUMIN</v>
          </cell>
          <cell r="G188" t="str">
            <v>0778 -TABLIER</v>
          </cell>
        </row>
        <row r="189">
          <cell r="E189" t="str">
            <v>311 - CUMIN/MOKA</v>
          </cell>
          <cell r="G189" t="str">
            <v>0781 -TEE SHIRT</v>
          </cell>
        </row>
        <row r="190">
          <cell r="E190" t="str">
            <v>312 - CUMIN/MULTICO</v>
          </cell>
          <cell r="G190" t="str">
            <v>0782 -SLIP/CULOTTE</v>
          </cell>
        </row>
        <row r="191">
          <cell r="E191" t="str">
            <v>303 - CURRY</v>
          </cell>
          <cell r="G191" t="str">
            <v>0790 -MAILLOT DE BAIN</v>
          </cell>
        </row>
        <row r="192">
          <cell r="E192" t="str">
            <v>158 - DENIM CLAIR</v>
          </cell>
          <cell r="G192" t="str">
            <v>Naissance</v>
          </cell>
        </row>
        <row r="193">
          <cell r="E193" t="str">
            <v>136 - DENIM FONCE</v>
          </cell>
          <cell r="G193" t="str">
            <v>9300 -CHAUSSETTES</v>
          </cell>
        </row>
        <row r="194">
          <cell r="E194" t="str">
            <v>165 - DENIM GRIS</v>
          </cell>
          <cell r="G194" t="str">
            <v>9301 -COLLANTS NAISSANCE</v>
          </cell>
        </row>
        <row r="195">
          <cell r="E195" t="str">
            <v>153 - DENIM/BLANC CASSE</v>
          </cell>
          <cell r="G195" t="str">
            <v>9310 -CHAUSSURES</v>
          </cell>
        </row>
        <row r="196">
          <cell r="E196" t="str">
            <v>141 - DENIM/BLEU RIVAGE</v>
          </cell>
          <cell r="G196" t="str">
            <v>9320 -CHAPEAU/ CASQUETTE</v>
          </cell>
        </row>
        <row r="197">
          <cell r="E197" t="str">
            <v>137 - DENIM/FICELLE</v>
          </cell>
          <cell r="G197" t="str">
            <v>9330 -BANDEAU</v>
          </cell>
        </row>
        <row r="198">
          <cell r="E198" t="str">
            <v>138 - DENIM/MULTICO</v>
          </cell>
          <cell r="G198" t="str">
            <v>9334 -BIJOUX</v>
          </cell>
        </row>
        <row r="199">
          <cell r="E199" t="str">
            <v>167 - DENIM/ROSE</v>
          </cell>
          <cell r="G199" t="str">
            <v>9340 -GANTS/MOUFLES NAISSANCE</v>
          </cell>
        </row>
        <row r="200">
          <cell r="E200" t="str">
            <v>672 - ECAILLE</v>
          </cell>
          <cell r="G200" t="str">
            <v>9350 -TROUSSE DE TOILETTE</v>
          </cell>
        </row>
        <row r="201">
          <cell r="E201" t="str">
            <v>602 - ECRU</v>
          </cell>
          <cell r="G201" t="str">
            <v>9360 -BAVOIR</v>
          </cell>
        </row>
        <row r="202">
          <cell r="E202" t="str">
            <v>984 - ECRU/BEIGE</v>
          </cell>
          <cell r="G202" t="str">
            <v>9370 -PROTEGE CARNET</v>
          </cell>
        </row>
        <row r="203">
          <cell r="E203" t="str">
            <v>908 - ECRU/BEIGE PLUME</v>
          </cell>
          <cell r="G203" t="str">
            <v>9380 -NID D ANGE</v>
          </cell>
        </row>
        <row r="204">
          <cell r="E204" t="str">
            <v>981 - ECRU/BLANC</v>
          </cell>
          <cell r="G204" t="str">
            <v>9390 -CHAUSSETTES</v>
          </cell>
        </row>
        <row r="205">
          <cell r="E205" t="str">
            <v>967 - ECRU/BLEU</v>
          </cell>
          <cell r="G205" t="str">
            <v>9391 -COLLANT UNI</v>
          </cell>
        </row>
        <row r="206">
          <cell r="E206" t="str">
            <v>965 - ECRU/BORDEAUX</v>
          </cell>
          <cell r="G206" t="str">
            <v>9395 -PLAID</v>
          </cell>
        </row>
        <row r="207">
          <cell r="E207" t="str">
            <v>694 - ECRU/CACAO</v>
          </cell>
          <cell r="G207" t="str">
            <v>Layette Fille</v>
          </cell>
        </row>
        <row r="208">
          <cell r="E208" t="str">
            <v>771 - ECRU/CELESTE</v>
          </cell>
          <cell r="G208" t="str">
            <v>9400 -CHAUSSETTES</v>
          </cell>
        </row>
        <row r="209">
          <cell r="E209" t="str">
            <v>960 - ECRU/CIEL</v>
          </cell>
          <cell r="G209" t="str">
            <v>9401 -COLLANTS LAYETTE</v>
          </cell>
        </row>
        <row r="210">
          <cell r="E210" t="str">
            <v>692 - ECRU/FICELLE</v>
          </cell>
          <cell r="G210" t="str">
            <v>9410 -CHAUSSURES</v>
          </cell>
        </row>
        <row r="211">
          <cell r="E211" t="str">
            <v>689 - ECRU/INDIGO</v>
          </cell>
          <cell r="G211" t="str">
            <v>9420 -CHAPEAU</v>
          </cell>
        </row>
        <row r="212">
          <cell r="E212" t="str">
            <v>986 - ECRU/JAUNE</v>
          </cell>
          <cell r="G212" t="str">
            <v>9430 -BANDEAU</v>
          </cell>
        </row>
        <row r="213">
          <cell r="E213" t="str">
            <v>969 - ECRU/MARINE</v>
          </cell>
          <cell r="G213" t="str">
            <v>9431 -BARRETTE</v>
          </cell>
        </row>
        <row r="214">
          <cell r="E214" t="str">
            <v>961 - ECRU/MULTICO</v>
          </cell>
          <cell r="G214" t="str">
            <v>9432 -CHOUCHOU</v>
          </cell>
        </row>
        <row r="215">
          <cell r="E215" t="str">
            <v>966 - ECRU/OR</v>
          </cell>
          <cell r="G215" t="str">
            <v>9435 -ACCESSOIRES CHEVEUX</v>
          </cell>
        </row>
        <row r="216">
          <cell r="E216" t="str">
            <v>956 - ECRU/PARME</v>
          </cell>
          <cell r="G216" t="str">
            <v>9436 -PRESENTOIR</v>
          </cell>
        </row>
        <row r="217">
          <cell r="E217" t="str">
            <v>964 - ECRU/ROSE</v>
          </cell>
          <cell r="G217" t="str">
            <v>9440 -GANTS/MOUFLES FILLE LAY</v>
          </cell>
        </row>
        <row r="218">
          <cell r="E218" t="str">
            <v>968 - ECRU/ROUGE</v>
          </cell>
          <cell r="G218" t="str">
            <v>9450 -FOULARD/ECHARPE FILLE LAY</v>
          </cell>
        </row>
        <row r="219">
          <cell r="E219" t="str">
            <v>927 - ECRU/VERT</v>
          </cell>
          <cell r="G219" t="str">
            <v>9490 -CHAUSSETTES</v>
          </cell>
        </row>
        <row r="220">
          <cell r="E220" t="str">
            <v>107 - ENCRE</v>
          </cell>
          <cell r="G220" t="str">
            <v>Layette Garçon</v>
          </cell>
        </row>
        <row r="221">
          <cell r="E221" t="str">
            <v>547 - ERABLE</v>
          </cell>
          <cell r="G221" t="str">
            <v>9500 -CHAUSSETTES</v>
          </cell>
        </row>
        <row r="222">
          <cell r="E222" t="str">
            <v>595 - ERABLE/MULTICO</v>
          </cell>
          <cell r="G222" t="str">
            <v>9510 -CHAUSSURES</v>
          </cell>
        </row>
        <row r="223">
          <cell r="E223" t="str">
            <v>675 - FICELLE CHINE</v>
          </cell>
          <cell r="G223" t="str">
            <v>9520 -BOB/CASQUETTE</v>
          </cell>
        </row>
        <row r="224">
          <cell r="E224" t="str">
            <v>620 - FICELLE/BLEU</v>
          </cell>
          <cell r="G224" t="str">
            <v>9540 -GANTS/MOUFLES GARCON LAY</v>
          </cell>
        </row>
        <row r="225">
          <cell r="E225" t="str">
            <v>685 - FICELLE/CIEL</v>
          </cell>
          <cell r="G225" t="str">
            <v>9550 -FOULARD/ECHARPE GAR.LAY</v>
          </cell>
        </row>
        <row r="226">
          <cell r="E226" t="str">
            <v>684 - FICELLE/MULTICO</v>
          </cell>
          <cell r="G226" t="str">
            <v>9561 -BRETELLES</v>
          </cell>
        </row>
        <row r="227">
          <cell r="E227" t="str">
            <v>623 - FICELLE/ORANGE</v>
          </cell>
          <cell r="G227" t="str">
            <v>9566 -GILET TRICOT</v>
          </cell>
        </row>
        <row r="228">
          <cell r="E228" t="str">
            <v>621 - FICELLE/ROUGE</v>
          </cell>
          <cell r="G228" t="str">
            <v>9590 -LUNETTES SOLEIL GARCON BB</v>
          </cell>
        </row>
        <row r="229">
          <cell r="E229" t="str">
            <v>622 - FICELLE/VERT</v>
          </cell>
          <cell r="G229" t="str">
            <v>Enfant Fille</v>
          </cell>
        </row>
        <row r="230">
          <cell r="E230" t="str">
            <v>204 - FORET</v>
          </cell>
          <cell r="G230" t="str">
            <v>9600 -CHAUSSETTES</v>
          </cell>
        </row>
        <row r="231">
          <cell r="E231" t="str">
            <v>548 - FRAMBOISE</v>
          </cell>
          <cell r="G231" t="str">
            <v>9601 -COLLANTS MATERNELLE</v>
          </cell>
        </row>
        <row r="232">
          <cell r="E232" t="str">
            <v>594 - FRAMBOISE/MULTICO</v>
          </cell>
          <cell r="G232" t="str">
            <v>9610 -SERVIETTE DE BAIN</v>
          </cell>
        </row>
        <row r="233">
          <cell r="E233" t="str">
            <v>823 - FUSCHIA</v>
          </cell>
          <cell r="G233" t="str">
            <v>9620 -CHAPEAU</v>
          </cell>
        </row>
        <row r="234">
          <cell r="E234" t="str">
            <v>703 - GALET</v>
          </cell>
          <cell r="G234" t="str">
            <v>9630 -BANDEAU</v>
          </cell>
        </row>
        <row r="235">
          <cell r="E235" t="str">
            <v>768 - GREIGE</v>
          </cell>
          <cell r="G235" t="str">
            <v>9631 -BARRETTE</v>
          </cell>
        </row>
        <row r="236">
          <cell r="E236" t="str">
            <v>767 - GREIGE/MULTICO</v>
          </cell>
          <cell r="G236" t="str">
            <v>9632 -CHOUCHOU</v>
          </cell>
        </row>
        <row r="237">
          <cell r="E237" t="str">
            <v>766 - GREIGE/NOIR</v>
          </cell>
          <cell r="G237" t="str">
            <v>9633 -SERRE-TETES</v>
          </cell>
        </row>
        <row r="238">
          <cell r="E238" t="str">
            <v>783 - GRIS ANTHRACITE</v>
          </cell>
          <cell r="G238" t="str">
            <v>9634 -BIJOUX</v>
          </cell>
        </row>
        <row r="239">
          <cell r="E239" t="str">
            <v>780 - GRIS CHINE</v>
          </cell>
          <cell r="G239" t="str">
            <v>9635 -ACCESSOIRES CHEVEUX</v>
          </cell>
        </row>
        <row r="240">
          <cell r="E240" t="str">
            <v>712 - GRIS CLAIR</v>
          </cell>
          <cell r="G240" t="str">
            <v>9636 -OMBRELLE/PARAPLUIE</v>
          </cell>
        </row>
        <row r="241">
          <cell r="E241" t="str">
            <v>714 - GRIS GIVRE</v>
          </cell>
          <cell r="G241" t="str">
            <v>9640 -GANTS/MOUFLES</v>
          </cell>
        </row>
        <row r="242">
          <cell r="E242" t="str">
            <v>770 - GRIS GIVRE/BLANC CASSE</v>
          </cell>
          <cell r="G242" t="str">
            <v>9650 -FOULARD</v>
          </cell>
        </row>
        <row r="243">
          <cell r="E243" t="str">
            <v>710 - GRIS GRAVIER</v>
          </cell>
          <cell r="G243" t="str">
            <v>9660 -CEINTURE FILLE MATERNELLE</v>
          </cell>
        </row>
        <row r="244">
          <cell r="E244" t="str">
            <v>713 - GRIS PASTEL</v>
          </cell>
          <cell r="G244" t="str">
            <v>9661 -BRETELLE FILLE MATERNEL</v>
          </cell>
        </row>
        <row r="245">
          <cell r="E245" t="str">
            <v>708 - GRIS PERLE</v>
          </cell>
          <cell r="G245" t="str">
            <v>9680 -SAC</v>
          </cell>
        </row>
        <row r="246">
          <cell r="E246" t="str">
            <v>709 - GRIS SOURIS</v>
          </cell>
          <cell r="G246" t="str">
            <v>9681 -porte-monnaie</v>
          </cell>
        </row>
        <row r="247">
          <cell r="E247" t="str">
            <v>711 - GRIS ZINC</v>
          </cell>
          <cell r="G247" t="str">
            <v>9690 -LUNETTES FILLE ENFANT</v>
          </cell>
        </row>
        <row r="248">
          <cell r="E248" t="str">
            <v>786 - GRIS/BLANC</v>
          </cell>
          <cell r="G248" t="str">
            <v>9691 -COLLANTS</v>
          </cell>
        </row>
        <row r="249">
          <cell r="E249" t="str">
            <v>778 - GRIS/BLEU</v>
          </cell>
          <cell r="G249" t="str">
            <v>9692 -BONNET</v>
          </cell>
        </row>
        <row r="250">
          <cell r="E250" t="str">
            <v>784 - GRIS/ECRU</v>
          </cell>
          <cell r="G250" t="str">
            <v>9694 -MOUFLES</v>
          </cell>
        </row>
        <row r="251">
          <cell r="E251" t="str">
            <v>781 - GRIS/MARINE</v>
          </cell>
          <cell r="G251" t="str">
            <v>9695 -TABLIER</v>
          </cell>
        </row>
        <row r="252">
          <cell r="E252" t="str">
            <v>779 - GRIS/MULTICO</v>
          </cell>
          <cell r="G252" t="str">
            <v>Enfant Garçon</v>
          </cell>
        </row>
        <row r="253">
          <cell r="E253" t="str">
            <v>719 - GRIS/ROSE</v>
          </cell>
          <cell r="G253" t="str">
            <v>9700 -CHAUSSETTES</v>
          </cell>
        </row>
        <row r="254">
          <cell r="E254" t="str">
            <v>785 - GRIS/ROUGE</v>
          </cell>
          <cell r="G254" t="str">
            <v>9710 -SERVIETTE DE BAIN</v>
          </cell>
        </row>
        <row r="255">
          <cell r="E255" t="str">
            <v>850 - GUIMAUVE</v>
          </cell>
          <cell r="G255" t="str">
            <v>9715 -LUNETTES GARCON ENFANT</v>
          </cell>
        </row>
        <row r="256">
          <cell r="E256" t="str">
            <v>900 - GUIMAUVE/CELESTE</v>
          </cell>
          <cell r="G256" t="str">
            <v>9720 -BOB/ CASQUETTE</v>
          </cell>
        </row>
        <row r="257">
          <cell r="E257" t="str">
            <v>902 - GUIMAUVE/MULTICO</v>
          </cell>
          <cell r="G257" t="str">
            <v>9736 -PRESENTOIR</v>
          </cell>
        </row>
        <row r="258">
          <cell r="E258" t="str">
            <v>901 - GUIMAUVE/VIOLET</v>
          </cell>
          <cell r="G258" t="str">
            <v>9740 -GANTS/MOUFLES GARCON MAT.</v>
          </cell>
        </row>
        <row r="259">
          <cell r="E259" t="str">
            <v>108 - INDIGO</v>
          </cell>
          <cell r="G259" t="str">
            <v>9750 -FOULARD/ECHARPE GARCON MA</v>
          </cell>
        </row>
        <row r="260">
          <cell r="E260" t="str">
            <v>803 - IVOIRE</v>
          </cell>
          <cell r="G260" t="str">
            <v>9760 -CEINTURE</v>
          </cell>
        </row>
        <row r="261">
          <cell r="E261" t="str">
            <v>824 - IVOIRE/MULTICO</v>
          </cell>
          <cell r="G261" t="str">
            <v>9761 -BRETELLE GARCON MATERNEL</v>
          </cell>
        </row>
        <row r="262">
          <cell r="E262" t="str">
            <v>308 - JAUNE MAIS</v>
          </cell>
          <cell r="G262" t="str">
            <v>9770 -CRAVATE</v>
          </cell>
        </row>
        <row r="263">
          <cell r="E263" t="str">
            <v>350 - JAUNE PALE</v>
          </cell>
          <cell r="G263" t="str">
            <v>9771 -NOEUD PAPILLON</v>
          </cell>
        </row>
        <row r="264">
          <cell r="E264" t="str">
            <v>305 - JAUNE SOLEIL</v>
          </cell>
          <cell r="G264" t="str">
            <v>9780 -SAC GARCON MATERNEL</v>
          </cell>
        </row>
        <row r="265">
          <cell r="E265" t="str">
            <v>349 - JAUNE TENDRE</v>
          </cell>
          <cell r="G265" t="str">
            <v>9790 -CHAUSSETTES BASICS</v>
          </cell>
        </row>
        <row r="266">
          <cell r="E266" t="str">
            <v>306 - JAUNE VANILLE</v>
          </cell>
          <cell r="G266" t="str">
            <v>9791 -MOUFLES</v>
          </cell>
        </row>
        <row r="267">
          <cell r="E267" t="str">
            <v>309 - JAUNE VERVEINE</v>
          </cell>
          <cell r="G267" t="str">
            <v>9792 -BONNET</v>
          </cell>
        </row>
        <row r="268">
          <cell r="E268" t="str">
            <v>307 - JAUNE VIF</v>
          </cell>
          <cell r="G268" t="str">
            <v>9794 -MOUFLES</v>
          </cell>
        </row>
        <row r="269">
          <cell r="E269" t="str">
            <v>933 - JAUNE/BLANC</v>
          </cell>
          <cell r="G269" t="str">
            <v>9795 -TABLIER</v>
          </cell>
        </row>
        <row r="270">
          <cell r="E270" t="str">
            <v>931 - JAUNE/CIEL</v>
          </cell>
          <cell r="G270" t="str">
            <v>9798 -CRAVATE</v>
          </cell>
        </row>
        <row r="271">
          <cell r="E271" t="str">
            <v>932 - JAUNE/ECRU</v>
          </cell>
          <cell r="G271" t="str">
            <v>9799 -NOEUD PAPILLON</v>
          </cell>
        </row>
        <row r="272">
          <cell r="E272" t="str">
            <v>935 - JAUNE/GRIS</v>
          </cell>
        </row>
        <row r="273">
          <cell r="E273" t="str">
            <v>930 - JAUNE/MARINE</v>
          </cell>
        </row>
        <row r="274">
          <cell r="E274" t="str">
            <v>934 - JAUNE/MULTICO</v>
          </cell>
        </row>
        <row r="275">
          <cell r="E275" t="str">
            <v>205 - KAKI</v>
          </cell>
        </row>
        <row r="276">
          <cell r="E276" t="str">
            <v>243 - KAKI/CIEL</v>
          </cell>
        </row>
        <row r="277">
          <cell r="E277" t="str">
            <v>297 - KAKI/ECRU</v>
          </cell>
        </row>
        <row r="278">
          <cell r="E278" t="str">
            <v>294 - KAKI/MULTICO</v>
          </cell>
        </row>
        <row r="279">
          <cell r="E279" t="str">
            <v>290 - KAKI/ROSE</v>
          </cell>
        </row>
        <row r="280">
          <cell r="E280" t="str">
            <v>104 - LASCO</v>
          </cell>
        </row>
        <row r="281">
          <cell r="E281" t="str">
            <v>241 - LAVANDE</v>
          </cell>
        </row>
        <row r="282">
          <cell r="E282" t="str">
            <v>196 - LAVANDE/ECRU</v>
          </cell>
        </row>
        <row r="283">
          <cell r="E283" t="str">
            <v>242 - LAVANDE/MULTICO</v>
          </cell>
        </row>
        <row r="284">
          <cell r="E284" t="str">
            <v>994 - LICHEN/MULTICO</v>
          </cell>
        </row>
        <row r="285">
          <cell r="E285" t="str">
            <v>887 - LICHEN/POIVRE</v>
          </cell>
        </row>
        <row r="286">
          <cell r="E286" t="str">
            <v>101 - LILAS</v>
          </cell>
        </row>
        <row r="287">
          <cell r="E287" t="str">
            <v>919 - LILAS/ECRU</v>
          </cell>
        </row>
        <row r="288">
          <cell r="E288" t="str">
            <v>903 - LILAS/PRUNE</v>
          </cell>
        </row>
        <row r="289">
          <cell r="E289" t="str">
            <v>910 - LILAS/ROSE</v>
          </cell>
        </row>
        <row r="290">
          <cell r="E290" t="str">
            <v>458 - MAIS/ABRICOT</v>
          </cell>
        </row>
        <row r="291">
          <cell r="E291" t="str">
            <v>403 - MANDARINE</v>
          </cell>
        </row>
        <row r="292">
          <cell r="E292" t="str">
            <v>948 - MANDARINE/MULTICO</v>
          </cell>
        </row>
        <row r="293">
          <cell r="E293" t="str">
            <v>941 - MANDARINE/ROSE</v>
          </cell>
        </row>
        <row r="294">
          <cell r="E294" t="str">
            <v>123 - MARINE</v>
          </cell>
        </row>
        <row r="295">
          <cell r="E295" t="str">
            <v>180 - MARINE CHINE</v>
          </cell>
        </row>
        <row r="296">
          <cell r="E296" t="str">
            <v>144 - MARINE/BALTIQUE</v>
          </cell>
        </row>
        <row r="297">
          <cell r="E297" t="str">
            <v>954 - MARINE/BEIGE</v>
          </cell>
        </row>
        <row r="298">
          <cell r="E298" t="str">
            <v>198 - MARINE/BLANC</v>
          </cell>
        </row>
        <row r="299">
          <cell r="E299" t="str">
            <v>912 - MARINE/BLEU</v>
          </cell>
        </row>
        <row r="300">
          <cell r="E300" t="str">
            <v>182 - MARINE/BORDEAUX</v>
          </cell>
        </row>
        <row r="301">
          <cell r="E301" t="str">
            <v>946 - MARINE/CAMEL</v>
          </cell>
        </row>
        <row r="302">
          <cell r="E302" t="str">
            <v>181 - MARINE/CELESTE</v>
          </cell>
        </row>
        <row r="303">
          <cell r="E303" t="str">
            <v>926 - MARINE/ECRU</v>
          </cell>
        </row>
        <row r="304">
          <cell r="E304" t="str">
            <v>909 - MARINE/GRIS</v>
          </cell>
        </row>
        <row r="305">
          <cell r="E305" t="str">
            <v>163 - MARINE/KAKI</v>
          </cell>
        </row>
        <row r="306">
          <cell r="E306" t="str">
            <v>953 - MARINE/MARRON</v>
          </cell>
        </row>
        <row r="307">
          <cell r="E307" t="str">
            <v>911 - MARINE/MULTICO</v>
          </cell>
        </row>
        <row r="308">
          <cell r="E308" t="str">
            <v>193 - MARINE/NOIR</v>
          </cell>
        </row>
        <row r="309">
          <cell r="E309" t="str">
            <v>199 - MARINE/ROUGE</v>
          </cell>
        </row>
        <row r="310">
          <cell r="E310" t="str">
            <v>184 - MARINE/TURQUOISE</v>
          </cell>
        </row>
        <row r="311">
          <cell r="E311" t="str">
            <v>955 - MARINE/VERT</v>
          </cell>
        </row>
        <row r="312">
          <cell r="E312" t="str">
            <v>662 - MARRON</v>
          </cell>
        </row>
        <row r="313">
          <cell r="E313" t="str">
            <v>677 - MARRON CHINE</v>
          </cell>
        </row>
        <row r="314">
          <cell r="E314" t="str">
            <v>661 - MARRON CLAIR</v>
          </cell>
        </row>
        <row r="315">
          <cell r="E315" t="str">
            <v>664 - MARRON/BLEU</v>
          </cell>
        </row>
        <row r="316">
          <cell r="E316" t="str">
            <v>988 - MARRON/MULTICO</v>
          </cell>
        </row>
        <row r="317">
          <cell r="E317" t="str">
            <v>644 - MARRON/ROSE</v>
          </cell>
        </row>
        <row r="318">
          <cell r="E318" t="str">
            <v>665 - MARRON/ROSE</v>
          </cell>
        </row>
        <row r="319">
          <cell r="E319" t="str">
            <v>679 - MARRON/ROUGE</v>
          </cell>
        </row>
        <row r="320">
          <cell r="E320" t="str">
            <v>678 - MARRON/VERT</v>
          </cell>
        </row>
        <row r="321">
          <cell r="E321" t="str">
            <v>612 - MASTIC</v>
          </cell>
        </row>
        <row r="322">
          <cell r="E322" t="str">
            <v>288 - MASTIC/BLANC</v>
          </cell>
        </row>
        <row r="323">
          <cell r="E323" t="str">
            <v>696 - MASTIC/BLEU</v>
          </cell>
        </row>
        <row r="324">
          <cell r="E324" t="str">
            <v>296 - MASTIC/KAKI</v>
          </cell>
        </row>
        <row r="325">
          <cell r="E325" t="str">
            <v>295 - MASTIC/MULTICO</v>
          </cell>
        </row>
        <row r="326">
          <cell r="E326" t="str">
            <v>292 - MASTIC/ORANGE</v>
          </cell>
        </row>
        <row r="327">
          <cell r="E327" t="str">
            <v>289 - MASTIC/TAUPE</v>
          </cell>
        </row>
        <row r="328">
          <cell r="E328" t="str">
            <v>451 - MELON</v>
          </cell>
        </row>
        <row r="329">
          <cell r="E329" t="str">
            <v>459 - MELON/BANANE</v>
          </cell>
        </row>
        <row r="330">
          <cell r="E330" t="str">
            <v>455 - MELON/BLANC CASSE</v>
          </cell>
        </row>
        <row r="331">
          <cell r="E331" t="str">
            <v>457 - MELON/MULTICO</v>
          </cell>
        </row>
        <row r="332">
          <cell r="E332" t="str">
            <v>456 - MELON/VERT</v>
          </cell>
        </row>
        <row r="333">
          <cell r="E333" t="str">
            <v>615 - MOKA</v>
          </cell>
        </row>
        <row r="334">
          <cell r="E334" t="str">
            <v>618 - MOKA/BEIGE</v>
          </cell>
        </row>
        <row r="335">
          <cell r="E335" t="str">
            <v>691 - MOKA/CELESTE</v>
          </cell>
        </row>
        <row r="336">
          <cell r="E336" t="str">
            <v>682 - MOKA/CHATAIGNE</v>
          </cell>
        </row>
        <row r="337">
          <cell r="E337" t="str">
            <v>683 - MOKA/ROSE</v>
          </cell>
        </row>
        <row r="338">
          <cell r="E338" t="str">
            <v>316 - MORDORE</v>
          </cell>
        </row>
        <row r="339">
          <cell r="E339" t="str">
            <v>203 - MOUSSE</v>
          </cell>
        </row>
        <row r="340">
          <cell r="E340" t="str">
            <v>999 - MULTICO</v>
          </cell>
        </row>
        <row r="341">
          <cell r="E341" t="str">
            <v>601 - MUSCADE</v>
          </cell>
        </row>
        <row r="342">
          <cell r="E342" t="str">
            <v>606 - NATUREL</v>
          </cell>
        </row>
        <row r="343">
          <cell r="E343" t="str">
            <v>626 - NATUREL/MULTICO</v>
          </cell>
        </row>
        <row r="344">
          <cell r="E344" t="str">
            <v>705 - NICKEL</v>
          </cell>
        </row>
        <row r="345">
          <cell r="E345" t="str">
            <v>782 - NOIR</v>
          </cell>
        </row>
        <row r="346">
          <cell r="E346" t="str">
            <v>974 - NOIR/ECRU</v>
          </cell>
        </row>
        <row r="347">
          <cell r="E347" t="str">
            <v>765 - NOIR/MULTICO</v>
          </cell>
        </row>
        <row r="348">
          <cell r="E348" t="str">
            <v>106 - NUAGE</v>
          </cell>
        </row>
        <row r="349">
          <cell r="E349" t="str">
            <v>148 - NUAGE CHINE</v>
          </cell>
        </row>
        <row r="350">
          <cell r="E350" t="str">
            <v>147 - NUAGE/MULTICO</v>
          </cell>
        </row>
        <row r="351">
          <cell r="E351" t="str">
            <v>146 - NUAGE/ROSE</v>
          </cell>
        </row>
        <row r="352">
          <cell r="E352" t="str">
            <v>149 - NUAGE/SABLE</v>
          </cell>
        </row>
        <row r="353">
          <cell r="E353" t="str">
            <v>224 - OLIVE/BALTIQUE</v>
          </cell>
        </row>
        <row r="354">
          <cell r="E354" t="str">
            <v>222 - OLIVE/KAKI</v>
          </cell>
        </row>
        <row r="355">
          <cell r="E355" t="str">
            <v>223 - OLIVE/MULTICO</v>
          </cell>
        </row>
        <row r="356">
          <cell r="E356" t="str">
            <v>304 - OR</v>
          </cell>
        </row>
        <row r="357">
          <cell r="E357" t="str">
            <v>310 - ORANGE</v>
          </cell>
        </row>
        <row r="358">
          <cell r="E358" t="str">
            <v>314 - ORANGE/BEIGE</v>
          </cell>
        </row>
        <row r="359">
          <cell r="E359" t="str">
            <v>313 - ORANGE/CORAIL</v>
          </cell>
        </row>
        <row r="360">
          <cell r="E360" t="str">
            <v>315 - ORANGE/MULTICO</v>
          </cell>
        </row>
        <row r="361">
          <cell r="E361" t="str">
            <v>852 - PARME</v>
          </cell>
        </row>
        <row r="362">
          <cell r="E362" t="str">
            <v>896 - PARME/BLANC</v>
          </cell>
        </row>
        <row r="363">
          <cell r="E363" t="str">
            <v>849 - PARME/MULTICO</v>
          </cell>
        </row>
        <row r="364">
          <cell r="E364" t="str">
            <v>702 - PERLE</v>
          </cell>
        </row>
        <row r="365">
          <cell r="E365" t="str">
            <v>787 - PERLE/BLANC</v>
          </cell>
        </row>
        <row r="366">
          <cell r="E366" t="str">
            <v>788 - PERLE/MARINE</v>
          </cell>
        </row>
        <row r="367">
          <cell r="E367" t="str">
            <v>789 - PERLE/ROUGE</v>
          </cell>
        </row>
        <row r="368">
          <cell r="E368" t="str">
            <v>130 - PERVENCHE CHINE</v>
          </cell>
        </row>
        <row r="369">
          <cell r="E369" t="str">
            <v>190 - PERVENCHE/CIEL</v>
          </cell>
        </row>
        <row r="370">
          <cell r="E370" t="str">
            <v>160 - PETROLE</v>
          </cell>
        </row>
        <row r="371">
          <cell r="E371" t="str">
            <v>201 - PISTACHE</v>
          </cell>
        </row>
        <row r="372">
          <cell r="E372" t="str">
            <v>225 - PISTACHE/MULTICO</v>
          </cell>
        </row>
        <row r="373">
          <cell r="E373" t="str">
            <v>603 - POIVRE</v>
          </cell>
        </row>
        <row r="374">
          <cell r="E374" t="str">
            <v>963 - POIVRE/MULTICO</v>
          </cell>
        </row>
        <row r="375">
          <cell r="E375" t="str">
            <v>543 - POURPRE</v>
          </cell>
        </row>
        <row r="376">
          <cell r="E376" t="str">
            <v>593 - POURPRE/MULTICO</v>
          </cell>
        </row>
        <row r="377">
          <cell r="E377" t="str">
            <v>851 - PRUNE</v>
          </cell>
        </row>
        <row r="378">
          <cell r="E378" t="str">
            <v>992 - PRUNE/MULTICO</v>
          </cell>
        </row>
        <row r="379">
          <cell r="E379" t="str">
            <v>982 - PRUNE/NOIR</v>
          </cell>
        </row>
        <row r="380">
          <cell r="E380" t="str">
            <v>155 - RIVAGE/AMANDE</v>
          </cell>
        </row>
        <row r="381">
          <cell r="E381" t="str">
            <v>822 - ROSE</v>
          </cell>
        </row>
        <row r="382">
          <cell r="E382" t="str">
            <v>831 - ROSE BENGALE</v>
          </cell>
        </row>
        <row r="383">
          <cell r="E383" t="str">
            <v>827 - ROSE BLUSH</v>
          </cell>
        </row>
        <row r="384">
          <cell r="E384" t="str">
            <v>883 - ROSE CHAIR</v>
          </cell>
        </row>
        <row r="385">
          <cell r="E385" t="str">
            <v>829 - ROSE CHINE</v>
          </cell>
        </row>
        <row r="386">
          <cell r="E386" t="str">
            <v>838 - ROSE FUSCHIA</v>
          </cell>
        </row>
        <row r="387">
          <cell r="E387" t="str">
            <v>840 - ROSE INDIEN</v>
          </cell>
        </row>
        <row r="388">
          <cell r="E388" t="str">
            <v>837 - ROSE MOYEN</v>
          </cell>
        </row>
        <row r="389">
          <cell r="E389" t="str">
            <v>889 - ROSE MOYEN/FUSCHIA</v>
          </cell>
        </row>
        <row r="390">
          <cell r="E390" t="str">
            <v>830 - ROSE PALE</v>
          </cell>
        </row>
        <row r="391">
          <cell r="E391" t="str">
            <v>841 - ROSE PALE/ROSE MOYEN</v>
          </cell>
        </row>
        <row r="392">
          <cell r="E392" t="str">
            <v>842 - ROSE PETALE</v>
          </cell>
        </row>
        <row r="393">
          <cell r="E393" t="str">
            <v>832 - ROSE POUDRE</v>
          </cell>
        </row>
        <row r="394">
          <cell r="E394" t="str">
            <v>828 - ROSE TENDRE</v>
          </cell>
        </row>
        <row r="395">
          <cell r="E395" t="str">
            <v>833 - ROSE THE</v>
          </cell>
        </row>
        <row r="396">
          <cell r="E396" t="str">
            <v>834 - ROSE THE FONCE</v>
          </cell>
        </row>
        <row r="397">
          <cell r="E397" t="str">
            <v>885 - ROSE THE/BOIS DE ROSE</v>
          </cell>
        </row>
        <row r="398">
          <cell r="E398" t="str">
            <v>839 - ROSE TREMIERE</v>
          </cell>
        </row>
        <row r="399">
          <cell r="E399" t="str">
            <v>886 - ROSE/BEIGE</v>
          </cell>
        </row>
        <row r="400">
          <cell r="E400" t="str">
            <v>892 - ROSE/BLANC</v>
          </cell>
        </row>
        <row r="401">
          <cell r="E401" t="str">
            <v>985 - ROSE/BLEU</v>
          </cell>
        </row>
        <row r="402">
          <cell r="E402" t="str">
            <v>980 - ROSE/ECRU</v>
          </cell>
        </row>
        <row r="403">
          <cell r="E403" t="str">
            <v>884 - ROSE/GRIS</v>
          </cell>
        </row>
        <row r="404">
          <cell r="E404" t="str">
            <v>843 - ROSE/MARINE</v>
          </cell>
        </row>
        <row r="405">
          <cell r="E405" t="str">
            <v>844 - ROSE/MARRON</v>
          </cell>
        </row>
        <row r="406">
          <cell r="E406" t="str">
            <v>895 - ROSE/MULTICO</v>
          </cell>
        </row>
        <row r="407">
          <cell r="E407" t="str">
            <v>897 - ROSE/MULTICO</v>
          </cell>
        </row>
        <row r="408">
          <cell r="E408" t="str">
            <v>894 - ROSE/ROSE BENGALE</v>
          </cell>
        </row>
        <row r="409">
          <cell r="E409" t="str">
            <v>898 - ROSE/ROUGE</v>
          </cell>
        </row>
        <row r="410">
          <cell r="E410" t="str">
            <v>300 - ROSEAU/MULTICO</v>
          </cell>
        </row>
        <row r="411">
          <cell r="E411" t="str">
            <v>9743 - ROUGE BLANC</v>
          </cell>
        </row>
        <row r="412">
          <cell r="E412" t="str">
            <v>537 - ROUGE BRIQUE</v>
          </cell>
        </row>
        <row r="413">
          <cell r="E413" t="str">
            <v>539 - ROUGE ECARLATE</v>
          </cell>
        </row>
        <row r="414">
          <cell r="E414" t="str">
            <v>546 - ROUGE LAQUE</v>
          </cell>
        </row>
        <row r="415">
          <cell r="E415" t="str">
            <v>538 - ROUGE LAQUE/BLANC CASSE</v>
          </cell>
        </row>
        <row r="416">
          <cell r="E416" t="str">
            <v>542 - ROUGE MOYEN</v>
          </cell>
        </row>
        <row r="417">
          <cell r="E417" t="str">
            <v>551 - ROUGE RUBIS</v>
          </cell>
        </row>
        <row r="418">
          <cell r="E418" t="str">
            <v>544 - ROUGE TOMATE</v>
          </cell>
        </row>
        <row r="419">
          <cell r="E419" t="str">
            <v>540 - ROUGE VIF</v>
          </cell>
        </row>
        <row r="420">
          <cell r="E420" t="str">
            <v>600 - ROUGE VIF/BLANC CASSE</v>
          </cell>
        </row>
        <row r="421">
          <cell r="E421" t="str">
            <v>596 - ROUGE/BEIGE</v>
          </cell>
        </row>
        <row r="422">
          <cell r="E422" t="str">
            <v>440 - ROUGE/BLANC</v>
          </cell>
        </row>
        <row r="423">
          <cell r="E423" t="str">
            <v>598 - ROUGE/CACAO</v>
          </cell>
        </row>
        <row r="424">
          <cell r="E424" t="str">
            <v>597 - ROUGE/ECRU</v>
          </cell>
        </row>
        <row r="425">
          <cell r="E425" t="str">
            <v>599 - ROUGE/GRIS</v>
          </cell>
        </row>
        <row r="426">
          <cell r="E426" t="str">
            <v>952 - ROUGE/MARINE</v>
          </cell>
        </row>
        <row r="427">
          <cell r="E427" t="str">
            <v>950 - ROUGE/MULTICO</v>
          </cell>
        </row>
        <row r="428">
          <cell r="E428" t="str">
            <v>938 - ROUGE/PRUNE</v>
          </cell>
        </row>
        <row r="429">
          <cell r="E429" t="str">
            <v>957 - ROUGE/VERT</v>
          </cell>
        </row>
        <row r="430">
          <cell r="E430" t="str">
            <v>552 - RUBIS/BLANC CASSE</v>
          </cell>
        </row>
        <row r="431">
          <cell r="E431" t="str">
            <v>668 - SABLE</v>
          </cell>
        </row>
        <row r="432">
          <cell r="E432" t="str">
            <v>663 - SABLE CHINE</v>
          </cell>
        </row>
        <row r="433">
          <cell r="E433" t="str">
            <v>996 - SABLE/BLANC CASSE</v>
          </cell>
        </row>
        <row r="434">
          <cell r="E434" t="str">
            <v>667 - SABLE/BLEU</v>
          </cell>
        </row>
        <row r="435">
          <cell r="E435" t="str">
            <v>670 - SABLE/GRIS</v>
          </cell>
        </row>
        <row r="436">
          <cell r="E436" t="str">
            <v>669 - SABLE/MARINE</v>
          </cell>
        </row>
        <row r="437">
          <cell r="E437" t="str">
            <v>962 - SABLE/MULTICO</v>
          </cell>
        </row>
        <row r="438">
          <cell r="E438" t="str">
            <v>666 - SABLE/ROUGE</v>
          </cell>
        </row>
        <row r="439">
          <cell r="E439" t="str">
            <v>401 - SAFRAN</v>
          </cell>
        </row>
        <row r="440">
          <cell r="E440" t="str">
            <v>940 - SAFRAN/MULTICO</v>
          </cell>
        </row>
        <row r="441">
          <cell r="E441" t="str">
            <v>103 - SAPHIR</v>
          </cell>
        </row>
        <row r="442">
          <cell r="E442" t="str">
            <v>659 - SEPIA</v>
          </cell>
        </row>
        <row r="443">
          <cell r="E443" t="str">
            <v>674 - SEPIA/ECRU</v>
          </cell>
        </row>
        <row r="444">
          <cell r="E444" t="str">
            <v>151 - SOURCE/VERT PALE</v>
          </cell>
        </row>
        <row r="445">
          <cell r="E445" t="str">
            <v>613 - TAUPE</v>
          </cell>
        </row>
        <row r="446">
          <cell r="E446" t="str">
            <v>624 - TAUPE CHINE</v>
          </cell>
        </row>
        <row r="447">
          <cell r="E447" t="str">
            <v>625 - TAUPE/MULTICO</v>
          </cell>
        </row>
        <row r="448">
          <cell r="E448" t="str">
            <v>604 - TERRE</v>
          </cell>
        </row>
        <row r="449">
          <cell r="E449" t="str">
            <v>202 - TILLEUL</v>
          </cell>
        </row>
        <row r="450">
          <cell r="E450" t="str">
            <v>995 - TILLEUL/MULTICO</v>
          </cell>
        </row>
        <row r="451">
          <cell r="E451" t="str">
            <v>605 - TOURBE</v>
          </cell>
        </row>
        <row r="452">
          <cell r="E452" t="str">
            <v>998 - TRANSPARENT</v>
          </cell>
        </row>
        <row r="453">
          <cell r="E453" t="str">
            <v>132 - TURQUOISE CHINE</v>
          </cell>
        </row>
        <row r="454">
          <cell r="E454" t="str">
            <v>185 - TURQUOISE/BLANC CASSE</v>
          </cell>
        </row>
        <row r="455">
          <cell r="E455" t="str">
            <v>191 - TURQUOISE/MULTICO</v>
          </cell>
        </row>
        <row r="456">
          <cell r="E456" t="str">
            <v>188 - TURQUOISE/VERT</v>
          </cell>
        </row>
        <row r="457">
          <cell r="E457" t="str">
            <v>278 - VERT</v>
          </cell>
        </row>
        <row r="458">
          <cell r="E458" t="str">
            <v>209 - VERT AMANDE</v>
          </cell>
        </row>
        <row r="459">
          <cell r="E459" t="str">
            <v>214 - VERT AMANDE CLAIR</v>
          </cell>
        </row>
        <row r="460">
          <cell r="E460" t="str">
            <v>299 - VERT AMANDE/BEIGE PLUME</v>
          </cell>
        </row>
        <row r="461">
          <cell r="E461" t="str">
            <v>213 - VERT ANIS</v>
          </cell>
        </row>
        <row r="462">
          <cell r="E462" t="str">
            <v>221 - VERT ANIS FONCE</v>
          </cell>
        </row>
        <row r="463">
          <cell r="E463" t="str">
            <v>212 - VERT CEDRE</v>
          </cell>
        </row>
        <row r="464">
          <cell r="E464" t="str">
            <v>206 - VERT COUCOU</v>
          </cell>
        </row>
        <row r="465">
          <cell r="E465" t="str">
            <v>208 - VERT CRESSON</v>
          </cell>
        </row>
        <row r="466">
          <cell r="E466" t="str">
            <v>218 - VERT D'EAU</v>
          </cell>
        </row>
        <row r="467">
          <cell r="E467" t="str">
            <v>942 - VERT D'EAU/ROSE PALE</v>
          </cell>
        </row>
        <row r="468">
          <cell r="E468" t="str">
            <v>215 - VERT FONCE</v>
          </cell>
        </row>
        <row r="469">
          <cell r="E469" t="str">
            <v>217 - VERT LICHEN</v>
          </cell>
        </row>
        <row r="470">
          <cell r="E470" t="str">
            <v>207 - VERT OLIVE</v>
          </cell>
        </row>
        <row r="471">
          <cell r="E471" t="str">
            <v>271 - VERT PALE</v>
          </cell>
        </row>
        <row r="472">
          <cell r="E472" t="str">
            <v>211 - VERT PRE</v>
          </cell>
        </row>
        <row r="473">
          <cell r="E473" t="str">
            <v>220 - VERT ROSEAU</v>
          </cell>
        </row>
        <row r="474">
          <cell r="E474" t="str">
            <v>216 - VERT SAPIN</v>
          </cell>
        </row>
        <row r="475">
          <cell r="E475" t="str">
            <v>219 - VERT TREFLE</v>
          </cell>
        </row>
        <row r="476">
          <cell r="E476" t="str">
            <v>923 - VERT/ECRU</v>
          </cell>
        </row>
        <row r="477">
          <cell r="E477" t="str">
            <v>920 - VERT/MARINE</v>
          </cell>
        </row>
        <row r="478">
          <cell r="E478" t="str">
            <v>806 - VERT/MASTIC</v>
          </cell>
        </row>
        <row r="479">
          <cell r="E479" t="str">
            <v>944 - VERT/MULTICO</v>
          </cell>
        </row>
        <row r="480">
          <cell r="E480" t="str">
            <v>928 - VERT/ROUGE</v>
          </cell>
        </row>
        <row r="481">
          <cell r="E481" t="str">
            <v>943 - VERT/VIOLET</v>
          </cell>
        </row>
        <row r="482">
          <cell r="E482" t="str">
            <v>836 - VIEUX ROSE</v>
          </cell>
        </row>
        <row r="483">
          <cell r="E483" t="str">
            <v>891 - VIEUX ROSE/PRUNE</v>
          </cell>
        </row>
        <row r="484">
          <cell r="E484" t="str">
            <v>853 - VIOLET</v>
          </cell>
        </row>
        <row r="485">
          <cell r="E485" t="str">
            <v>856 - VIOLET/CIEL</v>
          </cell>
        </row>
        <row r="486">
          <cell r="E486" t="str">
            <v>983 - VIOLET/MARINE</v>
          </cell>
        </row>
        <row r="487">
          <cell r="E487" t="str">
            <v>854 - VIOLINE</v>
          </cell>
        </row>
        <row r="488">
          <cell r="E488" t="str">
            <v>899 - VIOLINE/MULTICO</v>
          </cell>
        </row>
        <row r="489">
          <cell r="E489" t="str">
            <v>857 - VIOLINE/PARME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ese"/>
      <sheetName val="Prix"/>
      <sheetName val="Orig"/>
      <sheetName val="Annulés"/>
      <sheetName val="~         "/>
      <sheetName val="REASS"/>
      <sheetName val="09H PRIX ACHAT ENC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6.bin"/><Relationship Id="rId13" Type="http://schemas.openxmlformats.org/officeDocument/2006/relationships/printerSettings" Target="../printerSettings/printerSettings31.bin"/><Relationship Id="rId18" Type="http://schemas.openxmlformats.org/officeDocument/2006/relationships/printerSettings" Target="../printerSettings/printerSettings36.bin"/><Relationship Id="rId3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25.bin"/><Relationship Id="rId12" Type="http://schemas.openxmlformats.org/officeDocument/2006/relationships/printerSettings" Target="../printerSettings/printerSettings30.bin"/><Relationship Id="rId17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20.bin"/><Relationship Id="rId16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11" Type="http://schemas.openxmlformats.org/officeDocument/2006/relationships/printerSettings" Target="../printerSettings/printerSettings29.bin"/><Relationship Id="rId5" Type="http://schemas.openxmlformats.org/officeDocument/2006/relationships/printerSettings" Target="../printerSettings/printerSettings23.bin"/><Relationship Id="rId15" Type="http://schemas.openxmlformats.org/officeDocument/2006/relationships/printerSettings" Target="../printerSettings/printerSettings33.bin"/><Relationship Id="rId10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22.bin"/><Relationship Id="rId9" Type="http://schemas.openxmlformats.org/officeDocument/2006/relationships/printerSettings" Target="../printerSettings/printerSettings27.bin"/><Relationship Id="rId14" Type="http://schemas.openxmlformats.org/officeDocument/2006/relationships/printerSettings" Target="../printerSettings/printerSettings3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4.bin"/><Relationship Id="rId13" Type="http://schemas.openxmlformats.org/officeDocument/2006/relationships/printerSettings" Target="../printerSettings/printerSettings49.bin"/><Relationship Id="rId18" Type="http://schemas.openxmlformats.org/officeDocument/2006/relationships/printerSettings" Target="../printerSettings/printerSettings54.bin"/><Relationship Id="rId3" Type="http://schemas.openxmlformats.org/officeDocument/2006/relationships/printerSettings" Target="../printerSettings/printerSettings39.bin"/><Relationship Id="rId7" Type="http://schemas.openxmlformats.org/officeDocument/2006/relationships/printerSettings" Target="../printerSettings/printerSettings43.bin"/><Relationship Id="rId12" Type="http://schemas.openxmlformats.org/officeDocument/2006/relationships/printerSettings" Target="../printerSettings/printerSettings48.bin"/><Relationship Id="rId17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38.bin"/><Relationship Id="rId16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37.bin"/><Relationship Id="rId6" Type="http://schemas.openxmlformats.org/officeDocument/2006/relationships/printerSettings" Target="../printerSettings/printerSettings42.bin"/><Relationship Id="rId11" Type="http://schemas.openxmlformats.org/officeDocument/2006/relationships/printerSettings" Target="../printerSettings/printerSettings47.bin"/><Relationship Id="rId5" Type="http://schemas.openxmlformats.org/officeDocument/2006/relationships/printerSettings" Target="../printerSettings/printerSettings41.bin"/><Relationship Id="rId15" Type="http://schemas.openxmlformats.org/officeDocument/2006/relationships/printerSettings" Target="../printerSettings/printerSettings51.bin"/><Relationship Id="rId10" Type="http://schemas.openxmlformats.org/officeDocument/2006/relationships/printerSettings" Target="../printerSettings/printerSettings46.bin"/><Relationship Id="rId4" Type="http://schemas.openxmlformats.org/officeDocument/2006/relationships/printerSettings" Target="../printerSettings/printerSettings40.bin"/><Relationship Id="rId9" Type="http://schemas.openxmlformats.org/officeDocument/2006/relationships/printerSettings" Target="../printerSettings/printerSettings45.bin"/><Relationship Id="rId14" Type="http://schemas.openxmlformats.org/officeDocument/2006/relationships/printerSettings" Target="../printerSettings/printerSettings50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2.bin"/><Relationship Id="rId13" Type="http://schemas.openxmlformats.org/officeDocument/2006/relationships/printerSettings" Target="../printerSettings/printerSettings67.bin"/><Relationship Id="rId18" Type="http://schemas.openxmlformats.org/officeDocument/2006/relationships/printerSettings" Target="../printerSettings/printerSettings72.bin"/><Relationship Id="rId3" Type="http://schemas.openxmlformats.org/officeDocument/2006/relationships/printerSettings" Target="../printerSettings/printerSettings57.bin"/><Relationship Id="rId7" Type="http://schemas.openxmlformats.org/officeDocument/2006/relationships/printerSettings" Target="../printerSettings/printerSettings61.bin"/><Relationship Id="rId12" Type="http://schemas.openxmlformats.org/officeDocument/2006/relationships/printerSettings" Target="../printerSettings/printerSettings66.bin"/><Relationship Id="rId17" Type="http://schemas.openxmlformats.org/officeDocument/2006/relationships/printerSettings" Target="../printerSettings/printerSettings71.bin"/><Relationship Id="rId2" Type="http://schemas.openxmlformats.org/officeDocument/2006/relationships/printerSettings" Target="../printerSettings/printerSettings56.bin"/><Relationship Id="rId16" Type="http://schemas.openxmlformats.org/officeDocument/2006/relationships/printerSettings" Target="../printerSettings/printerSettings70.bin"/><Relationship Id="rId1" Type="http://schemas.openxmlformats.org/officeDocument/2006/relationships/printerSettings" Target="../printerSettings/printerSettings55.bin"/><Relationship Id="rId6" Type="http://schemas.openxmlformats.org/officeDocument/2006/relationships/printerSettings" Target="../printerSettings/printerSettings60.bin"/><Relationship Id="rId11" Type="http://schemas.openxmlformats.org/officeDocument/2006/relationships/printerSettings" Target="../printerSettings/printerSettings65.bin"/><Relationship Id="rId5" Type="http://schemas.openxmlformats.org/officeDocument/2006/relationships/printerSettings" Target="../printerSettings/printerSettings59.bin"/><Relationship Id="rId15" Type="http://schemas.openxmlformats.org/officeDocument/2006/relationships/printerSettings" Target="../printerSettings/printerSettings69.bin"/><Relationship Id="rId10" Type="http://schemas.openxmlformats.org/officeDocument/2006/relationships/printerSettings" Target="../printerSettings/printerSettings64.bin"/><Relationship Id="rId19" Type="http://schemas.openxmlformats.org/officeDocument/2006/relationships/drawing" Target="../drawings/drawing2.xml"/><Relationship Id="rId4" Type="http://schemas.openxmlformats.org/officeDocument/2006/relationships/printerSettings" Target="../printerSettings/printerSettings58.bin"/><Relationship Id="rId9" Type="http://schemas.openxmlformats.org/officeDocument/2006/relationships/printerSettings" Target="../printerSettings/printerSettings63.bin"/><Relationship Id="rId14" Type="http://schemas.openxmlformats.org/officeDocument/2006/relationships/printerSettings" Target="../printerSettings/printerSettings68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0.bin"/><Relationship Id="rId13" Type="http://schemas.openxmlformats.org/officeDocument/2006/relationships/printerSettings" Target="../printerSettings/printerSettings85.bin"/><Relationship Id="rId18" Type="http://schemas.openxmlformats.org/officeDocument/2006/relationships/printerSettings" Target="../printerSettings/printerSettings90.bin"/><Relationship Id="rId3" Type="http://schemas.openxmlformats.org/officeDocument/2006/relationships/printerSettings" Target="../printerSettings/printerSettings75.bin"/><Relationship Id="rId7" Type="http://schemas.openxmlformats.org/officeDocument/2006/relationships/printerSettings" Target="../printerSettings/printerSettings79.bin"/><Relationship Id="rId12" Type="http://schemas.openxmlformats.org/officeDocument/2006/relationships/printerSettings" Target="../printerSettings/printerSettings84.bin"/><Relationship Id="rId17" Type="http://schemas.openxmlformats.org/officeDocument/2006/relationships/printerSettings" Target="../printerSettings/printerSettings89.bin"/><Relationship Id="rId2" Type="http://schemas.openxmlformats.org/officeDocument/2006/relationships/printerSettings" Target="../printerSettings/printerSettings74.bin"/><Relationship Id="rId16" Type="http://schemas.openxmlformats.org/officeDocument/2006/relationships/printerSettings" Target="../printerSettings/printerSettings88.bin"/><Relationship Id="rId1" Type="http://schemas.openxmlformats.org/officeDocument/2006/relationships/printerSettings" Target="../printerSettings/printerSettings73.bin"/><Relationship Id="rId6" Type="http://schemas.openxmlformats.org/officeDocument/2006/relationships/printerSettings" Target="../printerSettings/printerSettings78.bin"/><Relationship Id="rId11" Type="http://schemas.openxmlformats.org/officeDocument/2006/relationships/printerSettings" Target="../printerSettings/printerSettings83.bin"/><Relationship Id="rId5" Type="http://schemas.openxmlformats.org/officeDocument/2006/relationships/printerSettings" Target="../printerSettings/printerSettings77.bin"/><Relationship Id="rId15" Type="http://schemas.openxmlformats.org/officeDocument/2006/relationships/printerSettings" Target="../printerSettings/printerSettings87.bin"/><Relationship Id="rId10" Type="http://schemas.openxmlformats.org/officeDocument/2006/relationships/printerSettings" Target="../printerSettings/printerSettings82.bin"/><Relationship Id="rId19" Type="http://schemas.openxmlformats.org/officeDocument/2006/relationships/drawing" Target="../drawings/drawing3.xml"/><Relationship Id="rId4" Type="http://schemas.openxmlformats.org/officeDocument/2006/relationships/printerSettings" Target="../printerSettings/printerSettings76.bin"/><Relationship Id="rId9" Type="http://schemas.openxmlformats.org/officeDocument/2006/relationships/printerSettings" Target="../printerSettings/printerSettings81.bin"/><Relationship Id="rId14" Type="http://schemas.openxmlformats.org/officeDocument/2006/relationships/printerSettings" Target="../printerSettings/printerSettings86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98.bin"/><Relationship Id="rId13" Type="http://schemas.openxmlformats.org/officeDocument/2006/relationships/printerSettings" Target="../printerSettings/printerSettings103.bin"/><Relationship Id="rId18" Type="http://schemas.openxmlformats.org/officeDocument/2006/relationships/printerSettings" Target="../printerSettings/printerSettings108.bin"/><Relationship Id="rId3" Type="http://schemas.openxmlformats.org/officeDocument/2006/relationships/printerSettings" Target="../printerSettings/printerSettings93.bin"/><Relationship Id="rId7" Type="http://schemas.openxmlformats.org/officeDocument/2006/relationships/printerSettings" Target="../printerSettings/printerSettings97.bin"/><Relationship Id="rId12" Type="http://schemas.openxmlformats.org/officeDocument/2006/relationships/printerSettings" Target="../printerSettings/printerSettings102.bin"/><Relationship Id="rId17" Type="http://schemas.openxmlformats.org/officeDocument/2006/relationships/printerSettings" Target="../printerSettings/printerSettings107.bin"/><Relationship Id="rId2" Type="http://schemas.openxmlformats.org/officeDocument/2006/relationships/printerSettings" Target="../printerSettings/printerSettings92.bin"/><Relationship Id="rId16" Type="http://schemas.openxmlformats.org/officeDocument/2006/relationships/printerSettings" Target="../printerSettings/printerSettings106.bin"/><Relationship Id="rId1" Type="http://schemas.openxmlformats.org/officeDocument/2006/relationships/printerSettings" Target="../printerSettings/printerSettings91.bin"/><Relationship Id="rId6" Type="http://schemas.openxmlformats.org/officeDocument/2006/relationships/printerSettings" Target="../printerSettings/printerSettings96.bin"/><Relationship Id="rId11" Type="http://schemas.openxmlformats.org/officeDocument/2006/relationships/printerSettings" Target="../printerSettings/printerSettings101.bin"/><Relationship Id="rId5" Type="http://schemas.openxmlformats.org/officeDocument/2006/relationships/printerSettings" Target="../printerSettings/printerSettings95.bin"/><Relationship Id="rId15" Type="http://schemas.openxmlformats.org/officeDocument/2006/relationships/printerSettings" Target="../printerSettings/printerSettings105.bin"/><Relationship Id="rId10" Type="http://schemas.openxmlformats.org/officeDocument/2006/relationships/printerSettings" Target="../printerSettings/printerSettings100.bin"/><Relationship Id="rId19" Type="http://schemas.openxmlformats.org/officeDocument/2006/relationships/drawing" Target="../drawings/drawing4.xml"/><Relationship Id="rId4" Type="http://schemas.openxmlformats.org/officeDocument/2006/relationships/printerSettings" Target="../printerSettings/printerSettings94.bin"/><Relationship Id="rId9" Type="http://schemas.openxmlformats.org/officeDocument/2006/relationships/printerSettings" Target="../printerSettings/printerSettings99.bin"/><Relationship Id="rId14" Type="http://schemas.openxmlformats.org/officeDocument/2006/relationships/printerSettings" Target="../printerSettings/printerSettings104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16.bin"/><Relationship Id="rId13" Type="http://schemas.openxmlformats.org/officeDocument/2006/relationships/printerSettings" Target="../printerSettings/printerSettings121.bin"/><Relationship Id="rId18" Type="http://schemas.openxmlformats.org/officeDocument/2006/relationships/printerSettings" Target="../printerSettings/printerSettings126.bin"/><Relationship Id="rId3" Type="http://schemas.openxmlformats.org/officeDocument/2006/relationships/printerSettings" Target="../printerSettings/printerSettings111.bin"/><Relationship Id="rId21" Type="http://schemas.openxmlformats.org/officeDocument/2006/relationships/printerSettings" Target="../printerSettings/printerSettings129.bin"/><Relationship Id="rId7" Type="http://schemas.openxmlformats.org/officeDocument/2006/relationships/printerSettings" Target="../printerSettings/printerSettings115.bin"/><Relationship Id="rId12" Type="http://schemas.openxmlformats.org/officeDocument/2006/relationships/printerSettings" Target="../printerSettings/printerSettings120.bin"/><Relationship Id="rId17" Type="http://schemas.openxmlformats.org/officeDocument/2006/relationships/printerSettings" Target="../printerSettings/printerSettings125.bin"/><Relationship Id="rId2" Type="http://schemas.openxmlformats.org/officeDocument/2006/relationships/printerSettings" Target="../printerSettings/printerSettings110.bin"/><Relationship Id="rId16" Type="http://schemas.openxmlformats.org/officeDocument/2006/relationships/printerSettings" Target="../printerSettings/printerSettings124.bin"/><Relationship Id="rId20" Type="http://schemas.openxmlformats.org/officeDocument/2006/relationships/printerSettings" Target="../printerSettings/printerSettings128.bin"/><Relationship Id="rId1" Type="http://schemas.openxmlformats.org/officeDocument/2006/relationships/printerSettings" Target="../printerSettings/printerSettings109.bin"/><Relationship Id="rId6" Type="http://schemas.openxmlformats.org/officeDocument/2006/relationships/printerSettings" Target="../printerSettings/printerSettings114.bin"/><Relationship Id="rId11" Type="http://schemas.openxmlformats.org/officeDocument/2006/relationships/printerSettings" Target="../printerSettings/printerSettings119.bin"/><Relationship Id="rId24" Type="http://schemas.openxmlformats.org/officeDocument/2006/relationships/printerSettings" Target="../printerSettings/printerSettings132.bin"/><Relationship Id="rId5" Type="http://schemas.openxmlformats.org/officeDocument/2006/relationships/printerSettings" Target="../printerSettings/printerSettings113.bin"/><Relationship Id="rId15" Type="http://schemas.openxmlformats.org/officeDocument/2006/relationships/printerSettings" Target="../printerSettings/printerSettings123.bin"/><Relationship Id="rId23" Type="http://schemas.openxmlformats.org/officeDocument/2006/relationships/printerSettings" Target="../printerSettings/printerSettings131.bin"/><Relationship Id="rId10" Type="http://schemas.openxmlformats.org/officeDocument/2006/relationships/printerSettings" Target="../printerSettings/printerSettings118.bin"/><Relationship Id="rId19" Type="http://schemas.openxmlformats.org/officeDocument/2006/relationships/printerSettings" Target="../printerSettings/printerSettings127.bin"/><Relationship Id="rId4" Type="http://schemas.openxmlformats.org/officeDocument/2006/relationships/printerSettings" Target="../printerSettings/printerSettings112.bin"/><Relationship Id="rId9" Type="http://schemas.openxmlformats.org/officeDocument/2006/relationships/printerSettings" Target="../printerSettings/printerSettings117.bin"/><Relationship Id="rId14" Type="http://schemas.openxmlformats.org/officeDocument/2006/relationships/printerSettings" Target="../printerSettings/printerSettings122.bin"/><Relationship Id="rId22" Type="http://schemas.openxmlformats.org/officeDocument/2006/relationships/printerSettings" Target="../printerSettings/printerSettings130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40.bin"/><Relationship Id="rId13" Type="http://schemas.openxmlformats.org/officeDocument/2006/relationships/printerSettings" Target="../printerSettings/printerSettings145.bin"/><Relationship Id="rId18" Type="http://schemas.openxmlformats.org/officeDocument/2006/relationships/printerSettings" Target="../printerSettings/printerSettings150.bin"/><Relationship Id="rId3" Type="http://schemas.openxmlformats.org/officeDocument/2006/relationships/printerSettings" Target="../printerSettings/printerSettings135.bin"/><Relationship Id="rId7" Type="http://schemas.openxmlformats.org/officeDocument/2006/relationships/printerSettings" Target="../printerSettings/printerSettings139.bin"/><Relationship Id="rId12" Type="http://schemas.openxmlformats.org/officeDocument/2006/relationships/printerSettings" Target="../printerSettings/printerSettings144.bin"/><Relationship Id="rId17" Type="http://schemas.openxmlformats.org/officeDocument/2006/relationships/printerSettings" Target="../printerSettings/printerSettings149.bin"/><Relationship Id="rId2" Type="http://schemas.openxmlformats.org/officeDocument/2006/relationships/printerSettings" Target="../printerSettings/printerSettings134.bin"/><Relationship Id="rId16" Type="http://schemas.openxmlformats.org/officeDocument/2006/relationships/printerSettings" Target="../printerSettings/printerSettings148.bin"/><Relationship Id="rId1" Type="http://schemas.openxmlformats.org/officeDocument/2006/relationships/printerSettings" Target="../printerSettings/printerSettings133.bin"/><Relationship Id="rId6" Type="http://schemas.openxmlformats.org/officeDocument/2006/relationships/printerSettings" Target="../printerSettings/printerSettings138.bin"/><Relationship Id="rId11" Type="http://schemas.openxmlformats.org/officeDocument/2006/relationships/printerSettings" Target="../printerSettings/printerSettings143.bin"/><Relationship Id="rId5" Type="http://schemas.openxmlformats.org/officeDocument/2006/relationships/printerSettings" Target="../printerSettings/printerSettings137.bin"/><Relationship Id="rId15" Type="http://schemas.openxmlformats.org/officeDocument/2006/relationships/printerSettings" Target="../printerSettings/printerSettings147.bin"/><Relationship Id="rId10" Type="http://schemas.openxmlformats.org/officeDocument/2006/relationships/printerSettings" Target="../printerSettings/printerSettings142.bin"/><Relationship Id="rId4" Type="http://schemas.openxmlformats.org/officeDocument/2006/relationships/printerSettings" Target="../printerSettings/printerSettings136.bin"/><Relationship Id="rId9" Type="http://schemas.openxmlformats.org/officeDocument/2006/relationships/printerSettings" Target="../printerSettings/printerSettings141.bin"/><Relationship Id="rId14" Type="http://schemas.openxmlformats.org/officeDocument/2006/relationships/printerSettings" Target="../printerSettings/printerSettings146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58.bin"/><Relationship Id="rId13" Type="http://schemas.openxmlformats.org/officeDocument/2006/relationships/printerSettings" Target="../printerSettings/printerSettings163.bin"/><Relationship Id="rId18" Type="http://schemas.openxmlformats.org/officeDocument/2006/relationships/printerSettings" Target="../printerSettings/printerSettings168.bin"/><Relationship Id="rId3" Type="http://schemas.openxmlformats.org/officeDocument/2006/relationships/printerSettings" Target="../printerSettings/printerSettings153.bin"/><Relationship Id="rId21" Type="http://schemas.openxmlformats.org/officeDocument/2006/relationships/printerSettings" Target="../printerSettings/printerSettings171.bin"/><Relationship Id="rId7" Type="http://schemas.openxmlformats.org/officeDocument/2006/relationships/printerSettings" Target="../printerSettings/printerSettings157.bin"/><Relationship Id="rId12" Type="http://schemas.openxmlformats.org/officeDocument/2006/relationships/printerSettings" Target="../printerSettings/printerSettings162.bin"/><Relationship Id="rId17" Type="http://schemas.openxmlformats.org/officeDocument/2006/relationships/printerSettings" Target="../printerSettings/printerSettings167.bin"/><Relationship Id="rId25" Type="http://schemas.openxmlformats.org/officeDocument/2006/relationships/printerSettings" Target="../printerSettings/printerSettings175.bin"/><Relationship Id="rId2" Type="http://schemas.openxmlformats.org/officeDocument/2006/relationships/printerSettings" Target="../printerSettings/printerSettings152.bin"/><Relationship Id="rId16" Type="http://schemas.openxmlformats.org/officeDocument/2006/relationships/printerSettings" Target="../printerSettings/printerSettings166.bin"/><Relationship Id="rId20" Type="http://schemas.openxmlformats.org/officeDocument/2006/relationships/printerSettings" Target="../printerSettings/printerSettings170.bin"/><Relationship Id="rId1" Type="http://schemas.openxmlformats.org/officeDocument/2006/relationships/printerSettings" Target="../printerSettings/printerSettings151.bin"/><Relationship Id="rId6" Type="http://schemas.openxmlformats.org/officeDocument/2006/relationships/printerSettings" Target="../printerSettings/printerSettings156.bin"/><Relationship Id="rId11" Type="http://schemas.openxmlformats.org/officeDocument/2006/relationships/printerSettings" Target="../printerSettings/printerSettings161.bin"/><Relationship Id="rId24" Type="http://schemas.openxmlformats.org/officeDocument/2006/relationships/printerSettings" Target="../printerSettings/printerSettings174.bin"/><Relationship Id="rId5" Type="http://schemas.openxmlformats.org/officeDocument/2006/relationships/printerSettings" Target="../printerSettings/printerSettings155.bin"/><Relationship Id="rId15" Type="http://schemas.openxmlformats.org/officeDocument/2006/relationships/printerSettings" Target="../printerSettings/printerSettings165.bin"/><Relationship Id="rId23" Type="http://schemas.openxmlformats.org/officeDocument/2006/relationships/printerSettings" Target="../printerSettings/printerSettings173.bin"/><Relationship Id="rId10" Type="http://schemas.openxmlformats.org/officeDocument/2006/relationships/printerSettings" Target="../printerSettings/printerSettings160.bin"/><Relationship Id="rId19" Type="http://schemas.openxmlformats.org/officeDocument/2006/relationships/printerSettings" Target="../printerSettings/printerSettings169.bin"/><Relationship Id="rId4" Type="http://schemas.openxmlformats.org/officeDocument/2006/relationships/printerSettings" Target="../printerSettings/printerSettings154.bin"/><Relationship Id="rId9" Type="http://schemas.openxmlformats.org/officeDocument/2006/relationships/printerSettings" Target="../printerSettings/printerSettings159.bin"/><Relationship Id="rId14" Type="http://schemas.openxmlformats.org/officeDocument/2006/relationships/printerSettings" Target="../printerSettings/printerSettings164.bin"/><Relationship Id="rId22" Type="http://schemas.openxmlformats.org/officeDocument/2006/relationships/printerSettings" Target="../printerSettings/printerSettings172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83.bin"/><Relationship Id="rId13" Type="http://schemas.openxmlformats.org/officeDocument/2006/relationships/printerSettings" Target="../printerSettings/printerSettings188.bin"/><Relationship Id="rId18" Type="http://schemas.openxmlformats.org/officeDocument/2006/relationships/printerSettings" Target="../printerSettings/printerSettings193.bin"/><Relationship Id="rId26" Type="http://schemas.openxmlformats.org/officeDocument/2006/relationships/printerSettings" Target="../printerSettings/printerSettings201.bin"/><Relationship Id="rId3" Type="http://schemas.openxmlformats.org/officeDocument/2006/relationships/printerSettings" Target="../printerSettings/printerSettings178.bin"/><Relationship Id="rId21" Type="http://schemas.openxmlformats.org/officeDocument/2006/relationships/printerSettings" Target="../printerSettings/printerSettings196.bin"/><Relationship Id="rId7" Type="http://schemas.openxmlformats.org/officeDocument/2006/relationships/printerSettings" Target="../printerSettings/printerSettings182.bin"/><Relationship Id="rId12" Type="http://schemas.openxmlformats.org/officeDocument/2006/relationships/printerSettings" Target="../printerSettings/printerSettings187.bin"/><Relationship Id="rId17" Type="http://schemas.openxmlformats.org/officeDocument/2006/relationships/printerSettings" Target="../printerSettings/printerSettings192.bin"/><Relationship Id="rId25" Type="http://schemas.openxmlformats.org/officeDocument/2006/relationships/printerSettings" Target="../printerSettings/printerSettings200.bin"/><Relationship Id="rId2" Type="http://schemas.openxmlformats.org/officeDocument/2006/relationships/printerSettings" Target="../printerSettings/printerSettings177.bin"/><Relationship Id="rId16" Type="http://schemas.openxmlformats.org/officeDocument/2006/relationships/printerSettings" Target="../printerSettings/printerSettings191.bin"/><Relationship Id="rId20" Type="http://schemas.openxmlformats.org/officeDocument/2006/relationships/printerSettings" Target="../printerSettings/printerSettings195.bin"/><Relationship Id="rId29" Type="http://schemas.openxmlformats.org/officeDocument/2006/relationships/printerSettings" Target="../printerSettings/printerSettings204.bin"/><Relationship Id="rId1" Type="http://schemas.openxmlformats.org/officeDocument/2006/relationships/printerSettings" Target="../printerSettings/printerSettings176.bin"/><Relationship Id="rId6" Type="http://schemas.openxmlformats.org/officeDocument/2006/relationships/printerSettings" Target="../printerSettings/printerSettings181.bin"/><Relationship Id="rId11" Type="http://schemas.openxmlformats.org/officeDocument/2006/relationships/printerSettings" Target="../printerSettings/printerSettings186.bin"/><Relationship Id="rId24" Type="http://schemas.openxmlformats.org/officeDocument/2006/relationships/printerSettings" Target="../printerSettings/printerSettings199.bin"/><Relationship Id="rId32" Type="http://schemas.openxmlformats.org/officeDocument/2006/relationships/printerSettings" Target="../printerSettings/printerSettings207.bin"/><Relationship Id="rId5" Type="http://schemas.openxmlformats.org/officeDocument/2006/relationships/printerSettings" Target="../printerSettings/printerSettings180.bin"/><Relationship Id="rId15" Type="http://schemas.openxmlformats.org/officeDocument/2006/relationships/printerSettings" Target="../printerSettings/printerSettings190.bin"/><Relationship Id="rId23" Type="http://schemas.openxmlformats.org/officeDocument/2006/relationships/printerSettings" Target="../printerSettings/printerSettings198.bin"/><Relationship Id="rId28" Type="http://schemas.openxmlformats.org/officeDocument/2006/relationships/printerSettings" Target="../printerSettings/printerSettings203.bin"/><Relationship Id="rId10" Type="http://schemas.openxmlformats.org/officeDocument/2006/relationships/printerSettings" Target="../printerSettings/printerSettings185.bin"/><Relationship Id="rId19" Type="http://schemas.openxmlformats.org/officeDocument/2006/relationships/printerSettings" Target="../printerSettings/printerSettings194.bin"/><Relationship Id="rId31" Type="http://schemas.openxmlformats.org/officeDocument/2006/relationships/printerSettings" Target="../printerSettings/printerSettings206.bin"/><Relationship Id="rId4" Type="http://schemas.openxmlformats.org/officeDocument/2006/relationships/printerSettings" Target="../printerSettings/printerSettings179.bin"/><Relationship Id="rId9" Type="http://schemas.openxmlformats.org/officeDocument/2006/relationships/printerSettings" Target="../printerSettings/printerSettings184.bin"/><Relationship Id="rId14" Type="http://schemas.openxmlformats.org/officeDocument/2006/relationships/printerSettings" Target="../printerSettings/printerSettings189.bin"/><Relationship Id="rId22" Type="http://schemas.openxmlformats.org/officeDocument/2006/relationships/printerSettings" Target="../printerSettings/printerSettings197.bin"/><Relationship Id="rId27" Type="http://schemas.openxmlformats.org/officeDocument/2006/relationships/printerSettings" Target="../printerSettings/printerSettings202.bin"/><Relationship Id="rId30" Type="http://schemas.openxmlformats.org/officeDocument/2006/relationships/printerSettings" Target="../printerSettings/printerSettings205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15.bin"/><Relationship Id="rId13" Type="http://schemas.openxmlformats.org/officeDocument/2006/relationships/printerSettings" Target="../printerSettings/printerSettings220.bin"/><Relationship Id="rId18" Type="http://schemas.openxmlformats.org/officeDocument/2006/relationships/printerSettings" Target="../printerSettings/printerSettings225.bin"/><Relationship Id="rId3" Type="http://schemas.openxmlformats.org/officeDocument/2006/relationships/printerSettings" Target="../printerSettings/printerSettings210.bin"/><Relationship Id="rId21" Type="http://schemas.openxmlformats.org/officeDocument/2006/relationships/printerSettings" Target="../printerSettings/printerSettings228.bin"/><Relationship Id="rId7" Type="http://schemas.openxmlformats.org/officeDocument/2006/relationships/printerSettings" Target="../printerSettings/printerSettings214.bin"/><Relationship Id="rId12" Type="http://schemas.openxmlformats.org/officeDocument/2006/relationships/printerSettings" Target="../printerSettings/printerSettings219.bin"/><Relationship Id="rId17" Type="http://schemas.openxmlformats.org/officeDocument/2006/relationships/printerSettings" Target="../printerSettings/printerSettings224.bin"/><Relationship Id="rId2" Type="http://schemas.openxmlformats.org/officeDocument/2006/relationships/printerSettings" Target="../printerSettings/printerSettings209.bin"/><Relationship Id="rId16" Type="http://schemas.openxmlformats.org/officeDocument/2006/relationships/printerSettings" Target="../printerSettings/printerSettings223.bin"/><Relationship Id="rId20" Type="http://schemas.openxmlformats.org/officeDocument/2006/relationships/printerSettings" Target="../printerSettings/printerSettings227.bin"/><Relationship Id="rId1" Type="http://schemas.openxmlformats.org/officeDocument/2006/relationships/printerSettings" Target="../printerSettings/printerSettings208.bin"/><Relationship Id="rId6" Type="http://schemas.openxmlformats.org/officeDocument/2006/relationships/printerSettings" Target="../printerSettings/printerSettings213.bin"/><Relationship Id="rId11" Type="http://schemas.openxmlformats.org/officeDocument/2006/relationships/printerSettings" Target="../printerSettings/printerSettings218.bin"/><Relationship Id="rId24" Type="http://schemas.openxmlformats.org/officeDocument/2006/relationships/printerSettings" Target="../printerSettings/printerSettings231.bin"/><Relationship Id="rId5" Type="http://schemas.openxmlformats.org/officeDocument/2006/relationships/printerSettings" Target="../printerSettings/printerSettings212.bin"/><Relationship Id="rId15" Type="http://schemas.openxmlformats.org/officeDocument/2006/relationships/printerSettings" Target="../printerSettings/printerSettings222.bin"/><Relationship Id="rId23" Type="http://schemas.openxmlformats.org/officeDocument/2006/relationships/printerSettings" Target="../printerSettings/printerSettings230.bin"/><Relationship Id="rId10" Type="http://schemas.openxmlformats.org/officeDocument/2006/relationships/printerSettings" Target="../printerSettings/printerSettings217.bin"/><Relationship Id="rId19" Type="http://schemas.openxmlformats.org/officeDocument/2006/relationships/printerSettings" Target="../printerSettings/printerSettings226.bin"/><Relationship Id="rId4" Type="http://schemas.openxmlformats.org/officeDocument/2006/relationships/printerSettings" Target="../printerSettings/printerSettings211.bin"/><Relationship Id="rId9" Type="http://schemas.openxmlformats.org/officeDocument/2006/relationships/printerSettings" Target="../printerSettings/printerSettings216.bin"/><Relationship Id="rId14" Type="http://schemas.openxmlformats.org/officeDocument/2006/relationships/printerSettings" Target="../printerSettings/printerSettings221.bin"/><Relationship Id="rId22" Type="http://schemas.openxmlformats.org/officeDocument/2006/relationships/printerSettings" Target="../printerSettings/printerSettings229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39.bin"/><Relationship Id="rId13" Type="http://schemas.openxmlformats.org/officeDocument/2006/relationships/printerSettings" Target="../printerSettings/printerSettings244.bin"/><Relationship Id="rId18" Type="http://schemas.openxmlformats.org/officeDocument/2006/relationships/printerSettings" Target="../printerSettings/printerSettings249.bin"/><Relationship Id="rId26" Type="http://schemas.openxmlformats.org/officeDocument/2006/relationships/printerSettings" Target="../printerSettings/printerSettings257.bin"/><Relationship Id="rId3" Type="http://schemas.openxmlformats.org/officeDocument/2006/relationships/printerSettings" Target="../printerSettings/printerSettings234.bin"/><Relationship Id="rId21" Type="http://schemas.openxmlformats.org/officeDocument/2006/relationships/printerSettings" Target="../printerSettings/printerSettings252.bin"/><Relationship Id="rId7" Type="http://schemas.openxmlformats.org/officeDocument/2006/relationships/printerSettings" Target="../printerSettings/printerSettings238.bin"/><Relationship Id="rId12" Type="http://schemas.openxmlformats.org/officeDocument/2006/relationships/printerSettings" Target="../printerSettings/printerSettings243.bin"/><Relationship Id="rId17" Type="http://schemas.openxmlformats.org/officeDocument/2006/relationships/printerSettings" Target="../printerSettings/printerSettings248.bin"/><Relationship Id="rId25" Type="http://schemas.openxmlformats.org/officeDocument/2006/relationships/printerSettings" Target="../printerSettings/printerSettings256.bin"/><Relationship Id="rId2" Type="http://schemas.openxmlformats.org/officeDocument/2006/relationships/printerSettings" Target="../printerSettings/printerSettings233.bin"/><Relationship Id="rId16" Type="http://schemas.openxmlformats.org/officeDocument/2006/relationships/printerSettings" Target="../printerSettings/printerSettings247.bin"/><Relationship Id="rId20" Type="http://schemas.openxmlformats.org/officeDocument/2006/relationships/printerSettings" Target="../printerSettings/printerSettings251.bin"/><Relationship Id="rId29" Type="http://schemas.openxmlformats.org/officeDocument/2006/relationships/printerSettings" Target="../printerSettings/printerSettings260.bin"/><Relationship Id="rId1" Type="http://schemas.openxmlformats.org/officeDocument/2006/relationships/printerSettings" Target="../printerSettings/printerSettings232.bin"/><Relationship Id="rId6" Type="http://schemas.openxmlformats.org/officeDocument/2006/relationships/printerSettings" Target="../printerSettings/printerSettings237.bin"/><Relationship Id="rId11" Type="http://schemas.openxmlformats.org/officeDocument/2006/relationships/printerSettings" Target="../printerSettings/printerSettings242.bin"/><Relationship Id="rId24" Type="http://schemas.openxmlformats.org/officeDocument/2006/relationships/printerSettings" Target="../printerSettings/printerSettings255.bin"/><Relationship Id="rId5" Type="http://schemas.openxmlformats.org/officeDocument/2006/relationships/printerSettings" Target="../printerSettings/printerSettings236.bin"/><Relationship Id="rId15" Type="http://schemas.openxmlformats.org/officeDocument/2006/relationships/printerSettings" Target="../printerSettings/printerSettings246.bin"/><Relationship Id="rId23" Type="http://schemas.openxmlformats.org/officeDocument/2006/relationships/printerSettings" Target="../printerSettings/printerSettings254.bin"/><Relationship Id="rId28" Type="http://schemas.openxmlformats.org/officeDocument/2006/relationships/printerSettings" Target="../printerSettings/printerSettings259.bin"/><Relationship Id="rId10" Type="http://schemas.openxmlformats.org/officeDocument/2006/relationships/printerSettings" Target="../printerSettings/printerSettings241.bin"/><Relationship Id="rId19" Type="http://schemas.openxmlformats.org/officeDocument/2006/relationships/printerSettings" Target="../printerSettings/printerSettings250.bin"/><Relationship Id="rId31" Type="http://schemas.openxmlformats.org/officeDocument/2006/relationships/printerSettings" Target="../printerSettings/printerSettings262.bin"/><Relationship Id="rId4" Type="http://schemas.openxmlformats.org/officeDocument/2006/relationships/printerSettings" Target="../printerSettings/printerSettings235.bin"/><Relationship Id="rId9" Type="http://schemas.openxmlformats.org/officeDocument/2006/relationships/printerSettings" Target="../printerSettings/printerSettings240.bin"/><Relationship Id="rId14" Type="http://schemas.openxmlformats.org/officeDocument/2006/relationships/printerSettings" Target="../printerSettings/printerSettings245.bin"/><Relationship Id="rId22" Type="http://schemas.openxmlformats.org/officeDocument/2006/relationships/printerSettings" Target="../printerSettings/printerSettings253.bin"/><Relationship Id="rId27" Type="http://schemas.openxmlformats.org/officeDocument/2006/relationships/printerSettings" Target="../printerSettings/printerSettings258.bin"/><Relationship Id="rId30" Type="http://schemas.openxmlformats.org/officeDocument/2006/relationships/printerSettings" Target="../printerSettings/printerSettings261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70.bin"/><Relationship Id="rId13" Type="http://schemas.openxmlformats.org/officeDocument/2006/relationships/printerSettings" Target="../printerSettings/printerSettings275.bin"/><Relationship Id="rId18" Type="http://schemas.openxmlformats.org/officeDocument/2006/relationships/printerSettings" Target="../printerSettings/printerSettings280.bin"/><Relationship Id="rId3" Type="http://schemas.openxmlformats.org/officeDocument/2006/relationships/printerSettings" Target="../printerSettings/printerSettings265.bin"/><Relationship Id="rId21" Type="http://schemas.openxmlformats.org/officeDocument/2006/relationships/printerSettings" Target="../printerSettings/printerSettings283.bin"/><Relationship Id="rId7" Type="http://schemas.openxmlformats.org/officeDocument/2006/relationships/printerSettings" Target="../printerSettings/printerSettings269.bin"/><Relationship Id="rId12" Type="http://schemas.openxmlformats.org/officeDocument/2006/relationships/printerSettings" Target="../printerSettings/printerSettings274.bin"/><Relationship Id="rId17" Type="http://schemas.openxmlformats.org/officeDocument/2006/relationships/printerSettings" Target="../printerSettings/printerSettings279.bin"/><Relationship Id="rId25" Type="http://schemas.openxmlformats.org/officeDocument/2006/relationships/printerSettings" Target="../printerSettings/printerSettings287.bin"/><Relationship Id="rId2" Type="http://schemas.openxmlformats.org/officeDocument/2006/relationships/printerSettings" Target="../printerSettings/printerSettings264.bin"/><Relationship Id="rId16" Type="http://schemas.openxmlformats.org/officeDocument/2006/relationships/printerSettings" Target="../printerSettings/printerSettings278.bin"/><Relationship Id="rId20" Type="http://schemas.openxmlformats.org/officeDocument/2006/relationships/printerSettings" Target="../printerSettings/printerSettings282.bin"/><Relationship Id="rId1" Type="http://schemas.openxmlformats.org/officeDocument/2006/relationships/printerSettings" Target="../printerSettings/printerSettings263.bin"/><Relationship Id="rId6" Type="http://schemas.openxmlformats.org/officeDocument/2006/relationships/printerSettings" Target="../printerSettings/printerSettings268.bin"/><Relationship Id="rId11" Type="http://schemas.openxmlformats.org/officeDocument/2006/relationships/printerSettings" Target="../printerSettings/printerSettings273.bin"/><Relationship Id="rId24" Type="http://schemas.openxmlformats.org/officeDocument/2006/relationships/printerSettings" Target="../printerSettings/printerSettings286.bin"/><Relationship Id="rId5" Type="http://schemas.openxmlformats.org/officeDocument/2006/relationships/printerSettings" Target="../printerSettings/printerSettings267.bin"/><Relationship Id="rId15" Type="http://schemas.openxmlformats.org/officeDocument/2006/relationships/printerSettings" Target="../printerSettings/printerSettings277.bin"/><Relationship Id="rId23" Type="http://schemas.openxmlformats.org/officeDocument/2006/relationships/printerSettings" Target="../printerSettings/printerSettings285.bin"/><Relationship Id="rId10" Type="http://schemas.openxmlformats.org/officeDocument/2006/relationships/printerSettings" Target="../printerSettings/printerSettings272.bin"/><Relationship Id="rId19" Type="http://schemas.openxmlformats.org/officeDocument/2006/relationships/printerSettings" Target="../printerSettings/printerSettings281.bin"/><Relationship Id="rId4" Type="http://schemas.openxmlformats.org/officeDocument/2006/relationships/printerSettings" Target="../printerSettings/printerSettings266.bin"/><Relationship Id="rId9" Type="http://schemas.openxmlformats.org/officeDocument/2006/relationships/printerSettings" Target="../printerSettings/printerSettings271.bin"/><Relationship Id="rId14" Type="http://schemas.openxmlformats.org/officeDocument/2006/relationships/printerSettings" Target="../printerSettings/printerSettings276.bin"/><Relationship Id="rId22" Type="http://schemas.openxmlformats.org/officeDocument/2006/relationships/printerSettings" Target="../printerSettings/printerSettings284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95.bin"/><Relationship Id="rId13" Type="http://schemas.openxmlformats.org/officeDocument/2006/relationships/printerSettings" Target="../printerSettings/printerSettings300.bin"/><Relationship Id="rId18" Type="http://schemas.openxmlformats.org/officeDocument/2006/relationships/printerSettings" Target="../printerSettings/printerSettings305.bin"/><Relationship Id="rId3" Type="http://schemas.openxmlformats.org/officeDocument/2006/relationships/printerSettings" Target="../printerSettings/printerSettings290.bin"/><Relationship Id="rId21" Type="http://schemas.openxmlformats.org/officeDocument/2006/relationships/printerSettings" Target="../printerSettings/printerSettings308.bin"/><Relationship Id="rId7" Type="http://schemas.openxmlformats.org/officeDocument/2006/relationships/printerSettings" Target="../printerSettings/printerSettings294.bin"/><Relationship Id="rId12" Type="http://schemas.openxmlformats.org/officeDocument/2006/relationships/printerSettings" Target="../printerSettings/printerSettings299.bin"/><Relationship Id="rId17" Type="http://schemas.openxmlformats.org/officeDocument/2006/relationships/printerSettings" Target="../printerSettings/printerSettings304.bin"/><Relationship Id="rId2" Type="http://schemas.openxmlformats.org/officeDocument/2006/relationships/printerSettings" Target="../printerSettings/printerSettings289.bin"/><Relationship Id="rId16" Type="http://schemas.openxmlformats.org/officeDocument/2006/relationships/printerSettings" Target="../printerSettings/printerSettings303.bin"/><Relationship Id="rId20" Type="http://schemas.openxmlformats.org/officeDocument/2006/relationships/printerSettings" Target="../printerSettings/printerSettings307.bin"/><Relationship Id="rId1" Type="http://schemas.openxmlformats.org/officeDocument/2006/relationships/printerSettings" Target="../printerSettings/printerSettings288.bin"/><Relationship Id="rId6" Type="http://schemas.openxmlformats.org/officeDocument/2006/relationships/printerSettings" Target="../printerSettings/printerSettings293.bin"/><Relationship Id="rId11" Type="http://schemas.openxmlformats.org/officeDocument/2006/relationships/printerSettings" Target="../printerSettings/printerSettings298.bin"/><Relationship Id="rId24" Type="http://schemas.openxmlformats.org/officeDocument/2006/relationships/printerSettings" Target="../printerSettings/printerSettings311.bin"/><Relationship Id="rId5" Type="http://schemas.openxmlformats.org/officeDocument/2006/relationships/printerSettings" Target="../printerSettings/printerSettings292.bin"/><Relationship Id="rId15" Type="http://schemas.openxmlformats.org/officeDocument/2006/relationships/printerSettings" Target="../printerSettings/printerSettings302.bin"/><Relationship Id="rId23" Type="http://schemas.openxmlformats.org/officeDocument/2006/relationships/printerSettings" Target="../printerSettings/printerSettings310.bin"/><Relationship Id="rId10" Type="http://schemas.openxmlformats.org/officeDocument/2006/relationships/printerSettings" Target="../printerSettings/printerSettings297.bin"/><Relationship Id="rId19" Type="http://schemas.openxmlformats.org/officeDocument/2006/relationships/printerSettings" Target="../printerSettings/printerSettings306.bin"/><Relationship Id="rId4" Type="http://schemas.openxmlformats.org/officeDocument/2006/relationships/printerSettings" Target="../printerSettings/printerSettings291.bin"/><Relationship Id="rId9" Type="http://schemas.openxmlformats.org/officeDocument/2006/relationships/printerSettings" Target="../printerSettings/printerSettings296.bin"/><Relationship Id="rId14" Type="http://schemas.openxmlformats.org/officeDocument/2006/relationships/printerSettings" Target="../printerSettings/printerSettings301.bin"/><Relationship Id="rId22" Type="http://schemas.openxmlformats.org/officeDocument/2006/relationships/printerSettings" Target="../printerSettings/printerSettings309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19.bin"/><Relationship Id="rId13" Type="http://schemas.openxmlformats.org/officeDocument/2006/relationships/printerSettings" Target="../printerSettings/printerSettings324.bin"/><Relationship Id="rId18" Type="http://schemas.openxmlformats.org/officeDocument/2006/relationships/printerSettings" Target="../printerSettings/printerSettings329.bin"/><Relationship Id="rId3" Type="http://schemas.openxmlformats.org/officeDocument/2006/relationships/printerSettings" Target="../printerSettings/printerSettings314.bin"/><Relationship Id="rId21" Type="http://schemas.openxmlformats.org/officeDocument/2006/relationships/printerSettings" Target="../printerSettings/printerSettings332.bin"/><Relationship Id="rId7" Type="http://schemas.openxmlformats.org/officeDocument/2006/relationships/printerSettings" Target="../printerSettings/printerSettings318.bin"/><Relationship Id="rId12" Type="http://schemas.openxmlformats.org/officeDocument/2006/relationships/printerSettings" Target="../printerSettings/printerSettings323.bin"/><Relationship Id="rId17" Type="http://schemas.openxmlformats.org/officeDocument/2006/relationships/printerSettings" Target="../printerSettings/printerSettings328.bin"/><Relationship Id="rId2" Type="http://schemas.openxmlformats.org/officeDocument/2006/relationships/printerSettings" Target="../printerSettings/printerSettings313.bin"/><Relationship Id="rId16" Type="http://schemas.openxmlformats.org/officeDocument/2006/relationships/printerSettings" Target="../printerSettings/printerSettings327.bin"/><Relationship Id="rId20" Type="http://schemas.openxmlformats.org/officeDocument/2006/relationships/printerSettings" Target="../printerSettings/printerSettings331.bin"/><Relationship Id="rId1" Type="http://schemas.openxmlformats.org/officeDocument/2006/relationships/printerSettings" Target="../printerSettings/printerSettings312.bin"/><Relationship Id="rId6" Type="http://schemas.openxmlformats.org/officeDocument/2006/relationships/printerSettings" Target="../printerSettings/printerSettings317.bin"/><Relationship Id="rId11" Type="http://schemas.openxmlformats.org/officeDocument/2006/relationships/printerSettings" Target="../printerSettings/printerSettings322.bin"/><Relationship Id="rId5" Type="http://schemas.openxmlformats.org/officeDocument/2006/relationships/printerSettings" Target="../printerSettings/printerSettings316.bin"/><Relationship Id="rId15" Type="http://schemas.openxmlformats.org/officeDocument/2006/relationships/printerSettings" Target="../printerSettings/printerSettings326.bin"/><Relationship Id="rId10" Type="http://schemas.openxmlformats.org/officeDocument/2006/relationships/printerSettings" Target="../printerSettings/printerSettings321.bin"/><Relationship Id="rId19" Type="http://schemas.openxmlformats.org/officeDocument/2006/relationships/printerSettings" Target="../printerSettings/printerSettings330.bin"/><Relationship Id="rId4" Type="http://schemas.openxmlformats.org/officeDocument/2006/relationships/printerSettings" Target="../printerSettings/printerSettings315.bin"/><Relationship Id="rId9" Type="http://schemas.openxmlformats.org/officeDocument/2006/relationships/printerSettings" Target="../printerSettings/printerSettings320.bin"/><Relationship Id="rId14" Type="http://schemas.openxmlformats.org/officeDocument/2006/relationships/printerSettings" Target="../printerSettings/printerSettings325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40.bin"/><Relationship Id="rId13" Type="http://schemas.openxmlformats.org/officeDocument/2006/relationships/printerSettings" Target="../printerSettings/printerSettings345.bin"/><Relationship Id="rId18" Type="http://schemas.openxmlformats.org/officeDocument/2006/relationships/printerSettings" Target="../printerSettings/printerSettings350.bin"/><Relationship Id="rId26" Type="http://schemas.openxmlformats.org/officeDocument/2006/relationships/printerSettings" Target="../printerSettings/printerSettings358.bin"/><Relationship Id="rId3" Type="http://schemas.openxmlformats.org/officeDocument/2006/relationships/printerSettings" Target="../printerSettings/printerSettings335.bin"/><Relationship Id="rId21" Type="http://schemas.openxmlformats.org/officeDocument/2006/relationships/printerSettings" Target="../printerSettings/printerSettings353.bin"/><Relationship Id="rId7" Type="http://schemas.openxmlformats.org/officeDocument/2006/relationships/printerSettings" Target="../printerSettings/printerSettings339.bin"/><Relationship Id="rId12" Type="http://schemas.openxmlformats.org/officeDocument/2006/relationships/printerSettings" Target="../printerSettings/printerSettings344.bin"/><Relationship Id="rId17" Type="http://schemas.openxmlformats.org/officeDocument/2006/relationships/printerSettings" Target="../printerSettings/printerSettings349.bin"/><Relationship Id="rId25" Type="http://schemas.openxmlformats.org/officeDocument/2006/relationships/printerSettings" Target="../printerSettings/printerSettings357.bin"/><Relationship Id="rId2" Type="http://schemas.openxmlformats.org/officeDocument/2006/relationships/printerSettings" Target="../printerSettings/printerSettings334.bin"/><Relationship Id="rId16" Type="http://schemas.openxmlformats.org/officeDocument/2006/relationships/printerSettings" Target="../printerSettings/printerSettings348.bin"/><Relationship Id="rId20" Type="http://schemas.openxmlformats.org/officeDocument/2006/relationships/printerSettings" Target="../printerSettings/printerSettings352.bin"/><Relationship Id="rId29" Type="http://schemas.openxmlformats.org/officeDocument/2006/relationships/printerSettings" Target="../printerSettings/printerSettings361.bin"/><Relationship Id="rId1" Type="http://schemas.openxmlformats.org/officeDocument/2006/relationships/printerSettings" Target="../printerSettings/printerSettings333.bin"/><Relationship Id="rId6" Type="http://schemas.openxmlformats.org/officeDocument/2006/relationships/printerSettings" Target="../printerSettings/printerSettings338.bin"/><Relationship Id="rId11" Type="http://schemas.openxmlformats.org/officeDocument/2006/relationships/printerSettings" Target="../printerSettings/printerSettings343.bin"/><Relationship Id="rId24" Type="http://schemas.openxmlformats.org/officeDocument/2006/relationships/printerSettings" Target="../printerSettings/printerSettings356.bin"/><Relationship Id="rId5" Type="http://schemas.openxmlformats.org/officeDocument/2006/relationships/printerSettings" Target="../printerSettings/printerSettings337.bin"/><Relationship Id="rId15" Type="http://schemas.openxmlformats.org/officeDocument/2006/relationships/printerSettings" Target="../printerSettings/printerSettings347.bin"/><Relationship Id="rId23" Type="http://schemas.openxmlformats.org/officeDocument/2006/relationships/printerSettings" Target="../printerSettings/printerSettings355.bin"/><Relationship Id="rId28" Type="http://schemas.openxmlformats.org/officeDocument/2006/relationships/printerSettings" Target="../printerSettings/printerSettings360.bin"/><Relationship Id="rId10" Type="http://schemas.openxmlformats.org/officeDocument/2006/relationships/printerSettings" Target="../printerSettings/printerSettings342.bin"/><Relationship Id="rId19" Type="http://schemas.openxmlformats.org/officeDocument/2006/relationships/printerSettings" Target="../printerSettings/printerSettings351.bin"/><Relationship Id="rId31" Type="http://schemas.openxmlformats.org/officeDocument/2006/relationships/printerSettings" Target="../printerSettings/printerSettings363.bin"/><Relationship Id="rId4" Type="http://schemas.openxmlformats.org/officeDocument/2006/relationships/printerSettings" Target="../printerSettings/printerSettings336.bin"/><Relationship Id="rId9" Type="http://schemas.openxmlformats.org/officeDocument/2006/relationships/printerSettings" Target="../printerSettings/printerSettings341.bin"/><Relationship Id="rId14" Type="http://schemas.openxmlformats.org/officeDocument/2006/relationships/printerSettings" Target="../printerSettings/printerSettings346.bin"/><Relationship Id="rId22" Type="http://schemas.openxmlformats.org/officeDocument/2006/relationships/printerSettings" Target="../printerSettings/printerSettings354.bin"/><Relationship Id="rId27" Type="http://schemas.openxmlformats.org/officeDocument/2006/relationships/printerSettings" Target="../printerSettings/printerSettings359.bin"/><Relationship Id="rId30" Type="http://schemas.openxmlformats.org/officeDocument/2006/relationships/printerSettings" Target="../printerSettings/printerSettings3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C65"/>
  <sheetViews>
    <sheetView showGridLines="0" zoomScaleNormal="100" workbookViewId="0">
      <pane xSplit="4" topLeftCell="E1" activePane="topRight" state="frozen"/>
      <selection pane="topRight" activeCell="CY38" sqref="CY38"/>
    </sheetView>
  </sheetViews>
  <sheetFormatPr baseColWidth="10" defaultColWidth="8.81640625" defaultRowHeight="10.5" outlineLevelCol="1"/>
  <cols>
    <col min="1" max="2" width="8.81640625" style="139"/>
    <col min="3" max="3" width="8.81640625" style="139" customWidth="1" outlineLevel="1"/>
    <col min="4" max="4" width="9" style="139" customWidth="1"/>
    <col min="5" max="5" width="9.7265625" style="139" customWidth="1"/>
    <col min="6" max="6" width="8.453125" style="139" bestFit="1" customWidth="1"/>
    <col min="7" max="7" width="8.54296875" style="139" bestFit="1" customWidth="1"/>
    <col min="8" max="9" width="8.81640625" style="139"/>
    <col min="10" max="10" width="9.54296875" style="139" bestFit="1" customWidth="1"/>
    <col min="11" max="14" width="8.81640625" style="139"/>
    <col min="15" max="16" width="8.81640625" style="271"/>
    <col min="17" max="22" width="8.81640625" style="139"/>
    <col min="23" max="23" width="8.81640625" style="271"/>
    <col min="24" max="28" width="8.81640625" style="139"/>
    <col min="29" max="29" width="10.1796875" style="288" customWidth="1"/>
    <col min="30" max="32" width="8.81640625" style="139"/>
    <col min="33" max="34" width="8.81640625" style="271"/>
    <col min="35" max="38" width="8.81640625" style="139"/>
    <col min="39" max="40" width="8.81640625" style="271"/>
    <col min="41" max="41" width="8.81640625" style="139"/>
    <col min="42" max="42" width="8.81640625" style="139" customWidth="1"/>
    <col min="43" max="47" width="8.81640625" style="139"/>
    <col min="48" max="48" width="9.453125" style="288" bestFit="1" customWidth="1"/>
    <col min="49" max="50" width="9.453125" style="288" customWidth="1"/>
    <col min="51" max="57" width="8.81640625" style="139"/>
    <col min="58" max="58" width="8.81640625" style="271"/>
    <col min="59" max="62" width="8.81640625" style="139"/>
    <col min="63" max="66" width="8.81640625" style="271"/>
    <col min="67" max="67" width="8.81640625" style="139"/>
    <col min="68" max="68" width="8.81640625" style="271"/>
    <col min="69" max="72" width="8.81640625" style="139"/>
    <col min="73" max="77" width="8.81640625" style="271"/>
    <col min="78" max="85" width="8.81640625" style="139"/>
    <col min="86" max="86" width="9" style="139" bestFit="1" customWidth="1"/>
    <col min="87" max="16384" width="8.81640625" style="139"/>
  </cols>
  <sheetData>
    <row r="1" spans="1:107" s="243" customFormat="1" ht="14.25" customHeight="1">
      <c r="D1" s="735" t="s">
        <v>91</v>
      </c>
      <c r="E1" s="736"/>
      <c r="F1" s="736"/>
      <c r="G1" s="736"/>
      <c r="H1" s="736"/>
      <c r="I1" s="736"/>
      <c r="J1" s="737"/>
      <c r="K1" s="739"/>
      <c r="L1" s="739"/>
      <c r="M1" s="739"/>
      <c r="N1" s="720" t="s">
        <v>89</v>
      </c>
      <c r="O1" s="721"/>
      <c r="P1" s="721"/>
      <c r="Q1" s="721"/>
      <c r="R1" s="721"/>
      <c r="S1" s="721"/>
      <c r="T1" s="721"/>
      <c r="U1" s="721"/>
      <c r="V1" s="721"/>
      <c r="W1" s="735" t="s">
        <v>198</v>
      </c>
      <c r="X1" s="736"/>
      <c r="Y1" s="736"/>
      <c r="Z1" s="736"/>
      <c r="AA1" s="736"/>
      <c r="AB1" s="736"/>
      <c r="AC1" s="736"/>
      <c r="AD1" s="736"/>
      <c r="AE1" s="736"/>
      <c r="AF1" s="736"/>
      <c r="AG1" s="736"/>
      <c r="AH1" s="736"/>
      <c r="AI1" s="736"/>
      <c r="AJ1" s="720" t="s">
        <v>199</v>
      </c>
      <c r="AK1" s="721"/>
      <c r="AL1" s="721"/>
      <c r="AM1" s="721"/>
      <c r="AN1" s="721"/>
      <c r="AO1" s="721"/>
      <c r="AP1" s="721"/>
      <c r="AQ1" s="721"/>
      <c r="AR1" s="721"/>
      <c r="AS1" s="721"/>
      <c r="AT1" s="721"/>
      <c r="AU1" s="721"/>
      <c r="AV1" s="722"/>
      <c r="AW1" s="736"/>
      <c r="AX1" s="736"/>
      <c r="AY1" s="736"/>
      <c r="AZ1" s="736"/>
      <c r="BA1" s="736"/>
      <c r="BB1" s="736"/>
      <c r="BC1" s="737"/>
      <c r="BD1" s="739"/>
      <c r="BE1" s="739"/>
      <c r="BF1" s="739"/>
      <c r="BG1" s="657"/>
      <c r="BH1" s="657"/>
      <c r="BI1" s="657"/>
      <c r="BJ1" s="657"/>
      <c r="BK1" s="657"/>
      <c r="BL1" s="657"/>
      <c r="BM1" s="657"/>
      <c r="BN1" s="657"/>
      <c r="BO1" s="657"/>
      <c r="BP1" s="657"/>
      <c r="BQ1" s="720" t="s">
        <v>132</v>
      </c>
      <c r="BR1" s="721"/>
      <c r="BS1" s="721"/>
      <c r="BT1" s="721"/>
      <c r="BU1" s="721"/>
      <c r="BV1" s="735" t="s">
        <v>158</v>
      </c>
      <c r="BW1" s="736"/>
      <c r="BX1" s="736"/>
      <c r="BY1" s="736"/>
      <c r="BZ1" s="736"/>
      <c r="CA1" s="736"/>
      <c r="CB1" s="736"/>
      <c r="CC1" s="736"/>
      <c r="CD1" s="737"/>
      <c r="CE1" s="735" t="s">
        <v>157</v>
      </c>
      <c r="CF1" s="737"/>
      <c r="CG1" s="725" t="s">
        <v>200</v>
      </c>
      <c r="CH1" s="726"/>
      <c r="CI1" s="726"/>
      <c r="CJ1" s="726"/>
      <c r="CK1" s="726"/>
      <c r="CL1" s="726"/>
      <c r="CM1" s="727"/>
      <c r="CN1" s="725" t="s">
        <v>201</v>
      </c>
      <c r="CO1" s="726"/>
      <c r="CP1" s="726"/>
      <c r="CQ1" s="726"/>
      <c r="CR1" s="726"/>
      <c r="CS1" s="726"/>
      <c r="CT1" s="727"/>
      <c r="CU1" s="725" t="s">
        <v>201</v>
      </c>
      <c r="CV1" s="726"/>
      <c r="CW1" s="726"/>
      <c r="CX1" s="726"/>
      <c r="CY1" s="726"/>
      <c r="CZ1" s="726"/>
      <c r="DA1" s="727"/>
    </row>
    <row r="2" spans="1:107" s="247" customFormat="1" ht="42">
      <c r="A2" s="244"/>
      <c r="B2" s="245">
        <v>31.113876789047914</v>
      </c>
      <c r="C2" s="569"/>
      <c r="D2" s="733" t="s">
        <v>91</v>
      </c>
      <c r="E2" s="734"/>
      <c r="F2" s="734"/>
      <c r="G2" s="732"/>
      <c r="H2" s="734" t="s">
        <v>275</v>
      </c>
      <c r="I2" s="734"/>
      <c r="J2" s="658" t="s">
        <v>202</v>
      </c>
      <c r="K2" s="734" t="s">
        <v>94</v>
      </c>
      <c r="L2" s="734"/>
      <c r="M2" s="734"/>
      <c r="N2" s="733" t="s">
        <v>124</v>
      </c>
      <c r="O2" s="734"/>
      <c r="P2" s="734"/>
      <c r="Q2" s="653" t="s">
        <v>203</v>
      </c>
      <c r="R2" s="732" t="s">
        <v>100</v>
      </c>
      <c r="S2" s="723"/>
      <c r="T2" s="723"/>
      <c r="U2" s="724"/>
      <c r="V2" s="653" t="s">
        <v>204</v>
      </c>
      <c r="W2" s="731" t="s">
        <v>205</v>
      </c>
      <c r="X2" s="723"/>
      <c r="Y2" s="723"/>
      <c r="Z2" s="732" t="s">
        <v>206</v>
      </c>
      <c r="AA2" s="723"/>
      <c r="AB2" s="724"/>
      <c r="AC2" s="246" t="s">
        <v>271</v>
      </c>
      <c r="AD2" s="723" t="s">
        <v>207</v>
      </c>
      <c r="AE2" s="724"/>
      <c r="AF2" s="732" t="s">
        <v>151</v>
      </c>
      <c r="AG2" s="723"/>
      <c r="AH2" s="723"/>
      <c r="AI2" s="723"/>
      <c r="AJ2" s="731" t="s">
        <v>208</v>
      </c>
      <c r="AK2" s="723"/>
      <c r="AL2" s="724"/>
      <c r="AM2" s="732" t="s">
        <v>103</v>
      </c>
      <c r="AN2" s="723"/>
      <c r="AO2" s="724"/>
      <c r="AP2" s="732" t="s">
        <v>209</v>
      </c>
      <c r="AQ2" s="723"/>
      <c r="AR2" s="724"/>
      <c r="AS2" s="732" t="s">
        <v>183</v>
      </c>
      <c r="AT2" s="723"/>
      <c r="AU2" s="723"/>
      <c r="AV2" s="246" t="s">
        <v>210</v>
      </c>
      <c r="AW2" s="731" t="s">
        <v>115</v>
      </c>
      <c r="AX2" s="723"/>
      <c r="AY2" s="723"/>
      <c r="AZ2" s="724"/>
      <c r="BA2" s="732" t="s">
        <v>116</v>
      </c>
      <c r="BB2" s="723"/>
      <c r="BC2" s="738"/>
      <c r="BD2" s="734" t="s">
        <v>272</v>
      </c>
      <c r="BE2" s="734"/>
      <c r="BF2" s="734"/>
      <c r="BG2" s="733" t="s">
        <v>273</v>
      </c>
      <c r="BH2" s="734"/>
      <c r="BI2" s="734"/>
      <c r="BJ2" s="732" t="s">
        <v>274</v>
      </c>
      <c r="BK2" s="723"/>
      <c r="BL2" s="724"/>
      <c r="BM2" s="731" t="s">
        <v>314</v>
      </c>
      <c r="BN2" s="723"/>
      <c r="BO2" s="723"/>
      <c r="BP2" s="724"/>
      <c r="BQ2" s="731" t="s">
        <v>119</v>
      </c>
      <c r="BR2" s="723"/>
      <c r="BS2" s="724"/>
      <c r="BT2" s="655" t="s">
        <v>211</v>
      </c>
      <c r="BU2" s="654" t="s">
        <v>156</v>
      </c>
      <c r="BV2" s="656" t="s">
        <v>112</v>
      </c>
      <c r="BW2" s="655" t="s">
        <v>113</v>
      </c>
      <c r="BX2" s="655" t="s">
        <v>96</v>
      </c>
      <c r="BY2" s="655" t="s">
        <v>92</v>
      </c>
      <c r="BZ2" s="655" t="s">
        <v>93</v>
      </c>
      <c r="CA2" s="655" t="s">
        <v>97</v>
      </c>
      <c r="CB2" s="654" t="s">
        <v>212</v>
      </c>
      <c r="CC2" s="654" t="s">
        <v>125</v>
      </c>
      <c r="CD2" s="246" t="s">
        <v>135</v>
      </c>
      <c r="CE2" s="656" t="s">
        <v>121</v>
      </c>
      <c r="CF2" s="246" t="s">
        <v>154</v>
      </c>
      <c r="CG2" s="728"/>
      <c r="CH2" s="729"/>
      <c r="CI2" s="729"/>
      <c r="CJ2" s="729"/>
      <c r="CK2" s="729"/>
      <c r="CL2" s="729"/>
      <c r="CM2" s="730"/>
      <c r="CN2" s="728"/>
      <c r="CO2" s="729"/>
      <c r="CP2" s="729"/>
      <c r="CQ2" s="729"/>
      <c r="CR2" s="729"/>
      <c r="CS2" s="729"/>
      <c r="CT2" s="730"/>
      <c r="CU2" s="728"/>
      <c r="CV2" s="729"/>
      <c r="CW2" s="729"/>
      <c r="CX2" s="729"/>
      <c r="CY2" s="729"/>
      <c r="CZ2" s="729"/>
      <c r="DA2" s="730"/>
    </row>
    <row r="3" spans="1:107" s="248" customFormat="1" ht="21.5" thickBot="1">
      <c r="B3" s="249"/>
      <c r="C3" s="249"/>
      <c r="D3" s="250" t="s">
        <v>172</v>
      </c>
      <c r="E3" s="251" t="s">
        <v>152</v>
      </c>
      <c r="F3" s="252" t="s">
        <v>315</v>
      </c>
      <c r="G3" s="253" t="s">
        <v>213</v>
      </c>
      <c r="H3" s="252" t="s">
        <v>315</v>
      </c>
      <c r="I3" s="252" t="s">
        <v>153</v>
      </c>
      <c r="J3" s="254" t="s">
        <v>315</v>
      </c>
      <c r="K3" s="251" t="s">
        <v>152</v>
      </c>
      <c r="L3" s="252" t="s">
        <v>315</v>
      </c>
      <c r="M3" s="252" t="s">
        <v>153</v>
      </c>
      <c r="N3" s="250" t="s">
        <v>152</v>
      </c>
      <c r="O3" s="252" t="s">
        <v>315</v>
      </c>
      <c r="P3" s="252" t="s">
        <v>153</v>
      </c>
      <c r="Q3" s="252" t="s">
        <v>315</v>
      </c>
      <c r="R3" s="251" t="s">
        <v>172</v>
      </c>
      <c r="S3" s="251" t="s">
        <v>152</v>
      </c>
      <c r="T3" s="252" t="s">
        <v>315</v>
      </c>
      <c r="U3" s="252" t="s">
        <v>153</v>
      </c>
      <c r="V3" s="252" t="s">
        <v>315</v>
      </c>
      <c r="W3" s="250" t="s">
        <v>214</v>
      </c>
      <c r="X3" s="252" t="s">
        <v>315</v>
      </c>
      <c r="Y3" s="253" t="s">
        <v>153</v>
      </c>
      <c r="Z3" s="252" t="s">
        <v>76</v>
      </c>
      <c r="AA3" s="252" t="s">
        <v>315</v>
      </c>
      <c r="AB3" s="252" t="s">
        <v>153</v>
      </c>
      <c r="AC3" s="256" t="s">
        <v>315</v>
      </c>
      <c r="AD3" s="255" t="s">
        <v>315</v>
      </c>
      <c r="AE3" s="251" t="s">
        <v>153</v>
      </c>
      <c r="AF3" s="251" t="s">
        <v>80</v>
      </c>
      <c r="AG3" s="251" t="s">
        <v>76</v>
      </c>
      <c r="AH3" s="252" t="s">
        <v>315</v>
      </c>
      <c r="AI3" s="253" t="s">
        <v>153</v>
      </c>
      <c r="AJ3" s="250" t="s">
        <v>172</v>
      </c>
      <c r="AK3" s="252" t="s">
        <v>315</v>
      </c>
      <c r="AL3" s="252" t="s">
        <v>153</v>
      </c>
      <c r="AM3" s="251" t="s">
        <v>152</v>
      </c>
      <c r="AN3" s="252" t="s">
        <v>315</v>
      </c>
      <c r="AO3" s="252" t="s">
        <v>153</v>
      </c>
      <c r="AP3" s="251" t="s">
        <v>76</v>
      </c>
      <c r="AQ3" s="252" t="s">
        <v>315</v>
      </c>
      <c r="AR3" s="252" t="s">
        <v>153</v>
      </c>
      <c r="AS3" s="251" t="s">
        <v>76</v>
      </c>
      <c r="AT3" s="252" t="s">
        <v>315</v>
      </c>
      <c r="AU3" s="253" t="s">
        <v>153</v>
      </c>
      <c r="AV3" s="256" t="s">
        <v>315</v>
      </c>
      <c r="AW3" s="250" t="s">
        <v>172</v>
      </c>
      <c r="AX3" s="251" t="s">
        <v>152</v>
      </c>
      <c r="AY3" s="252" t="s">
        <v>315</v>
      </c>
      <c r="AZ3" s="252" t="s">
        <v>153</v>
      </c>
      <c r="BA3" s="251" t="s">
        <v>172</v>
      </c>
      <c r="BB3" s="252" t="s">
        <v>315</v>
      </c>
      <c r="BC3" s="256" t="s">
        <v>153</v>
      </c>
      <c r="BD3" s="251" t="s">
        <v>152</v>
      </c>
      <c r="BE3" s="252" t="s">
        <v>315</v>
      </c>
      <c r="BF3" s="252" t="s">
        <v>153</v>
      </c>
      <c r="BG3" s="250" t="s">
        <v>152</v>
      </c>
      <c r="BH3" s="252" t="s">
        <v>315</v>
      </c>
      <c r="BI3" s="252" t="s">
        <v>153</v>
      </c>
      <c r="BJ3" s="251" t="s">
        <v>152</v>
      </c>
      <c r="BK3" s="252" t="s">
        <v>315</v>
      </c>
      <c r="BL3" s="252" t="s">
        <v>153</v>
      </c>
      <c r="BM3" s="250" t="s">
        <v>172</v>
      </c>
      <c r="BN3" s="251" t="s">
        <v>152</v>
      </c>
      <c r="BO3" s="252" t="s">
        <v>315</v>
      </c>
      <c r="BP3" s="252" t="s">
        <v>153</v>
      </c>
      <c r="BQ3" s="250" t="s">
        <v>152</v>
      </c>
      <c r="BR3" s="252" t="s">
        <v>315</v>
      </c>
      <c r="BS3" s="252" t="s">
        <v>153</v>
      </c>
      <c r="BT3" s="252" t="s">
        <v>315</v>
      </c>
      <c r="BU3" s="253" t="s">
        <v>315</v>
      </c>
      <c r="BV3" s="257" t="s">
        <v>315</v>
      </c>
      <c r="BW3" s="252" t="s">
        <v>315</v>
      </c>
      <c r="BX3" s="252" t="s">
        <v>315</v>
      </c>
      <c r="BY3" s="252" t="s">
        <v>315</v>
      </c>
      <c r="BZ3" s="252" t="s">
        <v>315</v>
      </c>
      <c r="CA3" s="252" t="s">
        <v>315</v>
      </c>
      <c r="CB3" s="252" t="s">
        <v>315</v>
      </c>
      <c r="CC3" s="252" t="s">
        <v>315</v>
      </c>
      <c r="CD3" s="256" t="s">
        <v>315</v>
      </c>
      <c r="CE3" s="257" t="s">
        <v>315</v>
      </c>
      <c r="CF3" s="256" t="s">
        <v>315</v>
      </c>
      <c r="CG3" s="258" t="s">
        <v>216</v>
      </c>
      <c r="CH3" s="415" t="s">
        <v>217</v>
      </c>
      <c r="CI3" s="416" t="s">
        <v>160</v>
      </c>
      <c r="CJ3" s="415" t="s">
        <v>161</v>
      </c>
      <c r="CK3" s="415" t="s">
        <v>218</v>
      </c>
      <c r="CL3" s="417" t="s">
        <v>162</v>
      </c>
      <c r="CM3" s="418" t="s">
        <v>219</v>
      </c>
      <c r="CN3" s="414" t="s">
        <v>216</v>
      </c>
      <c r="CO3" s="415" t="s">
        <v>217</v>
      </c>
      <c r="CP3" s="416" t="s">
        <v>160</v>
      </c>
      <c r="CQ3" s="415" t="s">
        <v>161</v>
      </c>
      <c r="CR3" s="415" t="s">
        <v>218</v>
      </c>
      <c r="CS3" s="417" t="s">
        <v>162</v>
      </c>
      <c r="CT3" s="418" t="s">
        <v>219</v>
      </c>
      <c r="CU3" s="414" t="s">
        <v>216</v>
      </c>
      <c r="CV3" s="415" t="s">
        <v>217</v>
      </c>
      <c r="CW3" s="416" t="s">
        <v>160</v>
      </c>
      <c r="CX3" s="415" t="s">
        <v>161</v>
      </c>
      <c r="CY3" s="415" t="s">
        <v>218</v>
      </c>
      <c r="CZ3" s="417" t="s">
        <v>162</v>
      </c>
      <c r="DA3" s="418" t="s">
        <v>219</v>
      </c>
      <c r="DB3" s="248" t="s">
        <v>309</v>
      </c>
      <c r="DC3" s="248" t="s">
        <v>283</v>
      </c>
    </row>
    <row r="4" spans="1:107" ht="11.25" customHeight="1">
      <c r="A4" s="141" t="s">
        <v>6</v>
      </c>
      <c r="B4" s="263" t="s">
        <v>7</v>
      </c>
      <c r="C4" s="264">
        <v>44200</v>
      </c>
      <c r="D4" s="265">
        <v>9811.4070347375236</v>
      </c>
      <c r="E4" s="265">
        <v>582213.5968422225</v>
      </c>
      <c r="F4" s="265">
        <v>102.2021566118492</v>
      </c>
      <c r="G4" s="265">
        <v>96</v>
      </c>
      <c r="H4" s="265">
        <v>20</v>
      </c>
      <c r="I4" s="265">
        <v>0</v>
      </c>
      <c r="J4" s="265">
        <v>28.846153846153847</v>
      </c>
      <c r="K4" s="265">
        <v>349558.77899963991</v>
      </c>
      <c r="L4" s="265">
        <v>582.59796499939989</v>
      </c>
      <c r="M4" s="265">
        <v>600</v>
      </c>
      <c r="N4" s="265">
        <v>366695.03974131827</v>
      </c>
      <c r="O4" s="265">
        <v>407.43893304590921</v>
      </c>
      <c r="P4" s="265">
        <v>900</v>
      </c>
      <c r="Q4" s="265">
        <v>20</v>
      </c>
      <c r="R4" s="265">
        <v>495.82008747841905</v>
      </c>
      <c r="S4" s="265">
        <v>14967.110084603475</v>
      </c>
      <c r="T4" s="265">
        <v>28.67262468314842</v>
      </c>
      <c r="U4" s="265">
        <v>522</v>
      </c>
      <c r="V4" s="265">
        <v>28.754615384615384</v>
      </c>
      <c r="W4" s="265">
        <v>2799.2642821634977</v>
      </c>
      <c r="X4" s="265">
        <v>71.776007234961483</v>
      </c>
      <c r="Y4" s="265">
        <v>39</v>
      </c>
      <c r="Z4" s="265">
        <v>133666.09421266743</v>
      </c>
      <c r="AA4" s="265">
        <v>133.66609421266745</v>
      </c>
      <c r="AB4" s="265">
        <v>999.99999999999989</v>
      </c>
      <c r="AC4" s="265">
        <v>2</v>
      </c>
      <c r="AD4" s="265">
        <v>207.44210144762894</v>
      </c>
      <c r="AE4" s="265">
        <v>644.35374150127825</v>
      </c>
      <c r="AF4" s="265">
        <v>1134.9838624739709</v>
      </c>
      <c r="AG4" s="265">
        <v>3934.4768888103386</v>
      </c>
      <c r="AH4" s="265">
        <v>23.645497134874393</v>
      </c>
      <c r="AI4" s="265">
        <v>48</v>
      </c>
      <c r="AJ4" s="265">
        <v>804.79233777719401</v>
      </c>
      <c r="AK4" s="265">
        <v>20.11980844442985</v>
      </c>
      <c r="AL4" s="265">
        <v>40</v>
      </c>
      <c r="AM4" s="265">
        <v>34011.308405660428</v>
      </c>
      <c r="AN4" s="265">
        <v>155.58957907699815</v>
      </c>
      <c r="AO4" s="265">
        <v>218.59631350264735</v>
      </c>
      <c r="AP4" s="265">
        <v>7026.1539504268903</v>
      </c>
      <c r="AQ4" s="265">
        <v>26.831303247782436</v>
      </c>
      <c r="AR4" s="265">
        <v>261.86405801990219</v>
      </c>
      <c r="AS4" s="265">
        <v>18156.365514036683</v>
      </c>
      <c r="AT4" s="265">
        <v>124.58942271310069</v>
      </c>
      <c r="AU4" s="265">
        <v>145.72959019038399</v>
      </c>
      <c r="AV4" s="265">
        <v>4</v>
      </c>
      <c r="AW4" s="265">
        <v>18889.260138561549</v>
      </c>
      <c r="AX4" s="265">
        <v>570202.06129278394</v>
      </c>
      <c r="AY4" s="265">
        <v>264.90378639455969</v>
      </c>
      <c r="AZ4" s="265">
        <v>71.30611606444549</v>
      </c>
      <c r="BA4" s="265">
        <v>3919</v>
      </c>
      <c r="BB4" s="265">
        <v>13.461538461538462</v>
      </c>
      <c r="BC4" s="265">
        <v>291.12571428571431</v>
      </c>
      <c r="BD4" s="265">
        <v>154963.6907810625</v>
      </c>
      <c r="BE4" s="265">
        <v>387.40922695265624</v>
      </c>
      <c r="BF4" s="265">
        <v>400</v>
      </c>
      <c r="BG4" s="265">
        <v>154963.6907810625</v>
      </c>
      <c r="BH4" s="265">
        <v>206.61825437474999</v>
      </c>
      <c r="BI4" s="265">
        <v>750</v>
      </c>
      <c r="BJ4" s="265">
        <v>5033.3866422906285</v>
      </c>
      <c r="BK4" s="265">
        <v>36.861416672105392</v>
      </c>
      <c r="BL4" s="265">
        <v>136.54892016398293</v>
      </c>
      <c r="BM4" s="265">
        <v>31254.989989015754</v>
      </c>
      <c r="BN4" s="265">
        <v>178153.4429373898</v>
      </c>
      <c r="BO4" s="265">
        <v>8.9991621286504149</v>
      </c>
      <c r="BP4" s="265">
        <v>3473.1</v>
      </c>
      <c r="BQ4" s="265">
        <v>178153.4429373898</v>
      </c>
      <c r="BR4" s="265">
        <v>1047.9614290434695</v>
      </c>
      <c r="BS4" s="265">
        <v>170</v>
      </c>
      <c r="BT4" s="265">
        <v>252.69991906012737</v>
      </c>
      <c r="BU4" s="265">
        <v>5.2</v>
      </c>
      <c r="BV4" s="265">
        <v>64.615384615384613</v>
      </c>
      <c r="BW4" s="265">
        <v>2.875</v>
      </c>
      <c r="BX4" s="265">
        <v>29.076923076923077</v>
      </c>
      <c r="BY4" s="265">
        <v>16.375</v>
      </c>
      <c r="BZ4" s="265">
        <v>0.71153846153846156</v>
      </c>
      <c r="CA4" s="265">
        <v>8.447115384615385</v>
      </c>
      <c r="CB4" s="265">
        <v>12.411923076923078</v>
      </c>
      <c r="CC4" s="265">
        <v>18.75</v>
      </c>
      <c r="CD4" s="265">
        <v>63.119230769230775</v>
      </c>
      <c r="CE4" s="265">
        <v>123.61538461538461</v>
      </c>
      <c r="CF4" s="678">
        <v>52</v>
      </c>
      <c r="CG4" s="265">
        <v>2260.3013358558114</v>
      </c>
      <c r="CH4" s="671">
        <v>570202.06129278394</v>
      </c>
      <c r="CI4" s="672">
        <v>252.26816099583905</v>
      </c>
      <c r="CJ4" s="672">
        <v>2128.0939424833209</v>
      </c>
      <c r="CK4" s="672">
        <v>178153.4429373898</v>
      </c>
      <c r="CL4" s="672">
        <v>83.715027509311227</v>
      </c>
      <c r="CM4" s="673">
        <v>170.53055998032212</v>
      </c>
      <c r="CN4" s="671">
        <v>2924.9057560943647</v>
      </c>
      <c r="CO4" s="672">
        <v>829873.05968442303</v>
      </c>
      <c r="CP4" s="672">
        <v>283.72642706702283</v>
      </c>
      <c r="CQ4" s="672">
        <v>2835.5891984552718</v>
      </c>
      <c r="CR4" s="672">
        <v>228391.08839247268</v>
      </c>
      <c r="CS4" s="672">
        <v>80.544490900477413</v>
      </c>
      <c r="CT4" s="673">
        <v>183.71062841415718</v>
      </c>
      <c r="CU4" s="671">
        <v>2924.9057560943647</v>
      </c>
      <c r="CV4" s="672">
        <v>829873.05968442303</v>
      </c>
      <c r="CW4" s="672">
        <v>283.72642706702283</v>
      </c>
      <c r="CX4" s="672">
        <v>2835.5891984552718</v>
      </c>
      <c r="CY4" s="672">
        <v>228391.08839247268</v>
      </c>
      <c r="CZ4" s="672">
        <v>80.544490900477413</v>
      </c>
      <c r="DA4" s="673">
        <v>183.71062841415718</v>
      </c>
      <c r="DB4" s="642">
        <v>0.21581671155307561</v>
      </c>
      <c r="DC4" s="145">
        <v>207.935</v>
      </c>
    </row>
    <row r="5" spans="1:107" ht="11.25" customHeight="1">
      <c r="A5" s="142" t="s">
        <v>6</v>
      </c>
      <c r="B5" s="271" t="s">
        <v>10</v>
      </c>
      <c r="C5" s="570">
        <v>44207</v>
      </c>
      <c r="D5" s="272">
        <v>15158.325440285171</v>
      </c>
      <c r="E5" s="272">
        <v>809481.76914310304</v>
      </c>
      <c r="F5" s="272">
        <v>157.89922333630386</v>
      </c>
      <c r="G5" s="272">
        <v>96</v>
      </c>
      <c r="H5" s="272">
        <v>20</v>
      </c>
      <c r="I5" s="272">
        <v>0</v>
      </c>
      <c r="J5" s="272">
        <v>28.846153846153847</v>
      </c>
      <c r="K5" s="272">
        <v>452894.58288171119</v>
      </c>
      <c r="L5" s="272">
        <v>754.824304802852</v>
      </c>
      <c r="M5" s="272">
        <v>600</v>
      </c>
      <c r="N5" s="272">
        <v>439665.14657684317</v>
      </c>
      <c r="O5" s="272">
        <v>488.51682952982571</v>
      </c>
      <c r="P5" s="272">
        <v>900</v>
      </c>
      <c r="Q5" s="272">
        <v>20</v>
      </c>
      <c r="R5" s="272">
        <v>771.07464414586912</v>
      </c>
      <c r="S5" s="272">
        <v>22258.480530103185</v>
      </c>
      <c r="T5" s="272">
        <v>42.64076729904825</v>
      </c>
      <c r="U5" s="272">
        <v>522</v>
      </c>
      <c r="V5" s="272">
        <v>28.754615384615384</v>
      </c>
      <c r="W5" s="272">
        <v>5928.5357994042351</v>
      </c>
      <c r="X5" s="272">
        <v>152.01373844626244</v>
      </c>
      <c r="Y5" s="272">
        <v>39</v>
      </c>
      <c r="Z5" s="272">
        <v>246157.19711743895</v>
      </c>
      <c r="AA5" s="272">
        <v>246.15719711743895</v>
      </c>
      <c r="AB5" s="272">
        <v>1000</v>
      </c>
      <c r="AC5" s="272">
        <v>2</v>
      </c>
      <c r="AD5" s="272">
        <v>400.17093556370139</v>
      </c>
      <c r="AE5" s="272">
        <v>615.13012375746189</v>
      </c>
      <c r="AF5" s="272">
        <v>1618.8071115414007</v>
      </c>
      <c r="AG5" s="272">
        <v>7031.275646287716</v>
      </c>
      <c r="AH5" s="272">
        <v>33.725148157112514</v>
      </c>
      <c r="AI5" s="272">
        <v>48</v>
      </c>
      <c r="AJ5" s="272">
        <v>711.08475723565914</v>
      </c>
      <c r="AK5" s="272">
        <v>17.777118930891479</v>
      </c>
      <c r="AL5" s="272">
        <v>40</v>
      </c>
      <c r="AM5" s="272">
        <v>27055.152345842951</v>
      </c>
      <c r="AN5" s="272">
        <v>123.76765148656222</v>
      </c>
      <c r="AO5" s="272">
        <v>218.59631350264735</v>
      </c>
      <c r="AP5" s="272">
        <v>0</v>
      </c>
      <c r="AQ5" s="272">
        <v>0</v>
      </c>
      <c r="AR5" s="272">
        <v>260</v>
      </c>
      <c r="AS5" s="272">
        <v>54183.194769073787</v>
      </c>
      <c r="AT5" s="272">
        <v>371.80640320396014</v>
      </c>
      <c r="AU5" s="272">
        <v>145.72959019038399</v>
      </c>
      <c r="AV5" s="272">
        <v>4</v>
      </c>
      <c r="AW5" s="272">
        <v>29290.735924038825</v>
      </c>
      <c r="AX5" s="272">
        <v>845530.68918484019</v>
      </c>
      <c r="AY5" s="272">
        <v>410.77452455223141</v>
      </c>
      <c r="AZ5" s="272">
        <v>71.30611606444549</v>
      </c>
      <c r="BA5" s="272">
        <v>3348</v>
      </c>
      <c r="BB5" s="272">
        <v>13.461538461538462</v>
      </c>
      <c r="BC5" s="272">
        <v>248.70857142857142</v>
      </c>
      <c r="BD5" s="272">
        <v>205766.84579878298</v>
      </c>
      <c r="BE5" s="272">
        <v>514.41711449695742</v>
      </c>
      <c r="BF5" s="272">
        <v>400</v>
      </c>
      <c r="BG5" s="272">
        <v>205766.84579878298</v>
      </c>
      <c r="BH5" s="272">
        <v>274.35579439837733</v>
      </c>
      <c r="BI5" s="272">
        <v>749.99999999999989</v>
      </c>
      <c r="BJ5" s="272">
        <v>7443.2967524623064</v>
      </c>
      <c r="BK5" s="272">
        <v>54.510110687975995</v>
      </c>
      <c r="BL5" s="272">
        <v>136.54892016398293</v>
      </c>
      <c r="BM5" s="272">
        <v>46911.111810582297</v>
      </c>
      <c r="BN5" s="272">
        <v>267393.33732031909</v>
      </c>
      <c r="BO5" s="272">
        <v>13.506985635479053</v>
      </c>
      <c r="BP5" s="272">
        <v>3473.1</v>
      </c>
      <c r="BQ5" s="272">
        <v>267393.33732031909</v>
      </c>
      <c r="BR5" s="272">
        <v>1572.9019842371711</v>
      </c>
      <c r="BS5" s="272">
        <v>170</v>
      </c>
      <c r="BT5" s="272">
        <v>379.28132953236752</v>
      </c>
      <c r="BU5" s="272">
        <v>19.5</v>
      </c>
      <c r="BV5" s="272">
        <v>64.615384615384613</v>
      </c>
      <c r="BW5" s="272">
        <v>2.875</v>
      </c>
      <c r="BX5" s="272">
        <v>29.076923076923077</v>
      </c>
      <c r="BY5" s="272">
        <v>16.375</v>
      </c>
      <c r="BZ5" s="272">
        <v>0.71153846153846156</v>
      </c>
      <c r="CA5" s="272">
        <v>8.447115384615385</v>
      </c>
      <c r="CB5" s="272">
        <v>12.411923076923078</v>
      </c>
      <c r="CC5" s="272">
        <v>18.75</v>
      </c>
      <c r="CD5" s="272">
        <v>63.119230769230775</v>
      </c>
      <c r="CE5" s="272">
        <v>123.61538461538461</v>
      </c>
      <c r="CF5" s="679">
        <v>52</v>
      </c>
      <c r="CG5" s="265">
        <v>2870.9540844277599</v>
      </c>
      <c r="CH5" s="674">
        <v>845530.68918484019</v>
      </c>
      <c r="CI5" s="273">
        <v>294.51209051759247</v>
      </c>
      <c r="CJ5" s="273">
        <v>3258.0348337307501</v>
      </c>
      <c r="CK5" s="273">
        <v>267393.33732031909</v>
      </c>
      <c r="CL5" s="273">
        <v>82.071970057523629</v>
      </c>
      <c r="CM5" s="274">
        <v>181.5836251894454</v>
      </c>
      <c r="CN5" s="674">
        <v>2924.9057560943647</v>
      </c>
      <c r="CO5" s="273">
        <v>829873.05968442303</v>
      </c>
      <c r="CP5" s="273">
        <v>283.72642706702283</v>
      </c>
      <c r="CQ5" s="273">
        <v>2835.5891984552718</v>
      </c>
      <c r="CR5" s="273">
        <v>228391.08839247268</v>
      </c>
      <c r="CS5" s="273">
        <v>80.544490900477413</v>
      </c>
      <c r="CT5" s="274">
        <v>183.71062841415718</v>
      </c>
      <c r="CU5" s="674">
        <v>2960.153242829545</v>
      </c>
      <c r="CV5" s="273">
        <v>849592.43044775212</v>
      </c>
      <c r="CW5" s="273">
        <v>287.00961090637509</v>
      </c>
      <c r="CX5" s="273">
        <v>2958.6470717407456</v>
      </c>
      <c r="CY5" s="273">
        <v>236381.46203638887</v>
      </c>
      <c r="CZ5" s="273">
        <v>79.895119730286652</v>
      </c>
      <c r="DA5" s="274">
        <v>183.47871777508743</v>
      </c>
      <c r="DB5" s="642">
        <v>0.2176677208101859</v>
      </c>
      <c r="DC5" s="145">
        <v>207.935</v>
      </c>
    </row>
    <row r="6" spans="1:107" ht="11.25" customHeight="1">
      <c r="A6" s="142" t="s">
        <v>6</v>
      </c>
      <c r="B6" s="271" t="s">
        <v>15</v>
      </c>
      <c r="C6" s="570">
        <v>44214</v>
      </c>
      <c r="D6" s="272">
        <v>23719.087984492744</v>
      </c>
      <c r="E6" s="272">
        <v>1368434.2774710387</v>
      </c>
      <c r="F6" s="272">
        <v>247.07383317179941</v>
      </c>
      <c r="G6" s="272">
        <v>96</v>
      </c>
      <c r="H6" s="272">
        <v>20</v>
      </c>
      <c r="I6" s="272">
        <v>0</v>
      </c>
      <c r="J6" s="272">
        <v>28.846153846153847</v>
      </c>
      <c r="K6" s="272">
        <v>520465.18669656274</v>
      </c>
      <c r="L6" s="272">
        <v>867.44197782760455</v>
      </c>
      <c r="M6" s="272">
        <v>600</v>
      </c>
      <c r="N6" s="272">
        <v>525339.57328657235</v>
      </c>
      <c r="O6" s="272">
        <v>583.71063698508044</v>
      </c>
      <c r="P6" s="272">
        <v>899.99999999999989</v>
      </c>
      <c r="Q6" s="272">
        <v>20</v>
      </c>
      <c r="R6" s="272">
        <v>875.46882248192924</v>
      </c>
      <c r="S6" s="272">
        <v>27762.32490896231</v>
      </c>
      <c r="T6" s="272">
        <v>53.184530476939287</v>
      </c>
      <c r="U6" s="272">
        <v>522</v>
      </c>
      <c r="V6" s="272">
        <v>28.754615384615384</v>
      </c>
      <c r="W6" s="272">
        <v>10359.883238180268</v>
      </c>
      <c r="X6" s="272">
        <v>265.63803174821197</v>
      </c>
      <c r="Y6" s="272">
        <v>39</v>
      </c>
      <c r="Z6" s="272">
        <v>460652.90712833288</v>
      </c>
      <c r="AA6" s="272">
        <v>460.65290712833286</v>
      </c>
      <c r="AB6" s="272">
        <v>1000</v>
      </c>
      <c r="AC6" s="272">
        <v>2</v>
      </c>
      <c r="AD6" s="272">
        <v>728.29093887654483</v>
      </c>
      <c r="AE6" s="272">
        <v>632.51220431072772</v>
      </c>
      <c r="AF6" s="272">
        <v>2903.848936602074</v>
      </c>
      <c r="AG6" s="272">
        <v>1912.6588494457978</v>
      </c>
      <c r="AH6" s="272">
        <v>60.496852845876539</v>
      </c>
      <c r="AI6" s="272">
        <v>48</v>
      </c>
      <c r="AJ6" s="272">
        <v>1145.8255989937097</v>
      </c>
      <c r="AK6" s="272">
        <v>28.645639974842744</v>
      </c>
      <c r="AL6" s="272">
        <v>40</v>
      </c>
      <c r="AM6" s="272">
        <v>48966.393218079058</v>
      </c>
      <c r="AN6" s="272">
        <v>224.00374660246061</v>
      </c>
      <c r="AO6" s="272">
        <v>218.59631350264735</v>
      </c>
      <c r="AP6" s="272">
        <v>0</v>
      </c>
      <c r="AQ6" s="272">
        <v>0</v>
      </c>
      <c r="AR6" s="272">
        <v>260</v>
      </c>
      <c r="AS6" s="272">
        <v>73322.422255704034</v>
      </c>
      <c r="AT6" s="272">
        <v>503.14024872995378</v>
      </c>
      <c r="AU6" s="272">
        <v>145.72959019038399</v>
      </c>
      <c r="AV6" s="272">
        <v>4</v>
      </c>
      <c r="AW6" s="272">
        <v>35833.738059553958</v>
      </c>
      <c r="AX6" s="272">
        <v>1136337.300843766</v>
      </c>
      <c r="AY6" s="272">
        <v>502.53386437662539</v>
      </c>
      <c r="AZ6" s="272">
        <v>71.30611606444549</v>
      </c>
      <c r="BA6" s="272">
        <v>3804</v>
      </c>
      <c r="BB6" s="272">
        <v>13.461538461538462</v>
      </c>
      <c r="BC6" s="272">
        <v>282.58285714285716</v>
      </c>
      <c r="BD6" s="272">
        <v>171832.90931192969</v>
      </c>
      <c r="BE6" s="272">
        <v>429.58227327982422</v>
      </c>
      <c r="BF6" s="272">
        <v>400</v>
      </c>
      <c r="BG6" s="272">
        <v>171832.90931192969</v>
      </c>
      <c r="BH6" s="272">
        <v>229.11054574923958</v>
      </c>
      <c r="BI6" s="272">
        <v>750</v>
      </c>
      <c r="BJ6" s="272">
        <v>6623.6130367158748</v>
      </c>
      <c r="BK6" s="272">
        <v>48.507253142401375</v>
      </c>
      <c r="BL6" s="272">
        <v>136.54892016398293</v>
      </c>
      <c r="BM6" s="272">
        <v>44171.744667429753</v>
      </c>
      <c r="BN6" s="272">
        <v>251778.94460434961</v>
      </c>
      <c r="BO6" s="272">
        <v>12.718247291304527</v>
      </c>
      <c r="BP6" s="272">
        <v>3473.1</v>
      </c>
      <c r="BQ6" s="272">
        <v>251778.94460434961</v>
      </c>
      <c r="BR6" s="272">
        <v>1481.0526153197036</v>
      </c>
      <c r="BS6" s="272">
        <v>170</v>
      </c>
      <c r="BT6" s="272">
        <v>357.13325475794272</v>
      </c>
      <c r="BU6" s="272">
        <v>37.700000000000003</v>
      </c>
      <c r="BV6" s="272">
        <v>64.615384615384613</v>
      </c>
      <c r="BW6" s="272">
        <v>2.875</v>
      </c>
      <c r="BX6" s="272">
        <v>29.076923076923077</v>
      </c>
      <c r="BY6" s="272">
        <v>16.375</v>
      </c>
      <c r="BZ6" s="272">
        <v>0.71153846153846156</v>
      </c>
      <c r="CA6" s="272">
        <v>8.447115384615385</v>
      </c>
      <c r="CB6" s="272">
        <v>12.411923076923078</v>
      </c>
      <c r="CC6" s="272">
        <v>18.75</v>
      </c>
      <c r="CD6" s="272">
        <v>63.119230769230775</v>
      </c>
      <c r="CE6" s="272">
        <v>123.61538461538461</v>
      </c>
      <c r="CF6" s="679">
        <v>52</v>
      </c>
      <c r="CG6" s="265">
        <v>3736.2396019070047</v>
      </c>
      <c r="CH6" s="674">
        <v>1136337.300843766</v>
      </c>
      <c r="CI6" s="273">
        <v>304.13930098695243</v>
      </c>
      <c r="CJ6" s="273">
        <v>3156.6995498088313</v>
      </c>
      <c r="CK6" s="273">
        <v>251778.94460434961</v>
      </c>
      <c r="CL6" s="273">
        <v>79.760186432566016</v>
      </c>
      <c r="CM6" s="274">
        <v>201.38234429395425</v>
      </c>
      <c r="CN6" s="674">
        <v>2924.9057560943647</v>
      </c>
      <c r="CO6" s="273">
        <v>829873.05968442303</v>
      </c>
      <c r="CP6" s="273">
        <v>283.72642706702283</v>
      </c>
      <c r="CQ6" s="273">
        <v>2835.5891984552718</v>
      </c>
      <c r="CR6" s="273">
        <v>228391.08839247268</v>
      </c>
      <c r="CS6" s="273">
        <v>80.544490900477413</v>
      </c>
      <c r="CT6" s="274">
        <v>183.71062841415718</v>
      </c>
      <c r="CU6" s="674">
        <v>2872.0771645658378</v>
      </c>
      <c r="CV6" s="273">
        <v>853606.61842825438</v>
      </c>
      <c r="CW6" s="273">
        <v>297.20880377435515</v>
      </c>
      <c r="CX6" s="273">
        <v>2559.8260396070291</v>
      </c>
      <c r="CY6" s="273">
        <v>202523.86681791383</v>
      </c>
      <c r="CZ6" s="273">
        <v>79.116261685112093</v>
      </c>
      <c r="DA6" s="274">
        <v>194.43102086849291</v>
      </c>
      <c r="DB6" s="642">
        <v>0.1917602698218758</v>
      </c>
      <c r="DC6" s="145">
        <v>207.935</v>
      </c>
    </row>
    <row r="7" spans="1:107" ht="11.25" customHeight="1">
      <c r="A7" s="142" t="s">
        <v>6</v>
      </c>
      <c r="B7" s="271" t="s">
        <v>16</v>
      </c>
      <c r="C7" s="570">
        <v>44221</v>
      </c>
      <c r="D7" s="272">
        <v>15709.270149769727</v>
      </c>
      <c r="E7" s="272">
        <v>883179.56835071824</v>
      </c>
      <c r="F7" s="272">
        <v>163.638230726768</v>
      </c>
      <c r="G7" s="272">
        <v>96</v>
      </c>
      <c r="H7" s="272">
        <v>20</v>
      </c>
      <c r="I7" s="272">
        <v>0</v>
      </c>
      <c r="J7" s="272">
        <v>28.846153846153847</v>
      </c>
      <c r="K7" s="272">
        <v>397475.80065194907</v>
      </c>
      <c r="L7" s="272">
        <v>662.45966775324848</v>
      </c>
      <c r="M7" s="272">
        <v>600</v>
      </c>
      <c r="N7" s="272">
        <v>400166.46270966216</v>
      </c>
      <c r="O7" s="272">
        <v>444.6294030107357</v>
      </c>
      <c r="P7" s="272">
        <v>900</v>
      </c>
      <c r="Q7" s="272">
        <v>20</v>
      </c>
      <c r="R7" s="272">
        <v>622.47761747324751</v>
      </c>
      <c r="S7" s="272">
        <v>19673.216322482687</v>
      </c>
      <c r="T7" s="272">
        <v>37.688153874487909</v>
      </c>
      <c r="U7" s="272">
        <v>522</v>
      </c>
      <c r="V7" s="272">
        <v>28.754615384615384</v>
      </c>
      <c r="W7" s="272">
        <v>4843.9909909376047</v>
      </c>
      <c r="X7" s="272">
        <v>124.20489720352832</v>
      </c>
      <c r="Y7" s="272">
        <v>39</v>
      </c>
      <c r="Z7" s="272">
        <v>275503.12044189405</v>
      </c>
      <c r="AA7" s="272">
        <v>275.50312044189405</v>
      </c>
      <c r="AB7" s="272">
        <v>1000</v>
      </c>
      <c r="AC7" s="272">
        <v>2</v>
      </c>
      <c r="AD7" s="272">
        <v>401.70801764542239</v>
      </c>
      <c r="AE7" s="272">
        <v>685.82927982551189</v>
      </c>
      <c r="AF7" s="272">
        <v>1133.1649780789805</v>
      </c>
      <c r="AG7" s="272">
        <v>2536.7646526768708</v>
      </c>
      <c r="AH7" s="272">
        <v>23.607603709978761</v>
      </c>
      <c r="AI7" s="272">
        <v>48</v>
      </c>
      <c r="AJ7" s="272">
        <v>1094.4516459945844</v>
      </c>
      <c r="AK7" s="272">
        <v>27.361291149864609</v>
      </c>
      <c r="AL7" s="272">
        <v>40</v>
      </c>
      <c r="AM7" s="272">
        <v>46494.485095325865</v>
      </c>
      <c r="AN7" s="272">
        <v>212.69565049075169</v>
      </c>
      <c r="AO7" s="272">
        <v>218.59631350264735</v>
      </c>
      <c r="AP7" s="272">
        <v>20150.952788093397</v>
      </c>
      <c r="AQ7" s="272">
        <v>76.951961030718792</v>
      </c>
      <c r="AR7" s="272">
        <v>261.86405801990219</v>
      </c>
      <c r="AS7" s="272">
        <v>82693.178984287137</v>
      </c>
      <c r="AT7" s="272">
        <v>567.44260981078139</v>
      </c>
      <c r="AU7" s="272">
        <v>145.72959019038399</v>
      </c>
      <c r="AV7" s="272">
        <v>4</v>
      </c>
      <c r="AW7" s="272">
        <v>24281.903222559766</v>
      </c>
      <c r="AX7" s="272">
        <v>767422.18741630204</v>
      </c>
      <c r="AY7" s="272">
        <v>340.53044202567582</v>
      </c>
      <c r="AZ7" s="272">
        <v>71.30611606444549</v>
      </c>
      <c r="BA7" s="272">
        <v>2061</v>
      </c>
      <c r="BB7" s="272">
        <v>13.461538461538462</v>
      </c>
      <c r="BC7" s="272">
        <v>153.10285714285715</v>
      </c>
      <c r="BD7" s="272">
        <v>126942.34832766226</v>
      </c>
      <c r="BE7" s="272">
        <v>317.35587081915565</v>
      </c>
      <c r="BF7" s="272">
        <v>400</v>
      </c>
      <c r="BG7" s="272">
        <v>126942.34832766226</v>
      </c>
      <c r="BH7" s="272">
        <v>169.25646443688302</v>
      </c>
      <c r="BI7" s="272">
        <v>750</v>
      </c>
      <c r="BJ7" s="272">
        <v>6603.1013958828717</v>
      </c>
      <c r="BK7" s="272">
        <v>48.357038546721149</v>
      </c>
      <c r="BL7" s="272">
        <v>136.54892016398293</v>
      </c>
      <c r="BM7" s="272">
        <v>37936.601527689869</v>
      </c>
      <c r="BN7" s="272">
        <v>216238.62870783228</v>
      </c>
      <c r="BO7" s="272">
        <v>10.92297991065327</v>
      </c>
      <c r="BP7" s="272">
        <v>3473.1</v>
      </c>
      <c r="BQ7" s="272">
        <v>216238.62870783228</v>
      </c>
      <c r="BR7" s="272">
        <v>1271.9919335754839</v>
      </c>
      <c r="BS7" s="272">
        <v>170</v>
      </c>
      <c r="BT7" s="272">
        <v>306.72145916004581</v>
      </c>
      <c r="BU7" s="272">
        <v>49.725000000000001</v>
      </c>
      <c r="BV7" s="272">
        <v>64.615384615384613</v>
      </c>
      <c r="BW7" s="272">
        <v>2.875</v>
      </c>
      <c r="BX7" s="272">
        <v>29.076923076923077</v>
      </c>
      <c r="BY7" s="272">
        <v>16.375</v>
      </c>
      <c r="BZ7" s="272">
        <v>0.71153846153846156</v>
      </c>
      <c r="CA7" s="272">
        <v>8.447115384615385</v>
      </c>
      <c r="CB7" s="272">
        <v>12.411923076923078</v>
      </c>
      <c r="CC7" s="272">
        <v>18.75</v>
      </c>
      <c r="CD7" s="272">
        <v>63.119230769230775</v>
      </c>
      <c r="CE7" s="272">
        <v>123.61538461538461</v>
      </c>
      <c r="CF7" s="679">
        <v>52</v>
      </c>
      <c r="CG7" s="265">
        <v>2832.1280021868834</v>
      </c>
      <c r="CH7" s="674">
        <v>767422.18741630204</v>
      </c>
      <c r="CI7" s="273">
        <v>270.97016336257468</v>
      </c>
      <c r="CJ7" s="273">
        <v>2799.5284677981858</v>
      </c>
      <c r="CK7" s="273">
        <v>216238.62870783228</v>
      </c>
      <c r="CL7" s="273">
        <v>77.241089417427077</v>
      </c>
      <c r="CM7" s="274">
        <v>174.66633864596187</v>
      </c>
      <c r="CN7" s="674">
        <v>2924.9057560943647</v>
      </c>
      <c r="CO7" s="273">
        <v>829873.05968442303</v>
      </c>
      <c r="CP7" s="273">
        <v>283.72642706702283</v>
      </c>
      <c r="CQ7" s="273">
        <v>2835.5891984552718</v>
      </c>
      <c r="CR7" s="273">
        <v>228391.08839247268</v>
      </c>
      <c r="CS7" s="273">
        <v>80.544490900477413</v>
      </c>
      <c r="CT7" s="274">
        <v>183.71062841415718</v>
      </c>
      <c r="CU7" s="674">
        <v>2534.167312304503</v>
      </c>
      <c r="CV7" s="273">
        <v>722839.76584233507</v>
      </c>
      <c r="CW7" s="273">
        <v>285.23758566872374</v>
      </c>
      <c r="CX7" s="273">
        <v>2138.6851823681545</v>
      </c>
      <c r="CY7" s="273">
        <v>164574.39698094517</v>
      </c>
      <c r="CZ7" s="273">
        <v>76.951202700489475</v>
      </c>
      <c r="DA7" s="274">
        <v>189.908447534988</v>
      </c>
      <c r="DB7" s="642">
        <v>0.18545387697820476</v>
      </c>
      <c r="DC7" s="145">
        <v>207.935</v>
      </c>
    </row>
    <row r="8" spans="1:107">
      <c r="A8" s="142" t="s">
        <v>18</v>
      </c>
      <c r="B8" s="271" t="s">
        <v>17</v>
      </c>
      <c r="C8" s="570">
        <v>44228</v>
      </c>
      <c r="D8" s="272">
        <v>11743.386482663376</v>
      </c>
      <c r="E8" s="272">
        <v>648142.20857319073</v>
      </c>
      <c r="F8" s="272">
        <v>122.3269425277435</v>
      </c>
      <c r="G8" s="272">
        <v>96</v>
      </c>
      <c r="H8" s="272">
        <v>20</v>
      </c>
      <c r="I8" s="272">
        <v>0</v>
      </c>
      <c r="J8" s="272">
        <v>28.846153846153847</v>
      </c>
      <c r="K8" s="272">
        <v>325299.35086244764</v>
      </c>
      <c r="L8" s="272">
        <v>464.71335837492518</v>
      </c>
      <c r="M8" s="272">
        <v>700</v>
      </c>
      <c r="N8" s="272">
        <v>344097.07513758552</v>
      </c>
      <c r="O8" s="272">
        <v>382.33008348620615</v>
      </c>
      <c r="P8" s="272">
        <v>900</v>
      </c>
      <c r="Q8" s="272">
        <v>20</v>
      </c>
      <c r="R8" s="272">
        <v>570.35500218158427</v>
      </c>
      <c r="S8" s="272">
        <v>17183.889637183092</v>
      </c>
      <c r="T8" s="272">
        <v>32.919328806864165</v>
      </c>
      <c r="U8" s="272">
        <v>522</v>
      </c>
      <c r="V8" s="272">
        <v>28.754615384615384</v>
      </c>
      <c r="W8" s="272">
        <v>4294.8745040746189</v>
      </c>
      <c r="X8" s="272">
        <v>110.12498728396459</v>
      </c>
      <c r="Y8" s="272">
        <v>39</v>
      </c>
      <c r="Z8" s="272">
        <v>215914.9547308078</v>
      </c>
      <c r="AA8" s="272">
        <v>196.28632248255255</v>
      </c>
      <c r="AB8" s="272">
        <v>1100</v>
      </c>
      <c r="AC8" s="272">
        <v>2</v>
      </c>
      <c r="AD8" s="272">
        <v>308.41130976651715</v>
      </c>
      <c r="AE8" s="272">
        <v>700.08766829681531</v>
      </c>
      <c r="AF8" s="272">
        <v>2902.9394944045789</v>
      </c>
      <c r="AG8" s="272">
        <v>2184.3703113087554</v>
      </c>
      <c r="AH8" s="272">
        <v>60.477906133428725</v>
      </c>
      <c r="AI8" s="272">
        <v>48</v>
      </c>
      <c r="AJ8" s="272">
        <v>908.74907310336914</v>
      </c>
      <c r="AK8" s="272">
        <v>22.718726827584227</v>
      </c>
      <c r="AL8" s="272">
        <v>40</v>
      </c>
      <c r="AM8" s="272">
        <v>37030.631522363241</v>
      </c>
      <c r="AN8" s="272">
        <v>169.40190311999373</v>
      </c>
      <c r="AO8" s="272">
        <v>218.59631350264732</v>
      </c>
      <c r="AP8" s="272">
        <v>24877.975448949008</v>
      </c>
      <c r="AQ8" s="272">
        <v>95.003398469667928</v>
      </c>
      <c r="AR8" s="272">
        <v>261.86405801990219</v>
      </c>
      <c r="AS8" s="272">
        <v>71827.828958796366</v>
      </c>
      <c r="AT8" s="272">
        <v>492.88431309632506</v>
      </c>
      <c r="AU8" s="272">
        <v>145.72959019038399</v>
      </c>
      <c r="AV8" s="272">
        <v>4</v>
      </c>
      <c r="AW8" s="272">
        <v>21543.769934978962</v>
      </c>
      <c r="AX8" s="272">
        <v>649079.54434610007</v>
      </c>
      <c r="AY8" s="272">
        <v>302.13074451436955</v>
      </c>
      <c r="AZ8" s="272">
        <v>71.30611606444549</v>
      </c>
      <c r="BA8" s="272">
        <v>2566</v>
      </c>
      <c r="BB8" s="272">
        <v>13.461538461538462</v>
      </c>
      <c r="BC8" s="272">
        <v>190.61714285714285</v>
      </c>
      <c r="BD8" s="272">
        <v>131229.55885408542</v>
      </c>
      <c r="BE8" s="272">
        <v>328.07389713521354</v>
      </c>
      <c r="BF8" s="272">
        <v>400</v>
      </c>
      <c r="BG8" s="272">
        <v>131229.55885408542</v>
      </c>
      <c r="BH8" s="272">
        <v>174.97274513878057</v>
      </c>
      <c r="BI8" s="272">
        <v>750</v>
      </c>
      <c r="BJ8" s="272">
        <v>7057.5497001726289</v>
      </c>
      <c r="BK8" s="272">
        <v>51.685137397623862</v>
      </c>
      <c r="BL8" s="272">
        <v>136.54892016398293</v>
      </c>
      <c r="BM8" s="272">
        <v>36862.269739132353</v>
      </c>
      <c r="BN8" s="272">
        <v>210114.93751305444</v>
      </c>
      <c r="BO8" s="272">
        <v>10.613650554010064</v>
      </c>
      <c r="BP8" s="272">
        <v>3473.1</v>
      </c>
      <c r="BQ8" s="272">
        <v>210114.93751305444</v>
      </c>
      <c r="BR8" s="272">
        <v>1167.3052084058579</v>
      </c>
      <c r="BS8" s="272">
        <v>180</v>
      </c>
      <c r="BT8" s="272">
        <v>298.03537235894248</v>
      </c>
      <c r="BU8" s="272">
        <v>39</v>
      </c>
      <c r="BV8" s="272">
        <v>64.615384615384613</v>
      </c>
      <c r="BW8" s="272">
        <v>2.875</v>
      </c>
      <c r="BX8" s="272">
        <v>29.076923076923077</v>
      </c>
      <c r="BY8" s="272">
        <v>16.375</v>
      </c>
      <c r="BZ8" s="272">
        <v>0.71153846153846156</v>
      </c>
      <c r="CA8" s="272">
        <v>8.447115384615385</v>
      </c>
      <c r="CB8" s="272">
        <v>12.411923076923078</v>
      </c>
      <c r="CC8" s="272">
        <v>18.75</v>
      </c>
      <c r="CD8" s="272">
        <v>63.119230769230775</v>
      </c>
      <c r="CE8" s="272">
        <v>123.61538461538461</v>
      </c>
      <c r="CF8" s="679">
        <v>52</v>
      </c>
      <c r="CG8" s="265">
        <v>2401.291282796531</v>
      </c>
      <c r="CH8" s="674">
        <v>649079.54434610007</v>
      </c>
      <c r="CI8" s="273">
        <v>270.30437706423749</v>
      </c>
      <c r="CJ8" s="273">
        <v>2620.3254356252146</v>
      </c>
      <c r="CK8" s="273">
        <v>210114.93751305444</v>
      </c>
      <c r="CL8" s="273">
        <v>80.18658089426232</v>
      </c>
      <c r="CM8" s="274">
        <v>171.09917583060633</v>
      </c>
      <c r="CN8" s="674">
        <v>2424.779377405006</v>
      </c>
      <c r="CO8" s="273">
        <v>693635.5474298395</v>
      </c>
      <c r="CP8" s="273">
        <v>286.06130268732608</v>
      </c>
      <c r="CQ8" s="273">
        <v>1700.6587076399023</v>
      </c>
      <c r="CR8" s="273">
        <v>128776.76995044279</v>
      </c>
      <c r="CS8" s="273">
        <v>75.721700875041179</v>
      </c>
      <c r="CT8" s="274">
        <v>199.35151138532473</v>
      </c>
      <c r="CU8" s="674">
        <v>2424.779377405006</v>
      </c>
      <c r="CV8" s="273">
        <v>693635.5474298395</v>
      </c>
      <c r="CW8" s="273">
        <v>286.06130268732608</v>
      </c>
      <c r="CX8" s="273">
        <v>1700.6587076399023</v>
      </c>
      <c r="CY8" s="273">
        <v>128776.76995044279</v>
      </c>
      <c r="CZ8" s="273">
        <v>75.721700875041179</v>
      </c>
      <c r="DA8" s="274">
        <v>199.35151138532473</v>
      </c>
      <c r="DB8" s="642">
        <v>0.15658419411889302</v>
      </c>
      <c r="DC8" s="145">
        <v>207.935</v>
      </c>
    </row>
    <row r="9" spans="1:107">
      <c r="A9" s="142" t="s">
        <v>18</v>
      </c>
      <c r="B9" s="271" t="s">
        <v>19</v>
      </c>
      <c r="C9" s="570">
        <v>44235</v>
      </c>
      <c r="D9" s="272">
        <v>14025.215821111926</v>
      </c>
      <c r="E9" s="272">
        <v>692557.86600180366</v>
      </c>
      <c r="F9" s="272">
        <v>146.09599813658255</v>
      </c>
      <c r="G9" s="272">
        <v>96</v>
      </c>
      <c r="H9" s="272">
        <v>20</v>
      </c>
      <c r="I9" s="272">
        <v>0</v>
      </c>
      <c r="J9" s="272">
        <v>28.846153846153847</v>
      </c>
      <c r="K9" s="272">
        <v>360225.31559201801</v>
      </c>
      <c r="L9" s="272">
        <v>514.60759370288292</v>
      </c>
      <c r="M9" s="272">
        <v>699.99999999999989</v>
      </c>
      <c r="N9" s="272">
        <v>364969.06689762184</v>
      </c>
      <c r="O9" s="272">
        <v>405.52118544180206</v>
      </c>
      <c r="P9" s="272">
        <v>900</v>
      </c>
      <c r="Q9" s="272">
        <v>20</v>
      </c>
      <c r="R9" s="272">
        <v>513.21328667381511</v>
      </c>
      <c r="S9" s="272">
        <v>19871.007951065367</v>
      </c>
      <c r="T9" s="272">
        <v>38.067065040355111</v>
      </c>
      <c r="U9" s="272">
        <v>522</v>
      </c>
      <c r="V9" s="272">
        <v>28.754615384615384</v>
      </c>
      <c r="W9" s="272">
        <v>4851.9707567432679</v>
      </c>
      <c r="X9" s="272">
        <v>124.40950658316072</v>
      </c>
      <c r="Y9" s="272">
        <v>39</v>
      </c>
      <c r="Z9" s="272">
        <v>265564.03511438856</v>
      </c>
      <c r="AA9" s="272">
        <v>241.42185010398961</v>
      </c>
      <c r="AB9" s="272">
        <v>1100</v>
      </c>
      <c r="AC9" s="272">
        <v>2</v>
      </c>
      <c r="AD9" s="272">
        <v>367.83135668715033</v>
      </c>
      <c r="AE9" s="272">
        <v>721.97225790148536</v>
      </c>
      <c r="AF9" s="272">
        <v>2525.520982444084</v>
      </c>
      <c r="AG9" s="272">
        <v>4848.0918479128595</v>
      </c>
      <c r="AH9" s="272">
        <v>52.615020467585083</v>
      </c>
      <c r="AI9" s="272">
        <v>48</v>
      </c>
      <c r="AJ9" s="272">
        <v>1043.478330551877</v>
      </c>
      <c r="AK9" s="272">
        <v>26.086958263796923</v>
      </c>
      <c r="AL9" s="272">
        <v>40</v>
      </c>
      <c r="AM9" s="272">
        <v>45958.457634682774</v>
      </c>
      <c r="AN9" s="272">
        <v>210.24351645402376</v>
      </c>
      <c r="AO9" s="272">
        <v>218.59631350264735</v>
      </c>
      <c r="AP9" s="272">
        <v>1218.856027741394</v>
      </c>
      <c r="AQ9" s="272">
        <v>4.6545373082424257</v>
      </c>
      <c r="AR9" s="272">
        <v>261.86405801990219</v>
      </c>
      <c r="AS9" s="272">
        <v>39663.194691670571</v>
      </c>
      <c r="AT9" s="272">
        <v>272.1698087523186</v>
      </c>
      <c r="AU9" s="272">
        <v>145.72959019038399</v>
      </c>
      <c r="AV9" s="272">
        <v>4</v>
      </c>
      <c r="AW9" s="272">
        <v>22252.425417786679</v>
      </c>
      <c r="AX9" s="272">
        <v>861587.44110684923</v>
      </c>
      <c r="AY9" s="272">
        <v>312.06895910128162</v>
      </c>
      <c r="AZ9" s="272">
        <v>71.30611606444549</v>
      </c>
      <c r="BA9" s="272">
        <v>3218</v>
      </c>
      <c r="BB9" s="272">
        <v>13.461538461538462</v>
      </c>
      <c r="BC9" s="272">
        <v>239.05142857142857</v>
      </c>
      <c r="BD9" s="272">
        <v>87633.61563379431</v>
      </c>
      <c r="BE9" s="272">
        <v>219.08403908448577</v>
      </c>
      <c r="BF9" s="272">
        <v>400</v>
      </c>
      <c r="BG9" s="272">
        <v>87633.61563379431</v>
      </c>
      <c r="BH9" s="272">
        <v>116.84482084505908</v>
      </c>
      <c r="BI9" s="272">
        <v>750</v>
      </c>
      <c r="BJ9" s="272">
        <v>4666.1461209540876</v>
      </c>
      <c r="BK9" s="272">
        <v>34.171973790422271</v>
      </c>
      <c r="BL9" s="272">
        <v>136.54892016398293</v>
      </c>
      <c r="BM9" s="272">
        <v>23151.395867792802</v>
      </c>
      <c r="BN9" s="272">
        <v>131962.95644641898</v>
      </c>
      <c r="BO9" s="272">
        <v>6.6659168661405666</v>
      </c>
      <c r="BP9" s="272">
        <v>3473.1</v>
      </c>
      <c r="BQ9" s="272">
        <v>131962.95644641898</v>
      </c>
      <c r="BR9" s="272">
        <v>733.12753581343873</v>
      </c>
      <c r="BS9" s="272">
        <v>180</v>
      </c>
      <c r="BT9" s="272">
        <v>187.18149850555884</v>
      </c>
      <c r="BU9" s="272">
        <v>35.75</v>
      </c>
      <c r="BV9" s="272">
        <v>64.615384615384613</v>
      </c>
      <c r="BW9" s="272">
        <v>2.875</v>
      </c>
      <c r="BX9" s="272">
        <v>29.076923076923077</v>
      </c>
      <c r="BY9" s="272">
        <v>16.375</v>
      </c>
      <c r="BZ9" s="272">
        <v>0.71153846153846156</v>
      </c>
      <c r="CA9" s="272">
        <v>8.447115384615385</v>
      </c>
      <c r="CB9" s="272">
        <v>12.411923076923078</v>
      </c>
      <c r="CC9" s="272">
        <v>18.75</v>
      </c>
      <c r="CD9" s="272">
        <v>63.119230769230775</v>
      </c>
      <c r="CE9" s="272">
        <v>123.61538461538461</v>
      </c>
      <c r="CF9" s="679">
        <v>52</v>
      </c>
      <c r="CG9" s="265">
        <v>2518.6497713729341</v>
      </c>
      <c r="CH9" s="674">
        <v>861587.44110684923</v>
      </c>
      <c r="CI9" s="273">
        <v>342.0830680389484</v>
      </c>
      <c r="CJ9" s="273">
        <v>1662.7507051958855</v>
      </c>
      <c r="CK9" s="273">
        <v>131962.95644641898</v>
      </c>
      <c r="CL9" s="273">
        <v>79.364246266172941</v>
      </c>
      <c r="CM9" s="274">
        <v>237.61187265386201</v>
      </c>
      <c r="CN9" s="674">
        <v>2424.779377405006</v>
      </c>
      <c r="CO9" s="273">
        <v>693635.5474298395</v>
      </c>
      <c r="CP9" s="273">
        <v>286.06130268732608</v>
      </c>
      <c r="CQ9" s="273">
        <v>1700.6587076399023</v>
      </c>
      <c r="CR9" s="273">
        <v>128776.76995044279</v>
      </c>
      <c r="CS9" s="273">
        <v>75.721700875041179</v>
      </c>
      <c r="CT9" s="274">
        <v>199.35151138532473</v>
      </c>
      <c r="CU9" s="674">
        <v>2452.3966762640016</v>
      </c>
      <c r="CV9" s="273">
        <v>719071.06660179351</v>
      </c>
      <c r="CW9" s="273">
        <v>293.21156465487934</v>
      </c>
      <c r="CX9" s="273">
        <v>1169.187493531432</v>
      </c>
      <c r="CY9" s="273">
        <v>83551.200211915799</v>
      </c>
      <c r="CZ9" s="273">
        <v>71.460908258226794</v>
      </c>
      <c r="DA9" s="274">
        <v>221.62187296589758</v>
      </c>
      <c r="DB9" s="642">
        <v>0.10409778505597858</v>
      </c>
      <c r="DC9" s="145">
        <v>207.935</v>
      </c>
    </row>
    <row r="10" spans="1:107">
      <c r="A10" s="142" t="s">
        <v>18</v>
      </c>
      <c r="B10" s="271" t="s">
        <v>20</v>
      </c>
      <c r="C10" s="570">
        <v>44242</v>
      </c>
      <c r="D10" s="272">
        <v>14523.820783195451</v>
      </c>
      <c r="E10" s="272">
        <v>827970.34401131864</v>
      </c>
      <c r="F10" s="272">
        <v>151.28979982495261</v>
      </c>
      <c r="G10" s="272">
        <v>96</v>
      </c>
      <c r="H10" s="272">
        <v>20</v>
      </c>
      <c r="I10" s="272">
        <v>0</v>
      </c>
      <c r="J10" s="272">
        <v>28.846153846153847</v>
      </c>
      <c r="K10" s="272">
        <v>342642.69755144027</v>
      </c>
      <c r="L10" s="272">
        <v>489.48956793062894</v>
      </c>
      <c r="M10" s="272">
        <v>700</v>
      </c>
      <c r="N10" s="272">
        <v>341019.4881845715</v>
      </c>
      <c r="O10" s="272">
        <v>378.91054242730166</v>
      </c>
      <c r="P10" s="272">
        <v>900</v>
      </c>
      <c r="Q10" s="272">
        <v>20</v>
      </c>
      <c r="R10" s="272">
        <v>360.63489702051777</v>
      </c>
      <c r="S10" s="272">
        <v>14265.01911513127</v>
      </c>
      <c r="T10" s="272">
        <v>27.327622825921974</v>
      </c>
      <c r="U10" s="272">
        <v>522</v>
      </c>
      <c r="V10" s="272">
        <v>28.754615384615384</v>
      </c>
      <c r="W10" s="272">
        <v>3596.7687077800947</v>
      </c>
      <c r="X10" s="272">
        <v>92.224838661028073</v>
      </c>
      <c r="Y10" s="272">
        <v>39</v>
      </c>
      <c r="Z10" s="272">
        <v>219308.72476037397</v>
      </c>
      <c r="AA10" s="272">
        <v>199.37156796397633</v>
      </c>
      <c r="AB10" s="272">
        <v>1100</v>
      </c>
      <c r="AC10" s="272">
        <v>2</v>
      </c>
      <c r="AD10" s="272">
        <v>293.59640662500442</v>
      </c>
      <c r="AE10" s="272">
        <v>746.97346361083271</v>
      </c>
      <c r="AF10" s="272">
        <v>3921.5147555991684</v>
      </c>
      <c r="AG10" s="272">
        <v>2501.1692646598894</v>
      </c>
      <c r="AH10" s="272">
        <v>81.698224074982676</v>
      </c>
      <c r="AI10" s="272">
        <v>48</v>
      </c>
      <c r="AJ10" s="272">
        <v>1308.9927896822749</v>
      </c>
      <c r="AK10" s="272">
        <v>32.724819742056873</v>
      </c>
      <c r="AL10" s="272">
        <v>40</v>
      </c>
      <c r="AM10" s="272">
        <v>59299.766298518865</v>
      </c>
      <c r="AN10" s="272">
        <v>271.27523492202306</v>
      </c>
      <c r="AO10" s="272">
        <v>218.59631350264738</v>
      </c>
      <c r="AP10" s="272">
        <v>0</v>
      </c>
      <c r="AQ10" s="272">
        <v>0</v>
      </c>
      <c r="AR10" s="272">
        <v>260</v>
      </c>
      <c r="AS10" s="272">
        <v>95774.729553236655</v>
      </c>
      <c r="AT10" s="272">
        <v>657.20852867365284</v>
      </c>
      <c r="AU10" s="272">
        <v>145.72959019038399</v>
      </c>
      <c r="AV10" s="272">
        <v>4</v>
      </c>
      <c r="AW10" s="272">
        <v>15504.116890505013</v>
      </c>
      <c r="AX10" s="272">
        <v>613269.89050008846</v>
      </c>
      <c r="AY10" s="272">
        <v>217.43039371955982</v>
      </c>
      <c r="AZ10" s="272">
        <v>71.30611606444549</v>
      </c>
      <c r="BA10" s="272">
        <v>4403</v>
      </c>
      <c r="BB10" s="272">
        <v>13.461538461538462</v>
      </c>
      <c r="BC10" s="272">
        <v>327.08</v>
      </c>
      <c r="BD10" s="272">
        <v>0</v>
      </c>
      <c r="BE10" s="272">
        <v>0</v>
      </c>
      <c r="BF10" s="272">
        <v>400</v>
      </c>
      <c r="BG10" s="272">
        <v>0</v>
      </c>
      <c r="BH10" s="272">
        <v>0</v>
      </c>
      <c r="BI10" s="272">
        <v>750</v>
      </c>
      <c r="BJ10" s="272">
        <v>4206.3357032383838</v>
      </c>
      <c r="BK10" s="272">
        <v>30.804606130806118</v>
      </c>
      <c r="BL10" s="272">
        <v>136.54892016398293</v>
      </c>
      <c r="BM10" s="272">
        <v>17540.537764293869</v>
      </c>
      <c r="BN10" s="272">
        <v>99981.065256475049</v>
      </c>
      <c r="BO10" s="272">
        <v>5.0503981354679883</v>
      </c>
      <c r="BP10" s="272">
        <v>3473.1</v>
      </c>
      <c r="BQ10" s="272">
        <v>99981.065256475049</v>
      </c>
      <c r="BR10" s="272">
        <v>555.45036253597254</v>
      </c>
      <c r="BS10" s="272">
        <v>179.99999999999997</v>
      </c>
      <c r="BT10" s="272">
        <v>141.81711383897169</v>
      </c>
      <c r="BU10" s="272">
        <v>24.05</v>
      </c>
      <c r="BV10" s="272">
        <v>64.615384615384613</v>
      </c>
      <c r="BW10" s="272">
        <v>2.875</v>
      </c>
      <c r="BX10" s="272">
        <v>29.076923076923077</v>
      </c>
      <c r="BY10" s="272">
        <v>16.375</v>
      </c>
      <c r="BZ10" s="272">
        <v>0.71153846153846156</v>
      </c>
      <c r="CA10" s="272">
        <v>8.447115384615385</v>
      </c>
      <c r="CB10" s="272">
        <v>12.411923076923078</v>
      </c>
      <c r="CC10" s="272">
        <v>18.75</v>
      </c>
      <c r="CD10" s="272">
        <v>63.119230769230775</v>
      </c>
      <c r="CE10" s="272">
        <v>123.61538461538461</v>
      </c>
      <c r="CF10" s="679">
        <v>52</v>
      </c>
      <c r="CG10" s="265">
        <v>2384.6001928616629</v>
      </c>
      <c r="CH10" s="674">
        <v>613269.89050008846</v>
      </c>
      <c r="CI10" s="273">
        <v>257.17933443766435</v>
      </c>
      <c r="CJ10" s="273">
        <v>1472.1361208533326</v>
      </c>
      <c r="CK10" s="273">
        <v>99981.065256475049</v>
      </c>
      <c r="CL10" s="273">
        <v>67.915638941404694</v>
      </c>
      <c r="CM10" s="274">
        <v>184.93640678004391</v>
      </c>
      <c r="CN10" s="674">
        <v>2424.779377405006</v>
      </c>
      <c r="CO10" s="273">
        <v>693635.5474298395</v>
      </c>
      <c r="CP10" s="273">
        <v>286.06130268732608</v>
      </c>
      <c r="CQ10" s="273">
        <v>1700.6587076399023</v>
      </c>
      <c r="CR10" s="273">
        <v>128776.76995044279</v>
      </c>
      <c r="CS10" s="273">
        <v>75.721700875041179</v>
      </c>
      <c r="CT10" s="274">
        <v>199.35151138532473</v>
      </c>
      <c r="CU10" s="674">
        <v>2483.6486693610259</v>
      </c>
      <c r="CV10" s="273">
        <v>675419.38876045961</v>
      </c>
      <c r="CW10" s="273">
        <v>271.94642990074209</v>
      </c>
      <c r="CX10" s="273">
        <v>883.13080398180466</v>
      </c>
      <c r="CY10" s="273">
        <v>59034.469848196037</v>
      </c>
      <c r="CZ10" s="273">
        <v>66.846801835045426</v>
      </c>
      <c r="DA10" s="274">
        <v>218.14730202077246</v>
      </c>
      <c r="DB10" s="642">
        <v>8.0378731973756029E-2</v>
      </c>
      <c r="DC10" s="145">
        <v>207.935</v>
      </c>
    </row>
    <row r="11" spans="1:107">
      <c r="A11" s="142" t="s">
        <v>18</v>
      </c>
      <c r="B11" s="271" t="s">
        <v>21</v>
      </c>
      <c r="C11" s="570">
        <v>44249</v>
      </c>
      <c r="D11" s="272">
        <v>13172.169762593334</v>
      </c>
      <c r="E11" s="272">
        <v>846010.26684763783</v>
      </c>
      <c r="F11" s="272">
        <v>137.21010169368057</v>
      </c>
      <c r="G11" s="272">
        <v>96</v>
      </c>
      <c r="H11" s="272">
        <v>20</v>
      </c>
      <c r="I11" s="272">
        <v>0</v>
      </c>
      <c r="J11" s="272">
        <v>28.846153846153847</v>
      </c>
      <c r="K11" s="272">
        <v>363122.08048391686</v>
      </c>
      <c r="L11" s="272">
        <v>518.74582926273831</v>
      </c>
      <c r="M11" s="272">
        <v>700.00000000000011</v>
      </c>
      <c r="N11" s="272">
        <v>371773.18612679857</v>
      </c>
      <c r="O11" s="272">
        <v>354.06970107314152</v>
      </c>
      <c r="P11" s="272">
        <v>1050</v>
      </c>
      <c r="Q11" s="272">
        <v>20</v>
      </c>
      <c r="R11" s="272">
        <v>358.30084352231393</v>
      </c>
      <c r="S11" s="272">
        <v>14473.068687042862</v>
      </c>
      <c r="T11" s="272">
        <v>27.726185224220043</v>
      </c>
      <c r="U11" s="272">
        <v>522</v>
      </c>
      <c r="V11" s="272">
        <v>28.754615384615384</v>
      </c>
      <c r="W11" s="272">
        <v>3659.2243817560611</v>
      </c>
      <c r="X11" s="272">
        <v>93.826266198873356</v>
      </c>
      <c r="Y11" s="272">
        <v>39</v>
      </c>
      <c r="Z11" s="272">
        <v>189286.84569439487</v>
      </c>
      <c r="AA11" s="272">
        <v>172.07895063126807</v>
      </c>
      <c r="AB11" s="272">
        <v>1100</v>
      </c>
      <c r="AC11" s="272">
        <v>2</v>
      </c>
      <c r="AD11" s="272">
        <v>267.9052168301414</v>
      </c>
      <c r="AE11" s="272">
        <v>706.54408276942013</v>
      </c>
      <c r="AF11" s="272">
        <v>2053.5204819440914</v>
      </c>
      <c r="AG11" s="272">
        <v>1929.2700305203891</v>
      </c>
      <c r="AH11" s="272">
        <v>42.781676707168572</v>
      </c>
      <c r="AI11" s="272">
        <v>48</v>
      </c>
      <c r="AJ11" s="272">
        <v>1116.4321716442894</v>
      </c>
      <c r="AK11" s="272">
        <v>27.910804291107233</v>
      </c>
      <c r="AL11" s="272">
        <v>40</v>
      </c>
      <c r="AM11" s="272">
        <v>51587.966064289503</v>
      </c>
      <c r="AN11" s="272">
        <v>235.99650532836978</v>
      </c>
      <c r="AO11" s="272">
        <v>218.59631350264735</v>
      </c>
      <c r="AP11" s="272">
        <v>30243.342582704096</v>
      </c>
      <c r="AQ11" s="272">
        <v>115.49253002260258</v>
      </c>
      <c r="AR11" s="272">
        <v>261.86405801990219</v>
      </c>
      <c r="AS11" s="272">
        <v>44791.752811359147</v>
      </c>
      <c r="AT11" s="272">
        <v>307.3620995766359</v>
      </c>
      <c r="AU11" s="272">
        <v>145.72959019038399</v>
      </c>
      <c r="AV11" s="272">
        <v>4</v>
      </c>
      <c r="AW11" s="272">
        <v>16106.634865297656</v>
      </c>
      <c r="AX11" s="272">
        <v>650605.31376632035</v>
      </c>
      <c r="AY11" s="272">
        <v>225.88013138649566</v>
      </c>
      <c r="AZ11" s="272">
        <v>71.30611606444549</v>
      </c>
      <c r="BA11" s="272">
        <v>2253</v>
      </c>
      <c r="BB11" s="272">
        <v>13.461538461538462</v>
      </c>
      <c r="BC11" s="272">
        <v>167.36571428571429</v>
      </c>
      <c r="BD11" s="272">
        <v>25680.356825789619</v>
      </c>
      <c r="BE11" s="272">
        <v>64.200892064474047</v>
      </c>
      <c r="BF11" s="272">
        <v>400</v>
      </c>
      <c r="BG11" s="272">
        <v>25680.356825789619</v>
      </c>
      <c r="BH11" s="272">
        <v>30.212184500928963</v>
      </c>
      <c r="BI11" s="272">
        <v>850</v>
      </c>
      <c r="BJ11" s="272">
        <v>2576.0109486739275</v>
      </c>
      <c r="BK11" s="272">
        <v>18.865114023460389</v>
      </c>
      <c r="BL11" s="272">
        <v>136.54892016398293</v>
      </c>
      <c r="BM11" s="272">
        <v>12815.459751898718</v>
      </c>
      <c r="BN11" s="272">
        <v>73048.120585822689</v>
      </c>
      <c r="BO11" s="272">
        <v>3.6899195968727412</v>
      </c>
      <c r="BP11" s="272">
        <v>3473.1</v>
      </c>
      <c r="BQ11" s="272">
        <v>73048.120585822689</v>
      </c>
      <c r="BR11" s="272">
        <v>405.8228921434594</v>
      </c>
      <c r="BS11" s="272">
        <v>180</v>
      </c>
      <c r="BT11" s="272">
        <v>103.61435544088324</v>
      </c>
      <c r="BU11" s="272">
        <v>55.9</v>
      </c>
      <c r="BV11" s="272">
        <v>64.615384615384613</v>
      </c>
      <c r="BW11" s="272">
        <v>2.875</v>
      </c>
      <c r="BX11" s="272">
        <v>29.076923076923077</v>
      </c>
      <c r="BY11" s="272">
        <v>16.375</v>
      </c>
      <c r="BZ11" s="272">
        <v>0.71153846153846156</v>
      </c>
      <c r="CA11" s="272">
        <v>8.447115384615385</v>
      </c>
      <c r="CB11" s="272">
        <v>12.411923076923078</v>
      </c>
      <c r="CC11" s="272">
        <v>18.75</v>
      </c>
      <c r="CD11" s="272">
        <v>63.119230769230775</v>
      </c>
      <c r="CE11" s="272">
        <v>123.61538461538461</v>
      </c>
      <c r="CF11" s="679">
        <v>52</v>
      </c>
      <c r="CG11" s="265">
        <v>2394.576262588897</v>
      </c>
      <c r="CH11" s="674">
        <v>650605.31376632035</v>
      </c>
      <c r="CI11" s="273">
        <v>271.69955867804276</v>
      </c>
      <c r="CJ11" s="273">
        <v>1047.4225688851761</v>
      </c>
      <c r="CK11" s="273">
        <v>73048.120585822689</v>
      </c>
      <c r="CL11" s="273">
        <v>69.740831213491447</v>
      </c>
      <c r="CM11" s="274">
        <v>210.24220802603548</v>
      </c>
      <c r="CN11" s="674">
        <v>2424.779377405006</v>
      </c>
      <c r="CO11" s="273">
        <v>693635.5474298395</v>
      </c>
      <c r="CP11" s="273">
        <v>286.06130268732608</v>
      </c>
      <c r="CQ11" s="273">
        <v>1700.6587076399023</v>
      </c>
      <c r="CR11" s="273">
        <v>128776.76995044279</v>
      </c>
      <c r="CS11" s="273">
        <v>75.721700875041179</v>
      </c>
      <c r="CT11" s="274">
        <v>199.35151138532473</v>
      </c>
      <c r="CU11" s="674">
        <v>2545.4543999374582</v>
      </c>
      <c r="CV11" s="273">
        <v>665431.57370119123</v>
      </c>
      <c r="CW11" s="273">
        <v>261.41956175586603</v>
      </c>
      <c r="CX11" s="273">
        <v>676.73937915769432</v>
      </c>
      <c r="CY11" s="273">
        <v>45095.345201205288</v>
      </c>
      <c r="CZ11" s="273">
        <v>66.636206773327345</v>
      </c>
      <c r="DA11" s="274">
        <v>220.51030062565781</v>
      </c>
      <c r="DB11" s="642">
        <v>6.3467469002958271E-2</v>
      </c>
      <c r="DC11" s="145">
        <v>207.935</v>
      </c>
    </row>
    <row r="12" spans="1:107" ht="11.25" customHeight="1">
      <c r="A12" s="142" t="s">
        <v>23</v>
      </c>
      <c r="B12" s="271" t="s">
        <v>22</v>
      </c>
      <c r="C12" s="570">
        <v>44256</v>
      </c>
      <c r="D12" s="272">
        <v>14624.82731326762</v>
      </c>
      <c r="E12" s="272">
        <v>1084133.6733704619</v>
      </c>
      <c r="F12" s="272">
        <v>152.34195117987105</v>
      </c>
      <c r="G12" s="272">
        <v>96</v>
      </c>
      <c r="H12" s="272">
        <v>20</v>
      </c>
      <c r="I12" s="272">
        <v>0</v>
      </c>
      <c r="J12" s="272">
        <v>28.846153846153847</v>
      </c>
      <c r="K12" s="272">
        <v>387408.71787217777</v>
      </c>
      <c r="L12" s="272">
        <v>553.4410255316825</v>
      </c>
      <c r="M12" s="272">
        <v>700</v>
      </c>
      <c r="N12" s="272">
        <v>381867.22790092626</v>
      </c>
      <c r="O12" s="272">
        <v>363.68307419135834</v>
      </c>
      <c r="P12" s="272">
        <v>1050</v>
      </c>
      <c r="Q12" s="272">
        <v>20</v>
      </c>
      <c r="R12" s="272">
        <v>274.9770948133517</v>
      </c>
      <c r="S12" s="272">
        <v>15600.685591857253</v>
      </c>
      <c r="T12" s="272">
        <v>29.886370865626922</v>
      </c>
      <c r="U12" s="272">
        <v>522</v>
      </c>
      <c r="V12" s="272">
        <v>28.754615384615384</v>
      </c>
      <c r="W12" s="272">
        <v>4725.354687533626</v>
      </c>
      <c r="X12" s="272">
        <v>121.16294070599041</v>
      </c>
      <c r="Y12" s="272">
        <v>39</v>
      </c>
      <c r="Z12" s="272">
        <v>216730.82369179343</v>
      </c>
      <c r="AA12" s="272">
        <v>197.02802153799402</v>
      </c>
      <c r="AB12" s="272">
        <v>1100</v>
      </c>
      <c r="AC12" s="272">
        <v>2</v>
      </c>
      <c r="AD12" s="272">
        <v>320.19096224398442</v>
      </c>
      <c r="AE12" s="272">
        <v>676.87989121518456</v>
      </c>
      <c r="AF12" s="272">
        <v>811.22244016569061</v>
      </c>
      <c r="AG12" s="272">
        <v>1559.077995143783</v>
      </c>
      <c r="AH12" s="272">
        <v>16.900467503451889</v>
      </c>
      <c r="AI12" s="272">
        <v>48</v>
      </c>
      <c r="AJ12" s="272">
        <v>1146.4106165743506</v>
      </c>
      <c r="AK12" s="272">
        <v>28.660265414358765</v>
      </c>
      <c r="AL12" s="272">
        <v>40</v>
      </c>
      <c r="AM12" s="272">
        <v>53858.152168469882</v>
      </c>
      <c r="AN12" s="272">
        <v>246.38179530789583</v>
      </c>
      <c r="AO12" s="272">
        <v>218.59631350264735</v>
      </c>
      <c r="AP12" s="272">
        <v>49740.674278033759</v>
      </c>
      <c r="AQ12" s="272">
        <v>189.94845896053963</v>
      </c>
      <c r="AR12" s="272">
        <v>261.86405801990219</v>
      </c>
      <c r="AS12" s="272">
        <v>20886.725460518217</v>
      </c>
      <c r="AT12" s="272">
        <v>143.32521921753428</v>
      </c>
      <c r="AU12" s="272">
        <v>145.72959019038399</v>
      </c>
      <c r="AV12" s="272">
        <v>4</v>
      </c>
      <c r="AW12" s="272">
        <v>13233.953524627037</v>
      </c>
      <c r="AX12" s="272">
        <v>750821.62103391602</v>
      </c>
      <c r="AY12" s="272">
        <v>185.59352626451243</v>
      </c>
      <c r="AZ12" s="272">
        <v>71.30611606444549</v>
      </c>
      <c r="BA12" s="272">
        <v>2698</v>
      </c>
      <c r="BB12" s="272">
        <v>13.461538461538462</v>
      </c>
      <c r="BC12" s="272">
        <v>200.42285714285714</v>
      </c>
      <c r="BD12" s="272">
        <v>6565.6967425889879</v>
      </c>
      <c r="BE12" s="272">
        <v>14.590437205753307</v>
      </c>
      <c r="BF12" s="272">
        <v>450</v>
      </c>
      <c r="BG12" s="272">
        <v>6565.6967425889879</v>
      </c>
      <c r="BH12" s="272">
        <v>7.7243491089282212</v>
      </c>
      <c r="BI12" s="272">
        <v>850</v>
      </c>
      <c r="BJ12" s="272">
        <v>1760.2363558393251</v>
      </c>
      <c r="BK12" s="272">
        <v>12.890884481000949</v>
      </c>
      <c r="BL12" s="272">
        <v>136.54892016398293</v>
      </c>
      <c r="BM12" s="272">
        <v>5125.0278173590405</v>
      </c>
      <c r="BN12" s="272">
        <v>29212.658558946532</v>
      </c>
      <c r="BO12" s="272">
        <v>1.4756349708787655</v>
      </c>
      <c r="BP12" s="272">
        <v>3473.1</v>
      </c>
      <c r="BQ12" s="272">
        <v>29212.658558946532</v>
      </c>
      <c r="BR12" s="272">
        <v>162.29254754970296</v>
      </c>
      <c r="BS12" s="272">
        <v>180</v>
      </c>
      <c r="BT12" s="272">
        <v>41.436395119073097</v>
      </c>
      <c r="BU12" s="272">
        <v>55.575000000000003</v>
      </c>
      <c r="BV12" s="272">
        <v>64.615384615384613</v>
      </c>
      <c r="BW12" s="272">
        <v>2.875</v>
      </c>
      <c r="BX12" s="272">
        <v>29.076923076923077</v>
      </c>
      <c r="BY12" s="272">
        <v>16.375</v>
      </c>
      <c r="BZ12" s="272">
        <v>0.71153846153846156</v>
      </c>
      <c r="CA12" s="272">
        <v>8.447115384615385</v>
      </c>
      <c r="CB12" s="272">
        <v>12.411923076923078</v>
      </c>
      <c r="CC12" s="272">
        <v>0</v>
      </c>
      <c r="CD12" s="272">
        <v>63.119230769230775</v>
      </c>
      <c r="CE12" s="272">
        <v>123.61538461538461</v>
      </c>
      <c r="CF12" s="679">
        <v>52</v>
      </c>
      <c r="CG12" s="265">
        <v>2511.7604782325129</v>
      </c>
      <c r="CH12" s="674">
        <v>750821.62103391602</v>
      </c>
      <c r="CI12" s="273">
        <v>298.92245998004461</v>
      </c>
      <c r="CJ12" s="273">
        <v>494.44057919133314</v>
      </c>
      <c r="CK12" s="273">
        <v>29212.658558946532</v>
      </c>
      <c r="CL12" s="273">
        <v>59.082243222682862</v>
      </c>
      <c r="CM12" s="274">
        <v>259.47508656034813</v>
      </c>
      <c r="CN12" s="674">
        <v>2644.0287052366143</v>
      </c>
      <c r="CO12" s="273">
        <v>729921.58762040106</v>
      </c>
      <c r="CP12" s="273">
        <v>276.06416911236988</v>
      </c>
      <c r="CQ12" s="273">
        <v>803.63111907988775</v>
      </c>
      <c r="CR12" s="273">
        <v>61488.260994512399</v>
      </c>
      <c r="CS12" s="273">
        <v>76.513041288038949</v>
      </c>
      <c r="CT12" s="274">
        <v>229.54986539944099</v>
      </c>
      <c r="CU12" s="674">
        <v>2602.5895565533237</v>
      </c>
      <c r="CV12" s="273">
        <v>701444.04026448843</v>
      </c>
      <c r="CW12" s="273">
        <v>269.51773417297073</v>
      </c>
      <c r="CX12" s="273">
        <v>662.78196580025929</v>
      </c>
      <c r="CY12" s="273">
        <v>47670.025511384738</v>
      </c>
      <c r="CZ12" s="273">
        <v>71.924143943516583</v>
      </c>
      <c r="DA12" s="274">
        <v>229.41158782322387</v>
      </c>
      <c r="DB12" s="642">
        <v>6.3635202820563633E-2</v>
      </c>
      <c r="DC12" s="145">
        <v>189.185</v>
      </c>
    </row>
    <row r="13" spans="1:107" ht="11.25" customHeight="1">
      <c r="A13" s="142" t="s">
        <v>23</v>
      </c>
      <c r="B13" s="271" t="s">
        <v>24</v>
      </c>
      <c r="C13" s="570">
        <v>44263</v>
      </c>
      <c r="D13" s="272">
        <v>15029.771674738773</v>
      </c>
      <c r="E13" s="272">
        <v>1134081.5142202696</v>
      </c>
      <c r="F13" s="272">
        <v>156.56012161186223</v>
      </c>
      <c r="G13" s="272">
        <v>96</v>
      </c>
      <c r="H13" s="272">
        <v>20</v>
      </c>
      <c r="I13" s="272">
        <v>0</v>
      </c>
      <c r="J13" s="272">
        <v>28.846153846153847</v>
      </c>
      <c r="K13" s="272">
        <v>458699.50653939386</v>
      </c>
      <c r="L13" s="272">
        <v>655.28500934199121</v>
      </c>
      <c r="M13" s="272">
        <v>700</v>
      </c>
      <c r="N13" s="272">
        <v>441878.8943546277</v>
      </c>
      <c r="O13" s="272">
        <v>420.83704224250255</v>
      </c>
      <c r="P13" s="272">
        <v>1050</v>
      </c>
      <c r="Q13" s="272">
        <v>20</v>
      </c>
      <c r="R13" s="272">
        <v>249.51239540948777</v>
      </c>
      <c r="S13" s="272">
        <v>14417.535294661064</v>
      </c>
      <c r="T13" s="272">
        <v>27.619799415059511</v>
      </c>
      <c r="U13" s="272">
        <v>522</v>
      </c>
      <c r="V13" s="272">
        <v>28.754615384615384</v>
      </c>
      <c r="W13" s="272">
        <v>3871.8730854674163</v>
      </c>
      <c r="X13" s="272">
        <v>99.278797063267092</v>
      </c>
      <c r="Y13" s="272">
        <v>39</v>
      </c>
      <c r="Z13" s="272">
        <v>226198.57636123756</v>
      </c>
      <c r="AA13" s="272">
        <v>205.63506941930686</v>
      </c>
      <c r="AB13" s="272">
        <v>1100</v>
      </c>
      <c r="AC13" s="272">
        <v>2</v>
      </c>
      <c r="AD13" s="272">
        <v>306.91386648257395</v>
      </c>
      <c r="AE13" s="272">
        <v>737.00995967896654</v>
      </c>
      <c r="AF13" s="272">
        <v>994.92976405971478</v>
      </c>
      <c r="AG13" s="272">
        <v>2191.4893889121518</v>
      </c>
      <c r="AH13" s="272">
        <v>20.727703417910725</v>
      </c>
      <c r="AI13" s="272">
        <v>48</v>
      </c>
      <c r="AJ13" s="272">
        <v>1734.8169368085134</v>
      </c>
      <c r="AK13" s="272">
        <v>43.370423420212838</v>
      </c>
      <c r="AL13" s="272">
        <v>40</v>
      </c>
      <c r="AM13" s="272">
        <v>81968.278135639222</v>
      </c>
      <c r="AN13" s="272">
        <v>374.97557402607583</v>
      </c>
      <c r="AO13" s="272">
        <v>218.59631350264735</v>
      </c>
      <c r="AP13" s="272">
        <v>12020.517458907068</v>
      </c>
      <c r="AQ13" s="272">
        <v>45.903655315665681</v>
      </c>
      <c r="AR13" s="272">
        <v>261.86405801990219</v>
      </c>
      <c r="AS13" s="272">
        <v>21884.109386008859</v>
      </c>
      <c r="AT13" s="272">
        <v>150.16929202517505</v>
      </c>
      <c r="AU13" s="272">
        <v>145.72959019038399</v>
      </c>
      <c r="AV13" s="272">
        <v>4</v>
      </c>
      <c r="AW13" s="272">
        <v>11889.009041749152</v>
      </c>
      <c r="AX13" s="272">
        <v>686980.72974151326</v>
      </c>
      <c r="AY13" s="272">
        <v>166.73196771794483</v>
      </c>
      <c r="AZ13" s="272">
        <v>71.30611606444549</v>
      </c>
      <c r="BA13" s="272">
        <v>4491</v>
      </c>
      <c r="BB13" s="272">
        <v>13.461538461538462</v>
      </c>
      <c r="BC13" s="272">
        <v>333.61714285714288</v>
      </c>
      <c r="BD13" s="272">
        <v>9815.1401810578245</v>
      </c>
      <c r="BE13" s="272">
        <v>21.811422624572945</v>
      </c>
      <c r="BF13" s="272">
        <v>449.99999999999994</v>
      </c>
      <c r="BG13" s="272">
        <v>9815.1401810578245</v>
      </c>
      <c r="BH13" s="272">
        <v>11.54722374242097</v>
      </c>
      <c r="BI13" s="272">
        <v>850</v>
      </c>
      <c r="BJ13" s="272">
        <v>2196.785424473187</v>
      </c>
      <c r="BK13" s="272">
        <v>16.08790037910989</v>
      </c>
      <c r="BL13" s="272">
        <v>136.54892016398293</v>
      </c>
      <c r="BM13" s="272">
        <v>5946.6728055333106</v>
      </c>
      <c r="BN13" s="272">
        <v>33896.034991539869</v>
      </c>
      <c r="BO13" s="272">
        <v>1.7122089215782186</v>
      </c>
      <c r="BP13" s="272">
        <v>3473.1</v>
      </c>
      <c r="BQ13" s="272">
        <v>33896.034991539869</v>
      </c>
      <c r="BR13" s="272">
        <v>188.31130550855482</v>
      </c>
      <c r="BS13" s="272">
        <v>180</v>
      </c>
      <c r="BT13" s="272">
        <v>48.079482257503358</v>
      </c>
      <c r="BU13" s="272">
        <v>25.675000000000001</v>
      </c>
      <c r="BV13" s="272">
        <v>64.615384615384613</v>
      </c>
      <c r="BW13" s="272">
        <v>2.875</v>
      </c>
      <c r="BX13" s="272">
        <v>29.076923076923077</v>
      </c>
      <c r="BY13" s="272">
        <v>16.375</v>
      </c>
      <c r="BZ13" s="272">
        <v>0.71153846153846156</v>
      </c>
      <c r="CA13" s="272">
        <v>8.447115384615385</v>
      </c>
      <c r="CB13" s="272">
        <v>12.411923076923078</v>
      </c>
      <c r="CC13" s="272">
        <v>0</v>
      </c>
      <c r="CD13" s="272">
        <v>63.119230769230775</v>
      </c>
      <c r="CE13" s="272">
        <v>123.61538461538461</v>
      </c>
      <c r="CF13" s="679">
        <v>52</v>
      </c>
      <c r="CG13" s="265">
        <v>2643.6577437610304</v>
      </c>
      <c r="CH13" s="674">
        <v>686980.72974151326</v>
      </c>
      <c r="CI13" s="273">
        <v>259.85993510800387</v>
      </c>
      <c r="CJ13" s="273">
        <v>518.52394699737681</v>
      </c>
      <c r="CK13" s="273">
        <v>33896.034991539869</v>
      </c>
      <c r="CL13" s="273">
        <v>65.370240251818785</v>
      </c>
      <c r="CM13" s="274">
        <v>227.96816730671807</v>
      </c>
      <c r="CN13" s="674">
        <v>2644.0287052366143</v>
      </c>
      <c r="CO13" s="273">
        <v>729921.58762040106</v>
      </c>
      <c r="CP13" s="273">
        <v>276.06416911236988</v>
      </c>
      <c r="CQ13" s="273">
        <v>803.63111907988775</v>
      </c>
      <c r="CR13" s="273">
        <v>61488.260994512399</v>
      </c>
      <c r="CS13" s="273">
        <v>76.513041288038949</v>
      </c>
      <c r="CT13" s="274">
        <v>229.54986539944099</v>
      </c>
      <c r="CU13" s="674">
        <v>2677.0957619876399</v>
      </c>
      <c r="CV13" s="273">
        <v>724696.57926702232</v>
      </c>
      <c r="CW13" s="273">
        <v>270.70252381594418</v>
      </c>
      <c r="CX13" s="273">
        <v>880.92875405202642</v>
      </c>
      <c r="CY13" s="273">
        <v>69557.161603403874</v>
      </c>
      <c r="CZ13" s="273">
        <v>78.958895692143486</v>
      </c>
      <c r="DA13" s="274">
        <v>223.2288555882372</v>
      </c>
      <c r="DB13" s="642">
        <v>8.7575491337536379E-2</v>
      </c>
      <c r="DC13" s="145">
        <v>189.185</v>
      </c>
    </row>
    <row r="14" spans="1:107" ht="11.25" customHeight="1">
      <c r="A14" s="142" t="s">
        <v>23</v>
      </c>
      <c r="B14" s="271" t="s">
        <v>25</v>
      </c>
      <c r="C14" s="570">
        <v>44270</v>
      </c>
      <c r="D14" s="272">
        <v>17509.022867419288</v>
      </c>
      <c r="E14" s="272">
        <v>1076157.1407316634</v>
      </c>
      <c r="F14" s="272">
        <v>182.38565486895092</v>
      </c>
      <c r="G14" s="272">
        <v>96</v>
      </c>
      <c r="H14" s="272">
        <v>20</v>
      </c>
      <c r="I14" s="272">
        <v>0</v>
      </c>
      <c r="J14" s="272">
        <v>28.846153846153847</v>
      </c>
      <c r="K14" s="272">
        <v>434051.32622755785</v>
      </c>
      <c r="L14" s="272">
        <v>620.07332318222552</v>
      </c>
      <c r="M14" s="272">
        <v>700</v>
      </c>
      <c r="N14" s="272">
        <v>430411.91963665065</v>
      </c>
      <c r="O14" s="272">
        <v>409.9161139396673</v>
      </c>
      <c r="P14" s="272">
        <v>1050</v>
      </c>
      <c r="Q14" s="272">
        <v>20</v>
      </c>
      <c r="R14" s="272">
        <v>257.02277310072299</v>
      </c>
      <c r="S14" s="272">
        <v>12350.863938630549</v>
      </c>
      <c r="T14" s="272">
        <v>23.66065888626542</v>
      </c>
      <c r="U14" s="272">
        <v>522</v>
      </c>
      <c r="V14" s="272">
        <v>28.754615384615384</v>
      </c>
      <c r="W14" s="272">
        <v>3982.855049085973</v>
      </c>
      <c r="X14" s="272">
        <v>102.12448843810186</v>
      </c>
      <c r="Y14" s="272">
        <v>39</v>
      </c>
      <c r="Z14" s="272">
        <v>184888.32385756989</v>
      </c>
      <c r="AA14" s="272">
        <v>168.08029441597262</v>
      </c>
      <c r="AB14" s="272">
        <v>1100</v>
      </c>
      <c r="AC14" s="272">
        <v>2</v>
      </c>
      <c r="AD14" s="272">
        <v>272.20478285407449</v>
      </c>
      <c r="AE14" s="272">
        <v>679.225111032256</v>
      </c>
      <c r="AF14" s="272">
        <v>536.57089652214972</v>
      </c>
      <c r="AG14" s="272">
        <v>0</v>
      </c>
      <c r="AH14" s="272">
        <v>11.178560344211453</v>
      </c>
      <c r="AI14" s="272">
        <v>48</v>
      </c>
      <c r="AJ14" s="272">
        <v>1184.1910439694718</v>
      </c>
      <c r="AK14" s="272">
        <v>29.604776099236794</v>
      </c>
      <c r="AL14" s="272">
        <v>40</v>
      </c>
      <c r="AM14" s="272">
        <v>54737.432418781231</v>
      </c>
      <c r="AN14" s="272">
        <v>250.40418816632206</v>
      </c>
      <c r="AO14" s="272">
        <v>218.59631350264735</v>
      </c>
      <c r="AP14" s="272">
        <v>62937.491466488915</v>
      </c>
      <c r="AQ14" s="272">
        <v>240.34413864351532</v>
      </c>
      <c r="AR14" s="272">
        <v>261.86405801990219</v>
      </c>
      <c r="AS14" s="272">
        <v>26716.352463616629</v>
      </c>
      <c r="AT14" s="272">
        <v>183.32826180814661</v>
      </c>
      <c r="AU14" s="272">
        <v>145.72959019038399</v>
      </c>
      <c r="AV14" s="272">
        <v>4</v>
      </c>
      <c r="AW14" s="272">
        <v>11930.820787330847</v>
      </c>
      <c r="AX14" s="272">
        <v>573318.6302630154</v>
      </c>
      <c r="AY14" s="272">
        <v>167.31833741369303</v>
      </c>
      <c r="AZ14" s="272">
        <v>71.30611606444549</v>
      </c>
      <c r="BA14" s="272">
        <v>0</v>
      </c>
      <c r="BB14" s="272">
        <v>13.461538461538462</v>
      </c>
      <c r="BC14" s="272">
        <v>0</v>
      </c>
      <c r="BD14" s="272">
        <v>14794.331520446465</v>
      </c>
      <c r="BE14" s="272">
        <v>32.876292267658812</v>
      </c>
      <c r="BF14" s="272">
        <v>450</v>
      </c>
      <c r="BG14" s="272">
        <v>14794.331520446465</v>
      </c>
      <c r="BH14" s="272">
        <v>17.405095906407606</v>
      </c>
      <c r="BI14" s="272">
        <v>850</v>
      </c>
      <c r="BJ14" s="272">
        <v>2713.8826844489558</v>
      </c>
      <c r="BK14" s="272">
        <v>19.874801508425168</v>
      </c>
      <c r="BL14" s="272">
        <v>136.54892016398293</v>
      </c>
      <c r="BM14" s="272">
        <v>7758.6959067565003</v>
      </c>
      <c r="BN14" s="272">
        <v>44224.566668512052</v>
      </c>
      <c r="BO14" s="272">
        <v>2.2339396811944661</v>
      </c>
      <c r="BP14" s="272">
        <v>3473.1</v>
      </c>
      <c r="BQ14" s="272">
        <v>44224.566668512052</v>
      </c>
      <c r="BR14" s="272">
        <v>245.69203704728918</v>
      </c>
      <c r="BS14" s="272">
        <v>180</v>
      </c>
      <c r="BT14" s="272">
        <v>62.729881799307876</v>
      </c>
      <c r="BU14" s="272">
        <v>27.3</v>
      </c>
      <c r="BV14" s="272">
        <v>64.615384615384613</v>
      </c>
      <c r="BW14" s="272">
        <v>2.875</v>
      </c>
      <c r="BX14" s="272">
        <v>29.076923076923077</v>
      </c>
      <c r="BY14" s="272">
        <v>16.375</v>
      </c>
      <c r="BZ14" s="272">
        <v>0.71153846153846156</v>
      </c>
      <c r="CA14" s="272">
        <v>8.447115384615385</v>
      </c>
      <c r="CB14" s="272">
        <v>12.411923076923078</v>
      </c>
      <c r="CC14" s="272">
        <v>0</v>
      </c>
      <c r="CD14" s="272">
        <v>63.119230769230775</v>
      </c>
      <c r="CE14" s="272">
        <v>123.61538461538461</v>
      </c>
      <c r="CF14" s="679">
        <v>52</v>
      </c>
      <c r="CG14" s="265">
        <v>2631.8231151673931</v>
      </c>
      <c r="CH14" s="674">
        <v>573318.6302630154</v>
      </c>
      <c r="CI14" s="273">
        <v>217.84086740440014</v>
      </c>
      <c r="CJ14" s="273">
        <v>646.57042155689123</v>
      </c>
      <c r="CK14" s="273">
        <v>44224.566668512052</v>
      </c>
      <c r="CL14" s="273">
        <v>68.398685114643413</v>
      </c>
      <c r="CM14" s="274">
        <v>188.36762274384125</v>
      </c>
      <c r="CN14" s="674">
        <v>2644.0287052366143</v>
      </c>
      <c r="CO14" s="273">
        <v>729921.58762040106</v>
      </c>
      <c r="CP14" s="273">
        <v>276.06416911236988</v>
      </c>
      <c r="CQ14" s="273">
        <v>803.63111907988775</v>
      </c>
      <c r="CR14" s="273">
        <v>61488.260994512399</v>
      </c>
      <c r="CS14" s="273">
        <v>76.513041288038949</v>
      </c>
      <c r="CT14" s="274">
        <v>229.54986539944099</v>
      </c>
      <c r="CU14" s="674">
        <v>2738.6189853776791</v>
      </c>
      <c r="CV14" s="273">
        <v>810536.7570293938</v>
      </c>
      <c r="CW14" s="273">
        <v>295.96550719800615</v>
      </c>
      <c r="CX14" s="273">
        <v>1084.6062270497487</v>
      </c>
      <c r="CY14" s="273">
        <v>89521.524557016586</v>
      </c>
      <c r="CZ14" s="273">
        <v>82.538272715366233</v>
      </c>
      <c r="DA14" s="274">
        <v>235.41858812312779</v>
      </c>
      <c r="DB14" s="642">
        <v>9.9461919731719112E-2</v>
      </c>
      <c r="DC14" s="145">
        <v>189.185</v>
      </c>
    </row>
    <row r="15" spans="1:107" ht="11.25" customHeight="1">
      <c r="A15" s="142" t="s">
        <v>23</v>
      </c>
      <c r="B15" s="271" t="s">
        <v>26</v>
      </c>
      <c r="C15" s="570">
        <v>44277</v>
      </c>
      <c r="D15" s="272">
        <v>8092.4595411456994</v>
      </c>
      <c r="E15" s="272">
        <v>669017.93399358913</v>
      </c>
      <c r="F15" s="272">
        <v>84.29645355360104</v>
      </c>
      <c r="G15" s="272">
        <v>96</v>
      </c>
      <c r="H15" s="272">
        <v>20</v>
      </c>
      <c r="I15" s="272">
        <v>0</v>
      </c>
      <c r="J15" s="272">
        <v>28.846153846153847</v>
      </c>
      <c r="K15" s="272">
        <v>472784.54541291256</v>
      </c>
      <c r="L15" s="272">
        <v>675.40649344701797</v>
      </c>
      <c r="M15" s="272">
        <v>700</v>
      </c>
      <c r="N15" s="272">
        <v>449839.34716881061</v>
      </c>
      <c r="O15" s="272">
        <v>428.41842587505772</v>
      </c>
      <c r="P15" s="272">
        <v>1050</v>
      </c>
      <c r="Q15" s="272">
        <v>20</v>
      </c>
      <c r="R15" s="272">
        <v>332.47726797626484</v>
      </c>
      <c r="S15" s="272">
        <v>17560.040436920994</v>
      </c>
      <c r="T15" s="272">
        <v>33.639924208660908</v>
      </c>
      <c r="U15" s="272">
        <v>522</v>
      </c>
      <c r="V15" s="272">
        <v>28.754615384615384</v>
      </c>
      <c r="W15" s="272">
        <v>5959.9566658568319</v>
      </c>
      <c r="X15" s="272">
        <v>152.8194016886367</v>
      </c>
      <c r="Y15" s="272">
        <v>39</v>
      </c>
      <c r="Z15" s="272">
        <v>315877.70329041209</v>
      </c>
      <c r="AA15" s="272">
        <v>287.16154844582917</v>
      </c>
      <c r="AB15" s="272">
        <v>1100</v>
      </c>
      <c r="AC15" s="272">
        <v>2</v>
      </c>
      <c r="AD15" s="272">
        <v>441.98095013446584</v>
      </c>
      <c r="AE15" s="272">
        <v>714.68623974474735</v>
      </c>
      <c r="AF15" s="272">
        <v>1904.3719615548837</v>
      </c>
      <c r="AG15" s="272">
        <v>0</v>
      </c>
      <c r="AH15" s="272">
        <v>39.674415865726743</v>
      </c>
      <c r="AI15" s="272">
        <v>48</v>
      </c>
      <c r="AJ15" s="272">
        <v>967.80886863312435</v>
      </c>
      <c r="AK15" s="272">
        <v>24.195221715828108</v>
      </c>
      <c r="AL15" s="272">
        <v>40</v>
      </c>
      <c r="AM15" s="272">
        <v>42893.584384753842</v>
      </c>
      <c r="AN15" s="272">
        <v>196.22281683279334</v>
      </c>
      <c r="AO15" s="272">
        <v>218.59631350264735</v>
      </c>
      <c r="AP15" s="272">
        <v>16640.603780712852</v>
      </c>
      <c r="AQ15" s="272">
        <v>63.546726903041169</v>
      </c>
      <c r="AR15" s="272">
        <v>261.86405801990219</v>
      </c>
      <c r="AS15" s="272">
        <v>14953.240357906147</v>
      </c>
      <c r="AT15" s="272">
        <v>102.60949981655024</v>
      </c>
      <c r="AU15" s="272">
        <v>145.72959019038399</v>
      </c>
      <c r="AV15" s="272">
        <v>4</v>
      </c>
      <c r="AW15" s="272">
        <v>15045.795833167193</v>
      </c>
      <c r="AX15" s="272">
        <v>794655.18001950905</v>
      </c>
      <c r="AY15" s="272">
        <v>211.00287974693515</v>
      </c>
      <c r="AZ15" s="272">
        <v>71.30611606444549</v>
      </c>
      <c r="BA15" s="272">
        <v>0</v>
      </c>
      <c r="BB15" s="272">
        <v>13.461538461538462</v>
      </c>
      <c r="BC15" s="272">
        <v>0</v>
      </c>
      <c r="BD15" s="272">
        <v>64333.704356718707</v>
      </c>
      <c r="BE15" s="272">
        <v>142.96378745937491</v>
      </c>
      <c r="BF15" s="272">
        <v>449.99999999999994</v>
      </c>
      <c r="BG15" s="272">
        <v>64333.704356718707</v>
      </c>
      <c r="BH15" s="272">
        <v>75.686711007904364</v>
      </c>
      <c r="BI15" s="272">
        <v>850</v>
      </c>
      <c r="BJ15" s="272">
        <v>4059.8971119156522</v>
      </c>
      <c r="BK15" s="272">
        <v>29.732180284106839</v>
      </c>
      <c r="BL15" s="272">
        <v>136.54892016398293</v>
      </c>
      <c r="BM15" s="272">
        <v>14622.25295202465</v>
      </c>
      <c r="BN15" s="272">
        <v>83346.841826540505</v>
      </c>
      <c r="BO15" s="272">
        <v>4.2101445256470154</v>
      </c>
      <c r="BP15" s="272">
        <v>3473.1000000000004</v>
      </c>
      <c r="BQ15" s="272">
        <v>83346.841826540505</v>
      </c>
      <c r="BR15" s="272">
        <v>463.03801014744727</v>
      </c>
      <c r="BS15" s="272">
        <v>180</v>
      </c>
      <c r="BT15" s="272">
        <v>118.22247067594398</v>
      </c>
      <c r="BU15" s="272">
        <v>0</v>
      </c>
      <c r="BV15" s="272">
        <v>64.615384615384613</v>
      </c>
      <c r="BW15" s="272">
        <v>2.875</v>
      </c>
      <c r="BX15" s="272">
        <v>29.076923076923077</v>
      </c>
      <c r="BY15" s="272">
        <v>16.375</v>
      </c>
      <c r="BZ15" s="272">
        <v>0.71153846153846156</v>
      </c>
      <c r="CA15" s="272">
        <v>8.447115384615385</v>
      </c>
      <c r="CB15" s="272">
        <v>12.411923076923078</v>
      </c>
      <c r="CC15" s="272">
        <v>0</v>
      </c>
      <c r="CD15" s="272">
        <v>63.119230769230775</v>
      </c>
      <c r="CE15" s="272">
        <v>123.61538461538461</v>
      </c>
      <c r="CF15" s="679">
        <v>52</v>
      </c>
      <c r="CG15" s="265">
        <v>2623.1168890523595</v>
      </c>
      <c r="CH15" s="674">
        <v>794655.18001950905</v>
      </c>
      <c r="CI15" s="273">
        <v>302.94310685735024</v>
      </c>
      <c r="CJ15" s="273">
        <v>991.59291545543613</v>
      </c>
      <c r="CK15" s="273">
        <v>83346.841826540505</v>
      </c>
      <c r="CL15" s="273">
        <v>84.053486594606724</v>
      </c>
      <c r="CM15" s="274">
        <v>242.89695973688393</v>
      </c>
      <c r="CN15" s="674">
        <v>2644.0287052366143</v>
      </c>
      <c r="CO15" s="273">
        <v>729921.58762040106</v>
      </c>
      <c r="CP15" s="273">
        <v>276.06416911236988</v>
      </c>
      <c r="CQ15" s="273">
        <v>803.63111907988775</v>
      </c>
      <c r="CR15" s="273">
        <v>61488.260994512399</v>
      </c>
      <c r="CS15" s="273">
        <v>76.513041288038949</v>
      </c>
      <c r="CT15" s="274">
        <v>229.54986539944099</v>
      </c>
      <c r="CU15" s="674">
        <v>2855.2341724287962</v>
      </c>
      <c r="CV15" s="273">
        <v>955834.59211710189</v>
      </c>
      <c r="CW15" s="273">
        <v>334.76574403143405</v>
      </c>
      <c r="CX15" s="273">
        <v>1169.1661281345384</v>
      </c>
      <c r="CY15" s="273">
        <v>99064.394341653388</v>
      </c>
      <c r="CZ15" s="273">
        <v>84.730811095011333</v>
      </c>
      <c r="DA15" s="274">
        <v>262.12575978366038</v>
      </c>
      <c r="DB15" s="642">
        <v>9.3908891385143661E-2</v>
      </c>
      <c r="DC15" s="145">
        <v>189.185</v>
      </c>
    </row>
    <row r="16" spans="1:107" ht="11.25" customHeight="1">
      <c r="A16" s="142" t="s">
        <v>23</v>
      </c>
      <c r="B16" s="271" t="s">
        <v>27</v>
      </c>
      <c r="C16" s="570">
        <v>44284</v>
      </c>
      <c r="D16" s="272">
        <v>10545.08173953446</v>
      </c>
      <c r="E16" s="272">
        <v>671380.95385879744</v>
      </c>
      <c r="F16" s="272">
        <v>109.84460145348396</v>
      </c>
      <c r="G16" s="272">
        <v>96</v>
      </c>
      <c r="H16" s="272">
        <v>20</v>
      </c>
      <c r="I16" s="272">
        <v>0</v>
      </c>
      <c r="J16" s="272">
        <v>28.846153846153847</v>
      </c>
      <c r="K16" s="272">
        <v>498062.78994480753</v>
      </c>
      <c r="L16" s="272">
        <v>711.51827134972507</v>
      </c>
      <c r="M16" s="272">
        <v>700</v>
      </c>
      <c r="N16" s="272">
        <v>478427.90427598573</v>
      </c>
      <c r="O16" s="272">
        <v>455.6456231199864</v>
      </c>
      <c r="P16" s="272">
        <v>1050</v>
      </c>
      <c r="Q16" s="272">
        <v>20</v>
      </c>
      <c r="R16" s="272">
        <v>445.96179296603066</v>
      </c>
      <c r="S16" s="272">
        <v>19211.859599421492</v>
      </c>
      <c r="T16" s="272">
        <v>36.804328734523928</v>
      </c>
      <c r="U16" s="272">
        <v>522</v>
      </c>
      <c r="V16" s="272">
        <v>28.754615384615384</v>
      </c>
      <c r="W16" s="272">
        <v>6414.7406259087584</v>
      </c>
      <c r="X16" s="272">
        <v>164.48052886945536</v>
      </c>
      <c r="Y16" s="272">
        <v>39</v>
      </c>
      <c r="Z16" s="272">
        <v>339981.25317316421</v>
      </c>
      <c r="AA16" s="272">
        <v>309.07386652105839</v>
      </c>
      <c r="AB16" s="272">
        <v>1100</v>
      </c>
      <c r="AC16" s="272">
        <v>2</v>
      </c>
      <c r="AD16" s="272">
        <v>475.55439539051372</v>
      </c>
      <c r="AE16" s="272">
        <v>714.91559423813101</v>
      </c>
      <c r="AF16" s="272">
        <v>2709.2283063381083</v>
      </c>
      <c r="AG16" s="272">
        <v>0</v>
      </c>
      <c r="AH16" s="272">
        <v>56.442256382043922</v>
      </c>
      <c r="AI16" s="272">
        <v>48</v>
      </c>
      <c r="AJ16" s="272">
        <v>1097.2581522446799</v>
      </c>
      <c r="AK16" s="272">
        <v>27.431453806116998</v>
      </c>
      <c r="AL16" s="272">
        <v>40</v>
      </c>
      <c r="AM16" s="272">
        <v>47546.205135707532</v>
      </c>
      <c r="AN16" s="272">
        <v>217.50689375249559</v>
      </c>
      <c r="AO16" s="272">
        <v>218.59631350264735</v>
      </c>
      <c r="AP16" s="272">
        <v>5134.0354615248516</v>
      </c>
      <c r="AQ16" s="272">
        <v>19.605727874020246</v>
      </c>
      <c r="AR16" s="272">
        <v>261.86405801990219</v>
      </c>
      <c r="AS16" s="272">
        <v>20948.104254264101</v>
      </c>
      <c r="AT16" s="272">
        <v>143.74640199630758</v>
      </c>
      <c r="AU16" s="272">
        <v>145.72959019038399</v>
      </c>
      <c r="AV16" s="272">
        <v>4</v>
      </c>
      <c r="AW16" s="272">
        <v>19587.730708983981</v>
      </c>
      <c r="AX16" s="272">
        <v>843831.77704405144</v>
      </c>
      <c r="AY16" s="272">
        <v>274.69916733763563</v>
      </c>
      <c r="AZ16" s="272">
        <v>71.30611606444549</v>
      </c>
      <c r="BA16" s="272">
        <v>0</v>
      </c>
      <c r="BB16" s="272">
        <v>13.461538461538462</v>
      </c>
      <c r="BC16" s="272">
        <v>0</v>
      </c>
      <c r="BD16" s="272">
        <v>90125.5589872868</v>
      </c>
      <c r="BE16" s="272">
        <v>200.27901997174845</v>
      </c>
      <c r="BF16" s="272">
        <v>450</v>
      </c>
      <c r="BG16" s="272">
        <v>90125.5589872868</v>
      </c>
      <c r="BH16" s="272">
        <v>106.030069396808</v>
      </c>
      <c r="BI16" s="272">
        <v>850</v>
      </c>
      <c r="BJ16" s="272">
        <v>5687.5396854721384</v>
      </c>
      <c r="BK16" s="272">
        <v>41.65202975345332</v>
      </c>
      <c r="BL16" s="272">
        <v>136.54892016398293</v>
      </c>
      <c r="BM16" s="272">
        <v>20484.421566144392</v>
      </c>
      <c r="BN16" s="272">
        <v>116761.20292702304</v>
      </c>
      <c r="BO16" s="272">
        <v>5.8980223909891434</v>
      </c>
      <c r="BP16" s="272">
        <v>3473.1</v>
      </c>
      <c r="BQ16" s="272">
        <v>116761.20292702304</v>
      </c>
      <c r="BR16" s="272">
        <v>648.67334959457241</v>
      </c>
      <c r="BS16" s="272">
        <v>180</v>
      </c>
      <c r="BT16" s="272">
        <v>165.61872755606106</v>
      </c>
      <c r="BU16" s="272">
        <v>0</v>
      </c>
      <c r="BV16" s="272">
        <v>64.615384615384613</v>
      </c>
      <c r="BW16" s="272">
        <v>2.875</v>
      </c>
      <c r="BX16" s="272">
        <v>29.076923076923077</v>
      </c>
      <c r="BY16" s="272">
        <v>16.375</v>
      </c>
      <c r="BZ16" s="272">
        <v>0.71153846153846156</v>
      </c>
      <c r="CA16" s="272">
        <v>8.447115384615385</v>
      </c>
      <c r="CB16" s="272">
        <v>12.411923076923078</v>
      </c>
      <c r="CC16" s="272">
        <v>0</v>
      </c>
      <c r="CD16" s="272">
        <v>63.119230769230775</v>
      </c>
      <c r="CE16" s="272">
        <v>123.61538461538461</v>
      </c>
      <c r="CF16" s="679">
        <v>52</v>
      </c>
      <c r="CG16" s="265">
        <v>2809.7852999697766</v>
      </c>
      <c r="CH16" s="674">
        <v>843831.77704405144</v>
      </c>
      <c r="CI16" s="273">
        <v>300.31895214667401</v>
      </c>
      <c r="CJ16" s="273">
        <v>1367.0277321984017</v>
      </c>
      <c r="CK16" s="273">
        <v>116761.20292702304</v>
      </c>
      <c r="CL16" s="273">
        <v>85.412461047335256</v>
      </c>
      <c r="CM16" s="274">
        <v>229.98227897034499</v>
      </c>
      <c r="CN16" s="674">
        <v>2644.0287052366143</v>
      </c>
      <c r="CO16" s="273">
        <v>729921.58762040106</v>
      </c>
      <c r="CP16" s="273">
        <v>276.06416911236988</v>
      </c>
      <c r="CQ16" s="273">
        <v>803.63111907988775</v>
      </c>
      <c r="CR16" s="273">
        <v>61488.260994512399</v>
      </c>
      <c r="CS16" s="273">
        <v>76.513041288038949</v>
      </c>
      <c r="CT16" s="274">
        <v>229.54986539944099</v>
      </c>
      <c r="CU16" s="674">
        <v>2938.2497734250705</v>
      </c>
      <c r="CV16" s="273">
        <v>945833.16137440864</v>
      </c>
      <c r="CW16" s="273">
        <v>321.90359374106788</v>
      </c>
      <c r="CX16" s="273">
        <v>1109.8625191582566</v>
      </c>
      <c r="CY16" s="273">
        <v>93641.640641435384</v>
      </c>
      <c r="CZ16" s="273">
        <v>84.372288481689779</v>
      </c>
      <c r="DA16" s="274">
        <v>256.78013031414628</v>
      </c>
      <c r="DB16" s="642">
        <v>9.0085532097398613E-2</v>
      </c>
      <c r="DC16" s="145">
        <v>189.185</v>
      </c>
    </row>
    <row r="17" spans="1:107" ht="11.25" customHeight="1">
      <c r="A17" s="142" t="s">
        <v>29</v>
      </c>
      <c r="B17" s="271" t="s">
        <v>28</v>
      </c>
      <c r="C17" s="570">
        <v>44291</v>
      </c>
      <c r="D17" s="272">
        <v>14406.285911838748</v>
      </c>
      <c r="E17" s="272">
        <v>1126029.0146039587</v>
      </c>
      <c r="F17" s="272">
        <v>150.06547824832029</v>
      </c>
      <c r="G17" s="272">
        <v>96</v>
      </c>
      <c r="H17" s="272">
        <v>20</v>
      </c>
      <c r="I17" s="272">
        <v>0</v>
      </c>
      <c r="J17" s="272">
        <v>28.846153846153847</v>
      </c>
      <c r="K17" s="272">
        <v>565366.57304136688</v>
      </c>
      <c r="L17" s="272">
        <v>807.66653291623845</v>
      </c>
      <c r="M17" s="272">
        <v>700</v>
      </c>
      <c r="N17" s="272">
        <v>545265.86154677707</v>
      </c>
      <c r="O17" s="272">
        <v>519.3008205207401</v>
      </c>
      <c r="P17" s="272">
        <v>1050</v>
      </c>
      <c r="Q17" s="272">
        <v>20</v>
      </c>
      <c r="R17" s="272">
        <v>459.68398840544398</v>
      </c>
      <c r="S17" s="272">
        <v>22881.898551939801</v>
      </c>
      <c r="T17" s="272">
        <v>43.835054697202686</v>
      </c>
      <c r="U17" s="272">
        <v>522</v>
      </c>
      <c r="V17" s="272">
        <v>28.754615384615384</v>
      </c>
      <c r="W17" s="272">
        <v>4245.9207322494249</v>
      </c>
      <c r="X17" s="272">
        <v>108.86976236536987</v>
      </c>
      <c r="Y17" s="272">
        <v>39</v>
      </c>
      <c r="Z17" s="272">
        <v>225033.7988092195</v>
      </c>
      <c r="AA17" s="272">
        <v>173.10292216093808</v>
      </c>
      <c r="AB17" s="272">
        <v>1300</v>
      </c>
      <c r="AC17" s="272">
        <v>2</v>
      </c>
      <c r="AD17" s="272">
        <v>283.97268452630794</v>
      </c>
      <c r="AE17" s="272">
        <v>792.4487497260385</v>
      </c>
      <c r="AF17" s="272">
        <v>1826.1599325702991</v>
      </c>
      <c r="AG17" s="272">
        <v>0</v>
      </c>
      <c r="AH17" s="272">
        <v>38.044998595214565</v>
      </c>
      <c r="AI17" s="272">
        <v>48</v>
      </c>
      <c r="AJ17" s="272">
        <v>1372.2314881983757</v>
      </c>
      <c r="AK17" s="272">
        <v>34.305787204959394</v>
      </c>
      <c r="AL17" s="272">
        <v>40</v>
      </c>
      <c r="AM17" s="272">
        <v>61033.111546819964</v>
      </c>
      <c r="AN17" s="272">
        <v>279.20466987235267</v>
      </c>
      <c r="AO17" s="272">
        <v>218.59631350264735</v>
      </c>
      <c r="AP17" s="272">
        <v>4802.3145730437554</v>
      </c>
      <c r="AQ17" s="272">
        <v>18.338960334444867</v>
      </c>
      <c r="AR17" s="272">
        <v>261.86405801990219</v>
      </c>
      <c r="AS17" s="272">
        <v>20408.490501654895</v>
      </c>
      <c r="AT17" s="272">
        <v>140.04355927298528</v>
      </c>
      <c r="AU17" s="272">
        <v>145.72959019038399</v>
      </c>
      <c r="AV17" s="272">
        <v>4</v>
      </c>
      <c r="AW17" s="272">
        <v>20698.958255020592</v>
      </c>
      <c r="AX17" s="272">
        <v>1030341.4407909992</v>
      </c>
      <c r="AY17" s="272">
        <v>290.28306963617479</v>
      </c>
      <c r="AZ17" s="272">
        <v>71.30611606444549</v>
      </c>
      <c r="BA17" s="272">
        <v>0</v>
      </c>
      <c r="BB17" s="272">
        <v>13.461538461538462</v>
      </c>
      <c r="BC17" s="272">
        <v>0</v>
      </c>
      <c r="BD17" s="272">
        <v>87803.965085479067</v>
      </c>
      <c r="BE17" s="272">
        <v>195.1199224121757</v>
      </c>
      <c r="BF17" s="272">
        <v>450</v>
      </c>
      <c r="BG17" s="272">
        <v>87803.965085479067</v>
      </c>
      <c r="BH17" s="272">
        <v>103.29878245350478</v>
      </c>
      <c r="BI17" s="272">
        <v>850</v>
      </c>
      <c r="BJ17" s="272">
        <v>5541.0312188567559</v>
      </c>
      <c r="BK17" s="272">
        <v>40.579092183244491</v>
      </c>
      <c r="BL17" s="272">
        <v>136.54892016398293</v>
      </c>
      <c r="BM17" s="272">
        <v>19956.752071226441</v>
      </c>
      <c r="BN17" s="272">
        <v>113753.48680599072</v>
      </c>
      <c r="BO17" s="272">
        <v>5.7460919844595439</v>
      </c>
      <c r="BP17" s="272">
        <v>3473.1</v>
      </c>
      <c r="BQ17" s="272">
        <v>113753.48680599072</v>
      </c>
      <c r="BR17" s="272">
        <v>631.96381558883729</v>
      </c>
      <c r="BS17" s="272">
        <v>180</v>
      </c>
      <c r="BT17" s="272">
        <v>161.35246355459677</v>
      </c>
      <c r="BU17" s="272">
        <v>0</v>
      </c>
      <c r="BV17" s="272">
        <v>64.615384615384613</v>
      </c>
      <c r="BW17" s="272">
        <v>2.875</v>
      </c>
      <c r="BX17" s="272">
        <v>29.076923076923077</v>
      </c>
      <c r="BY17" s="272">
        <v>16.375</v>
      </c>
      <c r="BZ17" s="272">
        <v>0.71153846153846156</v>
      </c>
      <c r="CA17" s="272">
        <v>8.447115384615385</v>
      </c>
      <c r="CB17" s="272">
        <v>12.411923076923078</v>
      </c>
      <c r="CC17" s="272">
        <v>0</v>
      </c>
      <c r="CD17" s="272">
        <v>63.119230769230775</v>
      </c>
      <c r="CE17" s="272">
        <v>123.61538461538461</v>
      </c>
      <c r="CF17" s="679">
        <v>52</v>
      </c>
      <c r="CG17" s="265">
        <v>2889.7506373211868</v>
      </c>
      <c r="CH17" s="674">
        <v>1030341.4407909992</v>
      </c>
      <c r="CI17" s="273">
        <v>356.55029450780944</v>
      </c>
      <c r="CJ17" s="273">
        <v>1333.2338389882655</v>
      </c>
      <c r="CK17" s="273">
        <v>113753.48680599072</v>
      </c>
      <c r="CL17" s="273">
        <v>85.321481858211314</v>
      </c>
      <c r="CM17" s="274">
        <v>270.92094086901227</v>
      </c>
      <c r="CN17" s="674">
        <v>2742.301845729578</v>
      </c>
      <c r="CO17" s="273">
        <v>891231.83221036708</v>
      </c>
      <c r="CP17" s="273">
        <v>324.99406788433186</v>
      </c>
      <c r="CQ17" s="273">
        <v>937.57278678683292</v>
      </c>
      <c r="CR17" s="273">
        <v>78444.986275609263</v>
      </c>
      <c r="CS17" s="273">
        <v>83.668156095324633</v>
      </c>
      <c r="CT17" s="274">
        <v>263.50811245514677</v>
      </c>
      <c r="CU17" s="674">
        <v>2742.301845729578</v>
      </c>
      <c r="CV17" s="273">
        <v>891231.83221036708</v>
      </c>
      <c r="CW17" s="273">
        <v>324.99406788433186</v>
      </c>
      <c r="CX17" s="273">
        <v>937.57278678683292</v>
      </c>
      <c r="CY17" s="273">
        <v>78444.986275609263</v>
      </c>
      <c r="CZ17" s="273">
        <v>83.668156095324633</v>
      </c>
      <c r="DA17" s="274">
        <v>263.50811245514677</v>
      </c>
      <c r="DB17" s="642">
        <v>8.0898073234431711E-2</v>
      </c>
      <c r="DC17" s="145">
        <v>189.185</v>
      </c>
    </row>
    <row r="18" spans="1:107" ht="11.25" customHeight="1">
      <c r="A18" s="142" t="s">
        <v>29</v>
      </c>
      <c r="B18" s="271" t="s">
        <v>30</v>
      </c>
      <c r="C18" s="570">
        <v>44298</v>
      </c>
      <c r="D18" s="272">
        <v>13269.503327935607</v>
      </c>
      <c r="E18" s="272">
        <v>1020008.6070585522</v>
      </c>
      <c r="F18" s="272">
        <v>138.22399299932923</v>
      </c>
      <c r="G18" s="272">
        <v>96</v>
      </c>
      <c r="H18" s="272">
        <v>20</v>
      </c>
      <c r="I18" s="272">
        <v>0</v>
      </c>
      <c r="J18" s="272">
        <v>28.846153846153847</v>
      </c>
      <c r="K18" s="272">
        <v>588809.89370431798</v>
      </c>
      <c r="L18" s="272">
        <v>841.15699100616848</v>
      </c>
      <c r="M18" s="272">
        <v>700</v>
      </c>
      <c r="N18" s="272">
        <v>582149.15079359396</v>
      </c>
      <c r="O18" s="272">
        <v>554.42776266056569</v>
      </c>
      <c r="P18" s="272">
        <v>1050</v>
      </c>
      <c r="Q18" s="272">
        <v>20</v>
      </c>
      <c r="R18" s="272">
        <v>448.78501609292323</v>
      </c>
      <c r="S18" s="272">
        <v>24738.120328418147</v>
      </c>
      <c r="T18" s="272">
        <v>47.39103511191216</v>
      </c>
      <c r="U18" s="272">
        <v>522</v>
      </c>
      <c r="V18" s="272">
        <v>28.754615384615384</v>
      </c>
      <c r="W18" s="272">
        <v>6689.1883254989407</v>
      </c>
      <c r="X18" s="272">
        <v>171.5176493717677</v>
      </c>
      <c r="Y18" s="272">
        <v>39</v>
      </c>
      <c r="Z18" s="272">
        <v>354526.98125144385</v>
      </c>
      <c r="AA18" s="272">
        <v>272.71306250111064</v>
      </c>
      <c r="AB18" s="272">
        <v>1300</v>
      </c>
      <c r="AC18" s="272">
        <v>2</v>
      </c>
      <c r="AD18" s="272">
        <v>446.23071187287837</v>
      </c>
      <c r="AE18" s="272">
        <v>794.49256140048249</v>
      </c>
      <c r="AF18" s="272">
        <v>2889.2978614421513</v>
      </c>
      <c r="AG18" s="272">
        <v>0</v>
      </c>
      <c r="AH18" s="272">
        <v>60.193705446711483</v>
      </c>
      <c r="AI18" s="272">
        <v>48</v>
      </c>
      <c r="AJ18" s="272">
        <v>1257.4720412059917</v>
      </c>
      <c r="AK18" s="272">
        <v>31.436801030149791</v>
      </c>
      <c r="AL18" s="272">
        <v>40</v>
      </c>
      <c r="AM18" s="272">
        <v>56992.977408710358</v>
      </c>
      <c r="AN18" s="272">
        <v>260.72250028141548</v>
      </c>
      <c r="AO18" s="272">
        <v>218.59631350264735</v>
      </c>
      <c r="AP18" s="272">
        <v>10.911871331614988</v>
      </c>
      <c r="AQ18" s="272">
        <v>4.1669984854453238E-2</v>
      </c>
      <c r="AR18" s="272">
        <v>261.86405801990219</v>
      </c>
      <c r="AS18" s="272">
        <v>14782.658232668182</v>
      </c>
      <c r="AT18" s="272">
        <v>101.4389611152809</v>
      </c>
      <c r="AU18" s="272">
        <v>145.72959019038399</v>
      </c>
      <c r="AV18" s="272">
        <v>4</v>
      </c>
      <c r="AW18" s="272">
        <v>20944.468248307985</v>
      </c>
      <c r="AX18" s="272">
        <v>1154509.9706138482</v>
      </c>
      <c r="AY18" s="272">
        <v>293.72611220864508</v>
      </c>
      <c r="AZ18" s="272">
        <v>71.30611606444549</v>
      </c>
      <c r="BA18" s="272">
        <v>0</v>
      </c>
      <c r="BB18" s="272">
        <v>13.461538461538462</v>
      </c>
      <c r="BC18" s="272">
        <v>0</v>
      </c>
      <c r="BD18" s="272">
        <v>63599.804563033009</v>
      </c>
      <c r="BE18" s="272">
        <v>141.33289902896223</v>
      </c>
      <c r="BF18" s="272">
        <v>450.00000000000006</v>
      </c>
      <c r="BG18" s="272">
        <v>63599.804563033009</v>
      </c>
      <c r="BH18" s="272">
        <v>74.823299485921183</v>
      </c>
      <c r="BI18" s="272">
        <v>850</v>
      </c>
      <c r="BJ18" s="272">
        <v>4013.583011358051</v>
      </c>
      <c r="BK18" s="272">
        <v>29.393004401192627</v>
      </c>
      <c r="BL18" s="272">
        <v>136.54892016398293</v>
      </c>
      <c r="BM18" s="272">
        <v>14455.446632817411</v>
      </c>
      <c r="BN18" s="272">
        <v>82396.045807059243</v>
      </c>
      <c r="BO18" s="272">
        <v>4.1621164472135588</v>
      </c>
      <c r="BP18" s="272">
        <v>3473.1</v>
      </c>
      <c r="BQ18" s="272">
        <v>82396.045807059243</v>
      </c>
      <c r="BR18" s="272">
        <v>457.75581003921803</v>
      </c>
      <c r="BS18" s="272">
        <v>180</v>
      </c>
      <c r="BT18" s="272">
        <v>116.87382383980035</v>
      </c>
      <c r="BU18" s="272">
        <v>3.9000000000000004</v>
      </c>
      <c r="BV18" s="272">
        <v>64.615384615384613</v>
      </c>
      <c r="BW18" s="272">
        <v>2.875</v>
      </c>
      <c r="BX18" s="272">
        <v>29.076923076923077</v>
      </c>
      <c r="BY18" s="272">
        <v>16.375</v>
      </c>
      <c r="BZ18" s="272">
        <v>0.71153846153846156</v>
      </c>
      <c r="CA18" s="272">
        <v>8.447115384615385</v>
      </c>
      <c r="CB18" s="272">
        <v>12.411923076923078</v>
      </c>
      <c r="CC18" s="272">
        <v>0</v>
      </c>
      <c r="CD18" s="272">
        <v>63.119230769230775</v>
      </c>
      <c r="CE18" s="272">
        <v>123.61538461538461</v>
      </c>
      <c r="CF18" s="679">
        <v>52</v>
      </c>
      <c r="CG18" s="265">
        <v>3098.2838633718611</v>
      </c>
      <c r="CH18" s="674">
        <v>1154509.9706138482</v>
      </c>
      <c r="CI18" s="273">
        <v>372.62885569090349</v>
      </c>
      <c r="CJ18" s="273">
        <v>984.81002589605032</v>
      </c>
      <c r="CK18" s="273">
        <v>82396.045807059243</v>
      </c>
      <c r="CL18" s="273">
        <v>83.666944527793007</v>
      </c>
      <c r="CM18" s="274">
        <v>302.93352295229278</v>
      </c>
      <c r="CN18" s="674">
        <v>2742.301845729578</v>
      </c>
      <c r="CO18" s="273">
        <v>891231.83221036708</v>
      </c>
      <c r="CP18" s="273">
        <v>324.99406788433186</v>
      </c>
      <c r="CQ18" s="273">
        <v>937.57278678683292</v>
      </c>
      <c r="CR18" s="273">
        <v>78444.986275609263</v>
      </c>
      <c r="CS18" s="273">
        <v>83.668156095324633</v>
      </c>
      <c r="CT18" s="274">
        <v>263.50811245514677</v>
      </c>
      <c r="CU18" s="674">
        <v>2503.2780631742503</v>
      </c>
      <c r="CV18" s="273">
        <v>751529.43335285934</v>
      </c>
      <c r="CW18" s="273">
        <v>300.21811975609768</v>
      </c>
      <c r="CX18" s="273">
        <v>918.18487070198046</v>
      </c>
      <c r="CY18" s="273">
        <v>77522.039479470899</v>
      </c>
      <c r="CZ18" s="273">
        <v>84.429663298854976</v>
      </c>
      <c r="DA18" s="274">
        <v>242.3090616074816</v>
      </c>
      <c r="DB18" s="642">
        <v>9.3506907616518017E-2</v>
      </c>
      <c r="DC18" s="145">
        <v>189.185</v>
      </c>
    </row>
    <row r="19" spans="1:107" ht="11.25" customHeight="1">
      <c r="A19" s="142" t="s">
        <v>29</v>
      </c>
      <c r="B19" s="271" t="s">
        <v>31</v>
      </c>
      <c r="C19" s="570">
        <v>44305</v>
      </c>
      <c r="D19" s="272">
        <v>13097.792226812919</v>
      </c>
      <c r="E19" s="272">
        <v>972557.84544603329</v>
      </c>
      <c r="F19" s="272">
        <v>136.43533569596789</v>
      </c>
      <c r="G19" s="272">
        <v>96</v>
      </c>
      <c r="H19" s="272">
        <v>20</v>
      </c>
      <c r="I19" s="272">
        <v>0</v>
      </c>
      <c r="J19" s="272">
        <v>28.846153846153847</v>
      </c>
      <c r="K19" s="272">
        <v>642713.12064955488</v>
      </c>
      <c r="L19" s="272">
        <v>918.16160092793552</v>
      </c>
      <c r="M19" s="272">
        <v>700</v>
      </c>
      <c r="N19" s="272">
        <v>623701.26480288024</v>
      </c>
      <c r="O19" s="272">
        <v>594.00120457417165</v>
      </c>
      <c r="P19" s="272">
        <v>1050</v>
      </c>
      <c r="Q19" s="272">
        <v>20</v>
      </c>
      <c r="R19" s="272">
        <v>296.56692528374845</v>
      </c>
      <c r="S19" s="272">
        <v>16326.10568148809</v>
      </c>
      <c r="T19" s="272">
        <v>31.276064523923544</v>
      </c>
      <c r="U19" s="272">
        <v>522</v>
      </c>
      <c r="V19" s="272">
        <v>28.754615384615384</v>
      </c>
      <c r="W19" s="272">
        <v>3847.5800031419553</v>
      </c>
      <c r="X19" s="272">
        <v>98.655897516460399</v>
      </c>
      <c r="Y19" s="272">
        <v>39</v>
      </c>
      <c r="Z19" s="272">
        <v>226252.79273377892</v>
      </c>
      <c r="AA19" s="272">
        <v>174.04060979521455</v>
      </c>
      <c r="AB19" s="272">
        <v>1300</v>
      </c>
      <c r="AC19" s="272">
        <v>2</v>
      </c>
      <c r="AD19" s="272">
        <v>274.69650731167496</v>
      </c>
      <c r="AE19" s="272">
        <v>823.6464123552505</v>
      </c>
      <c r="AF19" s="272">
        <v>1660.6414526261785</v>
      </c>
      <c r="AG19" s="272">
        <v>70.004263100063326</v>
      </c>
      <c r="AH19" s="272">
        <v>34.596696929712053</v>
      </c>
      <c r="AI19" s="272">
        <v>48</v>
      </c>
      <c r="AJ19" s="272">
        <v>1193.8116577044425</v>
      </c>
      <c r="AK19" s="272">
        <v>29.845291442611064</v>
      </c>
      <c r="AL19" s="272">
        <v>40</v>
      </c>
      <c r="AM19" s="272">
        <v>54914.752580268629</v>
      </c>
      <c r="AN19" s="272">
        <v>251.21536452445056</v>
      </c>
      <c r="AO19" s="272">
        <v>218.59631350264735</v>
      </c>
      <c r="AP19" s="272">
        <v>17799.444516130367</v>
      </c>
      <c r="AQ19" s="272">
        <v>67.97207929458412</v>
      </c>
      <c r="AR19" s="272">
        <v>261.86405801990219</v>
      </c>
      <c r="AS19" s="272">
        <v>11061.659695505399</v>
      </c>
      <c r="AT19" s="272">
        <v>75.905378455084033</v>
      </c>
      <c r="AU19" s="272">
        <v>145.72959019038399</v>
      </c>
      <c r="AV19" s="272">
        <v>4</v>
      </c>
      <c r="AW19" s="272">
        <v>13708.356022573202</v>
      </c>
      <c r="AX19" s="272">
        <v>754649.45704873605</v>
      </c>
      <c r="AY19" s="272">
        <v>192.24656704319412</v>
      </c>
      <c r="AZ19" s="272">
        <v>71.30611606444549</v>
      </c>
      <c r="BA19" s="272">
        <v>0</v>
      </c>
      <c r="BB19" s="272">
        <v>13.461538461538462</v>
      </c>
      <c r="BC19" s="272">
        <v>0</v>
      </c>
      <c r="BD19" s="272">
        <v>47590.858403410544</v>
      </c>
      <c r="BE19" s="272">
        <v>105.7574631186901</v>
      </c>
      <c r="BF19" s="272">
        <v>450</v>
      </c>
      <c r="BG19" s="272">
        <v>47590.858403410544</v>
      </c>
      <c r="BH19" s="272">
        <v>55.989245180482996</v>
      </c>
      <c r="BI19" s="272">
        <v>850</v>
      </c>
      <c r="BJ19" s="272">
        <v>3003.3089267525579</v>
      </c>
      <c r="BK19" s="272">
        <v>21.994380645016122</v>
      </c>
      <c r="BL19" s="272">
        <v>136.54892016398293</v>
      </c>
      <c r="BM19" s="272">
        <v>10816.811758889211</v>
      </c>
      <c r="BN19" s="272">
        <v>61655.827025668506</v>
      </c>
      <c r="BO19" s="272">
        <v>3.1144544524745075</v>
      </c>
      <c r="BP19" s="272">
        <v>3473.1</v>
      </c>
      <c r="BQ19" s="272">
        <v>61655.827025668506</v>
      </c>
      <c r="BR19" s="272">
        <v>342.53237236482505</v>
      </c>
      <c r="BS19" s="272">
        <v>180</v>
      </c>
      <c r="BT19" s="272">
        <v>87.455073795274473</v>
      </c>
      <c r="BU19" s="272">
        <v>6.5</v>
      </c>
      <c r="BV19" s="272">
        <v>64.615384615384613</v>
      </c>
      <c r="BW19" s="272">
        <v>2.875</v>
      </c>
      <c r="BX19" s="272">
        <v>29.076923076923077</v>
      </c>
      <c r="BY19" s="272">
        <v>16.375</v>
      </c>
      <c r="BZ19" s="272">
        <v>0.71153846153846156</v>
      </c>
      <c r="CA19" s="272">
        <v>8.447115384615385</v>
      </c>
      <c r="CB19" s="272">
        <v>12.411923076923078</v>
      </c>
      <c r="CC19" s="272">
        <v>0</v>
      </c>
      <c r="CD19" s="272">
        <v>63.119230769230775</v>
      </c>
      <c r="CE19" s="272">
        <v>123.61538461538461</v>
      </c>
      <c r="CF19" s="679">
        <v>52</v>
      </c>
      <c r="CG19" s="265">
        <v>2955.1792930374572</v>
      </c>
      <c r="CH19" s="674">
        <v>754649.45704873605</v>
      </c>
      <c r="CI19" s="273">
        <v>255.36503278387406</v>
      </c>
      <c r="CJ19" s="273">
        <v>754.37847955030884</v>
      </c>
      <c r="CK19" s="273">
        <v>61655.827025668506</v>
      </c>
      <c r="CL19" s="273">
        <v>81.730628188680626</v>
      </c>
      <c r="CM19" s="274">
        <v>220.05460869395077</v>
      </c>
      <c r="CN19" s="674">
        <v>2742.301845729578</v>
      </c>
      <c r="CO19" s="273">
        <v>891231.83221036708</v>
      </c>
      <c r="CP19" s="273">
        <v>324.99406788433186</v>
      </c>
      <c r="CQ19" s="273">
        <v>937.57278678683292</v>
      </c>
      <c r="CR19" s="273">
        <v>78444.986275609263</v>
      </c>
      <c r="CS19" s="273">
        <v>83.668156095324633</v>
      </c>
      <c r="CT19" s="274">
        <v>263.50811245514677</v>
      </c>
      <c r="CU19" s="674">
        <v>2258.6628636906571</v>
      </c>
      <c r="CV19" s="273">
        <v>590764.58833268378</v>
      </c>
      <c r="CW19" s="273">
        <v>261.55501019190353</v>
      </c>
      <c r="CX19" s="273">
        <v>831.66421556696775</v>
      </c>
      <c r="CY19" s="273">
        <v>69615.605748165704</v>
      </c>
      <c r="CZ19" s="273">
        <v>83.706385876789085</v>
      </c>
      <c r="DA19" s="274">
        <v>213.69265360723227</v>
      </c>
      <c r="DB19" s="642">
        <v>0.10541746462438992</v>
      </c>
      <c r="DC19" s="145">
        <v>189.185</v>
      </c>
    </row>
    <row r="20" spans="1:107" ht="11.25" customHeight="1">
      <c r="A20" s="142" t="s">
        <v>29</v>
      </c>
      <c r="B20" s="271" t="s">
        <v>32</v>
      </c>
      <c r="C20" s="570">
        <v>44312</v>
      </c>
      <c r="D20" s="272">
        <v>5173.3708220600101</v>
      </c>
      <c r="E20" s="272">
        <v>426006.72276470461</v>
      </c>
      <c r="F20" s="272">
        <v>53.889279396458441</v>
      </c>
      <c r="G20" s="272">
        <v>96</v>
      </c>
      <c r="H20" s="272">
        <v>20</v>
      </c>
      <c r="I20" s="272">
        <v>0</v>
      </c>
      <c r="J20" s="272">
        <v>28.846153846153847</v>
      </c>
      <c r="K20" s="272">
        <v>403937.48760730185</v>
      </c>
      <c r="L20" s="272">
        <v>577.05355372471695</v>
      </c>
      <c r="M20" s="272">
        <v>700</v>
      </c>
      <c r="N20" s="272">
        <v>400383.0620685055</v>
      </c>
      <c r="O20" s="272">
        <v>381.31720197000521</v>
      </c>
      <c r="P20" s="272">
        <v>1050</v>
      </c>
      <c r="Q20" s="272">
        <v>20</v>
      </c>
      <c r="R20" s="272">
        <v>225.64327699300608</v>
      </c>
      <c r="S20" s="272">
        <v>13628.020917032072</v>
      </c>
      <c r="T20" s="272">
        <v>26.107319764429256</v>
      </c>
      <c r="U20" s="272">
        <v>522</v>
      </c>
      <c r="V20" s="272">
        <v>28.754615384615384</v>
      </c>
      <c r="W20" s="272">
        <v>1144.2057361524835</v>
      </c>
      <c r="X20" s="272">
        <v>29.338608619294448</v>
      </c>
      <c r="Y20" s="272">
        <v>39</v>
      </c>
      <c r="Z20" s="272">
        <v>81920.938910027166</v>
      </c>
      <c r="AA20" s="272">
        <v>63.016106853867051</v>
      </c>
      <c r="AB20" s="272">
        <v>1300</v>
      </c>
      <c r="AC20" s="272">
        <v>2</v>
      </c>
      <c r="AD20" s="272">
        <v>94.354715473161491</v>
      </c>
      <c r="AE20" s="272">
        <v>868.22305063628721</v>
      </c>
      <c r="AF20" s="272">
        <v>551.1219716820724</v>
      </c>
      <c r="AG20" s="272">
        <v>853.10279947365302</v>
      </c>
      <c r="AH20" s="272">
        <v>11.481707743376509</v>
      </c>
      <c r="AI20" s="272">
        <v>48</v>
      </c>
      <c r="AJ20" s="272">
        <v>913.97054836957011</v>
      </c>
      <c r="AK20" s="272">
        <v>22.849263709239253</v>
      </c>
      <c r="AL20" s="272">
        <v>40</v>
      </c>
      <c r="AM20" s="272">
        <v>40979.665394020616</v>
      </c>
      <c r="AN20" s="272">
        <v>187.46732155446128</v>
      </c>
      <c r="AO20" s="272">
        <v>218.59631350264735</v>
      </c>
      <c r="AP20" s="272">
        <v>26583.500938080429</v>
      </c>
      <c r="AQ20" s="272">
        <v>101.51641710241896</v>
      </c>
      <c r="AR20" s="272">
        <v>261.86405801990219</v>
      </c>
      <c r="AS20" s="272">
        <v>2096.2859420929526</v>
      </c>
      <c r="AT20" s="272">
        <v>14.384765230961836</v>
      </c>
      <c r="AU20" s="272">
        <v>145.72959019038399</v>
      </c>
      <c r="AV20" s="272">
        <v>4</v>
      </c>
      <c r="AW20" s="272">
        <v>10355.375655733355</v>
      </c>
      <c r="AX20" s="272">
        <v>625426.46038788499</v>
      </c>
      <c r="AY20" s="272">
        <v>145.22422798030829</v>
      </c>
      <c r="AZ20" s="272">
        <v>71.30611606444549</v>
      </c>
      <c r="BA20" s="272">
        <v>3541</v>
      </c>
      <c r="BB20" s="272">
        <v>13.461538461538462</v>
      </c>
      <c r="BC20" s="272">
        <v>263.04571428571427</v>
      </c>
      <c r="BD20" s="272">
        <v>50516.462556837731</v>
      </c>
      <c r="BE20" s="272">
        <v>112.25880568186162</v>
      </c>
      <c r="BF20" s="272">
        <v>450</v>
      </c>
      <c r="BG20" s="272">
        <v>50516.462556837731</v>
      </c>
      <c r="BH20" s="272">
        <v>59.431132419809096</v>
      </c>
      <c r="BI20" s="272">
        <v>850</v>
      </c>
      <c r="BJ20" s="272">
        <v>3361.8369647879031</v>
      </c>
      <c r="BK20" s="272">
        <v>24.620018677193787</v>
      </c>
      <c r="BL20" s="272">
        <v>136.54892016398293</v>
      </c>
      <c r="BM20" s="272">
        <v>9820.1027129330851</v>
      </c>
      <c r="BN20" s="272">
        <v>55974.585463718584</v>
      </c>
      <c r="BO20" s="272">
        <v>2.8274747956963764</v>
      </c>
      <c r="BP20" s="272">
        <v>3473.1</v>
      </c>
      <c r="BQ20" s="272">
        <v>55974.585463718584</v>
      </c>
      <c r="BR20" s="272">
        <v>310.96991924288102</v>
      </c>
      <c r="BS20" s="272">
        <v>180</v>
      </c>
      <c r="BT20" s="272">
        <v>79.396575125841963</v>
      </c>
      <c r="BU20" s="272">
        <v>18.850000000000001</v>
      </c>
      <c r="BV20" s="272">
        <v>64.615384615384613</v>
      </c>
      <c r="BW20" s="272">
        <v>2.875</v>
      </c>
      <c r="BX20" s="272">
        <v>29.076923076923077</v>
      </c>
      <c r="BY20" s="272">
        <v>16.375</v>
      </c>
      <c r="BZ20" s="272">
        <v>0.71153846153846156</v>
      </c>
      <c r="CA20" s="272">
        <v>8.447115384615385</v>
      </c>
      <c r="CB20" s="272">
        <v>12.411923076923078</v>
      </c>
      <c r="CC20" s="272">
        <v>0</v>
      </c>
      <c r="CD20" s="272">
        <v>63.119230769230775</v>
      </c>
      <c r="CE20" s="272">
        <v>123.61538461538461</v>
      </c>
      <c r="CF20" s="679">
        <v>52</v>
      </c>
      <c r="CG20" s="265">
        <v>2025.9935891878065</v>
      </c>
      <c r="CH20" s="674">
        <v>625426.46038788499</v>
      </c>
      <c r="CI20" s="273">
        <v>308.70110533696703</v>
      </c>
      <c r="CJ20" s="273">
        <v>677.86880271270729</v>
      </c>
      <c r="CK20" s="273">
        <v>55974.585463718584</v>
      </c>
      <c r="CL20" s="273">
        <v>82.57436430134932</v>
      </c>
      <c r="CM20" s="274">
        <v>252.01025314481873</v>
      </c>
      <c r="CN20" s="674">
        <v>2742.301845729578</v>
      </c>
      <c r="CO20" s="273">
        <v>891231.83221036708</v>
      </c>
      <c r="CP20" s="273">
        <v>324.99406788433186</v>
      </c>
      <c r="CQ20" s="273">
        <v>937.57278678683292</v>
      </c>
      <c r="CR20" s="273">
        <v>78444.986275609263</v>
      </c>
      <c r="CS20" s="273">
        <v>83.668156095324633</v>
      </c>
      <c r="CT20" s="274">
        <v>263.50811245514677</v>
      </c>
      <c r="CU20" s="674">
        <v>2086.6739022411766</v>
      </c>
      <c r="CV20" s="273">
        <v>558183.47721163742</v>
      </c>
      <c r="CW20" s="273">
        <v>267.49914139057597</v>
      </c>
      <c r="CX20" s="273">
        <v>1305.5737801763592</v>
      </c>
      <c r="CY20" s="273">
        <v>114350.4800162426</v>
      </c>
      <c r="CZ20" s="273">
        <v>87.586379071427075</v>
      </c>
      <c r="DA20" s="274">
        <v>198.25614760199016</v>
      </c>
      <c r="DB20" s="642">
        <v>0.17002930303710495</v>
      </c>
      <c r="DC20" s="145">
        <v>189.185</v>
      </c>
    </row>
    <row r="21" spans="1:107" ht="11.25" customHeight="1">
      <c r="A21" s="142" t="s">
        <v>34</v>
      </c>
      <c r="B21" s="271" t="s">
        <v>33</v>
      </c>
      <c r="C21" s="570">
        <v>44319</v>
      </c>
      <c r="D21" s="272">
        <v>7389.0867953704119</v>
      </c>
      <c r="E21" s="272">
        <v>571833.82652659155</v>
      </c>
      <c r="F21" s="272">
        <v>76.969654118441795</v>
      </c>
      <c r="G21" s="272">
        <v>96</v>
      </c>
      <c r="H21" s="272">
        <v>20</v>
      </c>
      <c r="I21" s="272">
        <v>0</v>
      </c>
      <c r="J21" s="272">
        <v>28.846153846153847</v>
      </c>
      <c r="K21" s="272">
        <v>385389.28126942454</v>
      </c>
      <c r="L21" s="272">
        <v>550.55611609917787</v>
      </c>
      <c r="M21" s="272">
        <v>700</v>
      </c>
      <c r="N21" s="272">
        <v>370840.27392768598</v>
      </c>
      <c r="O21" s="272">
        <v>353.18121326446283</v>
      </c>
      <c r="P21" s="272">
        <v>1050</v>
      </c>
      <c r="Q21" s="272">
        <v>20</v>
      </c>
      <c r="R21" s="272">
        <v>331.53640228901071</v>
      </c>
      <c r="S21" s="272">
        <v>11631.870899648111</v>
      </c>
      <c r="T21" s="272">
        <v>22.28327758553278</v>
      </c>
      <c r="U21" s="272">
        <v>522</v>
      </c>
      <c r="V21" s="272">
        <v>28.754615384615384</v>
      </c>
      <c r="W21" s="272">
        <v>719.59140990303979</v>
      </c>
      <c r="X21" s="272">
        <v>18.451061792385637</v>
      </c>
      <c r="Y21" s="272">
        <v>39</v>
      </c>
      <c r="Z21" s="272">
        <v>53152.157615851291</v>
      </c>
      <c r="AA21" s="272">
        <v>40.886275089116374</v>
      </c>
      <c r="AB21" s="272">
        <v>1300</v>
      </c>
      <c r="AC21" s="272">
        <v>2</v>
      </c>
      <c r="AD21" s="272">
        <v>61.337336881502011</v>
      </c>
      <c r="AE21" s="272">
        <v>866.55470090813174</v>
      </c>
      <c r="AF21" s="272">
        <v>592.04687056935495</v>
      </c>
      <c r="AG21" s="272">
        <v>2420.4863851547316</v>
      </c>
      <c r="AH21" s="272">
        <v>12.334309803528228</v>
      </c>
      <c r="AI21" s="272">
        <v>48</v>
      </c>
      <c r="AJ21" s="272">
        <v>782.49577229741385</v>
      </c>
      <c r="AK21" s="272">
        <v>19.562394307435348</v>
      </c>
      <c r="AL21" s="272">
        <v>40</v>
      </c>
      <c r="AM21" s="272">
        <v>32068.920581660881</v>
      </c>
      <c r="AN21" s="272">
        <v>146.70384906226931</v>
      </c>
      <c r="AO21" s="272">
        <v>218.59631350264735</v>
      </c>
      <c r="AP21" s="272">
        <v>20298.263051070197</v>
      </c>
      <c r="AQ21" s="272">
        <v>77.514505826253895</v>
      </c>
      <c r="AR21" s="272">
        <v>261.86405801990219</v>
      </c>
      <c r="AS21" s="272">
        <v>844.40464263340277</v>
      </c>
      <c r="AT21" s="272">
        <v>5.794325239851811</v>
      </c>
      <c r="AU21" s="272">
        <v>145.72959019038399</v>
      </c>
      <c r="AV21" s="272">
        <v>4</v>
      </c>
      <c r="AW21" s="272">
        <v>13439.795964413846</v>
      </c>
      <c r="AX21" s="272">
        <v>471531.8453609682</v>
      </c>
      <c r="AY21" s="272">
        <v>188.48026938204211</v>
      </c>
      <c r="AZ21" s="272">
        <v>71.30611606444549</v>
      </c>
      <c r="BA21" s="272">
        <v>866</v>
      </c>
      <c r="BB21" s="272">
        <v>13.461538461538462</v>
      </c>
      <c r="BC21" s="272">
        <v>64.331428571428575</v>
      </c>
      <c r="BD21" s="272">
        <v>103323.24378311433</v>
      </c>
      <c r="BE21" s="272">
        <v>229.60720840692073</v>
      </c>
      <c r="BF21" s="272">
        <v>450</v>
      </c>
      <c r="BG21" s="272">
        <v>103323.24378311433</v>
      </c>
      <c r="BH21" s="272">
        <v>121.55675739189921</v>
      </c>
      <c r="BI21" s="272">
        <v>850</v>
      </c>
      <c r="BJ21" s="272">
        <v>5894.0511956895243</v>
      </c>
      <c r="BK21" s="272">
        <v>43.164392575285845</v>
      </c>
      <c r="BL21" s="272">
        <v>136.54892016398293</v>
      </c>
      <c r="BM21" s="272">
        <v>19309.07010902408</v>
      </c>
      <c r="BN21" s="272">
        <v>110061.69962143726</v>
      </c>
      <c r="BO21" s="272">
        <v>5.5596067228194066</v>
      </c>
      <c r="BP21" s="272">
        <v>3473.1</v>
      </c>
      <c r="BQ21" s="272">
        <v>110061.69962143726</v>
      </c>
      <c r="BR21" s="272">
        <v>611.45388678576262</v>
      </c>
      <c r="BS21" s="272">
        <v>180</v>
      </c>
      <c r="BT21" s="272">
        <v>156.11588598785428</v>
      </c>
      <c r="BU21" s="272">
        <v>27.3</v>
      </c>
      <c r="BV21" s="272">
        <v>64.615384615384613</v>
      </c>
      <c r="BW21" s="272">
        <v>2.875</v>
      </c>
      <c r="BX21" s="272">
        <v>29.076923076923077</v>
      </c>
      <c r="BY21" s="272">
        <v>16.375</v>
      </c>
      <c r="BZ21" s="272">
        <v>0.71153846153846156</v>
      </c>
      <c r="CA21" s="272">
        <v>8.447115384615385</v>
      </c>
      <c r="CB21" s="272">
        <v>12.411923076923078</v>
      </c>
      <c r="CC21" s="272">
        <v>0</v>
      </c>
      <c r="CD21" s="272">
        <v>63.119230769230775</v>
      </c>
      <c r="CE21" s="272">
        <v>123.61538461538461</v>
      </c>
      <c r="CF21" s="679">
        <v>52</v>
      </c>
      <c r="CG21" s="265">
        <v>1933.6555070998772</v>
      </c>
      <c r="CH21" s="674">
        <v>471531.8453609682</v>
      </c>
      <c r="CI21" s="273">
        <v>243.85514567079122</v>
      </c>
      <c r="CJ21" s="273">
        <v>1255.6821746488554</v>
      </c>
      <c r="CK21" s="273">
        <v>110061.69962143726</v>
      </c>
      <c r="CL21" s="273">
        <v>87.65092142222646</v>
      </c>
      <c r="CM21" s="274">
        <v>182.35558696422336</v>
      </c>
      <c r="CN21" s="674">
        <v>2241.7877744980024</v>
      </c>
      <c r="CO21" s="273">
        <v>557791.46746049135</v>
      </c>
      <c r="CP21" s="273">
        <v>248.81546496317927</v>
      </c>
      <c r="CQ21" s="273">
        <v>1549.3864746690967</v>
      </c>
      <c r="CR21" s="273">
        <v>136437.65982523176</v>
      </c>
      <c r="CS21" s="273">
        <v>88.059152481223791</v>
      </c>
      <c r="CT21" s="274">
        <v>183.11717733318153</v>
      </c>
      <c r="CU21" s="674">
        <v>2241.7877744980024</v>
      </c>
      <c r="CV21" s="273">
        <v>557791.46746049135</v>
      </c>
      <c r="CW21" s="273">
        <v>248.81546496317927</v>
      </c>
      <c r="CX21" s="273">
        <v>1549.3864746690967</v>
      </c>
      <c r="CY21" s="273">
        <v>136437.65982523176</v>
      </c>
      <c r="CZ21" s="273">
        <v>88.059152481223791</v>
      </c>
      <c r="DA21" s="274">
        <v>183.11717733318153</v>
      </c>
      <c r="DB21" s="642">
        <v>0.19653116595477887</v>
      </c>
      <c r="DC21" s="145">
        <v>189.185</v>
      </c>
    </row>
    <row r="22" spans="1:107" ht="11.25" customHeight="1">
      <c r="A22" s="142" t="s">
        <v>34</v>
      </c>
      <c r="B22" s="271" t="s">
        <v>35</v>
      </c>
      <c r="C22" s="570">
        <v>44326</v>
      </c>
      <c r="D22" s="272">
        <v>5912.5549739517937</v>
      </c>
      <c r="E22" s="272">
        <v>451124.98044688196</v>
      </c>
      <c r="F22" s="272">
        <v>61.589114311997854</v>
      </c>
      <c r="G22" s="272">
        <v>96</v>
      </c>
      <c r="H22" s="272">
        <v>20</v>
      </c>
      <c r="I22" s="272">
        <v>0</v>
      </c>
      <c r="J22" s="272">
        <v>28.846153846153847</v>
      </c>
      <c r="K22" s="272">
        <v>407525.70759198337</v>
      </c>
      <c r="L22" s="272">
        <v>582.17958227426197</v>
      </c>
      <c r="M22" s="272">
        <v>700</v>
      </c>
      <c r="N22" s="272">
        <v>397540.8350487228</v>
      </c>
      <c r="O22" s="272">
        <v>378.61031909402169</v>
      </c>
      <c r="P22" s="272">
        <v>1050</v>
      </c>
      <c r="Q22" s="272">
        <v>20</v>
      </c>
      <c r="R22" s="272">
        <v>229.75249396186547</v>
      </c>
      <c r="S22" s="272">
        <v>11244.418028299686</v>
      </c>
      <c r="T22" s="272">
        <v>21.541030705554952</v>
      </c>
      <c r="U22" s="272">
        <v>522</v>
      </c>
      <c r="V22" s="272">
        <v>28.754615384615384</v>
      </c>
      <c r="W22" s="272">
        <v>948.55837218950239</v>
      </c>
      <c r="X22" s="272">
        <v>24.322009543320576</v>
      </c>
      <c r="Y22" s="272">
        <v>39</v>
      </c>
      <c r="Z22" s="272">
        <v>54949.1680283116</v>
      </c>
      <c r="AA22" s="272">
        <v>42.268590791008926</v>
      </c>
      <c r="AB22" s="272">
        <v>1300</v>
      </c>
      <c r="AC22" s="272">
        <v>2</v>
      </c>
      <c r="AD22" s="272">
        <v>68.590600334329508</v>
      </c>
      <c r="AE22" s="272">
        <v>801.11805058527261</v>
      </c>
      <c r="AF22" s="272">
        <v>532.93312773216894</v>
      </c>
      <c r="AG22" s="272">
        <v>590.8834410818904</v>
      </c>
      <c r="AH22" s="272">
        <v>11.102773494420186</v>
      </c>
      <c r="AI22" s="272">
        <v>48</v>
      </c>
      <c r="AJ22" s="272">
        <v>861.84275521062091</v>
      </c>
      <c r="AK22" s="272">
        <v>21.546068880265523</v>
      </c>
      <c r="AL22" s="272">
        <v>40</v>
      </c>
      <c r="AM22" s="272">
        <v>38563.068147327707</v>
      </c>
      <c r="AN22" s="272">
        <v>176.41225293060893</v>
      </c>
      <c r="AO22" s="272">
        <v>218.59631350264735</v>
      </c>
      <c r="AP22" s="272">
        <v>59433.689581907354</v>
      </c>
      <c r="AQ22" s="272">
        <v>226.96390650675045</v>
      </c>
      <c r="AR22" s="272">
        <v>261.86405801990219</v>
      </c>
      <c r="AS22" s="272">
        <v>485.09814870548217</v>
      </c>
      <c r="AT22" s="272">
        <v>3.3287553205340141</v>
      </c>
      <c r="AU22" s="272">
        <v>145.72959019038399</v>
      </c>
      <c r="AV22" s="272">
        <v>4</v>
      </c>
      <c r="AW22" s="272">
        <v>10450.25615532259</v>
      </c>
      <c r="AX22" s="272">
        <v>511450.59053314576</v>
      </c>
      <c r="AY22" s="272">
        <v>146.55483613604466</v>
      </c>
      <c r="AZ22" s="272">
        <v>71.30611606444549</v>
      </c>
      <c r="BA22" s="272">
        <v>4118</v>
      </c>
      <c r="BB22" s="272">
        <v>13.461538461538462</v>
      </c>
      <c r="BC22" s="272">
        <v>305.90857142857141</v>
      </c>
      <c r="BD22" s="272">
        <v>47035.771023041183</v>
      </c>
      <c r="BE22" s="272">
        <v>104.52393560675819</v>
      </c>
      <c r="BF22" s="272">
        <v>450</v>
      </c>
      <c r="BG22" s="272">
        <v>47035.771023041183</v>
      </c>
      <c r="BH22" s="272">
        <v>55.336201203577865</v>
      </c>
      <c r="BI22" s="272">
        <v>850</v>
      </c>
      <c r="BJ22" s="272">
        <v>3249.4417100918176</v>
      </c>
      <c r="BK22" s="272">
        <v>23.796905213087964</v>
      </c>
      <c r="BL22" s="272">
        <v>136.54892016398293</v>
      </c>
      <c r="BM22" s="272">
        <v>8907.072084533067</v>
      </c>
      <c r="BN22" s="272">
        <v>50770.310881838486</v>
      </c>
      <c r="BO22" s="272">
        <v>2.5645884323898152</v>
      </c>
      <c r="BP22" s="272">
        <v>3473.1</v>
      </c>
      <c r="BQ22" s="272">
        <v>50770.310881838486</v>
      </c>
      <c r="BR22" s="272">
        <v>282.0572826768805</v>
      </c>
      <c r="BS22" s="272">
        <v>179.99999999999997</v>
      </c>
      <c r="BT22" s="272">
        <v>72.014625364309907</v>
      </c>
      <c r="BU22" s="272">
        <v>39.975000000000001</v>
      </c>
      <c r="BV22" s="272">
        <v>64.615384615384613</v>
      </c>
      <c r="BW22" s="272">
        <v>2.875</v>
      </c>
      <c r="BX22" s="272">
        <v>29.076923076923077</v>
      </c>
      <c r="BY22" s="272">
        <v>16.375</v>
      </c>
      <c r="BZ22" s="272">
        <v>0.71153846153846156</v>
      </c>
      <c r="CA22" s="272">
        <v>8.447115384615385</v>
      </c>
      <c r="CB22" s="272">
        <v>12.411923076923078</v>
      </c>
      <c r="CC22" s="272">
        <v>0</v>
      </c>
      <c r="CD22" s="272">
        <v>63.119230769230775</v>
      </c>
      <c r="CE22" s="272">
        <v>123.61538461538461</v>
      </c>
      <c r="CF22" s="679">
        <v>52</v>
      </c>
      <c r="CG22" s="265">
        <v>2119.823065437487</v>
      </c>
      <c r="CH22" s="674">
        <v>511450.59053314576</v>
      </c>
      <c r="CI22" s="273">
        <v>241.27041490964865</v>
      </c>
      <c r="CJ22" s="273">
        <v>638.72740535599962</v>
      </c>
      <c r="CK22" s="273">
        <v>50770.310881838486</v>
      </c>
      <c r="CL22" s="273">
        <v>79.486664351815719</v>
      </c>
      <c r="CM22" s="274">
        <v>203.81026461816504</v>
      </c>
      <c r="CN22" s="674">
        <v>2241.7877744980024</v>
      </c>
      <c r="CO22" s="273">
        <v>557791.46746049135</v>
      </c>
      <c r="CP22" s="273">
        <v>248.81546496317927</v>
      </c>
      <c r="CQ22" s="273">
        <v>1549.3864746690967</v>
      </c>
      <c r="CR22" s="273">
        <v>136437.65982523176</v>
      </c>
      <c r="CS22" s="273">
        <v>88.059152481223791</v>
      </c>
      <c r="CT22" s="274">
        <v>183.11717733318153</v>
      </c>
      <c r="CU22" s="674">
        <v>2328.4981024896133</v>
      </c>
      <c r="CV22" s="273">
        <v>597850.43385003065</v>
      </c>
      <c r="CW22" s="273">
        <v>256.75367019230691</v>
      </c>
      <c r="CX22" s="273">
        <v>1501.7602175976913</v>
      </c>
      <c r="CY22" s="273">
        <v>131575.81301769454</v>
      </c>
      <c r="CZ22" s="273">
        <v>87.614395078444261</v>
      </c>
      <c r="DA22" s="274">
        <v>190.43787283023227</v>
      </c>
      <c r="DB22" s="642">
        <v>0.18038261384574858</v>
      </c>
      <c r="DC22" s="145">
        <v>189.185</v>
      </c>
    </row>
    <row r="23" spans="1:107" ht="11.25" customHeight="1">
      <c r="A23" s="142" t="s">
        <v>34</v>
      </c>
      <c r="B23" s="271" t="s">
        <v>36</v>
      </c>
      <c r="C23" s="570">
        <v>44333</v>
      </c>
      <c r="D23" s="272">
        <v>9395.4437790766824</v>
      </c>
      <c r="E23" s="272">
        <v>649490.84585632198</v>
      </c>
      <c r="F23" s="272">
        <v>97.86920603204878</v>
      </c>
      <c r="G23" s="272">
        <v>96</v>
      </c>
      <c r="H23" s="272">
        <v>20</v>
      </c>
      <c r="I23" s="272">
        <v>0</v>
      </c>
      <c r="J23" s="272">
        <v>28.846153846153847</v>
      </c>
      <c r="K23" s="272">
        <v>472915.48993368063</v>
      </c>
      <c r="L23" s="272">
        <v>675.59355704811514</v>
      </c>
      <c r="M23" s="272">
        <v>700</v>
      </c>
      <c r="N23" s="272">
        <v>471431.91553602251</v>
      </c>
      <c r="O23" s="272">
        <v>471.43191553602253</v>
      </c>
      <c r="P23" s="272">
        <v>1000</v>
      </c>
      <c r="Q23" s="272">
        <v>20</v>
      </c>
      <c r="R23" s="272">
        <v>581.19251526492803</v>
      </c>
      <c r="S23" s="272">
        <v>17298.406733250533</v>
      </c>
      <c r="T23" s="272">
        <v>33.13871021695504</v>
      </c>
      <c r="U23" s="272">
        <v>522</v>
      </c>
      <c r="V23" s="272">
        <v>28.754615384615384</v>
      </c>
      <c r="W23" s="272">
        <v>630.85000419878168</v>
      </c>
      <c r="X23" s="272">
        <v>16.175641133302094</v>
      </c>
      <c r="Y23" s="272">
        <v>39</v>
      </c>
      <c r="Z23" s="272">
        <v>15623.059868134169</v>
      </c>
      <c r="AA23" s="272">
        <v>12.017738360103207</v>
      </c>
      <c r="AB23" s="272">
        <v>1300</v>
      </c>
      <c r="AC23" s="272">
        <v>2</v>
      </c>
      <c r="AD23" s="272">
        <v>30.193379493405303</v>
      </c>
      <c r="AE23" s="272">
        <v>517.4332959828655</v>
      </c>
      <c r="AF23" s="272">
        <v>462.90607852504098</v>
      </c>
      <c r="AG23" s="272">
        <v>401.04137165798988</v>
      </c>
      <c r="AH23" s="272">
        <v>9.6438766359383532</v>
      </c>
      <c r="AI23" s="272">
        <v>48</v>
      </c>
      <c r="AJ23" s="272">
        <v>1189.453161544955</v>
      </c>
      <c r="AK23" s="272">
        <v>29.736329038623875</v>
      </c>
      <c r="AL23" s="272">
        <v>40</v>
      </c>
      <c r="AM23" s="272">
        <v>43419.037707326584</v>
      </c>
      <c r="AN23" s="272">
        <v>198.62657796743105</v>
      </c>
      <c r="AO23" s="272">
        <v>218.59631350264735</v>
      </c>
      <c r="AP23" s="272">
        <v>546.68475371391082</v>
      </c>
      <c r="AQ23" s="272">
        <v>2.0876662412081068</v>
      </c>
      <c r="AR23" s="272">
        <v>261.86405801990219</v>
      </c>
      <c r="AS23" s="272">
        <v>985.68956906847654</v>
      </c>
      <c r="AT23" s="272">
        <v>6.7638258488255705</v>
      </c>
      <c r="AU23" s="272">
        <v>145.72959019038399</v>
      </c>
      <c r="AV23" s="272">
        <v>4</v>
      </c>
      <c r="AW23" s="272">
        <v>20976.095081504398</v>
      </c>
      <c r="AX23" s="272">
        <v>624325.01256455074</v>
      </c>
      <c r="AY23" s="272">
        <v>294.16964826055721</v>
      </c>
      <c r="AZ23" s="272">
        <v>71.30611606444549</v>
      </c>
      <c r="BA23" s="272">
        <v>1848</v>
      </c>
      <c r="BB23" s="272">
        <v>13.461538461538462</v>
      </c>
      <c r="BC23" s="272">
        <v>137.28</v>
      </c>
      <c r="BD23" s="272">
        <v>225322.06422525996</v>
      </c>
      <c r="BE23" s="272">
        <v>500.71569827835549</v>
      </c>
      <c r="BF23" s="272">
        <v>450</v>
      </c>
      <c r="BG23" s="272">
        <v>225322.06422525996</v>
      </c>
      <c r="BH23" s="272">
        <v>265.08478144148233</v>
      </c>
      <c r="BI23" s="272">
        <v>849.99999999999989</v>
      </c>
      <c r="BJ23" s="272">
        <v>14287.570303647568</v>
      </c>
      <c r="BK23" s="272">
        <v>104.6333452252093</v>
      </c>
      <c r="BL23" s="272">
        <v>136.54892016398293</v>
      </c>
      <c r="BM23" s="272">
        <v>42209.705982101048</v>
      </c>
      <c r="BN23" s="272">
        <v>240595.324097976</v>
      </c>
      <c r="BO23" s="272">
        <v>12.153322962800106</v>
      </c>
      <c r="BP23" s="272">
        <v>3473.1</v>
      </c>
      <c r="BQ23" s="272">
        <v>240595.324097976</v>
      </c>
      <c r="BR23" s="272">
        <v>1336.6406894331999</v>
      </c>
      <c r="BS23" s="272">
        <v>180.00000000000003</v>
      </c>
      <c r="BT23" s="272">
        <v>341.26996325954042</v>
      </c>
      <c r="BU23" s="272">
        <v>27.625</v>
      </c>
      <c r="BV23" s="272">
        <v>64.615384615384613</v>
      </c>
      <c r="BW23" s="272">
        <v>2.875</v>
      </c>
      <c r="BX23" s="272">
        <v>29.076923076923077</v>
      </c>
      <c r="BY23" s="272">
        <v>16.375</v>
      </c>
      <c r="BZ23" s="272">
        <v>0.71153846153846156</v>
      </c>
      <c r="CA23" s="272">
        <v>8.447115384615385</v>
      </c>
      <c r="CB23" s="272">
        <v>12.411923076923078</v>
      </c>
      <c r="CC23" s="272">
        <v>0</v>
      </c>
      <c r="CD23" s="272">
        <v>63.119230769230775</v>
      </c>
      <c r="CE23" s="272">
        <v>123.61538461538461</v>
      </c>
      <c r="CF23" s="679">
        <v>52</v>
      </c>
      <c r="CG23" s="265">
        <v>2267.2234472395367</v>
      </c>
      <c r="CH23" s="674">
        <v>624325.01256455074</v>
      </c>
      <c r="CI23" s="273">
        <v>275.36986410611587</v>
      </c>
      <c r="CJ23" s="273">
        <v>2650.0167379878744</v>
      </c>
      <c r="CK23" s="273">
        <v>240595.324097976</v>
      </c>
      <c r="CL23" s="273">
        <v>90.790114888352406</v>
      </c>
      <c r="CM23" s="274">
        <v>175.89548284848041</v>
      </c>
      <c r="CN23" s="674">
        <v>2241.7877744980024</v>
      </c>
      <c r="CO23" s="273">
        <v>557791.46746049135</v>
      </c>
      <c r="CP23" s="273">
        <v>248.81546496317927</v>
      </c>
      <c r="CQ23" s="273">
        <v>1549.3864746690967</v>
      </c>
      <c r="CR23" s="273">
        <v>136437.65982523176</v>
      </c>
      <c r="CS23" s="273">
        <v>88.059152481223791</v>
      </c>
      <c r="CT23" s="274">
        <v>183.11717733318153</v>
      </c>
      <c r="CU23" s="674">
        <v>2491.4983772800083</v>
      </c>
      <c r="CV23" s="273">
        <v>661144.66561387817</v>
      </c>
      <c r="CW23" s="273">
        <v>265.36026338321597</v>
      </c>
      <c r="CX23" s="273">
        <v>1479.5349131955099</v>
      </c>
      <c r="CY23" s="273">
        <v>129044.67163414977</v>
      </c>
      <c r="CZ23" s="273">
        <v>87.219754318225696</v>
      </c>
      <c r="DA23" s="274">
        <v>198.98834369968358</v>
      </c>
      <c r="DB23" s="642">
        <v>0.16330854587784027</v>
      </c>
      <c r="DC23" s="145">
        <v>189.185</v>
      </c>
    </row>
    <row r="24" spans="1:107" ht="11.25" customHeight="1">
      <c r="A24" s="142" t="s">
        <v>34</v>
      </c>
      <c r="B24" s="271" t="s">
        <v>37</v>
      </c>
      <c r="C24" s="570">
        <v>44340</v>
      </c>
      <c r="D24" s="272">
        <v>13092.282779718074</v>
      </c>
      <c r="E24" s="272">
        <v>982110.91630050028</v>
      </c>
      <c r="F24" s="272">
        <v>136.37794562206327</v>
      </c>
      <c r="G24" s="272">
        <v>96</v>
      </c>
      <c r="H24" s="272">
        <v>20</v>
      </c>
      <c r="I24" s="272">
        <v>0</v>
      </c>
      <c r="J24" s="272">
        <v>28.846153846153847</v>
      </c>
      <c r="K24" s="272">
        <v>469750.7139187553</v>
      </c>
      <c r="L24" s="272">
        <v>671.07244845536468</v>
      </c>
      <c r="M24" s="272">
        <v>700</v>
      </c>
      <c r="N24" s="272">
        <v>456998.21180459694</v>
      </c>
      <c r="O24" s="272">
        <v>456.99821180459696</v>
      </c>
      <c r="P24" s="272">
        <v>1000</v>
      </c>
      <c r="Q24" s="272">
        <v>20</v>
      </c>
      <c r="R24" s="272">
        <v>456.40320766813727</v>
      </c>
      <c r="S24" s="272">
        <v>15363.63452165952</v>
      </c>
      <c r="T24" s="272">
        <v>29.432250041493333</v>
      </c>
      <c r="U24" s="272">
        <v>522</v>
      </c>
      <c r="V24" s="272">
        <v>28.754615384615384</v>
      </c>
      <c r="W24" s="272">
        <v>468.0197445112106</v>
      </c>
      <c r="X24" s="272">
        <v>12.000506269518221</v>
      </c>
      <c r="Y24" s="272">
        <v>39</v>
      </c>
      <c r="Z24" s="272">
        <v>24742.778404167489</v>
      </c>
      <c r="AA24" s="272">
        <v>19.032906464744222</v>
      </c>
      <c r="AB24" s="272">
        <v>1300</v>
      </c>
      <c r="AC24" s="272">
        <v>2</v>
      </c>
      <c r="AD24" s="272">
        <v>33.033412734262441</v>
      </c>
      <c r="AE24" s="272">
        <v>749.02277288789298</v>
      </c>
      <c r="AF24" s="272">
        <v>2514.6076760741421</v>
      </c>
      <c r="AG24" s="272">
        <v>912.42844616862192</v>
      </c>
      <c r="AH24" s="272">
        <v>52.387659918211291</v>
      </c>
      <c r="AI24" s="272">
        <v>48</v>
      </c>
      <c r="AJ24" s="272">
        <v>1225.9976801825562</v>
      </c>
      <c r="AK24" s="272">
        <v>30.649942004563904</v>
      </c>
      <c r="AL24" s="272">
        <v>40</v>
      </c>
      <c r="AM24" s="272">
        <v>49944.907687204461</v>
      </c>
      <c r="AN24" s="272">
        <v>228.48010054204136</v>
      </c>
      <c r="AO24" s="272">
        <v>218.59631350264735</v>
      </c>
      <c r="AP24" s="272">
        <v>84681.57746899809</v>
      </c>
      <c r="AQ24" s="272">
        <v>323.37991746298428</v>
      </c>
      <c r="AR24" s="272">
        <v>261.86405801990219</v>
      </c>
      <c r="AS24" s="272">
        <v>3200.0850030896959</v>
      </c>
      <c r="AT24" s="272">
        <v>21.959061292281426</v>
      </c>
      <c r="AU24" s="272">
        <v>145.72959019038399</v>
      </c>
      <c r="AV24" s="272">
        <v>4</v>
      </c>
      <c r="AW24" s="272">
        <v>18532.788205076577</v>
      </c>
      <c r="AX24" s="272">
        <v>623858.42138330068</v>
      </c>
      <c r="AY24" s="272">
        <v>259.90460886029604</v>
      </c>
      <c r="AZ24" s="272">
        <v>71.30611606444549</v>
      </c>
      <c r="BA24" s="272">
        <v>2446</v>
      </c>
      <c r="BB24" s="272">
        <v>13.461538461538462</v>
      </c>
      <c r="BC24" s="272">
        <v>181.70285714285714</v>
      </c>
      <c r="BD24" s="272">
        <v>131588.55320638817</v>
      </c>
      <c r="BE24" s="272">
        <v>292.41900712530702</v>
      </c>
      <c r="BF24" s="272">
        <v>450.00000000000006</v>
      </c>
      <c r="BG24" s="272">
        <v>131588.55320638817</v>
      </c>
      <c r="BH24" s="272">
        <v>154.81006259575079</v>
      </c>
      <c r="BI24" s="272">
        <v>850</v>
      </c>
      <c r="BJ24" s="272">
        <v>9534.6664901974982</v>
      </c>
      <c r="BK24" s="272">
        <v>69.826011650236595</v>
      </c>
      <c r="BL24" s="272">
        <v>136.54892016398293</v>
      </c>
      <c r="BM24" s="272">
        <v>25319.878017486903</v>
      </c>
      <c r="BN24" s="272">
        <v>144323.30469967535</v>
      </c>
      <c r="BO24" s="272">
        <v>7.2902818857755038</v>
      </c>
      <c r="BP24" s="272">
        <v>3473.1</v>
      </c>
      <c r="BQ24" s="272">
        <v>144323.30469967535</v>
      </c>
      <c r="BR24" s="272">
        <v>801.79613722041859</v>
      </c>
      <c r="BS24" s="272">
        <v>180</v>
      </c>
      <c r="BT24" s="272">
        <v>204.71390737542603</v>
      </c>
      <c r="BU24" s="272">
        <v>45.175000000000004</v>
      </c>
      <c r="BV24" s="272">
        <v>64.615384615384613</v>
      </c>
      <c r="BW24" s="272">
        <v>2.875</v>
      </c>
      <c r="BX24" s="272">
        <v>29.076923076923077</v>
      </c>
      <c r="BY24" s="272">
        <v>16.375</v>
      </c>
      <c r="BZ24" s="272">
        <v>0.71153846153846156</v>
      </c>
      <c r="CA24" s="272">
        <v>8.447115384615385</v>
      </c>
      <c r="CB24" s="272">
        <v>12.411923076923078</v>
      </c>
      <c r="CC24" s="272">
        <v>0</v>
      </c>
      <c r="CD24" s="272">
        <v>63.119230769230775</v>
      </c>
      <c r="CE24" s="272">
        <v>123.61538461538461</v>
      </c>
      <c r="CF24" s="679">
        <v>52</v>
      </c>
      <c r="CG24" s="265">
        <v>2646.4490782151083</v>
      </c>
      <c r="CH24" s="674">
        <v>623858.42138330068</v>
      </c>
      <c r="CI24" s="273">
        <v>235.73414902207776</v>
      </c>
      <c r="CJ24" s="273">
        <v>1653.1195806836577</v>
      </c>
      <c r="CK24" s="273">
        <v>144323.30469967535</v>
      </c>
      <c r="CL24" s="273">
        <v>87.303608514509023</v>
      </c>
      <c r="CM24" s="274">
        <v>178.66483524878231</v>
      </c>
      <c r="CN24" s="674">
        <v>2241.7877744980024</v>
      </c>
      <c r="CO24" s="273">
        <v>557791.46746049135</v>
      </c>
      <c r="CP24" s="273">
        <v>248.81546496317927</v>
      </c>
      <c r="CQ24" s="273">
        <v>1549.3864746690967</v>
      </c>
      <c r="CR24" s="273">
        <v>136437.65982523176</v>
      </c>
      <c r="CS24" s="273">
        <v>88.059152481223791</v>
      </c>
      <c r="CT24" s="274">
        <v>183.11717733318153</v>
      </c>
      <c r="CU24" s="674">
        <v>2500.7157246639172</v>
      </c>
      <c r="CV24" s="273">
        <v>666198.31957525783</v>
      </c>
      <c r="CW24" s="273">
        <v>266.40305933405978</v>
      </c>
      <c r="CX24" s="273">
        <v>1309.3154611541115</v>
      </c>
      <c r="CY24" s="273">
        <v>106515.04219233265</v>
      </c>
      <c r="CZ24" s="273">
        <v>81.351702742778059</v>
      </c>
      <c r="DA24" s="274">
        <v>202.81024592235352</v>
      </c>
      <c r="DB24" s="642">
        <v>0.13784547733027197</v>
      </c>
      <c r="DC24" s="145">
        <v>189.185</v>
      </c>
    </row>
    <row r="25" spans="1:107" ht="11.25" customHeight="1">
      <c r="A25" s="142" t="s">
        <v>39</v>
      </c>
      <c r="B25" s="271" t="s">
        <v>38</v>
      </c>
      <c r="C25" s="570">
        <v>44347</v>
      </c>
      <c r="D25" s="272">
        <v>11717.675729554097</v>
      </c>
      <c r="E25" s="272">
        <v>873048.25473801012</v>
      </c>
      <c r="F25" s="272">
        <v>122.05912218285518</v>
      </c>
      <c r="G25" s="272">
        <v>96</v>
      </c>
      <c r="H25" s="272">
        <v>20</v>
      </c>
      <c r="I25" s="272">
        <v>0</v>
      </c>
      <c r="J25" s="272">
        <v>28.846153846153847</v>
      </c>
      <c r="K25" s="272">
        <v>469268.60000138229</v>
      </c>
      <c r="L25" s="272">
        <v>670.38371428768903</v>
      </c>
      <c r="M25" s="272">
        <v>700</v>
      </c>
      <c r="N25" s="272">
        <v>461232.13234261703</v>
      </c>
      <c r="O25" s="272">
        <v>461.23213234261704</v>
      </c>
      <c r="P25" s="272">
        <v>1000</v>
      </c>
      <c r="Q25" s="272">
        <v>20</v>
      </c>
      <c r="R25" s="272">
        <v>307.43507317581015</v>
      </c>
      <c r="S25" s="272">
        <v>14447.640466208277</v>
      </c>
      <c r="T25" s="272">
        <v>27.67747215748712</v>
      </c>
      <c r="U25" s="272">
        <v>522</v>
      </c>
      <c r="V25" s="272">
        <v>28.754615384615384</v>
      </c>
      <c r="W25" s="272">
        <v>2263.8073513394984</v>
      </c>
      <c r="X25" s="272">
        <v>58.046342342038422</v>
      </c>
      <c r="Y25" s="272">
        <v>39</v>
      </c>
      <c r="Z25" s="272">
        <v>104214.3615159945</v>
      </c>
      <c r="AA25" s="272">
        <v>80.164893473841929</v>
      </c>
      <c r="AB25" s="272">
        <v>1300</v>
      </c>
      <c r="AC25" s="272">
        <v>2</v>
      </c>
      <c r="AD25" s="272">
        <v>140.21123581588034</v>
      </c>
      <c r="AE25" s="272">
        <v>743.26683528304773</v>
      </c>
      <c r="AF25" s="272">
        <v>379.23739635548543</v>
      </c>
      <c r="AG25" s="272">
        <v>1377.5415162571783</v>
      </c>
      <c r="AH25" s="272">
        <v>7.9007790907392801</v>
      </c>
      <c r="AI25" s="272">
        <v>48</v>
      </c>
      <c r="AJ25" s="272">
        <v>846.5529677963541</v>
      </c>
      <c r="AK25" s="272">
        <v>21.163824194908852</v>
      </c>
      <c r="AL25" s="272">
        <v>40</v>
      </c>
      <c r="AM25" s="272">
        <v>34535.134937760806</v>
      </c>
      <c r="AN25" s="272">
        <v>157.98589822669888</v>
      </c>
      <c r="AO25" s="272">
        <v>218.59631350264735</v>
      </c>
      <c r="AP25" s="272">
        <v>15349.729402182802</v>
      </c>
      <c r="AQ25" s="272">
        <v>58.61716769475936</v>
      </c>
      <c r="AR25" s="272">
        <v>261.86405801990219</v>
      </c>
      <c r="AS25" s="272">
        <v>636.85308920869136</v>
      </c>
      <c r="AT25" s="272">
        <v>4.3701014212466669</v>
      </c>
      <c r="AU25" s="272">
        <v>145.72959019038399</v>
      </c>
      <c r="AV25" s="272">
        <v>4</v>
      </c>
      <c r="AW25" s="272">
        <v>13443.548300555794</v>
      </c>
      <c r="AX25" s="272">
        <v>631767.71091912547</v>
      </c>
      <c r="AY25" s="272">
        <v>188.53289230345541</v>
      </c>
      <c r="AZ25" s="272">
        <v>71.30611606444549</v>
      </c>
      <c r="BA25" s="272">
        <v>2479</v>
      </c>
      <c r="BB25" s="272">
        <v>13.461538461538462</v>
      </c>
      <c r="BC25" s="272">
        <v>184.15428571428572</v>
      </c>
      <c r="BD25" s="272">
        <v>83441.872119350577</v>
      </c>
      <c r="BE25" s="272">
        <v>185.42638248744572</v>
      </c>
      <c r="BF25" s="272">
        <v>450</v>
      </c>
      <c r="BG25" s="272">
        <v>83441.872119350577</v>
      </c>
      <c r="BH25" s="272">
        <v>98.166908375706555</v>
      </c>
      <c r="BI25" s="272">
        <v>850</v>
      </c>
      <c r="BJ25" s="272">
        <v>6535.5871827290939</v>
      </c>
      <c r="BK25" s="272">
        <v>47.862606125925005</v>
      </c>
      <c r="BL25" s="272">
        <v>136.54892016398293</v>
      </c>
      <c r="BM25" s="272">
        <v>15897.247787945325</v>
      </c>
      <c r="BN25" s="272">
        <v>90614.31239128836</v>
      </c>
      <c r="BO25" s="272">
        <v>4.5772502340690808</v>
      </c>
      <c r="BP25" s="272">
        <v>3473.1000000000004</v>
      </c>
      <c r="BQ25" s="272">
        <v>90614.31239128836</v>
      </c>
      <c r="BR25" s="272">
        <v>503.41284661826865</v>
      </c>
      <c r="BS25" s="272">
        <v>180</v>
      </c>
      <c r="BT25" s="272">
        <v>128.53093956211114</v>
      </c>
      <c r="BU25" s="272">
        <v>37.700000000000003</v>
      </c>
      <c r="BV25" s="272">
        <v>64.615384615384613</v>
      </c>
      <c r="BW25" s="272">
        <v>2.875</v>
      </c>
      <c r="BX25" s="272">
        <v>29.076923076923077</v>
      </c>
      <c r="BY25" s="272">
        <v>16.375</v>
      </c>
      <c r="BZ25" s="272">
        <v>0.71153846153846156</v>
      </c>
      <c r="CA25" s="272">
        <v>8.447115384615385</v>
      </c>
      <c r="CB25" s="272">
        <v>12.411923076923078</v>
      </c>
      <c r="CC25" s="272">
        <v>0</v>
      </c>
      <c r="CD25" s="272">
        <v>63.119230769230775</v>
      </c>
      <c r="CE25" s="272">
        <v>123.61538461538461</v>
      </c>
      <c r="CF25" s="679">
        <v>52</v>
      </c>
      <c r="CG25" s="265">
        <v>2280.4968190663217</v>
      </c>
      <c r="CH25" s="674">
        <v>631767.71091912547</v>
      </c>
      <c r="CI25" s="273">
        <v>277.03073542447783</v>
      </c>
      <c r="CJ25" s="273">
        <v>1065.1771463632344</v>
      </c>
      <c r="CK25" s="273">
        <v>90614.31239128836</v>
      </c>
      <c r="CL25" s="273">
        <v>85.069711362722117</v>
      </c>
      <c r="CM25" s="274">
        <v>215.91524780199737</v>
      </c>
      <c r="CN25" s="674">
        <v>2458.7661580340596</v>
      </c>
      <c r="CO25" s="273">
        <v>689528.93537737185</v>
      </c>
      <c r="CP25" s="273">
        <v>280.43697165927085</v>
      </c>
      <c r="CQ25" s="273">
        <v>1441.5270059257332</v>
      </c>
      <c r="CR25" s="273">
        <v>114677.29653581014</v>
      </c>
      <c r="CS25" s="273">
        <v>79.552652197567127</v>
      </c>
      <c r="CT25" s="274">
        <v>206.19122668633131</v>
      </c>
      <c r="CU25" s="674">
        <v>2464.0911292900132</v>
      </c>
      <c r="CV25" s="273">
        <v>655498.62781393412</v>
      </c>
      <c r="CW25" s="273">
        <v>266.02044868478754</v>
      </c>
      <c r="CX25" s="273">
        <v>1293.6267263857849</v>
      </c>
      <c r="CY25" s="273">
        <v>101075.0298184937</v>
      </c>
      <c r="CZ25" s="273">
        <v>78.133071740782157</v>
      </c>
      <c r="DA25" s="274">
        <v>201.33860143056523</v>
      </c>
      <c r="DB25" s="642">
        <v>0.13359575607587409</v>
      </c>
      <c r="DC25" s="145">
        <v>189.185</v>
      </c>
    </row>
    <row r="26" spans="1:107" ht="11.25" customHeight="1">
      <c r="A26" s="142" t="s">
        <v>39</v>
      </c>
      <c r="B26" s="271" t="s">
        <v>40</v>
      </c>
      <c r="C26" s="570">
        <v>44354</v>
      </c>
      <c r="D26" s="272">
        <v>8838.0713813148031</v>
      </c>
      <c r="E26" s="272">
        <v>581770.30718520924</v>
      </c>
      <c r="F26" s="272">
        <v>92.063243555362533</v>
      </c>
      <c r="G26" s="272">
        <v>96</v>
      </c>
      <c r="H26" s="272">
        <v>20</v>
      </c>
      <c r="I26" s="272">
        <v>0</v>
      </c>
      <c r="J26" s="272">
        <v>28.846153846153847</v>
      </c>
      <c r="K26" s="272">
        <v>592999.26807979809</v>
      </c>
      <c r="L26" s="272">
        <v>847.14181154256869</v>
      </c>
      <c r="M26" s="272">
        <v>700</v>
      </c>
      <c r="N26" s="272">
        <v>586293.53222658043</v>
      </c>
      <c r="O26" s="272">
        <v>586.2935322265804</v>
      </c>
      <c r="P26" s="272">
        <v>1000</v>
      </c>
      <c r="Q26" s="272">
        <v>20</v>
      </c>
      <c r="R26" s="272">
        <v>259.81399493928575</v>
      </c>
      <c r="S26" s="272">
        <v>16105.4652587239</v>
      </c>
      <c r="T26" s="272">
        <v>30.853381721693296</v>
      </c>
      <c r="U26" s="272">
        <v>522</v>
      </c>
      <c r="V26" s="272">
        <v>28.754615384615384</v>
      </c>
      <c r="W26" s="272">
        <v>4001.0819753657188</v>
      </c>
      <c r="X26" s="272">
        <v>102.59184552219791</v>
      </c>
      <c r="Y26" s="272">
        <v>39</v>
      </c>
      <c r="Z26" s="272">
        <v>172510.3762233239</v>
      </c>
      <c r="AA26" s="272">
        <v>132.70028940255685</v>
      </c>
      <c r="AB26" s="272">
        <v>1300</v>
      </c>
      <c r="AC26" s="272">
        <v>2</v>
      </c>
      <c r="AD26" s="272">
        <v>237.29213492475475</v>
      </c>
      <c r="AE26" s="272">
        <v>726.99576106063046</v>
      </c>
      <c r="AF26" s="272">
        <v>511.10651499228493</v>
      </c>
      <c r="AG26" s="272">
        <v>678.6853981904444</v>
      </c>
      <c r="AH26" s="272">
        <v>10.648052395672602</v>
      </c>
      <c r="AI26" s="272">
        <v>48</v>
      </c>
      <c r="AJ26" s="272">
        <v>1049.7582040290488</v>
      </c>
      <c r="AK26" s="272">
        <v>26.243955100726218</v>
      </c>
      <c r="AL26" s="272">
        <v>40</v>
      </c>
      <c r="AM26" s="272">
        <v>47595.822245114548</v>
      </c>
      <c r="AN26" s="272">
        <v>217.7338742930728</v>
      </c>
      <c r="AO26" s="272">
        <v>218.59631350264735</v>
      </c>
      <c r="AP26" s="272">
        <v>32951.66904721094</v>
      </c>
      <c r="AQ26" s="272">
        <v>125.83502026347789</v>
      </c>
      <c r="AR26" s="272">
        <v>261.86405801990219</v>
      </c>
      <c r="AS26" s="272">
        <v>217.85823747283612</v>
      </c>
      <c r="AT26" s="272">
        <v>1.4949485357656043</v>
      </c>
      <c r="AU26" s="272">
        <v>145.72959019038399</v>
      </c>
      <c r="AV26" s="272">
        <v>4</v>
      </c>
      <c r="AW26" s="272">
        <v>12335.000994620576</v>
      </c>
      <c r="AX26" s="272">
        <v>764627.51758853567</v>
      </c>
      <c r="AY26" s="272">
        <v>172.9865778059258</v>
      </c>
      <c r="AZ26" s="272">
        <v>71.30611606444549</v>
      </c>
      <c r="BA26" s="272">
        <v>2466</v>
      </c>
      <c r="BB26" s="272">
        <v>13.461538461538462</v>
      </c>
      <c r="BC26" s="272">
        <v>183.18857142857144</v>
      </c>
      <c r="BD26" s="272">
        <v>37094.436018026354</v>
      </c>
      <c r="BE26" s="272">
        <v>82.432080040058565</v>
      </c>
      <c r="BF26" s="272">
        <v>450</v>
      </c>
      <c r="BG26" s="272">
        <v>37094.436018026354</v>
      </c>
      <c r="BH26" s="272">
        <v>43.640512962383944</v>
      </c>
      <c r="BI26" s="272">
        <v>850</v>
      </c>
      <c r="BJ26" s="272">
        <v>3333.4510921601227</v>
      </c>
      <c r="BK26" s="272">
        <v>24.412138068590721</v>
      </c>
      <c r="BL26" s="272">
        <v>136.54892016398293</v>
      </c>
      <c r="BM26" s="272">
        <v>7130.8325171332126</v>
      </c>
      <c r="BN26" s="272">
        <v>40645.745347659315</v>
      </c>
      <c r="BO26" s="272">
        <v>2.053160725902857</v>
      </c>
      <c r="BP26" s="272">
        <v>3473.1</v>
      </c>
      <c r="BQ26" s="272">
        <v>40645.745347659315</v>
      </c>
      <c r="BR26" s="272">
        <v>225.80969637588507</v>
      </c>
      <c r="BS26" s="272">
        <v>180</v>
      </c>
      <c r="BT26" s="272">
        <v>57.653539500225975</v>
      </c>
      <c r="BU26" s="272">
        <v>57.2</v>
      </c>
      <c r="BV26" s="272">
        <v>64.615384615384613</v>
      </c>
      <c r="BW26" s="272">
        <v>2.875</v>
      </c>
      <c r="BX26" s="272">
        <v>29.076923076923077</v>
      </c>
      <c r="BY26" s="272">
        <v>16.375</v>
      </c>
      <c r="BZ26" s="272">
        <v>0.71153846153846156</v>
      </c>
      <c r="CA26" s="272">
        <v>8.447115384615385</v>
      </c>
      <c r="CB26" s="272">
        <v>12.411923076923078</v>
      </c>
      <c r="CC26" s="272">
        <v>0</v>
      </c>
      <c r="CD26" s="272">
        <v>63.119230769230775</v>
      </c>
      <c r="CE26" s="272">
        <v>123.61538461538461</v>
      </c>
      <c r="CF26" s="679">
        <v>52</v>
      </c>
      <c r="CG26" s="265">
        <v>2771.8241645990656</v>
      </c>
      <c r="CH26" s="674">
        <v>764627.51758853567</v>
      </c>
      <c r="CI26" s="273">
        <v>275.85715116930453</v>
      </c>
      <c r="CJ26" s="273">
        <v>549.82618774727428</v>
      </c>
      <c r="CK26" s="273">
        <v>40645.745347659315</v>
      </c>
      <c r="CL26" s="273">
        <v>73.924717035016883</v>
      </c>
      <c r="CM26" s="274">
        <v>242.43167628024662</v>
      </c>
      <c r="CN26" s="674">
        <v>2458.7661580340596</v>
      </c>
      <c r="CO26" s="273">
        <v>689528.93537737185</v>
      </c>
      <c r="CP26" s="273">
        <v>280.43697165927085</v>
      </c>
      <c r="CQ26" s="273">
        <v>1441.5270059257332</v>
      </c>
      <c r="CR26" s="273">
        <v>114677.29653581014</v>
      </c>
      <c r="CS26" s="273">
        <v>79.552652197567127</v>
      </c>
      <c r="CT26" s="274">
        <v>206.19122668633131</v>
      </c>
      <c r="CU26" s="674">
        <v>2503.3334927759938</v>
      </c>
      <c r="CV26" s="273">
        <v>703969.24149193335</v>
      </c>
      <c r="CW26" s="273">
        <v>281.2127283573746</v>
      </c>
      <c r="CX26" s="273">
        <v>1535.6144708163579</v>
      </c>
      <c r="CY26" s="273">
        <v>120693.04257194059</v>
      </c>
      <c r="CZ26" s="273">
        <v>78.595926819951231</v>
      </c>
      <c r="DA26" s="274">
        <v>204.17749659007652</v>
      </c>
      <c r="DB26" s="642">
        <v>0.14635450766242675</v>
      </c>
      <c r="DC26" s="145">
        <v>189.185</v>
      </c>
    </row>
    <row r="27" spans="1:107" ht="11.25" customHeight="1">
      <c r="A27" s="142" t="s">
        <v>39</v>
      </c>
      <c r="B27" s="271" t="s">
        <v>41</v>
      </c>
      <c r="C27" s="570">
        <v>44361</v>
      </c>
      <c r="D27" s="272">
        <v>7302.7721242178313</v>
      </c>
      <c r="E27" s="272">
        <v>502639.52849173889</v>
      </c>
      <c r="F27" s="272">
        <v>76.07054296060241</v>
      </c>
      <c r="G27" s="272">
        <v>96</v>
      </c>
      <c r="H27" s="272">
        <v>20</v>
      </c>
      <c r="I27" s="272">
        <v>0</v>
      </c>
      <c r="J27" s="272">
        <v>28.846153846153847</v>
      </c>
      <c r="K27" s="272">
        <v>472291.3777372929</v>
      </c>
      <c r="L27" s="272">
        <v>674.70196819613273</v>
      </c>
      <c r="M27" s="272">
        <v>700</v>
      </c>
      <c r="N27" s="272">
        <v>460499.61718810361</v>
      </c>
      <c r="O27" s="272">
        <v>460.49961718810363</v>
      </c>
      <c r="P27" s="272">
        <v>1000</v>
      </c>
      <c r="Q27" s="272">
        <v>20</v>
      </c>
      <c r="R27" s="272">
        <v>358.51366297170813</v>
      </c>
      <c r="S27" s="272">
        <v>15900.328694815531</v>
      </c>
      <c r="T27" s="272">
        <v>30.460399798497185</v>
      </c>
      <c r="U27" s="272">
        <v>522</v>
      </c>
      <c r="V27" s="272">
        <v>28.754615384615384</v>
      </c>
      <c r="W27" s="272">
        <v>2185.8599489787021</v>
      </c>
      <c r="X27" s="272">
        <v>56.047690999453899</v>
      </c>
      <c r="Y27" s="272">
        <v>39</v>
      </c>
      <c r="Z27" s="272">
        <v>103538.40577447051</v>
      </c>
      <c r="AA27" s="272">
        <v>79.644927518823465</v>
      </c>
      <c r="AB27" s="272">
        <v>1300</v>
      </c>
      <c r="AC27" s="272">
        <v>2</v>
      </c>
      <c r="AD27" s="272">
        <v>137.69261851827736</v>
      </c>
      <c r="AE27" s="272">
        <v>751.95320481705267</v>
      </c>
      <c r="AF27" s="272">
        <v>513.8348415847704</v>
      </c>
      <c r="AG27" s="272">
        <v>586.13738934629282</v>
      </c>
      <c r="AH27" s="272">
        <v>10.70489253301605</v>
      </c>
      <c r="AI27" s="272">
        <v>48</v>
      </c>
      <c r="AJ27" s="272">
        <v>929.67183843011719</v>
      </c>
      <c r="AK27" s="272">
        <v>23.241795960752931</v>
      </c>
      <c r="AL27" s="272">
        <v>40</v>
      </c>
      <c r="AM27" s="272">
        <v>34158.53294340914</v>
      </c>
      <c r="AN27" s="272">
        <v>156.26307871379294</v>
      </c>
      <c r="AO27" s="272">
        <v>218.59631350264735</v>
      </c>
      <c r="AP27" s="272">
        <v>27735.794550698974</v>
      </c>
      <c r="AQ27" s="272">
        <v>105.91676750304923</v>
      </c>
      <c r="AR27" s="272">
        <v>261.86405801990219</v>
      </c>
      <c r="AS27" s="272">
        <v>71327.010962055312</v>
      </c>
      <c r="AT27" s="272">
        <v>489.44768779540453</v>
      </c>
      <c r="AU27" s="272">
        <v>145.72959019038399</v>
      </c>
      <c r="AV27" s="272">
        <v>4</v>
      </c>
      <c r="AW27" s="272">
        <v>14532.797877761001</v>
      </c>
      <c r="AX27" s="272">
        <v>644539.62841006904</v>
      </c>
      <c r="AY27" s="272">
        <v>203.80857463371666</v>
      </c>
      <c r="AZ27" s="272">
        <v>71.30611606444549</v>
      </c>
      <c r="BA27" s="272">
        <v>3163</v>
      </c>
      <c r="BB27" s="272">
        <v>13.461538461538462</v>
      </c>
      <c r="BC27" s="272">
        <v>234.96571428571428</v>
      </c>
      <c r="BD27" s="272">
        <v>68205.074065844601</v>
      </c>
      <c r="BE27" s="272">
        <v>151.56683125743245</v>
      </c>
      <c r="BF27" s="272">
        <v>450</v>
      </c>
      <c r="BG27" s="272">
        <v>68205.074065844601</v>
      </c>
      <c r="BH27" s="272">
        <v>80.241263606876004</v>
      </c>
      <c r="BI27" s="272">
        <v>850</v>
      </c>
      <c r="BJ27" s="272">
        <v>10944.721302807635</v>
      </c>
      <c r="BK27" s="272">
        <v>80.152382674751379</v>
      </c>
      <c r="BL27" s="272">
        <v>136.54892016398293</v>
      </c>
      <c r="BM27" s="272">
        <v>26399.439707141672</v>
      </c>
      <c r="BN27" s="272">
        <v>150476.80633070754</v>
      </c>
      <c r="BO27" s="272">
        <v>7.6011170732606814</v>
      </c>
      <c r="BP27" s="272">
        <v>3473.1</v>
      </c>
      <c r="BQ27" s="272">
        <v>150476.80633070754</v>
      </c>
      <c r="BR27" s="272">
        <v>835.98225739281963</v>
      </c>
      <c r="BS27" s="272">
        <v>180</v>
      </c>
      <c r="BT27" s="272">
        <v>213.4422784832731</v>
      </c>
      <c r="BU27" s="272">
        <v>55.575000000000003</v>
      </c>
      <c r="BV27" s="272">
        <v>64.615384615384613</v>
      </c>
      <c r="BW27" s="272">
        <v>2.875</v>
      </c>
      <c r="BX27" s="272">
        <v>29.076923076923077</v>
      </c>
      <c r="BY27" s="272">
        <v>16.375</v>
      </c>
      <c r="BZ27" s="272">
        <v>0.71153846153846156</v>
      </c>
      <c r="CA27" s="272">
        <v>8.447115384615385</v>
      </c>
      <c r="CB27" s="272">
        <v>12.411923076923078</v>
      </c>
      <c r="CC27" s="272">
        <v>0</v>
      </c>
      <c r="CD27" s="272">
        <v>63.119230769230775</v>
      </c>
      <c r="CE27" s="272">
        <v>123.61538461538461</v>
      </c>
      <c r="CF27" s="679">
        <v>52</v>
      </c>
      <c r="CG27" s="265">
        <v>2304.0928367751721</v>
      </c>
      <c r="CH27" s="674">
        <v>644539.62841006904</v>
      </c>
      <c r="CI27" s="273">
        <v>279.73683096561865</v>
      </c>
      <c r="CJ27" s="273">
        <v>1969.1389298222796</v>
      </c>
      <c r="CK27" s="273">
        <v>150476.80633070754</v>
      </c>
      <c r="CL27" s="273">
        <v>76.417567116144767</v>
      </c>
      <c r="CM27" s="274">
        <v>186.04570923467745</v>
      </c>
      <c r="CN27" s="674">
        <v>2458.7661580340596</v>
      </c>
      <c r="CO27" s="273">
        <v>689528.93537737185</v>
      </c>
      <c r="CP27" s="273">
        <v>280.43697165927085</v>
      </c>
      <c r="CQ27" s="273">
        <v>1441.5270059257332</v>
      </c>
      <c r="CR27" s="273">
        <v>114677.29653581014</v>
      </c>
      <c r="CS27" s="273">
        <v>79.552652197567127</v>
      </c>
      <c r="CT27" s="274">
        <v>206.19122668633131</v>
      </c>
      <c r="CU27" s="674">
        <v>2598.9509480037659</v>
      </c>
      <c r="CV27" s="273">
        <v>755609.66755893058</v>
      </c>
      <c r="CW27" s="273">
        <v>290.73640968072465</v>
      </c>
      <c r="CX27" s="273">
        <v>1852.4778659972676</v>
      </c>
      <c r="CY27" s="273">
        <v>149283.99663795074</v>
      </c>
      <c r="CZ27" s="273">
        <v>80.586116238201214</v>
      </c>
      <c r="DA27" s="274">
        <v>203.28162080245525</v>
      </c>
      <c r="DB27" s="642">
        <v>0.16497407656229365</v>
      </c>
      <c r="DC27" s="145">
        <v>189.185</v>
      </c>
    </row>
    <row r="28" spans="1:107" ht="11.25" customHeight="1">
      <c r="A28" s="142" t="s">
        <v>39</v>
      </c>
      <c r="B28" s="271" t="s">
        <v>42</v>
      </c>
      <c r="C28" s="570">
        <v>44368</v>
      </c>
      <c r="D28" s="272">
        <v>16657.813291265644</v>
      </c>
      <c r="E28" s="272">
        <v>1092558.858041157</v>
      </c>
      <c r="F28" s="272">
        <v>173.51888845068379</v>
      </c>
      <c r="G28" s="272">
        <v>96</v>
      </c>
      <c r="H28" s="272">
        <v>20</v>
      </c>
      <c r="I28" s="272">
        <v>0</v>
      </c>
      <c r="J28" s="272">
        <v>28.846153846153847</v>
      </c>
      <c r="K28" s="272">
        <v>427734.52853414585</v>
      </c>
      <c r="L28" s="272">
        <v>611.0493264773512</v>
      </c>
      <c r="M28" s="272">
        <v>700</v>
      </c>
      <c r="N28" s="272">
        <v>416064.34399673349</v>
      </c>
      <c r="O28" s="272">
        <v>416.0643439967335</v>
      </c>
      <c r="P28" s="272">
        <v>1000</v>
      </c>
      <c r="Q28" s="272">
        <v>20</v>
      </c>
      <c r="R28" s="272">
        <v>391.32664145842017</v>
      </c>
      <c r="S28" s="272">
        <v>14072.458190846515</v>
      </c>
      <c r="T28" s="272">
        <v>26.958732166372634</v>
      </c>
      <c r="U28" s="272">
        <v>522</v>
      </c>
      <c r="V28" s="272">
        <v>28.754615384615384</v>
      </c>
      <c r="W28" s="272">
        <v>4772.7063762647567</v>
      </c>
      <c r="X28" s="272">
        <v>122.37708657089119</v>
      </c>
      <c r="Y28" s="272">
        <v>39</v>
      </c>
      <c r="Z28" s="272">
        <v>165207.78062504847</v>
      </c>
      <c r="AA28" s="272">
        <v>127.08290817311421</v>
      </c>
      <c r="AB28" s="272">
        <v>1300</v>
      </c>
      <c r="AC28" s="272">
        <v>2</v>
      </c>
      <c r="AD28" s="272">
        <v>251.4599947440054</v>
      </c>
      <c r="AE28" s="272">
        <v>656.99428966120615</v>
      </c>
      <c r="AF28" s="272">
        <v>442.89835018014725</v>
      </c>
      <c r="AG28" s="272">
        <v>495.96240636994014</v>
      </c>
      <c r="AH28" s="272">
        <v>9.2270489620864016</v>
      </c>
      <c r="AI28" s="272">
        <v>48</v>
      </c>
      <c r="AJ28" s="272">
        <v>946.59513379792907</v>
      </c>
      <c r="AK28" s="272">
        <v>23.664878344948228</v>
      </c>
      <c r="AL28" s="272">
        <v>40</v>
      </c>
      <c r="AM28" s="272">
        <v>37251.875026604393</v>
      </c>
      <c r="AN28" s="272">
        <v>170.4140130714201</v>
      </c>
      <c r="AO28" s="272">
        <v>218.59631350264735</v>
      </c>
      <c r="AP28" s="272">
        <v>43537.27542601063</v>
      </c>
      <c r="AQ28" s="272">
        <v>166.25907257078293</v>
      </c>
      <c r="AR28" s="272">
        <v>261.86405801990219</v>
      </c>
      <c r="AS28" s="272">
        <v>61962.436334718775</v>
      </c>
      <c r="AT28" s="272">
        <v>425.1877484440177</v>
      </c>
      <c r="AU28" s="272">
        <v>145.72959019038399</v>
      </c>
      <c r="AV28" s="272">
        <v>4</v>
      </c>
      <c r="AW28" s="272">
        <v>16158.095475244359</v>
      </c>
      <c r="AX28" s="272">
        <v>581059.65433800616</v>
      </c>
      <c r="AY28" s="272">
        <v>226.60181716587809</v>
      </c>
      <c r="AZ28" s="272">
        <v>71.30611606444549</v>
      </c>
      <c r="BA28" s="272">
        <v>3117</v>
      </c>
      <c r="BB28" s="272">
        <v>13.461538461538462</v>
      </c>
      <c r="BC28" s="272">
        <v>231.54857142857142</v>
      </c>
      <c r="BD28" s="272">
        <v>51928.401879341123</v>
      </c>
      <c r="BE28" s="272">
        <v>115.39644862075805</v>
      </c>
      <c r="BF28" s="272">
        <v>450</v>
      </c>
      <c r="BG28" s="272">
        <v>51928.401879341123</v>
      </c>
      <c r="BH28" s="272">
        <v>61.092237505107207</v>
      </c>
      <c r="BI28" s="272">
        <v>850</v>
      </c>
      <c r="BJ28" s="272">
        <v>8672.4169902596859</v>
      </c>
      <c r="BK28" s="272">
        <v>63.511428576988351</v>
      </c>
      <c r="BL28" s="272">
        <v>136.54892016398293</v>
      </c>
      <c r="BM28" s="272">
        <v>21502.325474442034</v>
      </c>
      <c r="BN28" s="272">
        <v>122563.25520431959</v>
      </c>
      <c r="BO28" s="272">
        <v>6.1911046253900075</v>
      </c>
      <c r="BP28" s="272">
        <v>3473.1</v>
      </c>
      <c r="BQ28" s="272">
        <v>122563.25520431959</v>
      </c>
      <c r="BR28" s="272">
        <v>680.90697335733103</v>
      </c>
      <c r="BS28" s="272">
        <v>180</v>
      </c>
      <c r="BT28" s="272">
        <v>173.84858894229728</v>
      </c>
      <c r="BU28" s="272">
        <v>9.1</v>
      </c>
      <c r="BV28" s="272">
        <v>64.615384615384613</v>
      </c>
      <c r="BW28" s="272">
        <v>2.875</v>
      </c>
      <c r="BX28" s="272">
        <v>29.076923076923077</v>
      </c>
      <c r="BY28" s="272">
        <v>16.375</v>
      </c>
      <c r="BZ28" s="272">
        <v>0.71153846153846156</v>
      </c>
      <c r="CA28" s="272">
        <v>8.447115384615385</v>
      </c>
      <c r="CB28" s="272">
        <v>12.411923076923078</v>
      </c>
      <c r="CC28" s="272">
        <v>0</v>
      </c>
      <c r="CD28" s="272">
        <v>63.119230769230775</v>
      </c>
      <c r="CE28" s="272">
        <v>123.61538461538461</v>
      </c>
      <c r="CF28" s="679">
        <v>52</v>
      </c>
      <c r="CG28" s="265">
        <v>2499.9506967194934</v>
      </c>
      <c r="CH28" s="674">
        <v>581059.65433800616</v>
      </c>
      <c r="CI28" s="273">
        <v>232.42844552914153</v>
      </c>
      <c r="CJ28" s="273">
        <v>1590.3646416103511</v>
      </c>
      <c r="CK28" s="273">
        <v>122563.25520431959</v>
      </c>
      <c r="CL28" s="273">
        <v>77.066134393063507</v>
      </c>
      <c r="CM28" s="274">
        <v>172.0216783651768</v>
      </c>
      <c r="CN28" s="674">
        <v>2458.7661580340596</v>
      </c>
      <c r="CO28" s="273">
        <v>689528.93537737185</v>
      </c>
      <c r="CP28" s="273">
        <v>280.43697165927085</v>
      </c>
      <c r="CQ28" s="273">
        <v>1441.5270059257332</v>
      </c>
      <c r="CR28" s="273">
        <v>114677.29653581014</v>
      </c>
      <c r="CS28" s="273">
        <v>79.552652197567127</v>
      </c>
      <c r="CT28" s="274">
        <v>206.19122668633131</v>
      </c>
      <c r="CU28" s="674">
        <v>2676.2143574369702</v>
      </c>
      <c r="CV28" s="273">
        <v>762495.13898885902</v>
      </c>
      <c r="CW28" s="273">
        <v>284.91556996170743</v>
      </c>
      <c r="CX28" s="273">
        <v>1723.5748866961092</v>
      </c>
      <c r="CY28" s="273">
        <v>142563.31223292107</v>
      </c>
      <c r="CZ28" s="273">
        <v>82.713732564413391</v>
      </c>
      <c r="DA28" s="274">
        <v>205.70495562455287</v>
      </c>
      <c r="DB28" s="642">
        <v>0.15751834816908045</v>
      </c>
      <c r="DC28" s="145">
        <v>189.185</v>
      </c>
    </row>
    <row r="29" spans="1:107" ht="11.25" customHeight="1">
      <c r="A29" s="142" t="s">
        <v>39</v>
      </c>
      <c r="B29" s="271" t="s">
        <v>43</v>
      </c>
      <c r="C29" s="570">
        <v>44375</v>
      </c>
      <c r="D29" s="272">
        <v>16135.334058437787</v>
      </c>
      <c r="E29" s="272">
        <v>797081.27722564305</v>
      </c>
      <c r="F29" s="272">
        <v>168.07639644206029</v>
      </c>
      <c r="G29" s="272">
        <v>96</v>
      </c>
      <c r="H29" s="272">
        <v>20</v>
      </c>
      <c r="I29" s="272">
        <v>0</v>
      </c>
      <c r="J29" s="272">
        <v>28.846153846153847</v>
      </c>
      <c r="K29" s="272">
        <v>443719.11324789643</v>
      </c>
      <c r="L29" s="272">
        <v>633.88444749699488</v>
      </c>
      <c r="M29" s="272">
        <v>700</v>
      </c>
      <c r="N29" s="272">
        <v>441617.95181995828</v>
      </c>
      <c r="O29" s="272">
        <v>441.61795181995831</v>
      </c>
      <c r="P29" s="272">
        <v>999.99999999999989</v>
      </c>
      <c r="Q29" s="272">
        <v>20</v>
      </c>
      <c r="R29" s="272">
        <v>483.62052615385295</v>
      </c>
      <c r="S29" s="272">
        <v>19894.730580723975</v>
      </c>
      <c r="T29" s="272">
        <v>38.112510691042097</v>
      </c>
      <c r="U29" s="272">
        <v>522</v>
      </c>
      <c r="V29" s="272">
        <v>28.754615384615384</v>
      </c>
      <c r="W29" s="272">
        <v>4725.969280955248</v>
      </c>
      <c r="X29" s="272">
        <v>121.17869951167303</v>
      </c>
      <c r="Y29" s="272">
        <v>39</v>
      </c>
      <c r="Z29" s="272">
        <v>176713.89401052424</v>
      </c>
      <c r="AA29" s="272">
        <v>135.93376462348019</v>
      </c>
      <c r="AB29" s="272">
        <v>1300</v>
      </c>
      <c r="AC29" s="272">
        <v>2</v>
      </c>
      <c r="AD29" s="272">
        <v>259.11246413515323</v>
      </c>
      <c r="AE29" s="272">
        <v>681.99688733750054</v>
      </c>
      <c r="AF29" s="272">
        <v>773.93531006838873</v>
      </c>
      <c r="AG29" s="272">
        <v>575.4587729411985</v>
      </c>
      <c r="AH29" s="272">
        <v>16.123652293091432</v>
      </c>
      <c r="AI29" s="272">
        <v>48</v>
      </c>
      <c r="AJ29" s="272">
        <v>915.09939083783615</v>
      </c>
      <c r="AK29" s="272">
        <v>22.877484770945905</v>
      </c>
      <c r="AL29" s="272">
        <v>40</v>
      </c>
      <c r="AM29" s="272">
        <v>33098.678950665664</v>
      </c>
      <c r="AN29" s="272">
        <v>151.41462552736425</v>
      </c>
      <c r="AO29" s="272">
        <v>218.59631350264735</v>
      </c>
      <c r="AP29" s="272">
        <v>10.911871331614988</v>
      </c>
      <c r="AQ29" s="272">
        <v>4.1669984854453238E-2</v>
      </c>
      <c r="AR29" s="272">
        <v>261.86405801990219</v>
      </c>
      <c r="AS29" s="272">
        <v>46815.39031435841</v>
      </c>
      <c r="AT29" s="272">
        <v>321.24834944775364</v>
      </c>
      <c r="AU29" s="272">
        <v>145.72959019038399</v>
      </c>
      <c r="AV29" s="272">
        <v>4</v>
      </c>
      <c r="AW29" s="272">
        <v>20070.709975254598</v>
      </c>
      <c r="AX29" s="272">
        <v>825650.16563112277</v>
      </c>
      <c r="AY29" s="272">
        <v>281.47248907954776</v>
      </c>
      <c r="AZ29" s="272">
        <v>71.30611606444549</v>
      </c>
      <c r="BA29" s="272">
        <v>2003</v>
      </c>
      <c r="BB29" s="272">
        <v>13.461538461538462</v>
      </c>
      <c r="BC29" s="272">
        <v>148.79428571428571</v>
      </c>
      <c r="BD29" s="272">
        <v>110973.38361701748</v>
      </c>
      <c r="BE29" s="272">
        <v>246.60751914892774</v>
      </c>
      <c r="BF29" s="272">
        <v>450</v>
      </c>
      <c r="BG29" s="272">
        <v>110973.38361701748</v>
      </c>
      <c r="BH29" s="272">
        <v>130.55692190237349</v>
      </c>
      <c r="BI29" s="272">
        <v>850.00000000000011</v>
      </c>
      <c r="BJ29" s="272">
        <v>11297.589473700033</v>
      </c>
      <c r="BK29" s="272">
        <v>82.736571333794856</v>
      </c>
      <c r="BL29" s="272">
        <v>136.54892016398293</v>
      </c>
      <c r="BM29" s="272">
        <v>29664.274281592265</v>
      </c>
      <c r="BN29" s="272">
        <v>169086.36340507591</v>
      </c>
      <c r="BO29" s="272">
        <v>8.5411517899260794</v>
      </c>
      <c r="BP29" s="272">
        <v>3473.1</v>
      </c>
      <c r="BQ29" s="272">
        <v>169086.36340507591</v>
      </c>
      <c r="BR29" s="272">
        <v>939.36868558375511</v>
      </c>
      <c r="BS29" s="272">
        <v>180</v>
      </c>
      <c r="BT29" s="272">
        <v>239.83881334053322</v>
      </c>
      <c r="BU29" s="272">
        <v>9.1</v>
      </c>
      <c r="BV29" s="272">
        <v>64.615384615384613</v>
      </c>
      <c r="BW29" s="272">
        <v>2.875</v>
      </c>
      <c r="BX29" s="272">
        <v>29.076923076923077</v>
      </c>
      <c r="BY29" s="272">
        <v>16.375</v>
      </c>
      <c r="BZ29" s="272">
        <v>0.71153846153846156</v>
      </c>
      <c r="CA29" s="272">
        <v>8.447115384615385</v>
      </c>
      <c r="CB29" s="272">
        <v>12.411923076923078</v>
      </c>
      <c r="CC29" s="272">
        <v>0</v>
      </c>
      <c r="CD29" s="272">
        <v>63.119230769230775</v>
      </c>
      <c r="CE29" s="272">
        <v>123.61538461538461</v>
      </c>
      <c r="CF29" s="679">
        <v>52</v>
      </c>
      <c r="CG29" s="265">
        <v>2437.4662730102441</v>
      </c>
      <c r="CH29" s="674">
        <v>825650.16563112277</v>
      </c>
      <c r="CI29" s="273">
        <v>338.73296003043924</v>
      </c>
      <c r="CJ29" s="273">
        <v>2033.1281240855258</v>
      </c>
      <c r="CK29" s="273">
        <v>169086.36340507591</v>
      </c>
      <c r="CL29" s="273">
        <v>83.165621193267754</v>
      </c>
      <c r="CM29" s="274">
        <v>222.50654849887724</v>
      </c>
      <c r="CN29" s="674">
        <v>2458.7661580340596</v>
      </c>
      <c r="CO29" s="273">
        <v>689528.93537737185</v>
      </c>
      <c r="CP29" s="273">
        <v>280.43697165927085</v>
      </c>
      <c r="CQ29" s="273">
        <v>1441.5270059257332</v>
      </c>
      <c r="CR29" s="273">
        <v>114677.29653581014</v>
      </c>
      <c r="CS29" s="273">
        <v>79.552652197567127</v>
      </c>
      <c r="CT29" s="274">
        <v>206.19122668633131</v>
      </c>
      <c r="CU29" s="674">
        <v>2764.7880255130885</v>
      </c>
      <c r="CV29" s="273">
        <v>801701.19458235893</v>
      </c>
      <c r="CW29" s="273">
        <v>289.96841247298858</v>
      </c>
      <c r="CX29" s="273">
        <v>1709.1628195604801</v>
      </c>
      <c r="CY29" s="273">
        <v>145843.24470606557</v>
      </c>
      <c r="CZ29" s="273">
        <v>85.330223099265581</v>
      </c>
      <c r="DA29" s="274">
        <v>211.791428225413</v>
      </c>
      <c r="DB29" s="642">
        <v>0.1539170498595181</v>
      </c>
      <c r="DC29" s="145">
        <v>189.185</v>
      </c>
    </row>
    <row r="30" spans="1:107" ht="11.25" customHeight="1">
      <c r="A30" s="142" t="s">
        <v>45</v>
      </c>
      <c r="B30" s="271" t="s">
        <v>44</v>
      </c>
      <c r="C30" s="570">
        <v>44382</v>
      </c>
      <c r="D30" s="272">
        <v>21440.931610774092</v>
      </c>
      <c r="E30" s="272">
        <v>993682.02756935463</v>
      </c>
      <c r="F30" s="272">
        <v>223.34303761223012</v>
      </c>
      <c r="G30" s="272">
        <v>96</v>
      </c>
      <c r="H30" s="272">
        <v>20</v>
      </c>
      <c r="I30" s="272">
        <v>0</v>
      </c>
      <c r="J30" s="272">
        <v>28.846153846153847</v>
      </c>
      <c r="K30" s="272">
        <v>527428.37416067498</v>
      </c>
      <c r="L30" s="272">
        <v>811.42826793949996</v>
      </c>
      <c r="M30" s="272">
        <v>650</v>
      </c>
      <c r="N30" s="272">
        <v>506432.32531698886</v>
      </c>
      <c r="O30" s="272">
        <v>506.43232531698885</v>
      </c>
      <c r="P30" s="272">
        <v>1000</v>
      </c>
      <c r="Q30" s="272">
        <v>20</v>
      </c>
      <c r="R30" s="272">
        <v>578.20506765427729</v>
      </c>
      <c r="S30" s="272">
        <v>22523.975669364489</v>
      </c>
      <c r="T30" s="272">
        <v>43.149378676943464</v>
      </c>
      <c r="U30" s="272">
        <v>522</v>
      </c>
      <c r="V30" s="272">
        <v>28.754615384615384</v>
      </c>
      <c r="W30" s="272">
        <v>7404.7223173358125</v>
      </c>
      <c r="X30" s="272">
        <v>189.86467480348236</v>
      </c>
      <c r="Y30" s="272">
        <v>39</v>
      </c>
      <c r="Z30" s="272">
        <v>317591.64022881701</v>
      </c>
      <c r="AA30" s="272">
        <v>302.46822878934955</v>
      </c>
      <c r="AB30" s="272">
        <v>1050</v>
      </c>
      <c r="AC30" s="272">
        <v>2</v>
      </c>
      <c r="AD30" s="272">
        <v>494.33290359283194</v>
      </c>
      <c r="AE30" s="272">
        <v>642.4651038208217</v>
      </c>
      <c r="AF30" s="272">
        <v>1641.54316647878</v>
      </c>
      <c r="AG30" s="272">
        <v>1408.3908525385621</v>
      </c>
      <c r="AH30" s="272">
        <v>34.198815968307919</v>
      </c>
      <c r="AI30" s="272">
        <v>48</v>
      </c>
      <c r="AJ30" s="272">
        <v>1214.3293377980219</v>
      </c>
      <c r="AK30" s="272">
        <v>30.35823344495055</v>
      </c>
      <c r="AL30" s="272">
        <v>40</v>
      </c>
      <c r="AM30" s="272">
        <v>50576.915785716876</v>
      </c>
      <c r="AN30" s="272">
        <v>231.37131169004988</v>
      </c>
      <c r="AO30" s="272">
        <v>218.59631350264735</v>
      </c>
      <c r="AP30" s="272">
        <v>1391.2635947809106</v>
      </c>
      <c r="AQ30" s="272">
        <v>5.3129230689427862</v>
      </c>
      <c r="AR30" s="272">
        <v>261.86405801990219</v>
      </c>
      <c r="AS30" s="272">
        <v>15946.854491436448</v>
      </c>
      <c r="AT30" s="272">
        <v>109.42770421987166</v>
      </c>
      <c r="AU30" s="272">
        <v>145.72959019038399</v>
      </c>
      <c r="AV30" s="272">
        <v>4</v>
      </c>
      <c r="AW30" s="272">
        <v>24931.057375116608</v>
      </c>
      <c r="AX30" s="272">
        <v>971189.22185652435</v>
      </c>
      <c r="AY30" s="272">
        <v>349.63420743017696</v>
      </c>
      <c r="AZ30" s="272">
        <v>71.30611606444549</v>
      </c>
      <c r="BA30" s="272">
        <v>1382</v>
      </c>
      <c r="BB30" s="272">
        <v>13.461538461538462</v>
      </c>
      <c r="BC30" s="272">
        <v>102.66285714285713</v>
      </c>
      <c r="BD30" s="272">
        <v>130726.14118340658</v>
      </c>
      <c r="BE30" s="272">
        <v>290.50253596312575</v>
      </c>
      <c r="BF30" s="272">
        <v>450</v>
      </c>
      <c r="BG30" s="272">
        <v>130726.14118340658</v>
      </c>
      <c r="BH30" s="272">
        <v>174.30152157787543</v>
      </c>
      <c r="BI30" s="272">
        <v>750</v>
      </c>
      <c r="BJ30" s="272">
        <v>8336.5659368568668</v>
      </c>
      <c r="BK30" s="272">
        <v>61.051862781817704</v>
      </c>
      <c r="BL30" s="272">
        <v>136.54892016398293</v>
      </c>
      <c r="BM30" s="272">
        <v>27194.659931877173</v>
      </c>
      <c r="BN30" s="272">
        <v>155009.5616116999</v>
      </c>
      <c r="BO30" s="272">
        <v>7.8300826154954288</v>
      </c>
      <c r="BP30" s="272">
        <v>3473.1</v>
      </c>
      <c r="BQ30" s="272">
        <v>155009.5616116999</v>
      </c>
      <c r="BR30" s="272">
        <v>861.16423117611055</v>
      </c>
      <c r="BS30" s="272">
        <v>180</v>
      </c>
      <c r="BT30" s="272">
        <v>219.87171859815589</v>
      </c>
      <c r="BU30" s="272">
        <v>38</v>
      </c>
      <c r="BV30" s="272">
        <v>64.615384615384613</v>
      </c>
      <c r="BW30" s="272">
        <v>2.875</v>
      </c>
      <c r="BX30" s="272">
        <v>29.076923076923077</v>
      </c>
      <c r="BY30" s="272">
        <v>16.375</v>
      </c>
      <c r="BZ30" s="272">
        <v>0.71153846153846156</v>
      </c>
      <c r="CA30" s="272">
        <v>8.447115384615385</v>
      </c>
      <c r="CB30" s="272">
        <v>12.411923076923078</v>
      </c>
      <c r="CC30" s="272">
        <v>0</v>
      </c>
      <c r="CD30" s="272">
        <v>63.119230769230775</v>
      </c>
      <c r="CE30" s="272">
        <v>123.61538461538461</v>
      </c>
      <c r="CF30" s="679">
        <v>52</v>
      </c>
      <c r="CG30" s="265">
        <v>3154.293985510154</v>
      </c>
      <c r="CH30" s="674">
        <v>971189.22185652435</v>
      </c>
      <c r="CI30" s="273">
        <v>307.89432637473413</v>
      </c>
      <c r="CJ30" s="273">
        <v>1817.2797684709144</v>
      </c>
      <c r="CK30" s="273">
        <v>155009.5616116999</v>
      </c>
      <c r="CL30" s="273">
        <v>85.297577346677443</v>
      </c>
      <c r="CM30" s="274">
        <v>226.52762268012262</v>
      </c>
      <c r="CN30" s="674">
        <v>2695.7600182037677</v>
      </c>
      <c r="CO30" s="273">
        <v>758274.4803462706</v>
      </c>
      <c r="CP30" s="273">
        <v>281.28411847710476</v>
      </c>
      <c r="CQ30" s="273">
        <v>1393.8712335823229</v>
      </c>
      <c r="CR30" s="273">
        <v>119353.53415340572</v>
      </c>
      <c r="CS30" s="273">
        <v>85.627374522007187</v>
      </c>
      <c r="CT30" s="274">
        <v>214.59832451064733</v>
      </c>
      <c r="CU30" s="674">
        <v>2695.7600182037677</v>
      </c>
      <c r="CV30" s="273">
        <v>758274.4803462706</v>
      </c>
      <c r="CW30" s="273">
        <v>281.28411847710476</v>
      </c>
      <c r="CX30" s="273">
        <v>1393.8712335823229</v>
      </c>
      <c r="CY30" s="273">
        <v>119353.53415340572</v>
      </c>
      <c r="CZ30" s="273">
        <v>85.627374522007187</v>
      </c>
      <c r="DA30" s="274">
        <v>214.59832451064733</v>
      </c>
      <c r="DB30" s="642">
        <v>0.13599558375702891</v>
      </c>
      <c r="DC30" s="145">
        <v>189.185</v>
      </c>
    </row>
    <row r="31" spans="1:107" ht="11.25" customHeight="1">
      <c r="A31" s="142" t="s">
        <v>45</v>
      </c>
      <c r="B31" s="271" t="s">
        <v>46</v>
      </c>
      <c r="C31" s="570">
        <v>44389</v>
      </c>
      <c r="D31" s="272">
        <v>16349.284253954293</v>
      </c>
      <c r="E31" s="272">
        <v>789344.2639982953</v>
      </c>
      <c r="F31" s="272">
        <v>170.30504431202388</v>
      </c>
      <c r="G31" s="272">
        <v>96</v>
      </c>
      <c r="H31" s="272">
        <v>20</v>
      </c>
      <c r="I31" s="272">
        <v>0</v>
      </c>
      <c r="J31" s="272">
        <v>28.846153846153847</v>
      </c>
      <c r="K31" s="272">
        <v>450703.38788158697</v>
      </c>
      <c r="L31" s="272">
        <v>693.38982751013384</v>
      </c>
      <c r="M31" s="272">
        <v>650</v>
      </c>
      <c r="N31" s="272">
        <v>429798.78995551536</v>
      </c>
      <c r="O31" s="272">
        <v>429.79878995551536</v>
      </c>
      <c r="P31" s="272">
        <v>1000</v>
      </c>
      <c r="Q31" s="272">
        <v>20</v>
      </c>
      <c r="R31" s="272">
        <v>422.34352178232763</v>
      </c>
      <c r="S31" s="272">
        <v>15913.511656807441</v>
      </c>
      <c r="T31" s="272">
        <v>30.485654514956785</v>
      </c>
      <c r="U31" s="272">
        <v>522</v>
      </c>
      <c r="V31" s="272">
        <v>28.754615384615384</v>
      </c>
      <c r="W31" s="272">
        <v>5724.1876087840483</v>
      </c>
      <c r="X31" s="272">
        <v>146.77404125087304</v>
      </c>
      <c r="Y31" s="272">
        <v>39</v>
      </c>
      <c r="Z31" s="272">
        <v>249559.71172322144</v>
      </c>
      <c r="AA31" s="272">
        <v>237.67591592687756</v>
      </c>
      <c r="AB31" s="272">
        <v>1050</v>
      </c>
      <c r="AC31" s="272">
        <v>2</v>
      </c>
      <c r="AD31" s="272">
        <v>386.4499571777506</v>
      </c>
      <c r="AE31" s="272">
        <v>645.77497574526717</v>
      </c>
      <c r="AF31" s="272">
        <v>2708.3188641406132</v>
      </c>
      <c r="AG31" s="272">
        <v>1999.2742936204525</v>
      </c>
      <c r="AH31" s="272">
        <v>56.423309669596108</v>
      </c>
      <c r="AI31" s="272">
        <v>48</v>
      </c>
      <c r="AJ31" s="272">
        <v>776.12658441645988</v>
      </c>
      <c r="AK31" s="272">
        <v>19.403164610411498</v>
      </c>
      <c r="AL31" s="272">
        <v>40</v>
      </c>
      <c r="AM31" s="272">
        <v>31919.255858203625</v>
      </c>
      <c r="AN31" s="272">
        <v>146.01918644806909</v>
      </c>
      <c r="AO31" s="272">
        <v>218.59631350264735</v>
      </c>
      <c r="AP31" s="272">
        <v>1569.127097486235</v>
      </c>
      <c r="AQ31" s="272">
        <v>5.9921438220703749</v>
      </c>
      <c r="AR31" s="272">
        <v>261.86405801990219</v>
      </c>
      <c r="AS31" s="272">
        <v>16378.89021025239</v>
      </c>
      <c r="AT31" s="272">
        <v>112.39234385312336</v>
      </c>
      <c r="AU31" s="272">
        <v>145.72959019038399</v>
      </c>
      <c r="AV31" s="272">
        <v>4</v>
      </c>
      <c r="AW31" s="272">
        <v>17836.997874755536</v>
      </c>
      <c r="AX31" s="272">
        <v>672081.51412978314</v>
      </c>
      <c r="AY31" s="272">
        <v>250.14681571822959</v>
      </c>
      <c r="AZ31" s="272">
        <v>71.30611606444549</v>
      </c>
      <c r="BA31" s="272">
        <v>1866</v>
      </c>
      <c r="BB31" s="272">
        <v>13.461538461538462</v>
      </c>
      <c r="BC31" s="272">
        <v>138.61714285714285</v>
      </c>
      <c r="BD31" s="272">
        <v>101480.46527274339</v>
      </c>
      <c r="BE31" s="272">
        <v>225.51214505054085</v>
      </c>
      <c r="BF31" s="272">
        <v>450</v>
      </c>
      <c r="BG31" s="272">
        <v>101480.46527274339</v>
      </c>
      <c r="BH31" s="272">
        <v>135.30728703032452</v>
      </c>
      <c r="BI31" s="272">
        <v>750</v>
      </c>
      <c r="BJ31" s="272">
        <v>5734.7132275930726</v>
      </c>
      <c r="BK31" s="272">
        <v>41.997499655846418</v>
      </c>
      <c r="BL31" s="272">
        <v>136.54892016398293</v>
      </c>
      <c r="BM31" s="272">
        <v>21683.169949226114</v>
      </c>
      <c r="BN31" s="272">
        <v>123594.06871058885</v>
      </c>
      <c r="BO31" s="272">
        <v>6.2431746708203377</v>
      </c>
      <c r="BP31" s="272">
        <v>3473.1</v>
      </c>
      <c r="BQ31" s="272">
        <v>123594.06871058885</v>
      </c>
      <c r="BR31" s="272">
        <v>686.63371505882697</v>
      </c>
      <c r="BS31" s="272">
        <v>180</v>
      </c>
      <c r="BT31" s="272">
        <v>175.31073575970049</v>
      </c>
      <c r="BU31" s="272">
        <v>15</v>
      </c>
      <c r="BV31" s="272">
        <v>64.615384615384613</v>
      </c>
      <c r="BW31" s="272">
        <v>2.875</v>
      </c>
      <c r="BX31" s="272">
        <v>29.076923076923077</v>
      </c>
      <c r="BY31" s="272">
        <v>16.375</v>
      </c>
      <c r="BZ31" s="272">
        <v>0.71153846153846156</v>
      </c>
      <c r="CA31" s="272">
        <v>8.447115384615385</v>
      </c>
      <c r="CB31" s="272">
        <v>12.411923076923078</v>
      </c>
      <c r="CC31" s="272">
        <v>0</v>
      </c>
      <c r="CD31" s="272">
        <v>63.119230769230775</v>
      </c>
      <c r="CE31" s="272">
        <v>123.61538461538461</v>
      </c>
      <c r="CF31" s="679">
        <v>52</v>
      </c>
      <c r="CG31" s="265">
        <v>2613.1464745079884</v>
      </c>
      <c r="CH31" s="674">
        <v>672081.51412978314</v>
      </c>
      <c r="CI31" s="273">
        <v>257.19243857400869</v>
      </c>
      <c r="CJ31" s="273">
        <v>1453.5270126176445</v>
      </c>
      <c r="CK31" s="273">
        <v>123594.06871058885</v>
      </c>
      <c r="CL31" s="273">
        <v>85.030458765268719</v>
      </c>
      <c r="CM31" s="274">
        <v>195.65760205714565</v>
      </c>
      <c r="CN31" s="674">
        <v>2695.7600182037677</v>
      </c>
      <c r="CO31" s="273">
        <v>758274.4803462706</v>
      </c>
      <c r="CP31" s="273">
        <v>281.28411847710476</v>
      </c>
      <c r="CQ31" s="273">
        <v>1393.8712335823229</v>
      </c>
      <c r="CR31" s="273">
        <v>119353.53415340572</v>
      </c>
      <c r="CS31" s="273">
        <v>85.627374522007187</v>
      </c>
      <c r="CT31" s="274">
        <v>214.59832451064733</v>
      </c>
      <c r="CU31" s="674">
        <v>2482.8862168005976</v>
      </c>
      <c r="CV31" s="273">
        <v>681035.95978284208</v>
      </c>
      <c r="CW31" s="273">
        <v>274.29205381002629</v>
      </c>
      <c r="CX31" s="273">
        <v>1110.8976663412948</v>
      </c>
      <c r="CY31" s="273">
        <v>94383.76360713609</v>
      </c>
      <c r="CZ31" s="273">
        <v>84.961708415488829</v>
      </c>
      <c r="DA31" s="274">
        <v>215.76693218181549</v>
      </c>
      <c r="DB31" s="642">
        <v>0.12171958071237776</v>
      </c>
      <c r="DC31" s="145">
        <v>189.185</v>
      </c>
    </row>
    <row r="32" spans="1:107" s="280" customFormat="1" ht="11.25" customHeight="1">
      <c r="A32" s="277" t="s">
        <v>45</v>
      </c>
      <c r="B32" s="278" t="s">
        <v>47</v>
      </c>
      <c r="C32" s="570">
        <v>44396</v>
      </c>
      <c r="D32" s="272">
        <v>12681.828971152077</v>
      </c>
      <c r="E32" s="272">
        <v>681436.3004939931</v>
      </c>
      <c r="F32" s="272">
        <v>132.10238511616748</v>
      </c>
      <c r="G32" s="272">
        <v>96</v>
      </c>
      <c r="H32" s="272">
        <v>20</v>
      </c>
      <c r="I32" s="272">
        <v>0</v>
      </c>
      <c r="J32" s="272">
        <v>28.846153846153847</v>
      </c>
      <c r="K32" s="272">
        <v>452687.11234231252</v>
      </c>
      <c r="L32" s="272">
        <v>696.44171129586539</v>
      </c>
      <c r="M32" s="272">
        <v>650</v>
      </c>
      <c r="N32" s="272">
        <v>427448.60163672717</v>
      </c>
      <c r="O32" s="272">
        <v>427.44860163672718</v>
      </c>
      <c r="P32" s="272">
        <v>1000</v>
      </c>
      <c r="Q32" s="272">
        <v>20</v>
      </c>
      <c r="R32" s="272">
        <v>461.10015246292852</v>
      </c>
      <c r="S32" s="272">
        <v>17471.33723617806</v>
      </c>
      <c r="T32" s="272">
        <v>33.469994705321952</v>
      </c>
      <c r="U32" s="272">
        <v>522</v>
      </c>
      <c r="V32" s="272">
        <v>28.754615384615384</v>
      </c>
      <c r="W32" s="272">
        <v>6082.2332478781018</v>
      </c>
      <c r="X32" s="272">
        <v>155.95469866354108</v>
      </c>
      <c r="Y32" s="272">
        <v>39</v>
      </c>
      <c r="Z32" s="272">
        <v>283819.21242364461</v>
      </c>
      <c r="AA32" s="272">
        <v>270.30401183204248</v>
      </c>
      <c r="AB32" s="272">
        <v>1050</v>
      </c>
      <c r="AC32" s="272">
        <v>2</v>
      </c>
      <c r="AD32" s="272">
        <v>428.25871049558356</v>
      </c>
      <c r="AE32" s="272">
        <v>662.72840567610945</v>
      </c>
      <c r="AF32" s="272">
        <v>4612.6908256954966</v>
      </c>
      <c r="AG32" s="272">
        <v>2833.3928861517152</v>
      </c>
      <c r="AH32" s="272">
        <v>96.097725535322851</v>
      </c>
      <c r="AI32" s="272">
        <v>48</v>
      </c>
      <c r="AJ32" s="272">
        <v>1161.171230479511</v>
      </c>
      <c r="AK32" s="272">
        <v>29.029280761987774</v>
      </c>
      <c r="AL32" s="272">
        <v>40</v>
      </c>
      <c r="AM32" s="272">
        <v>50535.43262867166</v>
      </c>
      <c r="AN32" s="272">
        <v>231.18154107415742</v>
      </c>
      <c r="AO32" s="272">
        <v>218.59631350264735</v>
      </c>
      <c r="AP32" s="272">
        <v>21571.678435469668</v>
      </c>
      <c r="AQ32" s="272">
        <v>82.377393058768604</v>
      </c>
      <c r="AR32" s="272">
        <v>261.86405801990219</v>
      </c>
      <c r="AS32" s="272">
        <v>665.8611109093813</v>
      </c>
      <c r="AT32" s="272">
        <v>4.5691551732183378</v>
      </c>
      <c r="AU32" s="272">
        <v>145.72959019038399</v>
      </c>
      <c r="AV32" s="272">
        <v>4</v>
      </c>
      <c r="AW32" s="272">
        <v>19474.088528685013</v>
      </c>
      <c r="AX32" s="272">
        <v>737883.87671200547</v>
      </c>
      <c r="AY32" s="272">
        <v>273.1054445748328</v>
      </c>
      <c r="AZ32" s="272">
        <v>71.30611606444549</v>
      </c>
      <c r="BA32" s="272">
        <v>3133</v>
      </c>
      <c r="BB32" s="272">
        <v>13.461538461538462</v>
      </c>
      <c r="BC32" s="272">
        <v>232.73714285714286</v>
      </c>
      <c r="BD32" s="272">
        <v>129218.05333428914</v>
      </c>
      <c r="BE32" s="272">
        <v>287.15122963175367</v>
      </c>
      <c r="BF32" s="272">
        <v>450</v>
      </c>
      <c r="BG32" s="272">
        <v>129218.05333428914</v>
      </c>
      <c r="BH32" s="272">
        <v>172.29073777905219</v>
      </c>
      <c r="BI32" s="272">
        <v>750</v>
      </c>
      <c r="BJ32" s="272">
        <v>5799.070651699114</v>
      </c>
      <c r="BK32" s="272">
        <v>42.468813702334323</v>
      </c>
      <c r="BL32" s="272">
        <v>136.54892016398293</v>
      </c>
      <c r="BM32" s="272">
        <v>23804.032473139934</v>
      </c>
      <c r="BN32" s="272">
        <v>135682.98509689764</v>
      </c>
      <c r="BO32" s="272">
        <v>6.853828704367837</v>
      </c>
      <c r="BP32" s="272">
        <v>3473.1</v>
      </c>
      <c r="BQ32" s="272">
        <v>135682.98509689764</v>
      </c>
      <c r="BR32" s="272">
        <v>753.79436164943138</v>
      </c>
      <c r="BS32" s="272">
        <v>180</v>
      </c>
      <c r="BT32" s="272">
        <v>192.4581348892165</v>
      </c>
      <c r="BU32" s="272">
        <v>18</v>
      </c>
      <c r="BV32" s="272">
        <v>64.615384615384613</v>
      </c>
      <c r="BW32" s="272">
        <v>2.875</v>
      </c>
      <c r="BX32" s="272">
        <v>29.076923076923077</v>
      </c>
      <c r="BY32" s="272">
        <v>16.375</v>
      </c>
      <c r="BZ32" s="272">
        <v>0.71153846153846156</v>
      </c>
      <c r="CA32" s="272">
        <v>8.447115384615385</v>
      </c>
      <c r="CB32" s="272">
        <v>12.411923076923078</v>
      </c>
      <c r="CC32" s="272">
        <v>0</v>
      </c>
      <c r="CD32" s="272">
        <v>63.119230769230775</v>
      </c>
      <c r="CE32" s="272">
        <v>123.61538461538461</v>
      </c>
      <c r="CF32" s="679">
        <v>52</v>
      </c>
      <c r="CG32" s="265">
        <v>2854.2453690239663</v>
      </c>
      <c r="CH32" s="674">
        <v>737883.87671200547</v>
      </c>
      <c r="CI32" s="273">
        <v>258.52152891968473</v>
      </c>
      <c r="CJ32" s="273">
        <v>1532.7163730678358</v>
      </c>
      <c r="CK32" s="273">
        <v>135682.98509689764</v>
      </c>
      <c r="CL32" s="273">
        <v>88.524522528143251</v>
      </c>
      <c r="CM32" s="274">
        <v>199.12798724165913</v>
      </c>
      <c r="CN32" s="674">
        <v>2695.7600182037677</v>
      </c>
      <c r="CO32" s="273">
        <v>758274.4803462706</v>
      </c>
      <c r="CP32" s="273">
        <v>281.28411847710476</v>
      </c>
      <c r="CQ32" s="273">
        <v>1393.8712335823229</v>
      </c>
      <c r="CR32" s="273">
        <v>119353.53415340572</v>
      </c>
      <c r="CS32" s="273">
        <v>85.627374522007187</v>
      </c>
      <c r="CT32" s="274">
        <v>214.59832451064733</v>
      </c>
      <c r="CU32" s="674">
        <v>2609.3128599036427</v>
      </c>
      <c r="CV32" s="273">
        <v>725726.29072843085</v>
      </c>
      <c r="CW32" s="273">
        <v>278.12927375647496</v>
      </c>
      <c r="CX32" s="273">
        <v>1013.5850358258735</v>
      </c>
      <c r="CY32" s="273">
        <v>85430.042181105266</v>
      </c>
      <c r="CZ32" s="273">
        <v>84.285027068791024</v>
      </c>
      <c r="DA32" s="274">
        <v>223.89710012685839</v>
      </c>
      <c r="DB32" s="642">
        <v>0.10531883770749383</v>
      </c>
      <c r="DC32" s="716">
        <v>189.185</v>
      </c>
    </row>
    <row r="33" spans="1:107" ht="11.25" customHeight="1">
      <c r="A33" s="142" t="s">
        <v>45</v>
      </c>
      <c r="B33" s="271" t="s">
        <v>48</v>
      </c>
      <c r="C33" s="570">
        <v>44403</v>
      </c>
      <c r="D33" s="272">
        <v>15849.76105068829</v>
      </c>
      <c r="E33" s="272">
        <v>687489.52800800803</v>
      </c>
      <c r="F33" s="272">
        <v>165.10167761133636</v>
      </c>
      <c r="G33" s="272">
        <v>96</v>
      </c>
      <c r="H33" s="272">
        <v>20</v>
      </c>
      <c r="I33" s="272">
        <v>0</v>
      </c>
      <c r="J33" s="272">
        <v>28.846153846153847</v>
      </c>
      <c r="K33" s="272">
        <v>280323.30913502385</v>
      </c>
      <c r="L33" s="272">
        <v>431.26662943849823</v>
      </c>
      <c r="M33" s="272">
        <v>650</v>
      </c>
      <c r="N33" s="272">
        <v>284562.95057739684</v>
      </c>
      <c r="O33" s="272">
        <v>284.56295057739686</v>
      </c>
      <c r="P33" s="272">
        <v>999.99999999999989</v>
      </c>
      <c r="Q33" s="272">
        <v>20</v>
      </c>
      <c r="R33" s="272">
        <v>344.25849072466428</v>
      </c>
      <c r="S33" s="272">
        <v>14301.416597624117</v>
      </c>
      <c r="T33" s="272">
        <v>27.397349803877617</v>
      </c>
      <c r="U33" s="272">
        <v>522</v>
      </c>
      <c r="V33" s="272">
        <v>28.754615384615384</v>
      </c>
      <c r="W33" s="272">
        <v>4596.6367009292808</v>
      </c>
      <c r="X33" s="272">
        <v>117.86247951100719</v>
      </c>
      <c r="Y33" s="272">
        <v>39</v>
      </c>
      <c r="Z33" s="272">
        <v>211623.99118144397</v>
      </c>
      <c r="AA33" s="272">
        <v>201.54665826804188</v>
      </c>
      <c r="AB33" s="272">
        <v>1050</v>
      </c>
      <c r="AC33" s="272">
        <v>2</v>
      </c>
      <c r="AD33" s="272">
        <v>321.40913777904905</v>
      </c>
      <c r="AE33" s="272">
        <v>658.42555891153199</v>
      </c>
      <c r="AF33" s="272">
        <v>4751.8354819122578</v>
      </c>
      <c r="AG33" s="272">
        <v>3767.1785651305263</v>
      </c>
      <c r="AH33" s="272">
        <v>98.996572539838709</v>
      </c>
      <c r="AI33" s="272">
        <v>48</v>
      </c>
      <c r="AJ33" s="272">
        <v>736.47713526429675</v>
      </c>
      <c r="AK33" s="272">
        <v>18.411928381607417</v>
      </c>
      <c r="AL33" s="272">
        <v>40</v>
      </c>
      <c r="AM33" s="272">
        <v>33044.994865077737</v>
      </c>
      <c r="AN33" s="272">
        <v>151.1690400244446</v>
      </c>
      <c r="AO33" s="272">
        <v>218.59631350264735</v>
      </c>
      <c r="AP33" s="272">
        <v>4771.7613333152331</v>
      </c>
      <c r="AQ33" s="272">
        <v>18.222284376852397</v>
      </c>
      <c r="AR33" s="272">
        <v>261.86405801990219</v>
      </c>
      <c r="AS33" s="272">
        <v>1330.9144447464637</v>
      </c>
      <c r="AT33" s="272">
        <v>9.1327673604772439</v>
      </c>
      <c r="AU33" s="272">
        <v>145.72959019038399</v>
      </c>
      <c r="AV33" s="272">
        <v>4</v>
      </c>
      <c r="AW33" s="272">
        <v>15693.341841663201</v>
      </c>
      <c r="AX33" s="272">
        <v>651943.30868676933</v>
      </c>
      <c r="AY33" s="272">
        <v>220.0840924708306</v>
      </c>
      <c r="AZ33" s="272">
        <v>71.30611606444549</v>
      </c>
      <c r="BA33" s="272">
        <v>2497</v>
      </c>
      <c r="BB33" s="272">
        <v>13.461538461538462</v>
      </c>
      <c r="BC33" s="272">
        <v>185.49142857142857</v>
      </c>
      <c r="BD33" s="272">
        <v>59111.235150786859</v>
      </c>
      <c r="BE33" s="272">
        <v>147.77808787696713</v>
      </c>
      <c r="BF33" s="272">
        <v>400.00000000000006</v>
      </c>
      <c r="BG33" s="272">
        <v>59111.235150786859</v>
      </c>
      <c r="BH33" s="272">
        <v>78.814980201049138</v>
      </c>
      <c r="BI33" s="272">
        <v>750.00000000000011</v>
      </c>
      <c r="BJ33" s="272">
        <v>2685.3715989031957</v>
      </c>
      <c r="BK33" s="272">
        <v>19.666003917704415</v>
      </c>
      <c r="BL33" s="272">
        <v>136.54892016398293</v>
      </c>
      <c r="BM33" s="272">
        <v>11075.003718322196</v>
      </c>
      <c r="BN33" s="272">
        <v>63127.521194436522</v>
      </c>
      <c r="BO33" s="272">
        <v>3.188794943515072</v>
      </c>
      <c r="BP33" s="272">
        <v>3473.1</v>
      </c>
      <c r="BQ33" s="272">
        <v>63127.521194436522</v>
      </c>
      <c r="BR33" s="272">
        <v>350.70845108020291</v>
      </c>
      <c r="BS33" s="272">
        <v>180</v>
      </c>
      <c r="BT33" s="272">
        <v>89.542583254519883</v>
      </c>
      <c r="BU33" s="272">
        <v>18</v>
      </c>
      <c r="BV33" s="272">
        <v>64.615384615384613</v>
      </c>
      <c r="BW33" s="272">
        <v>2.875</v>
      </c>
      <c r="BX33" s="272">
        <v>29.076923076923077</v>
      </c>
      <c r="BY33" s="272">
        <v>16.375</v>
      </c>
      <c r="BZ33" s="272">
        <v>0.71153846153846156</v>
      </c>
      <c r="CA33" s="272">
        <v>8.447115384615385</v>
      </c>
      <c r="CB33" s="272">
        <v>12.411923076923078</v>
      </c>
      <c r="CC33" s="272">
        <v>0</v>
      </c>
      <c r="CD33" s="272">
        <v>63.119230769230775</v>
      </c>
      <c r="CE33" s="272">
        <v>123.61538461538461</v>
      </c>
      <c r="CF33" s="679">
        <v>52</v>
      </c>
      <c r="CG33" s="265">
        <v>2161.3542437729629</v>
      </c>
      <c r="CH33" s="674">
        <v>651943.30868676933</v>
      </c>
      <c r="CI33" s="273">
        <v>301.63649043883987</v>
      </c>
      <c r="CJ33" s="273">
        <v>771.96178017289731</v>
      </c>
      <c r="CK33" s="273">
        <v>63127.521194436522</v>
      </c>
      <c r="CL33" s="273">
        <v>81.77544901290031</v>
      </c>
      <c r="CM33" s="274">
        <v>243.77558505247634</v>
      </c>
      <c r="CN33" s="674">
        <v>2695.7600182037677</v>
      </c>
      <c r="CO33" s="273">
        <v>758274.4803462706</v>
      </c>
      <c r="CP33" s="273">
        <v>281.28411847710476</v>
      </c>
      <c r="CQ33" s="273">
        <v>1393.8712335823229</v>
      </c>
      <c r="CR33" s="273">
        <v>119353.53415340572</v>
      </c>
      <c r="CS33" s="273">
        <v>85.627374522007187</v>
      </c>
      <c r="CT33" s="274">
        <v>214.59832451064733</v>
      </c>
      <c r="CU33" s="674">
        <v>2544.0288852808135</v>
      </c>
      <c r="CV33" s="273">
        <v>708151.89815242542</v>
      </c>
      <c r="CW33" s="273">
        <v>278.35843462691605</v>
      </c>
      <c r="CX33" s="273">
        <v>778.38771187059842</v>
      </c>
      <c r="CY33" s="273">
        <v>62734.886369559987</v>
      </c>
      <c r="CZ33" s="273">
        <v>80.595936206132237</v>
      </c>
      <c r="DA33" s="274">
        <v>232.02592510010084</v>
      </c>
      <c r="DB33" s="642">
        <v>8.138015546402301E-2</v>
      </c>
      <c r="DC33" s="145">
        <v>189.185</v>
      </c>
    </row>
    <row r="34" spans="1:107">
      <c r="A34" s="142" t="s">
        <v>220</v>
      </c>
      <c r="B34" s="271" t="s">
        <v>49</v>
      </c>
      <c r="C34" s="570">
        <v>44410</v>
      </c>
      <c r="D34" s="272">
        <v>18496.132138579123</v>
      </c>
      <c r="E34" s="272">
        <v>799517.58288092201</v>
      </c>
      <c r="F34" s="272">
        <v>192.66804311019919</v>
      </c>
      <c r="G34" s="272">
        <v>96</v>
      </c>
      <c r="H34" s="272">
        <v>20</v>
      </c>
      <c r="I34" s="272">
        <v>0</v>
      </c>
      <c r="J34" s="272">
        <v>28.846153846153847</v>
      </c>
      <c r="K34" s="272">
        <v>299179.32012561557</v>
      </c>
      <c r="L34" s="272">
        <v>460.27587711633163</v>
      </c>
      <c r="M34" s="272">
        <v>650</v>
      </c>
      <c r="N34" s="272">
        <v>287314.78573876462</v>
      </c>
      <c r="O34" s="272">
        <v>287.31478573876461</v>
      </c>
      <c r="P34" s="272">
        <v>1000</v>
      </c>
      <c r="Q34" s="272">
        <v>20</v>
      </c>
      <c r="R34" s="272">
        <v>363.00225403046079</v>
      </c>
      <c r="S34" s="272">
        <v>14347.312380588632</v>
      </c>
      <c r="T34" s="272">
        <v>27.485272759748337</v>
      </c>
      <c r="U34" s="272">
        <v>522</v>
      </c>
      <c r="V34" s="272">
        <v>28.754615384615384</v>
      </c>
      <c r="W34" s="272">
        <v>5301.3793218953851</v>
      </c>
      <c r="X34" s="272">
        <v>135.9328031255227</v>
      </c>
      <c r="Y34" s="272">
        <v>39</v>
      </c>
      <c r="Z34" s="272">
        <v>235626.97843770811</v>
      </c>
      <c r="AA34" s="272">
        <v>224.40664613115058</v>
      </c>
      <c r="AB34" s="272">
        <v>1050</v>
      </c>
      <c r="AC34" s="272">
        <v>2</v>
      </c>
      <c r="AD34" s="272">
        <v>362.33944925667328</v>
      </c>
      <c r="AE34" s="272">
        <v>650.29347182894003</v>
      </c>
      <c r="AF34" s="272">
        <v>4840.960817266784</v>
      </c>
      <c r="AG34" s="272">
        <v>4781.6471236144944</v>
      </c>
      <c r="AH34" s="272">
        <v>100.85335035972467</v>
      </c>
      <c r="AI34" s="272">
        <v>48</v>
      </c>
      <c r="AJ34" s="272">
        <v>656.08601548238153</v>
      </c>
      <c r="AK34" s="272">
        <v>16.402150387059539</v>
      </c>
      <c r="AL34" s="272">
        <v>40</v>
      </c>
      <c r="AM34" s="272">
        <v>29031.702769762091</v>
      </c>
      <c r="AN34" s="272">
        <v>132.80966318496721</v>
      </c>
      <c r="AO34" s="272">
        <v>218.59631350264732</v>
      </c>
      <c r="AP34" s="272">
        <v>12259.487441069437</v>
      </c>
      <c r="AQ34" s="272">
        <v>46.816227983978209</v>
      </c>
      <c r="AR34" s="272">
        <v>261.86405801990219</v>
      </c>
      <c r="AS34" s="272">
        <v>417.8535995574116</v>
      </c>
      <c r="AT34" s="272">
        <v>2.8673215852149139</v>
      </c>
      <c r="AU34" s="272">
        <v>145.72959019038399</v>
      </c>
      <c r="AV34" s="272">
        <v>4</v>
      </c>
      <c r="AW34" s="272">
        <v>16755.252969834222</v>
      </c>
      <c r="AX34" s="272">
        <v>662235.13960281026</v>
      </c>
      <c r="AY34" s="272">
        <v>234.97637923079495</v>
      </c>
      <c r="AZ34" s="272">
        <v>71.30611606444549</v>
      </c>
      <c r="BA34" s="272">
        <v>3504</v>
      </c>
      <c r="BB34" s="272">
        <v>13.461538461538462</v>
      </c>
      <c r="BC34" s="272">
        <v>260.29714285714283</v>
      </c>
      <c r="BD34" s="272">
        <v>51914.1567658079</v>
      </c>
      <c r="BE34" s="272">
        <v>129.78539191451975</v>
      </c>
      <c r="BF34" s="272">
        <v>400</v>
      </c>
      <c r="BG34" s="272">
        <v>51914.1567658079</v>
      </c>
      <c r="BH34" s="272">
        <v>69.218875687743861</v>
      </c>
      <c r="BI34" s="272">
        <v>750.00000000000011</v>
      </c>
      <c r="BJ34" s="272">
        <v>2798.4690612560594</v>
      </c>
      <c r="BK34" s="272">
        <v>20.494259917217587</v>
      </c>
      <c r="BL34" s="272">
        <v>136.54892016398293</v>
      </c>
      <c r="BM34" s="272">
        <v>9672.0139344949766</v>
      </c>
      <c r="BN34" s="272">
        <v>55130.479426621365</v>
      </c>
      <c r="BO34" s="272">
        <v>2.7848360065920867</v>
      </c>
      <c r="BP34" s="272">
        <v>3473.1</v>
      </c>
      <c r="BQ34" s="272">
        <v>55130.479426621365</v>
      </c>
      <c r="BR34" s="272">
        <v>306.2804412590076</v>
      </c>
      <c r="BS34" s="272">
        <v>180</v>
      </c>
      <c r="BT34" s="272">
        <v>78.199261598044487</v>
      </c>
      <c r="BU34" s="272">
        <v>18</v>
      </c>
      <c r="BV34" s="272">
        <v>64.615384615384613</v>
      </c>
      <c r="BW34" s="272">
        <v>2.875</v>
      </c>
      <c r="BX34" s="272">
        <v>29.076923076923077</v>
      </c>
      <c r="BY34" s="272">
        <v>16.375</v>
      </c>
      <c r="BZ34" s="272">
        <v>0.71153846153846156</v>
      </c>
      <c r="CA34" s="272">
        <v>8.447115384615385</v>
      </c>
      <c r="CB34" s="272">
        <v>12.411923076923078</v>
      </c>
      <c r="CC34" s="272">
        <v>18.75</v>
      </c>
      <c r="CD34" s="272">
        <v>63.119230769230775</v>
      </c>
      <c r="CE34" s="272">
        <v>123.61538461538461</v>
      </c>
      <c r="CF34" s="679">
        <v>52</v>
      </c>
      <c r="CG34" s="265">
        <v>2302.7987798974723</v>
      </c>
      <c r="CH34" s="674">
        <v>662235.13960281026</v>
      </c>
      <c r="CI34" s="273">
        <v>287.57837870328166</v>
      </c>
      <c r="CJ34" s="273">
        <v>685.38549950680169</v>
      </c>
      <c r="CK34" s="273">
        <v>55130.479426621365</v>
      </c>
      <c r="CL34" s="273">
        <v>80.437183842221415</v>
      </c>
      <c r="CM34" s="274">
        <v>240.06739610197198</v>
      </c>
      <c r="CN34" s="674">
        <v>2727.6117918262462</v>
      </c>
      <c r="CO34" s="273">
        <v>748371.00123657496</v>
      </c>
      <c r="CP34" s="273">
        <v>274.36858994347961</v>
      </c>
      <c r="CQ34" s="273">
        <v>730.40201037692566</v>
      </c>
      <c r="CR34" s="273">
        <v>56374.672897658733</v>
      </c>
      <c r="CS34" s="273">
        <v>77.183074658524632</v>
      </c>
      <c r="CT34" s="274">
        <v>232.71904629805516</v>
      </c>
      <c r="CU34" s="674">
        <v>2727.6117918262462</v>
      </c>
      <c r="CV34" s="273">
        <v>748371.00123657496</v>
      </c>
      <c r="CW34" s="273">
        <v>274.36858994347961</v>
      </c>
      <c r="CX34" s="273">
        <v>730.40201037692566</v>
      </c>
      <c r="CY34" s="273">
        <v>56374.672897658733</v>
      </c>
      <c r="CZ34" s="273">
        <v>77.183074658524632</v>
      </c>
      <c r="DA34" s="274">
        <v>232.71904629805516</v>
      </c>
      <c r="DB34" s="642">
        <v>7.0052781530398497E-2</v>
      </c>
      <c r="DC34" s="145">
        <v>207.935</v>
      </c>
    </row>
    <row r="35" spans="1:107">
      <c r="A35" s="142" t="s">
        <v>220</v>
      </c>
      <c r="B35" s="271" t="s">
        <v>51</v>
      </c>
      <c r="C35" s="570">
        <v>44417</v>
      </c>
      <c r="D35" s="272">
        <v>14948.048209498562</v>
      </c>
      <c r="E35" s="272">
        <v>781302.48913175089</v>
      </c>
      <c r="F35" s="272">
        <v>155.70883551561002</v>
      </c>
      <c r="G35" s="272">
        <v>96</v>
      </c>
      <c r="H35" s="272">
        <v>20</v>
      </c>
      <c r="I35" s="272">
        <v>0</v>
      </c>
      <c r="J35" s="272">
        <v>28.846153846153847</v>
      </c>
      <c r="K35" s="272">
        <v>586285.38537860254</v>
      </c>
      <c r="L35" s="272">
        <v>901.97751596708088</v>
      </c>
      <c r="M35" s="272">
        <v>650</v>
      </c>
      <c r="N35" s="272">
        <v>569018.45422875334</v>
      </c>
      <c r="O35" s="272">
        <v>569.01845422875328</v>
      </c>
      <c r="P35" s="272">
        <v>1000.0000000000001</v>
      </c>
      <c r="Q35" s="272">
        <v>20</v>
      </c>
      <c r="R35" s="272">
        <v>421.15994201679672</v>
      </c>
      <c r="S35" s="272">
        <v>18772.440418372084</v>
      </c>
      <c r="T35" s="272">
        <v>35.962529537111273</v>
      </c>
      <c r="U35" s="272">
        <v>522</v>
      </c>
      <c r="V35" s="272">
        <v>28.754615384615384</v>
      </c>
      <c r="W35" s="272">
        <v>5106.4891804150348</v>
      </c>
      <c r="X35" s="272">
        <v>130.93562001064191</v>
      </c>
      <c r="Y35" s="272">
        <v>39</v>
      </c>
      <c r="Z35" s="272">
        <v>248310.98623952642</v>
      </c>
      <c r="AA35" s="272">
        <v>236.48665356145372</v>
      </c>
      <c r="AB35" s="272">
        <v>1050</v>
      </c>
      <c r="AC35" s="272">
        <v>2</v>
      </c>
      <c r="AD35" s="272">
        <v>369.42227357209561</v>
      </c>
      <c r="AE35" s="272">
        <v>672.16030002334605</v>
      </c>
      <c r="AF35" s="272">
        <v>3368.5738995221054</v>
      </c>
      <c r="AG35" s="272">
        <v>2140.4693327544783</v>
      </c>
      <c r="AH35" s="272">
        <v>70.17862290671053</v>
      </c>
      <c r="AI35" s="272">
        <v>48</v>
      </c>
      <c r="AJ35" s="272">
        <v>1233.8258603216009</v>
      </c>
      <c r="AK35" s="272">
        <v>30.845646508040023</v>
      </c>
      <c r="AL35" s="272">
        <v>40</v>
      </c>
      <c r="AM35" s="272">
        <v>54646.332152328992</v>
      </c>
      <c r="AN35" s="272">
        <v>249.98743700985236</v>
      </c>
      <c r="AO35" s="272">
        <v>218.59631350264735</v>
      </c>
      <c r="AP35" s="272">
        <v>7121.0872310119403</v>
      </c>
      <c r="AQ35" s="272">
        <v>27.193832116016178</v>
      </c>
      <c r="AR35" s="272">
        <v>261.86405801990219</v>
      </c>
      <c r="AS35" s="272">
        <v>737.98891481830094</v>
      </c>
      <c r="AT35" s="272">
        <v>5.0640979217342048</v>
      </c>
      <c r="AU35" s="272">
        <v>145.72959019038399</v>
      </c>
      <c r="AV35" s="272">
        <v>4</v>
      </c>
      <c r="AW35" s="272">
        <v>19088.670002105024</v>
      </c>
      <c r="AX35" s="272">
        <v>850842.83791213867</v>
      </c>
      <c r="AY35" s="272">
        <v>267.7003187896666</v>
      </c>
      <c r="AZ35" s="272">
        <v>71.30611606444549</v>
      </c>
      <c r="BA35" s="272">
        <v>5308</v>
      </c>
      <c r="BB35" s="272">
        <v>13.461538461538462</v>
      </c>
      <c r="BC35" s="272">
        <v>394.30857142857144</v>
      </c>
      <c r="BD35" s="272">
        <v>81828.166012505186</v>
      </c>
      <c r="BE35" s="272">
        <v>204.57041503126297</v>
      </c>
      <c r="BF35" s="272">
        <v>400</v>
      </c>
      <c r="BG35" s="272">
        <v>81828.166012505186</v>
      </c>
      <c r="BH35" s="272">
        <v>109.10422135000691</v>
      </c>
      <c r="BI35" s="272">
        <v>750</v>
      </c>
      <c r="BJ35" s="272">
        <v>5213.02807914204</v>
      </c>
      <c r="BK35" s="272">
        <v>38.176999663429513</v>
      </c>
      <c r="BL35" s="272">
        <v>136.54892016398293</v>
      </c>
      <c r="BM35" s="272">
        <v>15399.856667800968</v>
      </c>
      <c r="BN35" s="272">
        <v>87779.183006465522</v>
      </c>
      <c r="BO35" s="272">
        <v>4.4340377955719585</v>
      </c>
      <c r="BP35" s="272">
        <v>3473.1</v>
      </c>
      <c r="BQ35" s="272">
        <v>87779.183006465522</v>
      </c>
      <c r="BR35" s="272">
        <v>487.66212781369734</v>
      </c>
      <c r="BS35" s="272">
        <v>180</v>
      </c>
      <c r="BT35" s="272">
        <v>124.50947944179507</v>
      </c>
      <c r="BU35" s="272">
        <v>33</v>
      </c>
      <c r="BV35" s="272">
        <v>64.615384615384613</v>
      </c>
      <c r="BW35" s="272">
        <v>2.875</v>
      </c>
      <c r="BX35" s="272">
        <v>29.076923076923077</v>
      </c>
      <c r="BY35" s="272">
        <v>16.375</v>
      </c>
      <c r="BZ35" s="272">
        <v>0.71153846153846156</v>
      </c>
      <c r="CA35" s="272">
        <v>8.447115384615385</v>
      </c>
      <c r="CB35" s="272">
        <v>12.411923076923078</v>
      </c>
      <c r="CC35" s="272">
        <v>18.75</v>
      </c>
      <c r="CD35" s="272">
        <v>63.119230769230775</v>
      </c>
      <c r="CE35" s="272">
        <v>123.61538461538461</v>
      </c>
      <c r="CF35" s="679">
        <v>52</v>
      </c>
      <c r="CG35" s="265">
        <v>3118.8530469201678</v>
      </c>
      <c r="CH35" s="674">
        <v>850842.83791213867</v>
      </c>
      <c r="CI35" s="273">
        <v>272.80632498935347</v>
      </c>
      <c r="CJ35" s="273">
        <v>1064.2764905559595</v>
      </c>
      <c r="CK35" s="273">
        <v>87779.183006465522</v>
      </c>
      <c r="CL35" s="273">
        <v>82.477799505475502</v>
      </c>
      <c r="CM35" s="274">
        <v>224.38272888984395</v>
      </c>
      <c r="CN35" s="674">
        <v>2727.6117918262462</v>
      </c>
      <c r="CO35" s="273">
        <v>748371.00123657496</v>
      </c>
      <c r="CP35" s="273">
        <v>274.36858994347961</v>
      </c>
      <c r="CQ35" s="273">
        <v>730.40201037692566</v>
      </c>
      <c r="CR35" s="273">
        <v>56374.672897658733</v>
      </c>
      <c r="CS35" s="273">
        <v>77.183074658524632</v>
      </c>
      <c r="CT35" s="274">
        <v>232.71904629805516</v>
      </c>
      <c r="CU35" s="674">
        <v>2781.4779280126932</v>
      </c>
      <c r="CV35" s="273">
        <v>728529.49576073233</v>
      </c>
      <c r="CW35" s="273">
        <v>261.92172457081159</v>
      </c>
      <c r="CX35" s="273">
        <v>698.83386618995428</v>
      </c>
      <c r="CY35" s="273">
        <v>53103.369761324684</v>
      </c>
      <c r="CZ35" s="273">
        <v>75.988546535165099</v>
      </c>
      <c r="DA35" s="274">
        <v>224.58702315811681</v>
      </c>
      <c r="DB35" s="642">
        <v>6.7939018564497855E-2</v>
      </c>
      <c r="DC35" s="145">
        <v>207.935</v>
      </c>
    </row>
    <row r="36" spans="1:107">
      <c r="A36" s="142" t="s">
        <v>220</v>
      </c>
      <c r="B36" s="271" t="s">
        <v>52</v>
      </c>
      <c r="C36" s="570">
        <v>44424</v>
      </c>
      <c r="D36" s="272">
        <v>11533.109251876771</v>
      </c>
      <c r="E36" s="272">
        <v>506739.06408996508</v>
      </c>
      <c r="F36" s="272">
        <v>120.1365547070497</v>
      </c>
      <c r="G36" s="272">
        <v>96</v>
      </c>
      <c r="H36" s="272">
        <v>20</v>
      </c>
      <c r="I36" s="272">
        <v>0</v>
      </c>
      <c r="J36" s="272">
        <v>28.846153846153847</v>
      </c>
      <c r="K36" s="272">
        <v>497669.95638250356</v>
      </c>
      <c r="L36" s="272">
        <v>765.64608674231317</v>
      </c>
      <c r="M36" s="272">
        <v>650</v>
      </c>
      <c r="N36" s="272">
        <v>488343.72059342737</v>
      </c>
      <c r="O36" s="272">
        <v>488.34372059342735</v>
      </c>
      <c r="P36" s="272">
        <v>1000</v>
      </c>
      <c r="Q36" s="272">
        <v>20</v>
      </c>
      <c r="R36" s="272">
        <v>309.88532025864691</v>
      </c>
      <c r="S36" s="272">
        <v>14249.773365173998</v>
      </c>
      <c r="T36" s="272">
        <v>27.298416408379307</v>
      </c>
      <c r="U36" s="272">
        <v>522</v>
      </c>
      <c r="V36" s="272">
        <v>28.754615384615384</v>
      </c>
      <c r="W36" s="272">
        <v>2929.0595586505797</v>
      </c>
      <c r="X36" s="272">
        <v>75.104091247450768</v>
      </c>
      <c r="Y36" s="272">
        <v>38.999999999999993</v>
      </c>
      <c r="Z36" s="272">
        <v>117713.36382117683</v>
      </c>
      <c r="AA36" s="272">
        <v>112.10796554397793</v>
      </c>
      <c r="AB36" s="272">
        <v>1050</v>
      </c>
      <c r="AC36" s="272">
        <v>2</v>
      </c>
      <c r="AD36" s="272">
        <v>189.21205679142869</v>
      </c>
      <c r="AE36" s="272">
        <v>622.12401163702816</v>
      </c>
      <c r="AF36" s="272">
        <v>3025.7141910664268</v>
      </c>
      <c r="AG36" s="272">
        <v>3281.8947751656806</v>
      </c>
      <c r="AH36" s="272">
        <v>63.035712313883892</v>
      </c>
      <c r="AI36" s="272">
        <v>48</v>
      </c>
      <c r="AJ36" s="272">
        <v>706.91388829651294</v>
      </c>
      <c r="AK36" s="272">
        <v>17.672847207412822</v>
      </c>
      <c r="AL36" s="272">
        <v>40</v>
      </c>
      <c r="AM36" s="272">
        <v>31745.189277660957</v>
      </c>
      <c r="AN36" s="272">
        <v>145.22289405981451</v>
      </c>
      <c r="AO36" s="272">
        <v>218.59631350264735</v>
      </c>
      <c r="AP36" s="272">
        <v>34588.449746953185</v>
      </c>
      <c r="AQ36" s="272">
        <v>132.08551799164584</v>
      </c>
      <c r="AR36" s="272">
        <v>261.86405801990219</v>
      </c>
      <c r="AS36" s="272">
        <v>3954.3187612442739</v>
      </c>
      <c r="AT36" s="272">
        <v>27.134631724952182</v>
      </c>
      <c r="AU36" s="272">
        <v>145.72959019038399</v>
      </c>
      <c r="AV36" s="272">
        <v>4</v>
      </c>
      <c r="AW36" s="272">
        <v>14517.788533193212</v>
      </c>
      <c r="AX36" s="272">
        <v>667586.30640798341</v>
      </c>
      <c r="AY36" s="272">
        <v>203.59808294806345</v>
      </c>
      <c r="AZ36" s="272">
        <v>71.30611606444549</v>
      </c>
      <c r="BA36" s="272">
        <v>2251</v>
      </c>
      <c r="BB36" s="272">
        <v>13.461538461538462</v>
      </c>
      <c r="BC36" s="272">
        <v>167.21714285714285</v>
      </c>
      <c r="BD36" s="272">
        <v>38397.133984869441</v>
      </c>
      <c r="BE36" s="272">
        <v>95.992834962173603</v>
      </c>
      <c r="BF36" s="272">
        <v>400</v>
      </c>
      <c r="BG36" s="272">
        <v>38397.133984869441</v>
      </c>
      <c r="BH36" s="272">
        <v>51.196178646492591</v>
      </c>
      <c r="BI36" s="272">
        <v>750</v>
      </c>
      <c r="BJ36" s="272">
        <v>2550.9091046027961</v>
      </c>
      <c r="BK36" s="272">
        <v>18.681283612784227</v>
      </c>
      <c r="BL36" s="272">
        <v>136.54892016398293</v>
      </c>
      <c r="BM36" s="272">
        <v>7877.6073422309673</v>
      </c>
      <c r="BN36" s="272">
        <v>44902.361850716516</v>
      </c>
      <c r="BO36" s="272">
        <v>2.268177519285643</v>
      </c>
      <c r="BP36" s="272">
        <v>3473.1000000000004</v>
      </c>
      <c r="BQ36" s="272">
        <v>44902.361850716516</v>
      </c>
      <c r="BR36" s="272">
        <v>249.45756583731398</v>
      </c>
      <c r="BS36" s="272">
        <v>180</v>
      </c>
      <c r="BT36" s="272">
        <v>63.691293405271651</v>
      </c>
      <c r="BU36" s="272">
        <v>25.75</v>
      </c>
      <c r="BV36" s="272">
        <v>64.615384615384613</v>
      </c>
      <c r="BW36" s="272">
        <v>2.875</v>
      </c>
      <c r="BX36" s="272">
        <v>29.076923076923077</v>
      </c>
      <c r="BY36" s="272">
        <v>16.375</v>
      </c>
      <c r="BZ36" s="272">
        <v>0.71153846153846156</v>
      </c>
      <c r="CA36" s="272">
        <v>8.447115384615385</v>
      </c>
      <c r="CB36" s="272">
        <v>12.411923076923078</v>
      </c>
      <c r="CC36" s="272">
        <v>18.75</v>
      </c>
      <c r="CD36" s="272">
        <v>63.119230769230775</v>
      </c>
      <c r="CE36" s="272">
        <v>123.61538461538461</v>
      </c>
      <c r="CF36" s="679">
        <v>52</v>
      </c>
      <c r="CG36" s="265">
        <v>2593.1094705326504</v>
      </c>
      <c r="CH36" s="674">
        <v>667586.30640798341</v>
      </c>
      <c r="CI36" s="273">
        <v>257.44624898957875</v>
      </c>
      <c r="CJ36" s="273">
        <v>591.92707724673528</v>
      </c>
      <c r="CK36" s="273">
        <v>44902.361850716516</v>
      </c>
      <c r="CL36" s="273">
        <v>75.85792841167779</v>
      </c>
      <c r="CM36" s="274">
        <v>223.69874177910094</v>
      </c>
      <c r="CN36" s="674">
        <v>2727.6117918262462</v>
      </c>
      <c r="CO36" s="273">
        <v>748371.00123657496</v>
      </c>
      <c r="CP36" s="273">
        <v>274.36858994347961</v>
      </c>
      <c r="CQ36" s="273">
        <v>730.40201037692566</v>
      </c>
      <c r="CR36" s="273">
        <v>56374.672897658733</v>
      </c>
      <c r="CS36" s="273">
        <v>77.183074658524632</v>
      </c>
      <c r="CT36" s="274">
        <v>232.71904629805516</v>
      </c>
      <c r="CU36" s="674">
        <v>2731.6756321794483</v>
      </c>
      <c r="CV36" s="273">
        <v>702599.1379449002</v>
      </c>
      <c r="CW36" s="273">
        <v>257.20445343810326</v>
      </c>
      <c r="CX36" s="273">
        <v>645.45459870965283</v>
      </c>
      <c r="CY36" s="273">
        <v>49000.512350526835</v>
      </c>
      <c r="CZ36" s="273">
        <v>75.916280476558995</v>
      </c>
      <c r="DA36" s="274">
        <v>222.5557200669613</v>
      </c>
      <c r="DB36" s="642">
        <v>6.5194964275550785E-2</v>
      </c>
      <c r="DC36" s="145">
        <v>207.935</v>
      </c>
    </row>
    <row r="37" spans="1:107">
      <c r="A37" s="142" t="s">
        <v>220</v>
      </c>
      <c r="B37" s="271" t="s">
        <v>53</v>
      </c>
      <c r="C37" s="570">
        <v>44431</v>
      </c>
      <c r="D37" s="272">
        <v>20479.533092723537</v>
      </c>
      <c r="E37" s="272">
        <v>887540.07285992813</v>
      </c>
      <c r="F37" s="272">
        <v>213.32846971587017</v>
      </c>
      <c r="G37" s="272">
        <v>96</v>
      </c>
      <c r="H37" s="272">
        <v>20</v>
      </c>
      <c r="I37" s="272">
        <v>0</v>
      </c>
      <c r="J37" s="272">
        <v>28.846153846153847</v>
      </c>
      <c r="K37" s="272">
        <v>597234.55806645658</v>
      </c>
      <c r="L37" s="272">
        <v>918.82239702531785</v>
      </c>
      <c r="M37" s="272">
        <v>650</v>
      </c>
      <c r="N37" s="272">
        <v>576063.04991144908</v>
      </c>
      <c r="O37" s="272">
        <v>576.06304991144907</v>
      </c>
      <c r="P37" s="272">
        <v>1000</v>
      </c>
      <c r="Q37" s="272">
        <v>20</v>
      </c>
      <c r="R37" s="272">
        <v>413.02584975047284</v>
      </c>
      <c r="S37" s="272">
        <v>17010.127766603979</v>
      </c>
      <c r="T37" s="272">
        <v>32.586451660160876</v>
      </c>
      <c r="U37" s="272">
        <v>522</v>
      </c>
      <c r="V37" s="272">
        <v>28.754615384615384</v>
      </c>
      <c r="W37" s="272">
        <v>1880.8070197497898</v>
      </c>
      <c r="X37" s="272">
        <v>48.225821019225378</v>
      </c>
      <c r="Y37" s="272">
        <v>39</v>
      </c>
      <c r="Z37" s="272">
        <v>91851.279661316294</v>
      </c>
      <c r="AA37" s="272">
        <v>87.477409201253607</v>
      </c>
      <c r="AB37" s="272">
        <v>1050</v>
      </c>
      <c r="AC37" s="272">
        <v>2</v>
      </c>
      <c r="AD37" s="272">
        <v>137.70323022047899</v>
      </c>
      <c r="AE37" s="272">
        <v>667.02342068702126</v>
      </c>
      <c r="AF37" s="272">
        <v>4570.8564846107192</v>
      </c>
      <c r="AG37" s="272">
        <v>8773.0766332520034</v>
      </c>
      <c r="AH37" s="272">
        <v>95.226176762723313</v>
      </c>
      <c r="AI37" s="272">
        <v>48</v>
      </c>
      <c r="AJ37" s="272">
        <v>693.18007265758729</v>
      </c>
      <c r="AK37" s="272">
        <v>17.329501816439681</v>
      </c>
      <c r="AL37" s="272">
        <v>40</v>
      </c>
      <c r="AM37" s="272">
        <v>30865.9090273496</v>
      </c>
      <c r="AN37" s="272">
        <v>141.20050120138825</v>
      </c>
      <c r="AO37" s="272">
        <v>218.59631350264735</v>
      </c>
      <c r="AP37" s="272">
        <v>11989.964219178546</v>
      </c>
      <c r="AQ37" s="272">
        <v>45.786979358073204</v>
      </c>
      <c r="AR37" s="272">
        <v>261.86405801990219</v>
      </c>
      <c r="AS37" s="272">
        <v>26553.340803107803</v>
      </c>
      <c r="AT37" s="272">
        <v>182.20967182037634</v>
      </c>
      <c r="AU37" s="272">
        <v>145.72959019038399</v>
      </c>
      <c r="AV37" s="272">
        <v>4</v>
      </c>
      <c r="AW37" s="272">
        <v>19736.216010601031</v>
      </c>
      <c r="AX37" s="272">
        <v>812819.72102336749</v>
      </c>
      <c r="AY37" s="272">
        <v>276.78153151356202</v>
      </c>
      <c r="AZ37" s="272">
        <v>71.30611606444549</v>
      </c>
      <c r="BA37" s="272">
        <v>1490</v>
      </c>
      <c r="BB37" s="272">
        <v>13.461538461538462</v>
      </c>
      <c r="BC37" s="272">
        <v>110.68571428571428</v>
      </c>
      <c r="BD37" s="272">
        <v>8369.4365384728335</v>
      </c>
      <c r="BE37" s="272">
        <v>20.923591346182082</v>
      </c>
      <c r="BF37" s="272">
        <v>400.00000000000006</v>
      </c>
      <c r="BG37" s="272">
        <v>8369.4365384728335</v>
      </c>
      <c r="BH37" s="272">
        <v>11.159248717963777</v>
      </c>
      <c r="BI37" s="272">
        <v>750</v>
      </c>
      <c r="BJ37" s="272">
        <v>2763.8899652508658</v>
      </c>
      <c r="BK37" s="272">
        <v>20.241023963658471</v>
      </c>
      <c r="BL37" s="272">
        <v>136.54892016398293</v>
      </c>
      <c r="BM37" s="272">
        <v>6611.6960187423683</v>
      </c>
      <c r="BN37" s="272">
        <v>37686.667306831499</v>
      </c>
      <c r="BO37" s="272">
        <v>1.9036872012733201</v>
      </c>
      <c r="BP37" s="272">
        <v>3473.1</v>
      </c>
      <c r="BQ37" s="272">
        <v>37686.667306831499</v>
      </c>
      <c r="BR37" s="272">
        <v>209.37037392684167</v>
      </c>
      <c r="BS37" s="272">
        <v>180</v>
      </c>
      <c r="BT37" s="272">
        <v>53.456265683448933</v>
      </c>
      <c r="BU37" s="272">
        <v>23</v>
      </c>
      <c r="BV37" s="272">
        <v>64.615384615384613</v>
      </c>
      <c r="BW37" s="272">
        <v>2.875</v>
      </c>
      <c r="BX37" s="272">
        <v>29.076923076923077</v>
      </c>
      <c r="BY37" s="272">
        <v>16.375</v>
      </c>
      <c r="BZ37" s="272">
        <v>0.71153846153846156</v>
      </c>
      <c r="CA37" s="272">
        <v>8.447115384615385</v>
      </c>
      <c r="CB37" s="272">
        <v>12.411923076923078</v>
      </c>
      <c r="CC37" s="272">
        <v>18.75</v>
      </c>
      <c r="CD37" s="272">
        <v>63.119230769230775</v>
      </c>
      <c r="CE37" s="272">
        <v>123.61538461538461</v>
      </c>
      <c r="CF37" s="679">
        <v>52</v>
      </c>
      <c r="CG37" s="265">
        <v>2895.6858699546947</v>
      </c>
      <c r="CH37" s="674">
        <v>812819.72102336749</v>
      </c>
      <c r="CI37" s="273">
        <v>280.70024081586058</v>
      </c>
      <c r="CJ37" s="273">
        <v>580.01897419820614</v>
      </c>
      <c r="CK37" s="273">
        <v>37686.667306831499</v>
      </c>
      <c r="CL37" s="273">
        <v>64.974887000770906</v>
      </c>
      <c r="CM37" s="274">
        <v>244.70040652645937</v>
      </c>
      <c r="CN37" s="674">
        <v>2727.6117918262462</v>
      </c>
      <c r="CO37" s="273">
        <v>748371.00123657496</v>
      </c>
      <c r="CP37" s="273">
        <v>274.36858994347961</v>
      </c>
      <c r="CQ37" s="273">
        <v>730.40201037692566</v>
      </c>
      <c r="CR37" s="273">
        <v>56374.672897658733</v>
      </c>
      <c r="CS37" s="273">
        <v>77.183074658524632</v>
      </c>
      <c r="CT37" s="274">
        <v>232.71904629805516</v>
      </c>
      <c r="CU37" s="674">
        <v>2860.7819503510641</v>
      </c>
      <c r="CV37" s="273">
        <v>741330.27037177049</v>
      </c>
      <c r="CW37" s="273">
        <v>259.13553819814797</v>
      </c>
      <c r="CX37" s="273">
        <v>742.79310125728091</v>
      </c>
      <c r="CY37" s="273">
        <v>58017.384832307042</v>
      </c>
      <c r="CZ37" s="273">
        <v>78.107059333352083</v>
      </c>
      <c r="DA37" s="274">
        <v>221.82073184442578</v>
      </c>
      <c r="DB37" s="642">
        <v>7.2580915768740081E-2</v>
      </c>
      <c r="DC37" s="145">
        <v>207.935</v>
      </c>
    </row>
    <row r="38" spans="1:107" ht="11.25" customHeight="1">
      <c r="A38" s="142" t="s">
        <v>55</v>
      </c>
      <c r="B38" s="271" t="s">
        <v>54</v>
      </c>
      <c r="C38" s="570">
        <v>44438</v>
      </c>
      <c r="D38" s="272">
        <v>24145.151893160804</v>
      </c>
      <c r="E38" s="272">
        <v>1078617.5770739168</v>
      </c>
      <c r="F38" s="272">
        <v>251.51199888709172</v>
      </c>
      <c r="G38" s="272">
        <v>96</v>
      </c>
      <c r="H38" s="272">
        <v>20</v>
      </c>
      <c r="I38" s="272">
        <v>0</v>
      </c>
      <c r="J38" s="272">
        <v>28.846153846153847</v>
      </c>
      <c r="K38" s="272">
        <v>449967.03752454097</v>
      </c>
      <c r="L38" s="272">
        <v>692.25698080698612</v>
      </c>
      <c r="M38" s="272">
        <v>650</v>
      </c>
      <c r="N38" s="272">
        <v>431481.27237676689</v>
      </c>
      <c r="O38" s="272">
        <v>479.42363597418546</v>
      </c>
      <c r="P38" s="272">
        <v>900</v>
      </c>
      <c r="Q38" s="272">
        <v>20</v>
      </c>
      <c r="R38" s="272">
        <v>316.49601697035774</v>
      </c>
      <c r="S38" s="272">
        <v>12498.287691614492</v>
      </c>
      <c r="T38" s="272">
        <v>23.94307986899328</v>
      </c>
      <c r="U38" s="272">
        <v>522</v>
      </c>
      <c r="V38" s="272">
        <v>28.754615384615384</v>
      </c>
      <c r="W38" s="272">
        <v>2154.197825842949</v>
      </c>
      <c r="X38" s="272">
        <v>55.235841688280743</v>
      </c>
      <c r="Y38" s="272">
        <v>39</v>
      </c>
      <c r="Z38" s="272">
        <v>91530.353714176177</v>
      </c>
      <c r="AA38" s="272">
        <v>87.171765442072555</v>
      </c>
      <c r="AB38" s="272">
        <v>1050</v>
      </c>
      <c r="AC38" s="272">
        <v>2</v>
      </c>
      <c r="AD38" s="272">
        <v>144.40760713035331</v>
      </c>
      <c r="AE38" s="272">
        <v>633.83332452530635</v>
      </c>
      <c r="AF38" s="272">
        <v>2381.8291152398474</v>
      </c>
      <c r="AG38" s="272">
        <v>8489.500042050051</v>
      </c>
      <c r="AH38" s="272">
        <v>49.621439900830154</v>
      </c>
      <c r="AI38" s="272">
        <v>48</v>
      </c>
      <c r="AJ38" s="272">
        <v>684.01143095213729</v>
      </c>
      <c r="AK38" s="272">
        <v>17.100285773803432</v>
      </c>
      <c r="AL38" s="272">
        <v>40</v>
      </c>
      <c r="AM38" s="272">
        <v>30871.602794002865</v>
      </c>
      <c r="AN38" s="272">
        <v>141.2265481486676</v>
      </c>
      <c r="AO38" s="272">
        <v>218.59631350264735</v>
      </c>
      <c r="AP38" s="272">
        <v>18570.913819275545</v>
      </c>
      <c r="AQ38" s="272">
        <v>70.918147223793952</v>
      </c>
      <c r="AR38" s="272">
        <v>261.86405801990219</v>
      </c>
      <c r="AS38" s="272">
        <v>8423.817018482363</v>
      </c>
      <c r="AT38" s="272">
        <v>57.804437708754435</v>
      </c>
      <c r="AU38" s="272">
        <v>145.72959019038399</v>
      </c>
      <c r="AV38" s="272">
        <v>4</v>
      </c>
      <c r="AW38" s="272">
        <v>14760.082238358938</v>
      </c>
      <c r="AX38" s="272">
        <v>582869.1176994394</v>
      </c>
      <c r="AY38" s="272">
        <v>206.99602015932237</v>
      </c>
      <c r="AZ38" s="272">
        <v>71.30611606444549</v>
      </c>
      <c r="BA38" s="272">
        <v>4036</v>
      </c>
      <c r="BB38" s="272">
        <v>13.461538461538462</v>
      </c>
      <c r="BC38" s="272">
        <v>299.81714285714287</v>
      </c>
      <c r="BD38" s="272">
        <v>31308.072535595049</v>
      </c>
      <c r="BE38" s="272">
        <v>78.270181338987626</v>
      </c>
      <c r="BF38" s="272">
        <v>400</v>
      </c>
      <c r="BG38" s="272">
        <v>31308.072535595049</v>
      </c>
      <c r="BH38" s="272">
        <v>41.744096714126734</v>
      </c>
      <c r="BI38" s="272">
        <v>750</v>
      </c>
      <c r="BJ38" s="272">
        <v>2313.3773272077869</v>
      </c>
      <c r="BK38" s="272">
        <v>16.94174750287025</v>
      </c>
      <c r="BL38" s="272">
        <v>136.54892016398293</v>
      </c>
      <c r="BM38" s="272">
        <v>7376.3626107517894</v>
      </c>
      <c r="BN38" s="272">
        <v>42045.266881285199</v>
      </c>
      <c r="BO38" s="272">
        <v>2.1238555212207508</v>
      </c>
      <c r="BP38" s="272">
        <v>3473.1</v>
      </c>
      <c r="BQ38" s="272">
        <v>42045.266881285199</v>
      </c>
      <c r="BR38" s="272">
        <v>233.58481600714001</v>
      </c>
      <c r="BS38" s="272">
        <v>180</v>
      </c>
      <c r="BT38" s="272">
        <v>59.638676427354895</v>
      </c>
      <c r="BU38" s="272">
        <v>11.25</v>
      </c>
      <c r="BV38" s="272">
        <v>64.615384615384613</v>
      </c>
      <c r="BW38" s="272">
        <v>2.875</v>
      </c>
      <c r="BX38" s="272">
        <v>29.076923076923077</v>
      </c>
      <c r="BY38" s="272">
        <v>16.375</v>
      </c>
      <c r="BZ38" s="272">
        <v>0.71153846153846156</v>
      </c>
      <c r="CA38" s="272">
        <v>8.447115384615385</v>
      </c>
      <c r="CB38" s="272">
        <v>12.411923076923078</v>
      </c>
      <c r="CC38" s="272">
        <v>18.75</v>
      </c>
      <c r="CD38" s="272">
        <v>63.119230769230775</v>
      </c>
      <c r="CE38" s="272">
        <v>123.61538461538461</v>
      </c>
      <c r="CF38" s="679">
        <v>52</v>
      </c>
      <c r="CG38" s="265">
        <v>2518.2633246432588</v>
      </c>
      <c r="CH38" s="674">
        <v>582869.1176994394</v>
      </c>
      <c r="CI38" s="273">
        <v>231.45677896175118</v>
      </c>
      <c r="CJ38" s="273">
        <v>559.11292275891628</v>
      </c>
      <c r="CK38" s="273">
        <v>42045.266881285199</v>
      </c>
      <c r="CL38" s="273">
        <v>75.19995544695125</v>
      </c>
      <c r="CM38" s="274">
        <v>203.0672671592425</v>
      </c>
      <c r="CN38" s="674">
        <v>2873.0377117223543</v>
      </c>
      <c r="CO38" s="273">
        <v>736488.33012669161</v>
      </c>
      <c r="CP38" s="273">
        <v>256.34481828126616</v>
      </c>
      <c r="CQ38" s="273">
        <v>902.2811713247404</v>
      </c>
      <c r="CR38" s="273">
        <v>67481.727651968526</v>
      </c>
      <c r="CS38" s="273">
        <v>74.790131720127789</v>
      </c>
      <c r="CT38" s="274">
        <v>212.95421199752232</v>
      </c>
      <c r="CU38" s="674">
        <v>2840.1329293558597</v>
      </c>
      <c r="CV38" s="273">
        <v>715602.31883491285</v>
      </c>
      <c r="CW38" s="273">
        <v>251.96085416931911</v>
      </c>
      <c r="CX38" s="273">
        <v>739.31996196879891</v>
      </c>
      <c r="CY38" s="273">
        <v>58461.79567804643</v>
      </c>
      <c r="CZ38" s="273">
        <v>79.075094256028834</v>
      </c>
      <c r="DA38" s="274">
        <v>216.25207483216775</v>
      </c>
      <c r="DB38" s="642">
        <v>7.5525779560044012E-2</v>
      </c>
      <c r="DC38" s="145">
        <v>207.935</v>
      </c>
    </row>
    <row r="39" spans="1:107" ht="11.25" customHeight="1">
      <c r="A39" s="142" t="s">
        <v>55</v>
      </c>
      <c r="B39" s="271" t="s">
        <v>56</v>
      </c>
      <c r="C39" s="570">
        <v>44445</v>
      </c>
      <c r="D39" s="272">
        <v>20780.716200575094</v>
      </c>
      <c r="E39" s="272">
        <v>903941.7901694217</v>
      </c>
      <c r="F39" s="272">
        <v>216.46579375599057</v>
      </c>
      <c r="G39" s="272">
        <v>96</v>
      </c>
      <c r="H39" s="272">
        <v>20</v>
      </c>
      <c r="I39" s="272">
        <v>0</v>
      </c>
      <c r="J39" s="272">
        <v>28.846153846153847</v>
      </c>
      <c r="K39" s="272">
        <v>548245.15180640318</v>
      </c>
      <c r="L39" s="272">
        <v>843.45407970215877</v>
      </c>
      <c r="M39" s="272">
        <v>650</v>
      </c>
      <c r="N39" s="272">
        <v>547767.83996743185</v>
      </c>
      <c r="O39" s="272">
        <v>608.6309332971465</v>
      </c>
      <c r="P39" s="272">
        <v>900</v>
      </c>
      <c r="Q39" s="272">
        <v>20</v>
      </c>
      <c r="R39" s="272">
        <v>414.33067655619527</v>
      </c>
      <c r="S39" s="272">
        <v>16369.783200241698</v>
      </c>
      <c r="T39" s="272">
        <v>31.359737931497506</v>
      </c>
      <c r="U39" s="272">
        <v>522</v>
      </c>
      <c r="V39" s="272">
        <v>28.754615384615384</v>
      </c>
      <c r="W39" s="272">
        <v>3766.1323990218812</v>
      </c>
      <c r="X39" s="272">
        <v>96.567497410817467</v>
      </c>
      <c r="Y39" s="272">
        <v>39</v>
      </c>
      <c r="Z39" s="272">
        <v>179837.4566350051</v>
      </c>
      <c r="AA39" s="272">
        <v>199.81939626111679</v>
      </c>
      <c r="AB39" s="272">
        <v>900</v>
      </c>
      <c r="AC39" s="272">
        <v>2</v>
      </c>
      <c r="AD39" s="272">
        <v>298.38689367193427</v>
      </c>
      <c r="AE39" s="272">
        <v>602.69891355459447</v>
      </c>
      <c r="AF39" s="272">
        <v>2587.3630518737555</v>
      </c>
      <c r="AG39" s="272">
        <v>3501.3996679370653</v>
      </c>
      <c r="AH39" s="272">
        <v>53.90339691403657</v>
      </c>
      <c r="AI39" s="272">
        <v>48</v>
      </c>
      <c r="AJ39" s="272">
        <v>704.6224214742889</v>
      </c>
      <c r="AK39" s="272">
        <v>17.615560536857224</v>
      </c>
      <c r="AL39" s="272">
        <v>40</v>
      </c>
      <c r="AM39" s="272">
        <v>30931.79404148024</v>
      </c>
      <c r="AN39" s="272">
        <v>141.5019015913351</v>
      </c>
      <c r="AO39" s="272">
        <v>218.59631350264735</v>
      </c>
      <c r="AP39" s="272">
        <v>594.69698757301671</v>
      </c>
      <c r="AQ39" s="272">
        <v>2.2710141745677008</v>
      </c>
      <c r="AR39" s="272">
        <v>261.86405801990219</v>
      </c>
      <c r="AS39" s="272">
        <v>908.28434726599107</v>
      </c>
      <c r="AT39" s="272">
        <v>6.2326693300886298</v>
      </c>
      <c r="AU39" s="272">
        <v>145.72959019038399</v>
      </c>
      <c r="AV39" s="272">
        <v>4</v>
      </c>
      <c r="AW39" s="272">
        <v>18910.166011352398</v>
      </c>
      <c r="AX39" s="272">
        <v>747121.40664881072</v>
      </c>
      <c r="AY39" s="272">
        <v>265.19697124243379</v>
      </c>
      <c r="AZ39" s="272">
        <v>71.30611606444549</v>
      </c>
      <c r="BA39" s="272">
        <v>7071</v>
      </c>
      <c r="BB39" s="272">
        <v>13.461538461538462</v>
      </c>
      <c r="BC39" s="272">
        <v>525.27428571428572</v>
      </c>
      <c r="BD39" s="272">
        <v>67206.335742699419</v>
      </c>
      <c r="BE39" s="272">
        <v>168.01583935674856</v>
      </c>
      <c r="BF39" s="272">
        <v>400</v>
      </c>
      <c r="BG39" s="272">
        <v>67206.335742699419</v>
      </c>
      <c r="BH39" s="272">
        <v>89.608447656932555</v>
      </c>
      <c r="BI39" s="272">
        <v>750</v>
      </c>
      <c r="BJ39" s="272">
        <v>3253.1332733087097</v>
      </c>
      <c r="BK39" s="272">
        <v>23.823939943296441</v>
      </c>
      <c r="BL39" s="272">
        <v>136.54892016398293</v>
      </c>
      <c r="BM39" s="272">
        <v>12520.658484784934</v>
      </c>
      <c r="BN39" s="272">
        <v>71367.753363274125</v>
      </c>
      <c r="BO39" s="272">
        <v>3.6050382899383644</v>
      </c>
      <c r="BP39" s="272">
        <v>3473.1</v>
      </c>
      <c r="BQ39" s="272">
        <v>71367.753363274125</v>
      </c>
      <c r="BR39" s="272">
        <v>396.48751868485624</v>
      </c>
      <c r="BS39" s="272">
        <v>180</v>
      </c>
      <c r="BT39" s="272">
        <v>101.23085583443138</v>
      </c>
      <c r="BU39" s="272">
        <v>4</v>
      </c>
      <c r="BV39" s="272">
        <v>64.615384615384613</v>
      </c>
      <c r="BW39" s="272">
        <v>2.875</v>
      </c>
      <c r="BX39" s="272">
        <v>29.076923076923077</v>
      </c>
      <c r="BY39" s="272">
        <v>16.375</v>
      </c>
      <c r="BZ39" s="272">
        <v>0.71153846153846156</v>
      </c>
      <c r="CA39" s="272">
        <v>8.447115384615385</v>
      </c>
      <c r="CB39" s="272">
        <v>12.411923076923078</v>
      </c>
      <c r="CC39" s="272">
        <v>18.75</v>
      </c>
      <c r="CD39" s="272">
        <v>63.119230769230775</v>
      </c>
      <c r="CE39" s="272">
        <v>123.61538461538461</v>
      </c>
      <c r="CF39" s="679">
        <v>52</v>
      </c>
      <c r="CG39" s="265">
        <v>2919.6438635871891</v>
      </c>
      <c r="CH39" s="674">
        <v>747121.40664881072</v>
      </c>
      <c r="CI39" s="273">
        <v>255.89470550386511</v>
      </c>
      <c r="CJ39" s="273">
        <v>850.75942063475361</v>
      </c>
      <c r="CK39" s="273">
        <v>71367.753363274125</v>
      </c>
      <c r="CL39" s="273">
        <v>83.887115008407989</v>
      </c>
      <c r="CM39" s="274">
        <v>217.08265623394385</v>
      </c>
      <c r="CN39" s="674">
        <v>2873.0377117223543</v>
      </c>
      <c r="CO39" s="273">
        <v>736488.33012669161</v>
      </c>
      <c r="CP39" s="273">
        <v>256.34481828126616</v>
      </c>
      <c r="CQ39" s="273">
        <v>902.2811713247404</v>
      </c>
      <c r="CR39" s="273">
        <v>67481.727651968526</v>
      </c>
      <c r="CS39" s="273">
        <v>74.790131720127789</v>
      </c>
      <c r="CT39" s="274">
        <v>212.95421199752232</v>
      </c>
      <c r="CU39" s="674">
        <v>2961.7313084921279</v>
      </c>
      <c r="CV39" s="273">
        <v>774893.1332335046</v>
      </c>
      <c r="CW39" s="273">
        <v>261.63518986738097</v>
      </c>
      <c r="CX39" s="273">
        <v>988.0732334661966</v>
      </c>
      <c r="CY39" s="273">
        <v>73840.842844639366</v>
      </c>
      <c r="CZ39" s="273">
        <v>74.732155819668364</v>
      </c>
      <c r="DA39" s="274">
        <v>214.87999394960926</v>
      </c>
      <c r="DB39" s="642">
        <v>8.7001162821176786E-2</v>
      </c>
      <c r="DC39" s="145">
        <v>207.935</v>
      </c>
    </row>
    <row r="40" spans="1:107" ht="11.25" customHeight="1">
      <c r="A40" s="142" t="s">
        <v>55</v>
      </c>
      <c r="B40" s="271" t="s">
        <v>57</v>
      </c>
      <c r="C40" s="570">
        <v>44452</v>
      </c>
      <c r="D40" s="272">
        <v>20267.41937957198</v>
      </c>
      <c r="E40" s="272">
        <v>866162.96538794809</v>
      </c>
      <c r="F40" s="272">
        <v>211.11895187054145</v>
      </c>
      <c r="G40" s="272">
        <v>96</v>
      </c>
      <c r="H40" s="272">
        <v>20</v>
      </c>
      <c r="I40" s="272">
        <v>0</v>
      </c>
      <c r="J40" s="272">
        <v>28.846153846153847</v>
      </c>
      <c r="K40" s="272">
        <v>570410.48795822251</v>
      </c>
      <c r="L40" s="272">
        <v>877.55459685880385</v>
      </c>
      <c r="M40" s="272">
        <v>650</v>
      </c>
      <c r="N40" s="272">
        <v>550699.60609224823</v>
      </c>
      <c r="O40" s="272">
        <v>611.88845121360919</v>
      </c>
      <c r="P40" s="272">
        <v>899.99999999999989</v>
      </c>
      <c r="Q40" s="272">
        <v>20</v>
      </c>
      <c r="R40" s="272">
        <v>524.44825229738603</v>
      </c>
      <c r="S40" s="272">
        <v>18069.613757866038</v>
      </c>
      <c r="T40" s="272">
        <v>34.616118310088197</v>
      </c>
      <c r="U40" s="272">
        <v>522</v>
      </c>
      <c r="V40" s="272">
        <v>28.754615384615384</v>
      </c>
      <c r="W40" s="272">
        <v>4869.0473838648304</v>
      </c>
      <c r="X40" s="272">
        <v>124.84736881704693</v>
      </c>
      <c r="Y40" s="272">
        <v>39</v>
      </c>
      <c r="Z40" s="272">
        <v>218068.74385289525</v>
      </c>
      <c r="AA40" s="272">
        <v>242.29860428099471</v>
      </c>
      <c r="AB40" s="272">
        <v>900</v>
      </c>
      <c r="AC40" s="272">
        <v>2</v>
      </c>
      <c r="AD40" s="272">
        <v>369.14597309804162</v>
      </c>
      <c r="AE40" s="272">
        <v>590.73851469315173</v>
      </c>
      <c r="AF40" s="272">
        <v>4615.4191522879819</v>
      </c>
      <c r="AG40" s="272">
        <v>5288.2881463895292</v>
      </c>
      <c r="AH40" s="272">
        <v>96.154565672666294</v>
      </c>
      <c r="AI40" s="272">
        <v>48</v>
      </c>
      <c r="AJ40" s="272">
        <v>607.31073681603732</v>
      </c>
      <c r="AK40" s="272">
        <v>15.182768420400933</v>
      </c>
      <c r="AL40" s="272">
        <v>40</v>
      </c>
      <c r="AM40" s="272">
        <v>25544.677392255362</v>
      </c>
      <c r="AN40" s="272">
        <v>116.85776847259594</v>
      </c>
      <c r="AO40" s="272">
        <v>218.59631350264735</v>
      </c>
      <c r="AP40" s="272">
        <v>359.00056681013308</v>
      </c>
      <c r="AQ40" s="272">
        <v>1.3709425017115113</v>
      </c>
      <c r="AR40" s="272">
        <v>261.86405801990219</v>
      </c>
      <c r="AS40" s="272">
        <v>888.19866607105632</v>
      </c>
      <c r="AT40" s="272">
        <v>6.0948408961467342</v>
      </c>
      <c r="AU40" s="272">
        <v>145.72959019038399</v>
      </c>
      <c r="AV40" s="272">
        <v>4</v>
      </c>
      <c r="AW40" s="272">
        <v>23872.362535067256</v>
      </c>
      <c r="AX40" s="272">
        <v>822510.83611546445</v>
      </c>
      <c r="AY40" s="272">
        <v>334.78702603142403</v>
      </c>
      <c r="AZ40" s="272">
        <v>71.30611606444549</v>
      </c>
      <c r="BA40" s="272">
        <v>5840</v>
      </c>
      <c r="BB40" s="272">
        <v>13.461538461538462</v>
      </c>
      <c r="BC40" s="272">
        <v>433.82857142857142</v>
      </c>
      <c r="BD40" s="272">
        <v>76162.503122388007</v>
      </c>
      <c r="BE40" s="272">
        <v>190.40625780597003</v>
      </c>
      <c r="BF40" s="272">
        <v>400</v>
      </c>
      <c r="BG40" s="272">
        <v>76162.503122388007</v>
      </c>
      <c r="BH40" s="272">
        <v>101.55000416318401</v>
      </c>
      <c r="BI40" s="272">
        <v>750</v>
      </c>
      <c r="BJ40" s="272">
        <v>3919.1499893782825</v>
      </c>
      <c r="BK40" s="272">
        <v>28.701435241463184</v>
      </c>
      <c r="BL40" s="272">
        <v>136.54892016398293</v>
      </c>
      <c r="BM40" s="272">
        <v>14205.237154006552</v>
      </c>
      <c r="BN40" s="272">
        <v>80969.85177783735</v>
      </c>
      <c r="BO40" s="272">
        <v>4.0900743295633735</v>
      </c>
      <c r="BP40" s="272">
        <v>3473.1</v>
      </c>
      <c r="BQ40" s="272">
        <v>80969.85177783735</v>
      </c>
      <c r="BR40" s="272">
        <v>449.83250987687416</v>
      </c>
      <c r="BS40" s="272">
        <v>180</v>
      </c>
      <c r="BT40" s="272">
        <v>114.8508535855849</v>
      </c>
      <c r="BU40" s="272">
        <v>28</v>
      </c>
      <c r="BV40" s="272">
        <v>64.615384615384613</v>
      </c>
      <c r="BW40" s="272">
        <v>2.875</v>
      </c>
      <c r="BX40" s="272">
        <v>29.076923076923077</v>
      </c>
      <c r="BY40" s="272">
        <v>16.375</v>
      </c>
      <c r="BZ40" s="272">
        <v>0.71153846153846156</v>
      </c>
      <c r="CA40" s="272">
        <v>8.447115384615385</v>
      </c>
      <c r="CB40" s="272">
        <v>12.411923076923078</v>
      </c>
      <c r="CC40" s="272">
        <v>18.75</v>
      </c>
      <c r="CD40" s="272">
        <v>63.119230769230775</v>
      </c>
      <c r="CE40" s="272">
        <v>123.61538461538461</v>
      </c>
      <c r="CF40" s="679">
        <v>52</v>
      </c>
      <c r="CG40" s="265">
        <v>3109.5347432191143</v>
      </c>
      <c r="CH40" s="674">
        <v>822510.83611546445</v>
      </c>
      <c r="CI40" s="273">
        <v>264.5125087954375</v>
      </c>
      <c r="CJ40" s="273">
        <v>981.28108743724772</v>
      </c>
      <c r="CK40" s="273">
        <v>80969.85177783735</v>
      </c>
      <c r="CL40" s="273">
        <v>82.514432219723503</v>
      </c>
      <c r="CM40" s="274">
        <v>220.85586965872781</v>
      </c>
      <c r="CN40" s="674">
        <v>2873.0377117223543</v>
      </c>
      <c r="CO40" s="273">
        <v>736488.33012669161</v>
      </c>
      <c r="CP40" s="273">
        <v>256.34481828126616</v>
      </c>
      <c r="CQ40" s="273">
        <v>902.2811713247404</v>
      </c>
      <c r="CR40" s="273">
        <v>67481.727651968526</v>
      </c>
      <c r="CS40" s="273">
        <v>74.790131720127789</v>
      </c>
      <c r="CT40" s="274">
        <v>212.95421199752232</v>
      </c>
      <c r="CU40" s="674">
        <v>3083.5799197803417</v>
      </c>
      <c r="CV40" s="273">
        <v>809276.59504553839</v>
      </c>
      <c r="CW40" s="273">
        <v>262.4470959400939</v>
      </c>
      <c r="CX40" s="273">
        <v>1131.3605386397164</v>
      </c>
      <c r="CY40" s="273">
        <v>83539.432934446988</v>
      </c>
      <c r="CZ40" s="273">
        <v>73.839797377845656</v>
      </c>
      <c r="DA40" s="274">
        <v>211.82174144273708</v>
      </c>
      <c r="DB40" s="642">
        <v>9.3568473589633772E-2</v>
      </c>
      <c r="DC40" s="145">
        <v>207.935</v>
      </c>
    </row>
    <row r="41" spans="1:107">
      <c r="A41" s="142" t="s">
        <v>55</v>
      </c>
      <c r="B41" s="271" t="s">
        <v>58</v>
      </c>
      <c r="C41" s="570">
        <v>44459</v>
      </c>
      <c r="D41" s="272">
        <v>19399.681462133802</v>
      </c>
      <c r="E41" s="272">
        <v>768915.40315149899</v>
      </c>
      <c r="F41" s="272">
        <v>202.08001523056043</v>
      </c>
      <c r="G41" s="272">
        <v>96</v>
      </c>
      <c r="H41" s="272">
        <v>20</v>
      </c>
      <c r="I41" s="272">
        <v>0</v>
      </c>
      <c r="J41" s="272">
        <v>28.846153846153847</v>
      </c>
      <c r="K41" s="272">
        <v>441493.05639484053</v>
      </c>
      <c r="L41" s="272">
        <v>735.82176065806755</v>
      </c>
      <c r="M41" s="272">
        <v>600</v>
      </c>
      <c r="N41" s="272">
        <v>427989.2472804542</v>
      </c>
      <c r="O41" s="272">
        <v>475.54360808939356</v>
      </c>
      <c r="P41" s="272">
        <v>900</v>
      </c>
      <c r="Q41" s="272">
        <v>20</v>
      </c>
      <c r="R41" s="272">
        <v>395.27831063572108</v>
      </c>
      <c r="S41" s="272">
        <v>14987.444511314518</v>
      </c>
      <c r="T41" s="272">
        <v>28.71157952359103</v>
      </c>
      <c r="U41" s="272">
        <v>522</v>
      </c>
      <c r="V41" s="272">
        <v>28.754615384615384</v>
      </c>
      <c r="W41" s="272">
        <v>4030.9929098684406</v>
      </c>
      <c r="X41" s="272">
        <v>103.35879256072924</v>
      </c>
      <c r="Y41" s="272">
        <v>39</v>
      </c>
      <c r="Z41" s="272">
        <v>201028.18818009045</v>
      </c>
      <c r="AA41" s="272">
        <v>223.36465353343382</v>
      </c>
      <c r="AB41" s="272">
        <v>900</v>
      </c>
      <c r="AC41" s="272">
        <v>2</v>
      </c>
      <c r="AD41" s="272">
        <v>328.72344609416308</v>
      </c>
      <c r="AE41" s="272">
        <v>611.54198329530095</v>
      </c>
      <c r="AF41" s="272">
        <v>4364.4131057793156</v>
      </c>
      <c r="AG41" s="272">
        <v>5111.4977192385213</v>
      </c>
      <c r="AH41" s="272">
        <v>90.925273037069076</v>
      </c>
      <c r="AI41" s="272">
        <v>48</v>
      </c>
      <c r="AJ41" s="272">
        <v>904.38579633938377</v>
      </c>
      <c r="AK41" s="272">
        <v>22.609644908484594</v>
      </c>
      <c r="AL41" s="272">
        <v>40</v>
      </c>
      <c r="AM41" s="272">
        <v>41492.104392814465</v>
      </c>
      <c r="AN41" s="272">
        <v>189.8115468096033</v>
      </c>
      <c r="AO41" s="272">
        <v>218.59631350264735</v>
      </c>
      <c r="AP41" s="272">
        <v>9278.3641932722239</v>
      </c>
      <c r="AQ41" s="272">
        <v>35.43198812174159</v>
      </c>
      <c r="AR41" s="272">
        <v>261.86405801990219</v>
      </c>
      <c r="AS41" s="272">
        <v>10121.723129592132</v>
      </c>
      <c r="AT41" s="272">
        <v>69.45551082912479</v>
      </c>
      <c r="AU41" s="272">
        <v>145.72959019038399</v>
      </c>
      <c r="AV41" s="272">
        <v>4</v>
      </c>
      <c r="AW41" s="272">
        <v>18723.085252275323</v>
      </c>
      <c r="AX41" s="272">
        <v>709907.91487593681</v>
      </c>
      <c r="AY41" s="272">
        <v>262.57334273197063</v>
      </c>
      <c r="AZ41" s="272">
        <v>71.30611606444549</v>
      </c>
      <c r="BA41" s="272">
        <v>2880</v>
      </c>
      <c r="BB41" s="272">
        <v>13.461538461538462</v>
      </c>
      <c r="BC41" s="272">
        <v>213.94285714285715</v>
      </c>
      <c r="BD41" s="272">
        <v>26958.196158706785</v>
      </c>
      <c r="BE41" s="272">
        <v>67.395490396766959</v>
      </c>
      <c r="BF41" s="272">
        <v>400</v>
      </c>
      <c r="BG41" s="272">
        <v>26958.196158706785</v>
      </c>
      <c r="BH41" s="272">
        <v>35.944261544942378</v>
      </c>
      <c r="BI41" s="272">
        <v>750</v>
      </c>
      <c r="BJ41" s="272">
        <v>2384.3914014901243</v>
      </c>
      <c r="BK41" s="272">
        <v>17.461810746117109</v>
      </c>
      <c r="BL41" s="272">
        <v>136.54892016398293</v>
      </c>
      <c r="BM41" s="272">
        <v>6923.5632789103574</v>
      </c>
      <c r="BN41" s="272">
        <v>39464.310689789039</v>
      </c>
      <c r="BO41" s="272">
        <v>1.9934822720078194</v>
      </c>
      <c r="BP41" s="272">
        <v>3473.1</v>
      </c>
      <c r="BQ41" s="272">
        <v>39464.310689789039</v>
      </c>
      <c r="BR41" s="272">
        <v>232.14300405758257</v>
      </c>
      <c r="BS41" s="272">
        <v>170</v>
      </c>
      <c r="BT41" s="272">
        <v>55.977745659275236</v>
      </c>
      <c r="BU41" s="272">
        <v>28</v>
      </c>
      <c r="BV41" s="272">
        <v>64.615384615384613</v>
      </c>
      <c r="BW41" s="272">
        <v>2.875</v>
      </c>
      <c r="BX41" s="272">
        <v>29.076923076923077</v>
      </c>
      <c r="BY41" s="272">
        <v>16.375</v>
      </c>
      <c r="BZ41" s="272">
        <v>0.71153846153846156</v>
      </c>
      <c r="CA41" s="272">
        <v>8.447115384615385</v>
      </c>
      <c r="CB41" s="272">
        <v>12.411923076923078</v>
      </c>
      <c r="CC41" s="272">
        <v>18.75</v>
      </c>
      <c r="CD41" s="272">
        <v>63.119230769230775</v>
      </c>
      <c r="CE41" s="272">
        <v>123.61538461538461</v>
      </c>
      <c r="CF41" s="679">
        <v>52</v>
      </c>
      <c r="CG41" s="265">
        <v>2813.0897859738761</v>
      </c>
      <c r="CH41" s="674">
        <v>709907.91487593681</v>
      </c>
      <c r="CI41" s="273">
        <v>252.35878300634141</v>
      </c>
      <c r="CJ41" s="273">
        <v>566.12641704427847</v>
      </c>
      <c r="CK41" s="273">
        <v>39464.310689789039</v>
      </c>
      <c r="CL41" s="273">
        <v>69.709360845286994</v>
      </c>
      <c r="CM41" s="274">
        <v>221.75918335631275</v>
      </c>
      <c r="CN41" s="674">
        <v>2873.0377117223543</v>
      </c>
      <c r="CO41" s="273">
        <v>736488.33012669161</v>
      </c>
      <c r="CP41" s="273">
        <v>256.34481828126616</v>
      </c>
      <c r="CQ41" s="273">
        <v>902.2811713247404</v>
      </c>
      <c r="CR41" s="273">
        <v>67481.727651968526</v>
      </c>
      <c r="CS41" s="273">
        <v>74.790131720127789</v>
      </c>
      <c r="CT41" s="274">
        <v>212.95421199752232</v>
      </c>
      <c r="CU41" s="674">
        <v>3030.6285488431408</v>
      </c>
      <c r="CV41" s="273">
        <v>777465.88774335943</v>
      </c>
      <c r="CW41" s="273">
        <v>256.53618555138854</v>
      </c>
      <c r="CX41" s="273">
        <v>1232.8134430146624</v>
      </c>
      <c r="CY41" s="273">
        <v>90858.287277475378</v>
      </c>
      <c r="CZ41" s="273">
        <v>73.699948513941337</v>
      </c>
      <c r="DA41" s="274">
        <v>203.66740691655588</v>
      </c>
      <c r="DB41" s="642">
        <v>0.10463636725914639</v>
      </c>
      <c r="DC41" s="145">
        <v>207.935</v>
      </c>
    </row>
    <row r="42" spans="1:107">
      <c r="A42" s="142" t="s">
        <v>55</v>
      </c>
      <c r="B42" s="271" t="s">
        <v>59</v>
      </c>
      <c r="C42" s="570">
        <v>44466</v>
      </c>
      <c r="D42" s="272">
        <v>17790.922910438887</v>
      </c>
      <c r="E42" s="272">
        <v>743144.72319186258</v>
      </c>
      <c r="F42" s="272">
        <v>185.32211365040507</v>
      </c>
      <c r="G42" s="272">
        <v>96</v>
      </c>
      <c r="H42" s="272">
        <v>20</v>
      </c>
      <c r="I42" s="272">
        <v>0</v>
      </c>
      <c r="J42" s="272">
        <v>28.846153846153847</v>
      </c>
      <c r="K42" s="272">
        <v>447610.88643981284</v>
      </c>
      <c r="L42" s="272">
        <v>746.01814406635469</v>
      </c>
      <c r="M42" s="272">
        <v>600</v>
      </c>
      <c r="N42" s="272">
        <v>433709.516962033</v>
      </c>
      <c r="O42" s="272">
        <v>481.89946329114775</v>
      </c>
      <c r="P42" s="272">
        <v>900</v>
      </c>
      <c r="Q42" s="272">
        <v>20</v>
      </c>
      <c r="R42" s="272">
        <v>536.12577456473241</v>
      </c>
      <c r="S42" s="272">
        <v>18471.876616829275</v>
      </c>
      <c r="T42" s="272">
        <v>35.386736813849183</v>
      </c>
      <c r="U42" s="272">
        <v>522</v>
      </c>
      <c r="V42" s="272">
        <v>28.754615384615384</v>
      </c>
      <c r="W42" s="272">
        <v>6250.8395559879709</v>
      </c>
      <c r="X42" s="272">
        <v>160.27793733302491</v>
      </c>
      <c r="Y42" s="272">
        <v>39</v>
      </c>
      <c r="Z42" s="272">
        <v>287817.23266976071</v>
      </c>
      <c r="AA42" s="272">
        <v>319.79692518862299</v>
      </c>
      <c r="AB42" s="272">
        <v>900</v>
      </c>
      <c r="AC42" s="272">
        <v>2</v>
      </c>
      <c r="AD42" s="272">
        <v>482.0748625216479</v>
      </c>
      <c r="AE42" s="272">
        <v>597.03845822667449</v>
      </c>
      <c r="AF42" s="272">
        <v>4759.1110194922185</v>
      </c>
      <c r="AG42" s="272">
        <v>3570.2174181032292</v>
      </c>
      <c r="AH42" s="272">
        <v>99.148146239421223</v>
      </c>
      <c r="AI42" s="272">
        <v>48</v>
      </c>
      <c r="AJ42" s="272">
        <v>632.35586790576349</v>
      </c>
      <c r="AK42" s="272">
        <v>15.808896697644087</v>
      </c>
      <c r="AL42" s="272">
        <v>40</v>
      </c>
      <c r="AM42" s="272">
        <v>24083.8195480748</v>
      </c>
      <c r="AN42" s="272">
        <v>110.17486599920693</v>
      </c>
      <c r="AO42" s="272">
        <v>218.59631350264735</v>
      </c>
      <c r="AP42" s="272">
        <v>23649.298737009161</v>
      </c>
      <c r="AQ42" s="272">
        <v>90.311358175056498</v>
      </c>
      <c r="AR42" s="272">
        <v>261.86405801990219</v>
      </c>
      <c r="AS42" s="272">
        <v>96966.377117706521</v>
      </c>
      <c r="AT42" s="272">
        <v>665.38564330708505</v>
      </c>
      <c r="AU42" s="272">
        <v>145.72959019038399</v>
      </c>
      <c r="AV42" s="272">
        <v>4</v>
      </c>
      <c r="AW42" s="272">
        <v>23800.532100349985</v>
      </c>
      <c r="AX42" s="272">
        <v>820032.37529380678</v>
      </c>
      <c r="AY42" s="272">
        <v>333.77967296436941</v>
      </c>
      <c r="AZ42" s="272">
        <v>71.30611606444549</v>
      </c>
      <c r="BA42" s="272">
        <v>5209</v>
      </c>
      <c r="BB42" s="272">
        <v>13.461538461538462</v>
      </c>
      <c r="BC42" s="272">
        <v>386.95428571428573</v>
      </c>
      <c r="BD42" s="272">
        <v>0</v>
      </c>
      <c r="BE42" s="272">
        <v>0</v>
      </c>
      <c r="BF42" s="272">
        <v>400</v>
      </c>
      <c r="BG42" s="272">
        <v>0</v>
      </c>
      <c r="BH42" s="272">
        <v>0</v>
      </c>
      <c r="BI42" s="272">
        <v>750</v>
      </c>
      <c r="BJ42" s="272">
        <v>6595.0784299504303</v>
      </c>
      <c r="BK42" s="272">
        <v>48.298283296787233</v>
      </c>
      <c r="BL42" s="272">
        <v>136.54892016398293</v>
      </c>
      <c r="BM42" s="272">
        <v>18168.676411869641</v>
      </c>
      <c r="BN42" s="272">
        <v>103561.45554765695</v>
      </c>
      <c r="BO42" s="272">
        <v>5.2312563450144367</v>
      </c>
      <c r="BP42" s="272">
        <v>3473.1000000000004</v>
      </c>
      <c r="BQ42" s="272">
        <v>103561.45554765695</v>
      </c>
      <c r="BR42" s="272">
        <v>609.18503263327614</v>
      </c>
      <c r="BS42" s="272">
        <v>170</v>
      </c>
      <c r="BT42" s="272">
        <v>146.8956816278822</v>
      </c>
      <c r="BU42" s="272">
        <v>24</v>
      </c>
      <c r="BV42" s="272">
        <v>64.615384615384613</v>
      </c>
      <c r="BW42" s="272">
        <v>2.875</v>
      </c>
      <c r="BX42" s="272">
        <v>29.076923076923077</v>
      </c>
      <c r="BY42" s="272">
        <v>16.375</v>
      </c>
      <c r="BZ42" s="272">
        <v>0.71153846153846156</v>
      </c>
      <c r="CA42" s="272">
        <v>8.447115384615385</v>
      </c>
      <c r="CB42" s="272">
        <v>12.411923076923078</v>
      </c>
      <c r="CC42" s="272">
        <v>0</v>
      </c>
      <c r="CD42" s="272">
        <v>63.119230769230775</v>
      </c>
      <c r="CE42" s="272">
        <v>123.61538461538461</v>
      </c>
      <c r="CF42" s="679">
        <v>52</v>
      </c>
      <c r="CG42" s="265">
        <v>3004.6568411883336</v>
      </c>
      <c r="CH42" s="674">
        <v>820032.37529380678</v>
      </c>
      <c r="CI42" s="273">
        <v>272.92047599335376</v>
      </c>
      <c r="CJ42" s="273">
        <v>1554.1260087485066</v>
      </c>
      <c r="CK42" s="273">
        <v>103561.45554765695</v>
      </c>
      <c r="CL42" s="273">
        <v>66.636459955426673</v>
      </c>
      <c r="CM42" s="274">
        <v>202.59658361535242</v>
      </c>
      <c r="CN42" s="674">
        <v>2873.0377117223543</v>
      </c>
      <c r="CO42" s="273">
        <v>736488.33012669161</v>
      </c>
      <c r="CP42" s="273">
        <v>256.34481828126616</v>
      </c>
      <c r="CQ42" s="273">
        <v>902.2811713247404</v>
      </c>
      <c r="CR42" s="273">
        <v>67481.727651968526</v>
      </c>
      <c r="CS42" s="273">
        <v>74.790131720127789</v>
      </c>
      <c r="CT42" s="274">
        <v>212.95421199752232</v>
      </c>
      <c r="CU42" s="674">
        <v>2904.5467524903879</v>
      </c>
      <c r="CV42" s="273">
        <v>736130.09539920569</v>
      </c>
      <c r="CW42" s="273">
        <v>253.44060816650318</v>
      </c>
      <c r="CX42" s="273">
        <v>1250.6609241325123</v>
      </c>
      <c r="CY42" s="273">
        <v>92736.737004082548</v>
      </c>
      <c r="CZ42" s="273">
        <v>74.150183486708769</v>
      </c>
      <c r="DA42" s="274">
        <v>199.47663195427592</v>
      </c>
      <c r="DB42" s="642">
        <v>0.11188375910180122</v>
      </c>
      <c r="DC42" s="145">
        <v>189.185</v>
      </c>
    </row>
    <row r="43" spans="1:107">
      <c r="A43" s="142" t="s">
        <v>61</v>
      </c>
      <c r="B43" s="271" t="s">
        <v>60</v>
      </c>
      <c r="C43" s="570">
        <v>44473</v>
      </c>
      <c r="D43" s="272">
        <v>17896.520646423429</v>
      </c>
      <c r="E43" s="272">
        <v>759842.2648490807</v>
      </c>
      <c r="F43" s="272">
        <v>186.42209006691073</v>
      </c>
      <c r="G43" s="272">
        <v>96</v>
      </c>
      <c r="H43" s="272">
        <v>20</v>
      </c>
      <c r="I43" s="272">
        <v>0</v>
      </c>
      <c r="J43" s="272">
        <v>28.846153846153847</v>
      </c>
      <c r="K43" s="272">
        <v>548978.95129616151</v>
      </c>
      <c r="L43" s="272">
        <v>998.14354781120278</v>
      </c>
      <c r="M43" s="272">
        <v>550</v>
      </c>
      <c r="N43" s="272">
        <v>537645.65733172209</v>
      </c>
      <c r="O43" s="272">
        <v>672.05707166465265</v>
      </c>
      <c r="P43" s="272">
        <v>800</v>
      </c>
      <c r="Q43" s="272">
        <v>20</v>
      </c>
      <c r="R43" s="272">
        <v>582.4370811334453</v>
      </c>
      <c r="S43" s="272">
        <v>19896.347352389006</v>
      </c>
      <c r="T43" s="272">
        <v>38.115607954768208</v>
      </c>
      <c r="U43" s="272">
        <v>522</v>
      </c>
      <c r="V43" s="272">
        <v>28.754615384615384</v>
      </c>
      <c r="W43" s="272">
        <v>6173.9538916453439</v>
      </c>
      <c r="X43" s="272">
        <v>158.30651004218831</v>
      </c>
      <c r="Y43" s="272">
        <v>39</v>
      </c>
      <c r="Z43" s="272">
        <v>267275.34867992863</v>
      </c>
      <c r="AA43" s="272">
        <v>296.97260964436515</v>
      </c>
      <c r="AB43" s="272">
        <v>900</v>
      </c>
      <c r="AC43" s="272">
        <v>2</v>
      </c>
      <c r="AD43" s="272">
        <v>457.27911968655349</v>
      </c>
      <c r="AE43" s="272">
        <v>584.49060360143972</v>
      </c>
      <c r="AF43" s="272">
        <v>3098.4695668660406</v>
      </c>
      <c r="AG43" s="272">
        <v>4205.0018377393963</v>
      </c>
      <c r="AH43" s="272">
        <v>64.551449309709184</v>
      </c>
      <c r="AI43" s="272">
        <v>48</v>
      </c>
      <c r="AJ43" s="272">
        <v>667.99165189071118</v>
      </c>
      <c r="AK43" s="272">
        <v>16.69979129726778</v>
      </c>
      <c r="AL43" s="272">
        <v>40</v>
      </c>
      <c r="AM43" s="272">
        <v>27799.408986948307</v>
      </c>
      <c r="AN43" s="272">
        <v>127.17235959522088</v>
      </c>
      <c r="AO43" s="272">
        <v>218.59631350264735</v>
      </c>
      <c r="AP43" s="272">
        <v>15367.188396313386</v>
      </c>
      <c r="AQ43" s="272">
        <v>58.683839670526488</v>
      </c>
      <c r="AR43" s="272">
        <v>261.86405801990219</v>
      </c>
      <c r="AS43" s="272">
        <v>32711.0177762575</v>
      </c>
      <c r="AT43" s="272">
        <v>224.46380130159693</v>
      </c>
      <c r="AU43" s="272">
        <v>145.72959019038399</v>
      </c>
      <c r="AV43" s="272">
        <v>4</v>
      </c>
      <c r="AW43" s="272">
        <v>25897.015907657842</v>
      </c>
      <c r="AX43" s="272">
        <v>884655.25389694574</v>
      </c>
      <c r="AY43" s="272">
        <v>363.18085091400116</v>
      </c>
      <c r="AZ43" s="272">
        <v>71.30611606444549</v>
      </c>
      <c r="BA43" s="272">
        <v>3746</v>
      </c>
      <c r="BB43" s="272">
        <v>13.461538461538462</v>
      </c>
      <c r="BC43" s="272">
        <v>278.27428571428572</v>
      </c>
      <c r="BD43" s="272">
        <v>72842.728270353284</v>
      </c>
      <c r="BE43" s="272">
        <v>182.1068206758832</v>
      </c>
      <c r="BF43" s="272">
        <v>400</v>
      </c>
      <c r="BG43" s="272">
        <v>72842.728270353284</v>
      </c>
      <c r="BH43" s="272">
        <v>97.123637693804383</v>
      </c>
      <c r="BI43" s="272">
        <v>750</v>
      </c>
      <c r="BJ43" s="272">
        <v>4608.3676758938091</v>
      </c>
      <c r="BK43" s="272">
        <v>33.748840125279465</v>
      </c>
      <c r="BL43" s="272">
        <v>136.54892016398293</v>
      </c>
      <c r="BM43" s="272">
        <v>19326.686617983258</v>
      </c>
      <c r="BN43" s="272">
        <v>110162.11372250458</v>
      </c>
      <c r="BO43" s="272">
        <v>5.5646789951292099</v>
      </c>
      <c r="BP43" s="272">
        <v>3473.1</v>
      </c>
      <c r="BQ43" s="272">
        <v>110162.11372250458</v>
      </c>
      <c r="BR43" s="272">
        <v>648.01243366179165</v>
      </c>
      <c r="BS43" s="272">
        <v>170</v>
      </c>
      <c r="BT43" s="272">
        <v>156.25831733688594</v>
      </c>
      <c r="BU43" s="272">
        <v>21.5</v>
      </c>
      <c r="BV43" s="272">
        <v>64.615384615384613</v>
      </c>
      <c r="BW43" s="272">
        <v>2.875</v>
      </c>
      <c r="BX43" s="272">
        <v>29.076923076923077</v>
      </c>
      <c r="BY43" s="272">
        <v>16.375</v>
      </c>
      <c r="BZ43" s="272">
        <v>0.71153846153846156</v>
      </c>
      <c r="CA43" s="272">
        <v>8.447115384615385</v>
      </c>
      <c r="CB43" s="272">
        <v>12.411923076923078</v>
      </c>
      <c r="CC43" s="272">
        <v>0</v>
      </c>
      <c r="CD43" s="272">
        <v>63.119230769230775</v>
      </c>
      <c r="CE43" s="272">
        <v>123.61538461538461</v>
      </c>
      <c r="CF43" s="679">
        <v>52</v>
      </c>
      <c r="CG43" s="265">
        <v>3407.0383087400446</v>
      </c>
      <c r="CH43" s="674">
        <v>884655.25389694574</v>
      </c>
      <c r="CI43" s="273">
        <v>259.65521186760583</v>
      </c>
      <c r="CJ43" s="273">
        <v>1423.9086413288326</v>
      </c>
      <c r="CK43" s="273">
        <v>110162.11372250458</v>
      </c>
      <c r="CL43" s="273">
        <v>77.365998439126074</v>
      </c>
      <c r="CM43" s="274">
        <v>205.92595569803694</v>
      </c>
      <c r="CN43" s="674">
        <v>2711.9883573208826</v>
      </c>
      <c r="CO43" s="273">
        <v>638388.79422762268</v>
      </c>
      <c r="CP43" s="273">
        <v>235.39510872320773</v>
      </c>
      <c r="CQ43" s="273">
        <v>1016.1979445702464</v>
      </c>
      <c r="CR43" s="273">
        <v>78073.924792758902</v>
      </c>
      <c r="CS43" s="273">
        <v>76.829445690107789</v>
      </c>
      <c r="CT43" s="274">
        <v>192.17460207311919</v>
      </c>
      <c r="CU43" s="674">
        <v>2711.9883573208826</v>
      </c>
      <c r="CV43" s="273">
        <v>638388.79422762268</v>
      </c>
      <c r="CW43" s="273">
        <v>235.39510872320773</v>
      </c>
      <c r="CX43" s="273">
        <v>1016.1979445702464</v>
      </c>
      <c r="CY43" s="273">
        <v>78073.924792758902</v>
      </c>
      <c r="CZ43" s="273">
        <v>76.829445690107789</v>
      </c>
      <c r="DA43" s="274">
        <v>192.17460207311919</v>
      </c>
      <c r="DB43" s="642">
        <v>0.10897137104287752</v>
      </c>
      <c r="DC43" s="145">
        <v>189.185</v>
      </c>
    </row>
    <row r="44" spans="1:107">
      <c r="A44" s="142" t="s">
        <v>61</v>
      </c>
      <c r="B44" s="271" t="s">
        <v>62</v>
      </c>
      <c r="C44" s="570">
        <v>44480</v>
      </c>
      <c r="D44" s="272">
        <v>17845.099140204868</v>
      </c>
      <c r="E44" s="272">
        <v>741465.40612426552</v>
      </c>
      <c r="F44" s="272">
        <v>185.88644937713403</v>
      </c>
      <c r="G44" s="272">
        <v>96</v>
      </c>
      <c r="H44" s="272">
        <v>20</v>
      </c>
      <c r="I44" s="272">
        <v>0</v>
      </c>
      <c r="J44" s="272">
        <v>28.846153846153847</v>
      </c>
      <c r="K44" s="272">
        <v>468242.98129391239</v>
      </c>
      <c r="L44" s="272">
        <v>851.35087507984076</v>
      </c>
      <c r="M44" s="272">
        <v>550</v>
      </c>
      <c r="N44" s="272">
        <v>458598.82990124618</v>
      </c>
      <c r="O44" s="272">
        <v>573.24853737655769</v>
      </c>
      <c r="P44" s="272">
        <v>800</v>
      </c>
      <c r="Q44" s="272">
        <v>20</v>
      </c>
      <c r="R44" s="272">
        <v>597.43436006267041</v>
      </c>
      <c r="S44" s="272">
        <v>16110.265521133982</v>
      </c>
      <c r="T44" s="272">
        <v>30.862577626693454</v>
      </c>
      <c r="U44" s="272">
        <v>522</v>
      </c>
      <c r="V44" s="272">
        <v>28.754615384615384</v>
      </c>
      <c r="W44" s="272">
        <v>2260.3700606147877</v>
      </c>
      <c r="X44" s="272">
        <v>57.95820668243045</v>
      </c>
      <c r="Y44" s="272">
        <v>39</v>
      </c>
      <c r="Z44" s="272">
        <v>107602.01034220921</v>
      </c>
      <c r="AA44" s="272">
        <v>119.55778926912134</v>
      </c>
      <c r="AB44" s="272">
        <v>900</v>
      </c>
      <c r="AC44" s="272">
        <v>2</v>
      </c>
      <c r="AD44" s="272">
        <v>179.51599595155179</v>
      </c>
      <c r="AE44" s="272">
        <v>599.40068165986224</v>
      </c>
      <c r="AF44" s="272">
        <v>5676.7381967648444</v>
      </c>
      <c r="AG44" s="272">
        <v>5417.6180561845613</v>
      </c>
      <c r="AH44" s="272">
        <v>118.26537909926759</v>
      </c>
      <c r="AI44" s="272">
        <v>48</v>
      </c>
      <c r="AJ44" s="272">
        <v>716.63662194807955</v>
      </c>
      <c r="AK44" s="272">
        <v>17.915915548701989</v>
      </c>
      <c r="AL44" s="272">
        <v>40</v>
      </c>
      <c r="AM44" s="272">
        <v>30987.918312776706</v>
      </c>
      <c r="AN44" s="272">
        <v>141.75865007166016</v>
      </c>
      <c r="AO44" s="272">
        <v>218.59631350264735</v>
      </c>
      <c r="AP44" s="272">
        <v>3300.8410778135335</v>
      </c>
      <c r="AQ44" s="272">
        <v>12.605170418472103</v>
      </c>
      <c r="AR44" s="272">
        <v>261.86405801990219</v>
      </c>
      <c r="AS44" s="272">
        <v>19457.433548751411</v>
      </c>
      <c r="AT44" s="272">
        <v>133.51738328044317</v>
      </c>
      <c r="AU44" s="272">
        <v>145.72959019038399</v>
      </c>
      <c r="AV44" s="272">
        <v>4</v>
      </c>
      <c r="AW44" s="272">
        <v>25783.37372735887</v>
      </c>
      <c r="AX44" s="272">
        <v>695268.00690674817</v>
      </c>
      <c r="AY44" s="272">
        <v>361.58712815119827</v>
      </c>
      <c r="AZ44" s="272">
        <v>71.30611606444549</v>
      </c>
      <c r="BA44" s="272">
        <v>7417</v>
      </c>
      <c r="BB44" s="272">
        <v>13.461538461538462</v>
      </c>
      <c r="BC44" s="272">
        <v>550.97714285714289</v>
      </c>
      <c r="BD44" s="272">
        <v>87007.954755452171</v>
      </c>
      <c r="BE44" s="272">
        <v>217.51988688863042</v>
      </c>
      <c r="BF44" s="272">
        <v>400</v>
      </c>
      <c r="BG44" s="272">
        <v>87007.954755452171</v>
      </c>
      <c r="BH44" s="272">
        <v>124.29707822207453</v>
      </c>
      <c r="BI44" s="272">
        <v>700</v>
      </c>
      <c r="BJ44" s="272">
        <v>3779.8808457473779</v>
      </c>
      <c r="BK44" s="272">
        <v>27.681514003978076</v>
      </c>
      <c r="BL44" s="272">
        <v>136.54892016398293</v>
      </c>
      <c r="BM44" s="272">
        <v>19341.27528946508</v>
      </c>
      <c r="BN44" s="272">
        <v>110245.26914995097</v>
      </c>
      <c r="BO44" s="272">
        <v>5.5688794706357667</v>
      </c>
      <c r="BP44" s="272">
        <v>3473.1</v>
      </c>
      <c r="BQ44" s="272">
        <v>110245.26914995097</v>
      </c>
      <c r="BR44" s="272">
        <v>648.50158323500568</v>
      </c>
      <c r="BS44" s="272">
        <v>170</v>
      </c>
      <c r="BT44" s="272">
        <v>156.3762682978028</v>
      </c>
      <c r="BU44" s="272">
        <v>18.5</v>
      </c>
      <c r="BV44" s="272">
        <v>64.615384615384613</v>
      </c>
      <c r="BW44" s="272">
        <v>2.875</v>
      </c>
      <c r="BX44" s="272">
        <v>29.076923076923077</v>
      </c>
      <c r="BY44" s="272">
        <v>16.375</v>
      </c>
      <c r="BZ44" s="272">
        <v>0.71153846153846156</v>
      </c>
      <c r="CA44" s="272">
        <v>8.447115384615385</v>
      </c>
      <c r="CB44" s="272">
        <v>12.411923076923078</v>
      </c>
      <c r="CC44" s="272">
        <v>0</v>
      </c>
      <c r="CD44" s="272">
        <v>63.119230769230775</v>
      </c>
      <c r="CE44" s="272">
        <v>123.61538461538461</v>
      </c>
      <c r="CF44" s="679">
        <v>52</v>
      </c>
      <c r="CG44" s="265">
        <v>2897.729259470309</v>
      </c>
      <c r="CH44" s="674">
        <v>695268.00690674817</v>
      </c>
      <c r="CI44" s="273">
        <v>239.93546140809573</v>
      </c>
      <c r="CJ44" s="273">
        <v>1387.0927049370321</v>
      </c>
      <c r="CK44" s="273">
        <v>110245.26914995097</v>
      </c>
      <c r="CL44" s="273">
        <v>79.479380691397708</v>
      </c>
      <c r="CM44" s="274">
        <v>187.99223929205056</v>
      </c>
      <c r="CN44" s="674">
        <v>2711.9883573208826</v>
      </c>
      <c r="CO44" s="273">
        <v>638388.79422762268</v>
      </c>
      <c r="CP44" s="273">
        <v>235.39510872320773</v>
      </c>
      <c r="CQ44" s="273">
        <v>1016.1979445702464</v>
      </c>
      <c r="CR44" s="273">
        <v>78073.924792758902</v>
      </c>
      <c r="CS44" s="273">
        <v>76.829445690107789</v>
      </c>
      <c r="CT44" s="274">
        <v>192.17460207311919</v>
      </c>
      <c r="CU44" s="674">
        <v>2431.6475773583716</v>
      </c>
      <c r="CV44" s="273">
        <v>536950.53017742396</v>
      </c>
      <c r="CW44" s="273">
        <v>220.81757865617269</v>
      </c>
      <c r="CX44" s="273">
        <v>802.40835590420102</v>
      </c>
      <c r="CY44" s="273">
        <v>60585.78926116979</v>
      </c>
      <c r="CZ44" s="273">
        <v>75.504933137066047</v>
      </c>
      <c r="DA44" s="274">
        <v>184.76375541093023</v>
      </c>
      <c r="DB44" s="642">
        <v>0.10139264725881811</v>
      </c>
      <c r="DC44" s="145">
        <v>189.185</v>
      </c>
    </row>
    <row r="45" spans="1:107" s="143" customFormat="1">
      <c r="A45" s="142" t="s">
        <v>61</v>
      </c>
      <c r="B45" s="271" t="s">
        <v>63</v>
      </c>
      <c r="C45" s="570">
        <v>44487</v>
      </c>
      <c r="D45" s="272">
        <v>11520.253875322131</v>
      </c>
      <c r="E45" s="272">
        <v>616085.93152126623</v>
      </c>
      <c r="F45" s="272">
        <v>120.00264453460552</v>
      </c>
      <c r="G45" s="272">
        <v>96</v>
      </c>
      <c r="H45" s="272">
        <v>20</v>
      </c>
      <c r="I45" s="272">
        <v>0</v>
      </c>
      <c r="J45" s="272">
        <v>28.846153846153847</v>
      </c>
      <c r="K45" s="272">
        <v>402923.09271589783</v>
      </c>
      <c r="L45" s="272">
        <v>732.58744130163245</v>
      </c>
      <c r="M45" s="272">
        <v>550</v>
      </c>
      <c r="N45" s="272">
        <v>389663.95206590474</v>
      </c>
      <c r="O45" s="272">
        <v>487.07994008238092</v>
      </c>
      <c r="P45" s="272">
        <v>800</v>
      </c>
      <c r="Q45" s="272">
        <v>20</v>
      </c>
      <c r="R45" s="272">
        <v>354.40584701307137</v>
      </c>
      <c r="S45" s="272">
        <v>11830.857101910799</v>
      </c>
      <c r="T45" s="272">
        <v>22.664477206725667</v>
      </c>
      <c r="U45" s="272">
        <v>522</v>
      </c>
      <c r="V45" s="272">
        <v>28.754615384615384</v>
      </c>
      <c r="W45" s="272">
        <v>1765.2851545711212</v>
      </c>
      <c r="X45" s="272">
        <v>45.26372191208003</v>
      </c>
      <c r="Y45" s="272">
        <v>39</v>
      </c>
      <c r="Z45" s="272">
        <v>79450.596128907768</v>
      </c>
      <c r="AA45" s="272">
        <v>88.278440143230853</v>
      </c>
      <c r="AB45" s="272">
        <v>900</v>
      </c>
      <c r="AC45" s="272">
        <v>2</v>
      </c>
      <c r="AD45" s="272">
        <v>135.54216205531088</v>
      </c>
      <c r="AE45" s="272">
        <v>586.16887117741453</v>
      </c>
      <c r="AF45" s="272">
        <v>1414.1826171049877</v>
      </c>
      <c r="AG45" s="272">
        <v>912.42844616862192</v>
      </c>
      <c r="AH45" s="272">
        <v>29.462137856353909</v>
      </c>
      <c r="AI45" s="272">
        <v>48</v>
      </c>
      <c r="AJ45" s="272">
        <v>436.18636114828467</v>
      </c>
      <c r="AK45" s="272">
        <v>10.904659028707117</v>
      </c>
      <c r="AL45" s="272">
        <v>40</v>
      </c>
      <c r="AM45" s="272">
        <v>19061.917359895062</v>
      </c>
      <c r="AN45" s="272">
        <v>87.201458498815029</v>
      </c>
      <c r="AO45" s="272">
        <v>218.59631350264735</v>
      </c>
      <c r="AP45" s="272">
        <v>7806.3527506373612</v>
      </c>
      <c r="AQ45" s="272">
        <v>29.81070716487584</v>
      </c>
      <c r="AR45" s="272">
        <v>261.86405801990219</v>
      </c>
      <c r="AS45" s="272">
        <v>6852.1914204233535</v>
      </c>
      <c r="AT45" s="272">
        <v>47.019904546986766</v>
      </c>
      <c r="AU45" s="272">
        <v>145.72959019038399</v>
      </c>
      <c r="AV45" s="272">
        <v>4</v>
      </c>
      <c r="AW45" s="272">
        <v>16313.013353104745</v>
      </c>
      <c r="AX45" s="272">
        <v>544564.74549932231</v>
      </c>
      <c r="AY45" s="272">
        <v>228.77439206422724</v>
      </c>
      <c r="AZ45" s="272">
        <v>71.30611606444549</v>
      </c>
      <c r="BA45" s="272">
        <v>2512</v>
      </c>
      <c r="BB45" s="272">
        <v>13.461538461538462</v>
      </c>
      <c r="BC45" s="272">
        <v>186.60571428571427</v>
      </c>
      <c r="BD45" s="272">
        <v>38026.148656129204</v>
      </c>
      <c r="BE45" s="272">
        <v>95.065371640323008</v>
      </c>
      <c r="BF45" s="272">
        <v>400</v>
      </c>
      <c r="BG45" s="272">
        <v>38026.148656129204</v>
      </c>
      <c r="BH45" s="272">
        <v>54.323069508756006</v>
      </c>
      <c r="BI45" s="272">
        <v>700</v>
      </c>
      <c r="BJ45" s="272">
        <v>2099.7695196651321</v>
      </c>
      <c r="BK45" s="272">
        <v>15.377415779952697</v>
      </c>
      <c r="BL45" s="272">
        <v>136.54892016398293</v>
      </c>
      <c r="BM45" s="272">
        <v>8241.7736133715225</v>
      </c>
      <c r="BN45" s="272">
        <v>46978.109596217684</v>
      </c>
      <c r="BO45" s="272">
        <v>2.3730308984398731</v>
      </c>
      <c r="BP45" s="272">
        <v>3473.0999999999995</v>
      </c>
      <c r="BQ45" s="272">
        <v>46978.109596217684</v>
      </c>
      <c r="BR45" s="272">
        <v>276.34182115422169</v>
      </c>
      <c r="BS45" s="272">
        <v>170</v>
      </c>
      <c r="BT45" s="272">
        <v>66.635616448535728</v>
      </c>
      <c r="BU45" s="272">
        <v>25.25</v>
      </c>
      <c r="BV45" s="272">
        <v>64.615384615384613</v>
      </c>
      <c r="BW45" s="272">
        <v>2.875</v>
      </c>
      <c r="BX45" s="272">
        <v>29.076923076923077</v>
      </c>
      <c r="BY45" s="272">
        <v>16.375</v>
      </c>
      <c r="BZ45" s="272">
        <v>0.71153846153846156</v>
      </c>
      <c r="CA45" s="272">
        <v>8.447115384615385</v>
      </c>
      <c r="CB45" s="272">
        <v>12.411923076923078</v>
      </c>
      <c r="CC45" s="272">
        <v>0</v>
      </c>
      <c r="CD45" s="272">
        <v>63.119230769230775</v>
      </c>
      <c r="CE45" s="272">
        <v>123.61538461538461</v>
      </c>
      <c r="CF45" s="679">
        <v>52</v>
      </c>
      <c r="CG45" s="265">
        <v>2308.7626005628654</v>
      </c>
      <c r="CH45" s="674">
        <v>544564.74549932231</v>
      </c>
      <c r="CI45" s="273">
        <v>235.86866201252568</v>
      </c>
      <c r="CJ45" s="273">
        <v>637.51634151567714</v>
      </c>
      <c r="CK45" s="273">
        <v>46978.109596217684</v>
      </c>
      <c r="CL45" s="273">
        <v>73.68926337563137</v>
      </c>
      <c r="CM45" s="274">
        <v>200.77625599096126</v>
      </c>
      <c r="CN45" s="674">
        <v>2711.9883573208826</v>
      </c>
      <c r="CO45" s="273">
        <v>638388.79422762268</v>
      </c>
      <c r="CP45" s="273">
        <v>235.39510872320773</v>
      </c>
      <c r="CQ45" s="273">
        <v>1016.1979445702464</v>
      </c>
      <c r="CR45" s="273">
        <v>78073.924792758902</v>
      </c>
      <c r="CS45" s="273">
        <v>76.829445690107789</v>
      </c>
      <c r="CT45" s="274">
        <v>192.17460207311919</v>
      </c>
      <c r="CU45" s="674">
        <v>2428.9669570327924</v>
      </c>
      <c r="CV45" s="273">
        <v>567182.427859772</v>
      </c>
      <c r="CW45" s="273">
        <v>233.50767544101865</v>
      </c>
      <c r="CX45" s="273">
        <v>867.5777961147619</v>
      </c>
      <c r="CY45" s="273">
        <v>65766.529288112244</v>
      </c>
      <c r="CZ45" s="273">
        <v>75.804763080189232</v>
      </c>
      <c r="DA45" s="274">
        <v>192.00375075859108</v>
      </c>
      <c r="DB45" s="642">
        <v>0.10390494927815537</v>
      </c>
      <c r="DC45" s="717">
        <v>189.185</v>
      </c>
    </row>
    <row r="46" spans="1:107" s="143" customFormat="1">
      <c r="A46" s="142" t="s">
        <v>61</v>
      </c>
      <c r="B46" s="271" t="s">
        <v>64</v>
      </c>
      <c r="C46" s="570">
        <v>44494</v>
      </c>
      <c r="D46" s="272">
        <v>11932.544166253077</v>
      </c>
      <c r="E46" s="272">
        <v>542237.98581692064</v>
      </c>
      <c r="F46" s="272">
        <v>124.29733506513622</v>
      </c>
      <c r="G46" s="272">
        <v>96</v>
      </c>
      <c r="H46" s="272">
        <v>20</v>
      </c>
      <c r="I46" s="272">
        <v>0</v>
      </c>
      <c r="J46" s="272">
        <v>28.846153846153847</v>
      </c>
      <c r="K46" s="272">
        <v>389854.14931197488</v>
      </c>
      <c r="L46" s="272">
        <v>708.82572602177254</v>
      </c>
      <c r="M46" s="272">
        <v>550</v>
      </c>
      <c r="N46" s="272">
        <v>375131.32894225139</v>
      </c>
      <c r="O46" s="272">
        <v>468.91416117781426</v>
      </c>
      <c r="P46" s="272">
        <v>800</v>
      </c>
      <c r="Q46" s="272">
        <v>20</v>
      </c>
      <c r="R46" s="272">
        <v>320.23788323306542</v>
      </c>
      <c r="S46" s="272">
        <v>9479.5475461967435</v>
      </c>
      <c r="T46" s="272">
        <v>18.160052770491845</v>
      </c>
      <c r="U46" s="272">
        <v>522</v>
      </c>
      <c r="V46" s="272">
        <v>28.754615384615384</v>
      </c>
      <c r="W46" s="272">
        <v>961.60004447940366</v>
      </c>
      <c r="X46" s="272">
        <v>24.656411396907785</v>
      </c>
      <c r="Y46" s="272">
        <v>39</v>
      </c>
      <c r="Z46" s="272">
        <v>45580.229070112255</v>
      </c>
      <c r="AA46" s="272">
        <v>50.644698966791395</v>
      </c>
      <c r="AB46" s="272">
        <v>900</v>
      </c>
      <c r="AC46" s="272">
        <v>2</v>
      </c>
      <c r="AD46" s="272">
        <v>77.301110363699181</v>
      </c>
      <c r="AE46" s="272">
        <v>589.64520503856647</v>
      </c>
      <c r="AF46" s="272">
        <v>1797.057782250454</v>
      </c>
      <c r="AG46" s="272">
        <v>380.87065178170042</v>
      </c>
      <c r="AH46" s="272">
        <v>37.438703796884461</v>
      </c>
      <c r="AI46" s="272">
        <v>48</v>
      </c>
      <c r="AJ46" s="272">
        <v>627.41667715791334</v>
      </c>
      <c r="AK46" s="272">
        <v>15.685416928947834</v>
      </c>
      <c r="AL46" s="272">
        <v>40</v>
      </c>
      <c r="AM46" s="272">
        <v>28251.656738264781</v>
      </c>
      <c r="AN46" s="272">
        <v>129.24123140769541</v>
      </c>
      <c r="AO46" s="272">
        <v>218.59631350264738</v>
      </c>
      <c r="AP46" s="272">
        <v>6953.044412505069</v>
      </c>
      <c r="AQ46" s="272">
        <v>26.552114349257597</v>
      </c>
      <c r="AR46" s="272">
        <v>261.86405801990219</v>
      </c>
      <c r="AS46" s="272">
        <v>8057.3312752664715</v>
      </c>
      <c r="AT46" s="272">
        <v>55.289603605830607</v>
      </c>
      <c r="AU46" s="272">
        <v>145.72959019038399</v>
      </c>
      <c r="AV46" s="272">
        <v>4</v>
      </c>
      <c r="AW46" s="272">
        <v>14494.738468321251</v>
      </c>
      <c r="AX46" s="272">
        <v>429067.17060747475</v>
      </c>
      <c r="AY46" s="272">
        <v>203.27482785938173</v>
      </c>
      <c r="AZ46" s="272">
        <v>71.30611606444549</v>
      </c>
      <c r="BA46" s="272">
        <v>4045</v>
      </c>
      <c r="BB46" s="272">
        <v>13.461538461538462</v>
      </c>
      <c r="BC46" s="272">
        <v>300.48571428571427</v>
      </c>
      <c r="BD46" s="272">
        <v>34665.260221880126</v>
      </c>
      <c r="BE46" s="272">
        <v>86.663150554700309</v>
      </c>
      <c r="BF46" s="272">
        <v>400</v>
      </c>
      <c r="BG46" s="272">
        <v>34665.260221880126</v>
      </c>
      <c r="BH46" s="272">
        <v>49.521800316971607</v>
      </c>
      <c r="BI46" s="272">
        <v>700</v>
      </c>
      <c r="BJ46" s="272">
        <v>2187.6152052157981</v>
      </c>
      <c r="BK46" s="272">
        <v>16.020743354020446</v>
      </c>
      <c r="BL46" s="272">
        <v>136.54892016398293</v>
      </c>
      <c r="BM46" s="272">
        <v>7878.9836319934029</v>
      </c>
      <c r="BN46" s="272">
        <v>44910.206702362397</v>
      </c>
      <c r="BO46" s="272">
        <v>2.2685737905598464</v>
      </c>
      <c r="BP46" s="272">
        <v>3473.1</v>
      </c>
      <c r="BQ46" s="272">
        <v>44910.206702362397</v>
      </c>
      <c r="BR46" s="272">
        <v>264.1776864844847</v>
      </c>
      <c r="BS46" s="272">
        <v>170</v>
      </c>
      <c r="BT46" s="272">
        <v>63.702420854414747</v>
      </c>
      <c r="BU46" s="272">
        <v>23.5</v>
      </c>
      <c r="BV46" s="272">
        <v>64.615384615384613</v>
      </c>
      <c r="BW46" s="272">
        <v>2.875</v>
      </c>
      <c r="BX46" s="272">
        <v>29.076923076923077</v>
      </c>
      <c r="BY46" s="272">
        <v>16.375</v>
      </c>
      <c r="BZ46" s="272">
        <v>0.71153846153846156</v>
      </c>
      <c r="CA46" s="272">
        <v>8.447115384615385</v>
      </c>
      <c r="CB46" s="272">
        <v>12.411923076923078</v>
      </c>
      <c r="CC46" s="272">
        <v>0</v>
      </c>
      <c r="CD46" s="272">
        <v>63.119230769230775</v>
      </c>
      <c r="CE46" s="272">
        <v>123.61538461538461</v>
      </c>
      <c r="CF46" s="679">
        <v>52</v>
      </c>
      <c r="CG46" s="265">
        <v>2234.423260510312</v>
      </c>
      <c r="CH46" s="674">
        <v>429067.17060747475</v>
      </c>
      <c r="CI46" s="273">
        <v>192.02591478101675</v>
      </c>
      <c r="CJ46" s="273">
        <v>616.27409049944379</v>
      </c>
      <c r="CK46" s="273">
        <v>44910.206702362397</v>
      </c>
      <c r="CL46" s="273">
        <v>72.873754380889281</v>
      </c>
      <c r="CM46" s="274">
        <v>166.26716867784927</v>
      </c>
      <c r="CN46" s="674">
        <v>2711.9883573208826</v>
      </c>
      <c r="CO46" s="273">
        <v>638388.79422762268</v>
      </c>
      <c r="CP46" s="273">
        <v>235.39510872320773</v>
      </c>
      <c r="CQ46" s="273">
        <v>1016.1979445702464</v>
      </c>
      <c r="CR46" s="273">
        <v>78073.924792758902</v>
      </c>
      <c r="CS46" s="273">
        <v>76.829445690107789</v>
      </c>
      <c r="CT46" s="274">
        <v>192.17460207311919</v>
      </c>
      <c r="CU46" s="674">
        <v>2473.7487144579013</v>
      </c>
      <c r="CV46" s="273">
        <v>572953.85187871929</v>
      </c>
      <c r="CW46" s="273">
        <v>231.61360267923442</v>
      </c>
      <c r="CX46" s="273">
        <v>1076.4978360426624</v>
      </c>
      <c r="CY46" s="273">
        <v>82836.53422697568</v>
      </c>
      <c r="CZ46" s="273">
        <v>76.95002391411478</v>
      </c>
      <c r="DA46" s="274">
        <v>184.71685748507588</v>
      </c>
      <c r="DB46" s="642">
        <v>0.12631556665367882</v>
      </c>
      <c r="DC46" s="717">
        <v>189.185</v>
      </c>
    </row>
    <row r="47" spans="1:107" s="143" customFormat="1">
      <c r="A47" s="144" t="s">
        <v>66</v>
      </c>
      <c r="B47" s="271" t="s">
        <v>65</v>
      </c>
      <c r="C47" s="570">
        <v>44501</v>
      </c>
      <c r="D47" s="272">
        <v>12404.520134044849</v>
      </c>
      <c r="E47" s="272">
        <v>588734.2447002253</v>
      </c>
      <c r="F47" s="272">
        <v>129.21375139630052</v>
      </c>
      <c r="G47" s="272">
        <v>96</v>
      </c>
      <c r="H47" s="272">
        <v>20</v>
      </c>
      <c r="I47" s="272">
        <v>0</v>
      </c>
      <c r="J47" s="272">
        <v>28.846153846153847</v>
      </c>
      <c r="K47" s="272">
        <v>311460.04553764284</v>
      </c>
      <c r="L47" s="272">
        <v>566.29099188662337</v>
      </c>
      <c r="M47" s="272">
        <v>550</v>
      </c>
      <c r="N47" s="272">
        <v>310576.19247312768</v>
      </c>
      <c r="O47" s="272">
        <v>388.22024059140961</v>
      </c>
      <c r="P47" s="272">
        <v>800</v>
      </c>
      <c r="Q47" s="272">
        <v>20</v>
      </c>
      <c r="R47" s="272">
        <v>292.02695745890964</v>
      </c>
      <c r="S47" s="272">
        <v>10382.235385845974</v>
      </c>
      <c r="T47" s="272">
        <v>19.889339819628301</v>
      </c>
      <c r="U47" s="272">
        <v>522</v>
      </c>
      <c r="V47" s="272">
        <v>28.754615384615384</v>
      </c>
      <c r="W47" s="272">
        <v>3132.2338626317805</v>
      </c>
      <c r="X47" s="272">
        <v>80.313688785430273</v>
      </c>
      <c r="Y47" s="272">
        <v>39</v>
      </c>
      <c r="Z47" s="272">
        <v>122415.3224527092</v>
      </c>
      <c r="AA47" s="272">
        <v>136.01702494745467</v>
      </c>
      <c r="AB47" s="272">
        <v>899.99999999999989</v>
      </c>
      <c r="AC47" s="272">
        <v>2</v>
      </c>
      <c r="AD47" s="272">
        <v>218.33071373288493</v>
      </c>
      <c r="AE47" s="272">
        <v>560.68759342067324</v>
      </c>
      <c r="AF47" s="272">
        <v>1918.9230367148064</v>
      </c>
      <c r="AG47" s="272">
        <v>410.53347512918492</v>
      </c>
      <c r="AH47" s="272">
        <v>39.977563264891799</v>
      </c>
      <c r="AI47" s="272">
        <v>48</v>
      </c>
      <c r="AJ47" s="272">
        <v>382.2256939189237</v>
      </c>
      <c r="AK47" s="272">
        <v>9.5556423479730928</v>
      </c>
      <c r="AL47" s="272">
        <v>40</v>
      </c>
      <c r="AM47" s="272">
        <v>16585.128865724786</v>
      </c>
      <c r="AN47" s="272">
        <v>75.871036432295227</v>
      </c>
      <c r="AO47" s="272">
        <v>218.59631350264735</v>
      </c>
      <c r="AP47" s="272">
        <v>58836.810220068</v>
      </c>
      <c r="AQ47" s="272">
        <v>224.68455833521179</v>
      </c>
      <c r="AR47" s="272">
        <v>261.86405801990219</v>
      </c>
      <c r="AS47" s="272">
        <v>7213.9912633639296</v>
      </c>
      <c r="AT47" s="272">
        <v>49.502583888004011</v>
      </c>
      <c r="AU47" s="272">
        <v>145.72959019038399</v>
      </c>
      <c r="AV47" s="272">
        <v>4</v>
      </c>
      <c r="AW47" s="272">
        <v>13470.350701569701</v>
      </c>
      <c r="AX47" s="272">
        <v>478902.19769615051</v>
      </c>
      <c r="AY47" s="272">
        <v>188.90877031355043</v>
      </c>
      <c r="AZ47" s="272">
        <v>71.30611606444549</v>
      </c>
      <c r="BA47" s="272">
        <v>3290</v>
      </c>
      <c r="BB47" s="272">
        <v>13.461538461538462</v>
      </c>
      <c r="BC47" s="272">
        <v>244.4</v>
      </c>
      <c r="BD47" s="272">
        <v>31036.937149467016</v>
      </c>
      <c r="BE47" s="272">
        <v>77.592342873667533</v>
      </c>
      <c r="BF47" s="272">
        <v>400.00000000000006</v>
      </c>
      <c r="BG47" s="272">
        <v>31036.937149467016</v>
      </c>
      <c r="BH47" s="272">
        <v>44.338481642095736</v>
      </c>
      <c r="BI47" s="272">
        <v>700</v>
      </c>
      <c r="BJ47" s="272">
        <v>1958.643183317163</v>
      </c>
      <c r="BK47" s="272">
        <v>14.343893609447877</v>
      </c>
      <c r="BL47" s="272">
        <v>136.54892016398293</v>
      </c>
      <c r="BM47" s="272">
        <v>7054.310806341774</v>
      </c>
      <c r="BN47" s="272">
        <v>40209.571596148111</v>
      </c>
      <c r="BO47" s="272">
        <v>2.0311280430571461</v>
      </c>
      <c r="BP47" s="272">
        <v>3473.1</v>
      </c>
      <c r="BQ47" s="272">
        <v>40209.571596148111</v>
      </c>
      <c r="BR47" s="272">
        <v>236.52689174204772</v>
      </c>
      <c r="BS47" s="272">
        <v>170</v>
      </c>
      <c r="BT47" s="272">
        <v>57.034853327869662</v>
      </c>
      <c r="BU47" s="272">
        <v>32.25</v>
      </c>
      <c r="BV47" s="272">
        <v>64.615384615384613</v>
      </c>
      <c r="BW47" s="272">
        <v>2.875</v>
      </c>
      <c r="BX47" s="272">
        <v>29.076923076923077</v>
      </c>
      <c r="BY47" s="272">
        <v>16.375</v>
      </c>
      <c r="BZ47" s="272">
        <v>0.71153846153846156</v>
      </c>
      <c r="CA47" s="272">
        <v>8.447115384615385</v>
      </c>
      <c r="CB47" s="272">
        <v>12.411923076923078</v>
      </c>
      <c r="CC47" s="272">
        <v>0</v>
      </c>
      <c r="CD47" s="272">
        <v>63.119230769230775</v>
      </c>
      <c r="CE47" s="272">
        <v>123.61538461538461</v>
      </c>
      <c r="CF47" s="679">
        <v>52</v>
      </c>
      <c r="CG47" s="265">
        <v>2285.6751888900003</v>
      </c>
      <c r="CH47" s="674">
        <v>478902.19769615051</v>
      </c>
      <c r="CI47" s="273">
        <v>209.52329535883064</v>
      </c>
      <c r="CJ47" s="273">
        <v>568.75028666465118</v>
      </c>
      <c r="CK47" s="273">
        <v>40209.571596148111</v>
      </c>
      <c r="CL47" s="273">
        <v>70.698112227689549</v>
      </c>
      <c r="CM47" s="274">
        <v>181.86208529106142</v>
      </c>
      <c r="CN47" s="674">
        <v>2761.8241082639674</v>
      </c>
      <c r="CO47" s="273">
        <v>671657.84283419512</v>
      </c>
      <c r="CP47" s="273">
        <v>243.1935621187647</v>
      </c>
      <c r="CQ47" s="273">
        <v>1134.1436186336691</v>
      </c>
      <c r="CR47" s="273">
        <v>87170.422518744861</v>
      </c>
      <c r="CS47" s="273">
        <v>76.860126959724226</v>
      </c>
      <c r="CT47" s="274">
        <v>194.77272876620972</v>
      </c>
      <c r="CU47" s="674">
        <v>2586.3120906579202</v>
      </c>
      <c r="CV47" s="273">
        <v>643297.14649275062</v>
      </c>
      <c r="CW47" s="273">
        <v>248.73144614542832</v>
      </c>
      <c r="CX47" s="273">
        <v>1180.2533033729685</v>
      </c>
      <c r="CY47" s="273">
        <v>91273.672172124992</v>
      </c>
      <c r="CZ47" s="273">
        <v>77.333968827945625</v>
      </c>
      <c r="DA47" s="274">
        <v>195.02404493733093</v>
      </c>
      <c r="DB47" s="642">
        <v>0.12425442156553415</v>
      </c>
      <c r="DC47" s="717">
        <v>189.185</v>
      </c>
    </row>
    <row r="48" spans="1:107" s="143" customFormat="1">
      <c r="A48" s="144" t="s">
        <v>66</v>
      </c>
      <c r="B48" s="281" t="s">
        <v>67</v>
      </c>
      <c r="C48" s="570">
        <v>44508</v>
      </c>
      <c r="D48" s="272">
        <v>12943.527708157242</v>
      </c>
      <c r="E48" s="272">
        <v>683118.29874903173</v>
      </c>
      <c r="F48" s="272">
        <v>134.82841362663794</v>
      </c>
      <c r="G48" s="272">
        <v>96</v>
      </c>
      <c r="H48" s="272">
        <v>20</v>
      </c>
      <c r="I48" s="272">
        <v>0</v>
      </c>
      <c r="J48" s="272">
        <v>28.846153846153847</v>
      </c>
      <c r="K48" s="272">
        <v>425072.27337489516</v>
      </c>
      <c r="L48" s="272">
        <v>772.85867886344579</v>
      </c>
      <c r="M48" s="272">
        <v>550</v>
      </c>
      <c r="N48" s="272">
        <v>413328.71114960994</v>
      </c>
      <c r="O48" s="272">
        <v>516.66088893701237</v>
      </c>
      <c r="P48" s="272">
        <v>800.00000000000011</v>
      </c>
      <c r="Q48" s="272">
        <v>20</v>
      </c>
      <c r="R48" s="272">
        <v>586.70518432742381</v>
      </c>
      <c r="S48" s="272">
        <v>18943.276537877224</v>
      </c>
      <c r="T48" s="272">
        <v>36.289801796699663</v>
      </c>
      <c r="U48" s="272">
        <v>522</v>
      </c>
      <c r="V48" s="272">
        <v>28.754615384615384</v>
      </c>
      <c r="W48" s="272">
        <v>6802.8450665543969</v>
      </c>
      <c r="X48" s="272">
        <v>174.43192478344608</v>
      </c>
      <c r="Y48" s="272">
        <v>39</v>
      </c>
      <c r="Z48" s="272">
        <v>205522.02589767365</v>
      </c>
      <c r="AA48" s="272">
        <v>228.35780655297071</v>
      </c>
      <c r="AB48" s="272">
        <v>900</v>
      </c>
      <c r="AC48" s="272">
        <v>2</v>
      </c>
      <c r="AD48" s="272">
        <v>404.78973133641682</v>
      </c>
      <c r="AE48" s="272">
        <v>507.7253941673394</v>
      </c>
      <c r="AF48" s="272">
        <v>3267.6258156001418</v>
      </c>
      <c r="AG48" s="272">
        <v>110.34570285264218</v>
      </c>
      <c r="AH48" s="272">
        <v>68.075537825002954</v>
      </c>
      <c r="AI48" s="272">
        <v>48</v>
      </c>
      <c r="AJ48" s="272">
        <v>665.48600421440244</v>
      </c>
      <c r="AK48" s="272">
        <v>16.63715010536006</v>
      </c>
      <c r="AL48" s="272">
        <v>40</v>
      </c>
      <c r="AM48" s="272">
        <v>25906.63827235578</v>
      </c>
      <c r="AN48" s="272">
        <v>118.51361012106928</v>
      </c>
      <c r="AO48" s="272">
        <v>218.59631350264735</v>
      </c>
      <c r="AP48" s="272">
        <v>10240.791244720665</v>
      </c>
      <c r="AQ48" s="272">
        <v>39.107280785904358</v>
      </c>
      <c r="AR48" s="272">
        <v>261.86405801990219</v>
      </c>
      <c r="AS48" s="272">
        <v>23496.984029890773</v>
      </c>
      <c r="AT48" s="272">
        <v>161.23687714481221</v>
      </c>
      <c r="AU48" s="272">
        <v>145.72959019038399</v>
      </c>
      <c r="AV48" s="272">
        <v>4</v>
      </c>
      <c r="AW48" s="272">
        <v>25278.952540277129</v>
      </c>
      <c r="AX48" s="272">
        <v>816195.59763614042</v>
      </c>
      <c r="AY48" s="272">
        <v>354.51310400121019</v>
      </c>
      <c r="AZ48" s="272">
        <v>71.30611606444549</v>
      </c>
      <c r="BA48" s="272">
        <v>1393</v>
      </c>
      <c r="BB48" s="272">
        <v>13.461538461538462</v>
      </c>
      <c r="BC48" s="272">
        <v>103.48</v>
      </c>
      <c r="BD48" s="272">
        <v>101091.66894079171</v>
      </c>
      <c r="BE48" s="272">
        <v>252.72917235197929</v>
      </c>
      <c r="BF48" s="272">
        <v>400</v>
      </c>
      <c r="BG48" s="272">
        <v>101091.66894079171</v>
      </c>
      <c r="BH48" s="272">
        <v>144.41666991541675</v>
      </c>
      <c r="BI48" s="272">
        <v>699.99999999999989</v>
      </c>
      <c r="BJ48" s="272">
        <v>6379.5762870382732</v>
      </c>
      <c r="BK48" s="272">
        <v>46.720078630991573</v>
      </c>
      <c r="BL48" s="272">
        <v>136.54892016398293</v>
      </c>
      <c r="BM48" s="272">
        <v>22976.882325915922</v>
      </c>
      <c r="BN48" s="272">
        <v>130968.22925772076</v>
      </c>
      <c r="BO48" s="272">
        <v>6.615669668571571</v>
      </c>
      <c r="BP48" s="272">
        <v>3473.1</v>
      </c>
      <c r="BQ48" s="272">
        <v>130968.22925772076</v>
      </c>
      <c r="BR48" s="272">
        <v>770.40134857482792</v>
      </c>
      <c r="BS48" s="272">
        <v>170</v>
      </c>
      <c r="BT48" s="272">
        <v>185.77053795421384</v>
      </c>
      <c r="BU48" s="272">
        <v>24.75</v>
      </c>
      <c r="BV48" s="272">
        <v>64.615384615384613</v>
      </c>
      <c r="BW48" s="272">
        <v>2.875</v>
      </c>
      <c r="BX48" s="272">
        <v>29.076923076923077</v>
      </c>
      <c r="BY48" s="272">
        <v>16.375</v>
      </c>
      <c r="BZ48" s="272">
        <v>0.71153846153846156</v>
      </c>
      <c r="CA48" s="272">
        <v>8.447115384615385</v>
      </c>
      <c r="CB48" s="272">
        <v>12.411923076923078</v>
      </c>
      <c r="CC48" s="272">
        <v>0</v>
      </c>
      <c r="CD48" s="272">
        <v>63.119230769230775</v>
      </c>
      <c r="CE48" s="272">
        <v>123.61538461538461</v>
      </c>
      <c r="CF48" s="679">
        <v>52</v>
      </c>
      <c r="CG48" s="265">
        <v>2887.0067781679909</v>
      </c>
      <c r="CH48" s="674">
        <v>816195.59763614042</v>
      </c>
      <c r="CI48" s="273">
        <v>282.71343309906393</v>
      </c>
      <c r="CJ48" s="273">
        <v>1647.7704657792751</v>
      </c>
      <c r="CK48" s="273">
        <v>130968.22925772076</v>
      </c>
      <c r="CL48" s="273">
        <v>79.48208320130459</v>
      </c>
      <c r="CM48" s="274">
        <v>208.866671049405</v>
      </c>
      <c r="CN48" s="674">
        <v>2761.8241082639674</v>
      </c>
      <c r="CO48" s="273">
        <v>671657.84283419512</v>
      </c>
      <c r="CP48" s="273">
        <v>243.1935621187647</v>
      </c>
      <c r="CQ48" s="273">
        <v>1134.1436186336691</v>
      </c>
      <c r="CR48" s="273">
        <v>87170.422518744861</v>
      </c>
      <c r="CS48" s="273">
        <v>76.860126959724226</v>
      </c>
      <c r="CT48" s="274">
        <v>194.77272876620972</v>
      </c>
      <c r="CU48" s="674">
        <v>2880.8613381074583</v>
      </c>
      <c r="CV48" s="273">
        <v>719846.75411870622</v>
      </c>
      <c r="CW48" s="273">
        <v>249.87205895567314</v>
      </c>
      <c r="CX48" s="273">
        <v>1275.4919516259235</v>
      </c>
      <c r="CY48" s="273">
        <v>98910.635249394021</v>
      </c>
      <c r="CZ48" s="273">
        <v>77.547047727983269</v>
      </c>
      <c r="DA48" s="274">
        <v>196.98936358237756</v>
      </c>
      <c r="DB48" s="642">
        <v>0.1208057924530381</v>
      </c>
      <c r="DC48" s="717">
        <v>189.185</v>
      </c>
    </row>
    <row r="49" spans="1:107" s="143" customFormat="1">
      <c r="A49" s="144" t="s">
        <v>66</v>
      </c>
      <c r="B49" s="281" t="s">
        <v>68</v>
      </c>
      <c r="C49" s="570">
        <v>44515</v>
      </c>
      <c r="D49" s="272">
        <v>12438.495057796395</v>
      </c>
      <c r="E49" s="272">
        <v>592944.6027127048</v>
      </c>
      <c r="F49" s="272">
        <v>129.56765685204579</v>
      </c>
      <c r="G49" s="272">
        <v>96</v>
      </c>
      <c r="H49" s="272">
        <v>20</v>
      </c>
      <c r="I49" s="272">
        <v>0</v>
      </c>
      <c r="J49" s="272">
        <v>28.846153846153847</v>
      </c>
      <c r="K49" s="272">
        <v>416351.70840738481</v>
      </c>
      <c r="L49" s="272">
        <v>757.0031061952451</v>
      </c>
      <c r="M49" s="272">
        <v>550</v>
      </c>
      <c r="N49" s="272">
        <v>407177.8010104883</v>
      </c>
      <c r="O49" s="272">
        <v>508.97225126311037</v>
      </c>
      <c r="P49" s="272">
        <v>800</v>
      </c>
      <c r="Q49" s="272">
        <v>20</v>
      </c>
      <c r="R49" s="272">
        <v>516.80151649970514</v>
      </c>
      <c r="S49" s="272">
        <v>13658.171418535656</v>
      </c>
      <c r="T49" s="272">
        <v>26.165079345853748</v>
      </c>
      <c r="U49" s="272">
        <v>522</v>
      </c>
      <c r="V49" s="272">
        <v>28.754615384615384</v>
      </c>
      <c r="W49" s="272">
        <v>2106.5788436563703</v>
      </c>
      <c r="X49" s="272">
        <v>54.014842145035132</v>
      </c>
      <c r="Y49" s="272">
        <v>39</v>
      </c>
      <c r="Z49" s="272">
        <v>96763.108122041114</v>
      </c>
      <c r="AA49" s="272">
        <v>107.51456458004569</v>
      </c>
      <c r="AB49" s="272">
        <v>900</v>
      </c>
      <c r="AC49" s="272">
        <v>2</v>
      </c>
      <c r="AD49" s="272">
        <v>163.52940672508083</v>
      </c>
      <c r="AE49" s="272">
        <v>591.71686646375122</v>
      </c>
      <c r="AF49" s="272">
        <v>1701.5663515134609</v>
      </c>
      <c r="AG49" s="272">
        <v>161.36575901031546</v>
      </c>
      <c r="AH49" s="272">
        <v>35.44929898986377</v>
      </c>
      <c r="AI49" s="272">
        <v>48</v>
      </c>
      <c r="AJ49" s="272">
        <v>597.36983265118465</v>
      </c>
      <c r="AK49" s="272">
        <v>14.934245816279617</v>
      </c>
      <c r="AL49" s="272">
        <v>40</v>
      </c>
      <c r="AM49" s="272">
        <v>23367.21834499959</v>
      </c>
      <c r="AN49" s="272">
        <v>106.89667163447656</v>
      </c>
      <c r="AO49" s="272">
        <v>218.59631350264735</v>
      </c>
      <c r="AP49" s="272">
        <v>5084.9320405325843</v>
      </c>
      <c r="AQ49" s="272">
        <v>19.418212942175209</v>
      </c>
      <c r="AR49" s="272">
        <v>261.86405801990219</v>
      </c>
      <c r="AS49" s="272">
        <v>20678.438122287251</v>
      </c>
      <c r="AT49" s="272">
        <v>141.89594642565407</v>
      </c>
      <c r="AU49" s="272">
        <v>145.72959019038399</v>
      </c>
      <c r="AV49" s="272">
        <v>4</v>
      </c>
      <c r="AW49" s="272">
        <v>21478.908124525304</v>
      </c>
      <c r="AX49" s="272">
        <v>567650.44157511136</v>
      </c>
      <c r="AY49" s="272">
        <v>301.22111972993957</v>
      </c>
      <c r="AZ49" s="272">
        <v>71.30611606444549</v>
      </c>
      <c r="BA49" s="272">
        <v>2924</v>
      </c>
      <c r="BB49" s="272">
        <v>13.461538461538462</v>
      </c>
      <c r="BC49" s="272">
        <v>217.21142857142857</v>
      </c>
      <c r="BD49" s="272">
        <v>88965.367564265514</v>
      </c>
      <c r="BE49" s="272">
        <v>222.41341891066378</v>
      </c>
      <c r="BF49" s="272">
        <v>400</v>
      </c>
      <c r="BG49" s="272">
        <v>88965.367564265514</v>
      </c>
      <c r="BH49" s="272">
        <v>127.09338223466501</v>
      </c>
      <c r="BI49" s="272">
        <v>700</v>
      </c>
      <c r="BJ49" s="272">
        <v>5614.3236651187026</v>
      </c>
      <c r="BK49" s="272">
        <v>41.115840816437121</v>
      </c>
      <c r="BL49" s="272">
        <v>136.54892016398293</v>
      </c>
      <c r="BM49" s="272">
        <v>20220.724447661662</v>
      </c>
      <c r="BN49" s="272">
        <v>115258.12935167146</v>
      </c>
      <c r="BO49" s="272">
        <v>5.822096814851764</v>
      </c>
      <c r="BP49" s="272">
        <v>3473.1</v>
      </c>
      <c r="BQ49" s="272">
        <v>115258.12935167146</v>
      </c>
      <c r="BR49" s="272">
        <v>677.98899618630276</v>
      </c>
      <c r="BS49" s="272">
        <v>170</v>
      </c>
      <c r="BT49" s="272">
        <v>163.48670830024321</v>
      </c>
      <c r="BU49" s="272">
        <v>38.25</v>
      </c>
      <c r="BV49" s="272">
        <v>64.615384615384613</v>
      </c>
      <c r="BW49" s="272">
        <v>2.875</v>
      </c>
      <c r="BX49" s="272">
        <v>29.076923076923077</v>
      </c>
      <c r="BY49" s="272">
        <v>16.375</v>
      </c>
      <c r="BZ49" s="272">
        <v>0.71153846153846156</v>
      </c>
      <c r="CA49" s="272">
        <v>8.447115384615385</v>
      </c>
      <c r="CB49" s="272">
        <v>12.411923076923078</v>
      </c>
      <c r="CC49" s="272">
        <v>0</v>
      </c>
      <c r="CD49" s="272">
        <v>63.119230769230775</v>
      </c>
      <c r="CE49" s="272">
        <v>123.61538461538461</v>
      </c>
      <c r="CF49" s="679">
        <v>52</v>
      </c>
      <c r="CG49" s="265">
        <v>2487.889630263302</v>
      </c>
      <c r="CH49" s="674">
        <v>567650.44157511136</v>
      </c>
      <c r="CI49" s="273">
        <v>228.16544378419027</v>
      </c>
      <c r="CJ49" s="273">
        <v>1473.1965012272794</v>
      </c>
      <c r="CK49" s="273">
        <v>115258.12935167146</v>
      </c>
      <c r="CL49" s="273">
        <v>78.236765601637728</v>
      </c>
      <c r="CM49" s="274">
        <v>172.40437300710752</v>
      </c>
      <c r="CN49" s="674">
        <v>2761.8241082639674</v>
      </c>
      <c r="CO49" s="273">
        <v>671657.84283419512</v>
      </c>
      <c r="CP49" s="273">
        <v>243.1935621187647</v>
      </c>
      <c r="CQ49" s="273">
        <v>1134.1436186336691</v>
      </c>
      <c r="CR49" s="273">
        <v>87170.422518744861</v>
      </c>
      <c r="CS49" s="273">
        <v>76.860126959724226</v>
      </c>
      <c r="CT49" s="274">
        <v>194.77272876620972</v>
      </c>
      <c r="CU49" s="674">
        <v>2686.8775759857213</v>
      </c>
      <c r="CV49" s="273">
        <v>641330.18828572985</v>
      </c>
      <c r="CW49" s="273">
        <v>238.68976912744091</v>
      </c>
      <c r="CX49" s="273">
        <v>1280.1316771217651</v>
      </c>
      <c r="CY49" s="273">
        <v>99313.860623992514</v>
      </c>
      <c r="CZ49" s="273">
        <v>77.580972644383564</v>
      </c>
      <c r="DA49" s="274">
        <v>186.70086245187153</v>
      </c>
      <c r="DB49" s="642">
        <v>0.13409121530131671</v>
      </c>
      <c r="DC49" s="717">
        <v>189.185</v>
      </c>
    </row>
    <row r="50" spans="1:107" s="143" customFormat="1">
      <c r="A50" s="144" t="s">
        <v>66</v>
      </c>
      <c r="B50" s="281" t="s">
        <v>69</v>
      </c>
      <c r="C50" s="570">
        <v>44522</v>
      </c>
      <c r="D50" s="272">
        <v>16010.453257621288</v>
      </c>
      <c r="E50" s="272">
        <v>806835.43713823089</v>
      </c>
      <c r="F50" s="272">
        <v>166.7755547668884</v>
      </c>
      <c r="G50" s="272">
        <v>96</v>
      </c>
      <c r="H50" s="272">
        <v>20</v>
      </c>
      <c r="I50" s="272">
        <v>0</v>
      </c>
      <c r="J50" s="272">
        <v>28.846153846153847</v>
      </c>
      <c r="K50" s="272">
        <v>450646.41851216188</v>
      </c>
      <c r="L50" s="272">
        <v>819.3571245675671</v>
      </c>
      <c r="M50" s="272">
        <v>550</v>
      </c>
      <c r="N50" s="272">
        <v>439551.73037713394</v>
      </c>
      <c r="O50" s="272">
        <v>549.43966297141742</v>
      </c>
      <c r="P50" s="272">
        <v>800</v>
      </c>
      <c r="Q50" s="272">
        <v>20</v>
      </c>
      <c r="R50" s="272">
        <v>470.35279164392443</v>
      </c>
      <c r="S50" s="272">
        <v>15781.982150931195</v>
      </c>
      <c r="T50" s="272">
        <v>30.233682281477385</v>
      </c>
      <c r="U50" s="272">
        <v>522</v>
      </c>
      <c r="V50" s="272">
        <v>28.754615384615384</v>
      </c>
      <c r="W50" s="272">
        <v>2483.401396809671</v>
      </c>
      <c r="X50" s="272">
        <v>63.676958892555668</v>
      </c>
      <c r="Y50" s="272">
        <v>39</v>
      </c>
      <c r="Z50" s="272">
        <v>124085.5365100324</v>
      </c>
      <c r="AA50" s="272">
        <v>137.87281834448044</v>
      </c>
      <c r="AB50" s="272">
        <v>900</v>
      </c>
      <c r="AC50" s="272">
        <v>2</v>
      </c>
      <c r="AD50" s="272">
        <v>203.5497772370361</v>
      </c>
      <c r="AE50" s="272">
        <v>609.60782268768264</v>
      </c>
      <c r="AF50" s="272">
        <v>674.80611054141525</v>
      </c>
      <c r="AG50" s="272">
        <v>354.76736723591409</v>
      </c>
      <c r="AH50" s="272">
        <v>14.058460636279484</v>
      </c>
      <c r="AI50" s="272">
        <v>48</v>
      </c>
      <c r="AJ50" s="272">
        <v>632.26300448074085</v>
      </c>
      <c r="AK50" s="272">
        <v>15.806575112018521</v>
      </c>
      <c r="AL50" s="272">
        <v>40</v>
      </c>
      <c r="AM50" s="272">
        <v>26842.856189199785</v>
      </c>
      <c r="AN50" s="272">
        <v>122.79647245228909</v>
      </c>
      <c r="AO50" s="272">
        <v>218.59631350264735</v>
      </c>
      <c r="AP50" s="272">
        <v>10734.007828909662</v>
      </c>
      <c r="AQ50" s="272">
        <v>40.990764101325645</v>
      </c>
      <c r="AR50" s="272">
        <v>261.86405801990219</v>
      </c>
      <c r="AS50" s="272">
        <v>14112.152255247669</v>
      </c>
      <c r="AT50" s="272">
        <v>96.837932754845994</v>
      </c>
      <c r="AU50" s="272">
        <v>145.72959019038399</v>
      </c>
      <c r="AV50" s="272">
        <v>4</v>
      </c>
      <c r="AW50" s="272">
        <v>21173.360752966757</v>
      </c>
      <c r="AX50" s="272">
        <v>710440.34906360018</v>
      </c>
      <c r="AY50" s="272">
        <v>296.9361104148565</v>
      </c>
      <c r="AZ50" s="272">
        <v>71.30611606444549</v>
      </c>
      <c r="BA50" s="272">
        <v>5726</v>
      </c>
      <c r="BB50" s="272">
        <v>13.461538461538462</v>
      </c>
      <c r="BC50" s="272">
        <v>425.36</v>
      </c>
      <c r="BD50" s="272">
        <v>60715.069730426854</v>
      </c>
      <c r="BE50" s="272">
        <v>151.78767432606713</v>
      </c>
      <c r="BF50" s="272">
        <v>400</v>
      </c>
      <c r="BG50" s="272">
        <v>60715.069730426854</v>
      </c>
      <c r="BH50" s="272">
        <v>86.735813900609799</v>
      </c>
      <c r="BI50" s="272">
        <v>700</v>
      </c>
      <c r="BJ50" s="272">
        <v>3831.5364972851039</v>
      </c>
      <c r="BK50" s="272">
        <v>28.059808108945678</v>
      </c>
      <c r="BL50" s="272">
        <v>136.54892016398293</v>
      </c>
      <c r="BM50" s="272">
        <v>13799.782189992917</v>
      </c>
      <c r="BN50" s="272">
        <v>78658.758482959631</v>
      </c>
      <c r="BO50" s="272">
        <v>3.9733328121830405</v>
      </c>
      <c r="BP50" s="272">
        <v>3473.1</v>
      </c>
      <c r="BQ50" s="272">
        <v>78658.758482959631</v>
      </c>
      <c r="BR50" s="272">
        <v>462.69857931152723</v>
      </c>
      <c r="BS50" s="272">
        <v>170</v>
      </c>
      <c r="BT50" s="272">
        <v>111.57270706802784</v>
      </c>
      <c r="BU50" s="272">
        <v>34.5</v>
      </c>
      <c r="BV50" s="272">
        <v>64.615384615384613</v>
      </c>
      <c r="BW50" s="272">
        <v>2.875</v>
      </c>
      <c r="BX50" s="272">
        <v>29.076923076923077</v>
      </c>
      <c r="BY50" s="272">
        <v>16.375</v>
      </c>
      <c r="BZ50" s="272">
        <v>0.71153846153846156</v>
      </c>
      <c r="CA50" s="272">
        <v>8.447115384615385</v>
      </c>
      <c r="CB50" s="272">
        <v>12.411923076923078</v>
      </c>
      <c r="CC50" s="272">
        <v>0</v>
      </c>
      <c r="CD50" s="272">
        <v>63.119230769230775</v>
      </c>
      <c r="CE50" s="272">
        <v>123.61538461538461</v>
      </c>
      <c r="CF50" s="679">
        <v>52</v>
      </c>
      <c r="CG50" s="265">
        <v>2684.6767653103866</v>
      </c>
      <c r="CH50" s="674">
        <v>710440.34906360018</v>
      </c>
      <c r="CI50" s="273">
        <v>264.62789049446826</v>
      </c>
      <c r="CJ50" s="273">
        <v>1031.2959598206683</v>
      </c>
      <c r="CK50" s="273">
        <v>78658.758482959631</v>
      </c>
      <c r="CL50" s="273">
        <v>76.271760529962293</v>
      </c>
      <c r="CM50" s="274">
        <v>212.35330986417017</v>
      </c>
      <c r="CN50" s="674">
        <v>2761.8241082639674</v>
      </c>
      <c r="CO50" s="273">
        <v>671657.84283419512</v>
      </c>
      <c r="CP50" s="273">
        <v>243.1935621187647</v>
      </c>
      <c r="CQ50" s="273">
        <v>1134.1436186336691</v>
      </c>
      <c r="CR50" s="273">
        <v>87170.422518744861</v>
      </c>
      <c r="CS50" s="273">
        <v>76.860126959724226</v>
      </c>
      <c r="CT50" s="274">
        <v>194.77272876620972</v>
      </c>
      <c r="CU50" s="674">
        <v>2648.2504190678064</v>
      </c>
      <c r="CV50" s="273">
        <v>617582.6074201623</v>
      </c>
      <c r="CW50" s="273">
        <v>233.20400630298155</v>
      </c>
      <c r="CX50" s="273">
        <v>1080.2994104907457</v>
      </c>
      <c r="CY50" s="273">
        <v>83060.112498883405</v>
      </c>
      <c r="CZ50" s="273">
        <v>76.886196264007808</v>
      </c>
      <c r="DA50" s="274">
        <v>187.91292914060355</v>
      </c>
      <c r="DB50" s="642">
        <v>0.11854845577854632</v>
      </c>
      <c r="DC50" s="717">
        <v>189.185</v>
      </c>
    </row>
    <row r="51" spans="1:107" s="143" customFormat="1">
      <c r="A51" s="144" t="s">
        <v>66</v>
      </c>
      <c r="B51" s="281" t="s">
        <v>70</v>
      </c>
      <c r="C51" s="570">
        <v>44529</v>
      </c>
      <c r="D51" s="272">
        <v>17877.237581591467</v>
      </c>
      <c r="E51" s="272">
        <v>963130.79040132219</v>
      </c>
      <c r="F51" s="272">
        <v>186.22122480824444</v>
      </c>
      <c r="G51" s="272">
        <v>96</v>
      </c>
      <c r="H51" s="272">
        <v>20</v>
      </c>
      <c r="I51" s="272">
        <v>0</v>
      </c>
      <c r="J51" s="272">
        <v>28.846153846153847</v>
      </c>
      <c r="K51" s="272">
        <v>643499.63806325884</v>
      </c>
      <c r="L51" s="272">
        <v>1169.9993419331979</v>
      </c>
      <c r="M51" s="272">
        <v>550</v>
      </c>
      <c r="N51" s="272">
        <v>623343.96113612689</v>
      </c>
      <c r="O51" s="272">
        <v>779.17995142015866</v>
      </c>
      <c r="P51" s="272">
        <v>800</v>
      </c>
      <c r="Q51" s="272">
        <v>20</v>
      </c>
      <c r="R51" s="272">
        <v>441.03949280368261</v>
      </c>
      <c r="S51" s="272">
        <v>17117.161042103948</v>
      </c>
      <c r="T51" s="272">
        <v>32.791496249241277</v>
      </c>
      <c r="U51" s="272">
        <v>522</v>
      </c>
      <c r="V51" s="272">
        <v>28.754615384615384</v>
      </c>
      <c r="W51" s="272">
        <v>2145.0713202957472</v>
      </c>
      <c r="X51" s="272">
        <v>55.001828725531979</v>
      </c>
      <c r="Y51" s="272">
        <v>39</v>
      </c>
      <c r="Z51" s="272">
        <v>102419.10001877748</v>
      </c>
      <c r="AA51" s="272">
        <v>113.79900002086386</v>
      </c>
      <c r="AB51" s="272">
        <v>900</v>
      </c>
      <c r="AC51" s="272">
        <v>2</v>
      </c>
      <c r="AD51" s="272">
        <v>170.80082874639584</v>
      </c>
      <c r="AE51" s="272">
        <v>599.64053318996957</v>
      </c>
      <c r="AF51" s="272">
        <v>364.6863211955627</v>
      </c>
      <c r="AG51" s="272">
        <v>361.8864448393104</v>
      </c>
      <c r="AH51" s="272">
        <v>7.5976316915742226</v>
      </c>
      <c r="AI51" s="272">
        <v>48</v>
      </c>
      <c r="AJ51" s="272">
        <v>510.28906341315411</v>
      </c>
      <c r="AK51" s="272">
        <v>12.757226585328853</v>
      </c>
      <c r="AL51" s="272">
        <v>40</v>
      </c>
      <c r="AM51" s="272">
        <v>21310.14179269856</v>
      </c>
      <c r="AN51" s="272">
        <v>97.486281681692134</v>
      </c>
      <c r="AO51" s="272">
        <v>218.59631350264732</v>
      </c>
      <c r="AP51" s="272">
        <v>78196.652336619314</v>
      </c>
      <c r="AQ51" s="272">
        <v>298.61544546398272</v>
      </c>
      <c r="AR51" s="272">
        <v>261.86405801990219</v>
      </c>
      <c r="AS51" s="272">
        <v>12694.575386108419</v>
      </c>
      <c r="AT51" s="272">
        <v>87.110485725815721</v>
      </c>
      <c r="AU51" s="272">
        <v>145.72959019038399</v>
      </c>
      <c r="AV51" s="272">
        <v>4</v>
      </c>
      <c r="AW51" s="272">
        <v>20228.844141236652</v>
      </c>
      <c r="AX51" s="272">
        <v>785100.62819997303</v>
      </c>
      <c r="AY51" s="272">
        <v>283.69016933910831</v>
      </c>
      <c r="AZ51" s="272">
        <v>71.30611606444549</v>
      </c>
      <c r="BA51" s="272">
        <v>3041</v>
      </c>
      <c r="BB51" s="272">
        <v>13.461538461538462</v>
      </c>
      <c r="BC51" s="272">
        <v>225.90285714285713</v>
      </c>
      <c r="BD51" s="272">
        <v>54616.192897091612</v>
      </c>
      <c r="BE51" s="272">
        <v>136.54048224272904</v>
      </c>
      <c r="BF51" s="272">
        <v>399.99999999999994</v>
      </c>
      <c r="BG51" s="272">
        <v>54616.192897091612</v>
      </c>
      <c r="BH51" s="272">
        <v>78.023132710130881</v>
      </c>
      <c r="BI51" s="272">
        <v>700</v>
      </c>
      <c r="BJ51" s="272">
        <v>3446.6556220242478</v>
      </c>
      <c r="BK51" s="272">
        <v>25.241178164463882</v>
      </c>
      <c r="BL51" s="272">
        <v>136.54892016398293</v>
      </c>
      <c r="BM51" s="272">
        <v>12413.583141267416</v>
      </c>
      <c r="BN51" s="272">
        <v>70757.423905224277</v>
      </c>
      <c r="BO51" s="272">
        <v>3.574208384805337</v>
      </c>
      <c r="BP51" s="272">
        <v>3473.1</v>
      </c>
      <c r="BQ51" s="272">
        <v>70757.423905224277</v>
      </c>
      <c r="BR51" s="272">
        <v>416.22014061896635</v>
      </c>
      <c r="BS51" s="272">
        <v>170</v>
      </c>
      <c r="BT51" s="272">
        <v>100.36514029109827</v>
      </c>
      <c r="BU51" s="272">
        <v>47.5</v>
      </c>
      <c r="BV51" s="272">
        <v>64.615384615384613</v>
      </c>
      <c r="BW51" s="272">
        <v>2.875</v>
      </c>
      <c r="BX51" s="272">
        <v>29.076923076923077</v>
      </c>
      <c r="BY51" s="272">
        <v>16.375</v>
      </c>
      <c r="BZ51" s="272">
        <v>0.71153846153846156</v>
      </c>
      <c r="CA51" s="272">
        <v>8.447115384615385</v>
      </c>
      <c r="CB51" s="272">
        <v>12.411923076923078</v>
      </c>
      <c r="CC51" s="272">
        <v>0</v>
      </c>
      <c r="CD51" s="272">
        <v>63.119230769230775</v>
      </c>
      <c r="CE51" s="272">
        <v>123.61538461538461</v>
      </c>
      <c r="CF51" s="679">
        <v>52</v>
      </c>
      <c r="CG51" s="265">
        <v>3463.8721786881551</v>
      </c>
      <c r="CH51" s="674">
        <v>785100.62819997303</v>
      </c>
      <c r="CI51" s="273">
        <v>226.6540414021016</v>
      </c>
      <c r="CJ51" s="273">
        <v>949.70487967647102</v>
      </c>
      <c r="CK51" s="273">
        <v>70757.423905224277</v>
      </c>
      <c r="CL51" s="273">
        <v>74.504643936681347</v>
      </c>
      <c r="CM51" s="274">
        <v>193.91483161785342</v>
      </c>
      <c r="CN51" s="674">
        <v>2761.8241082639674</v>
      </c>
      <c r="CO51" s="273">
        <v>671657.84283419512</v>
      </c>
      <c r="CP51" s="273">
        <v>243.1935621187647</v>
      </c>
      <c r="CQ51" s="273">
        <v>1134.1436186336691</v>
      </c>
      <c r="CR51" s="273">
        <v>87170.422518744861</v>
      </c>
      <c r="CS51" s="273">
        <v>76.860126959724226</v>
      </c>
      <c r="CT51" s="274">
        <v>194.77272876620972</v>
      </c>
      <c r="CU51" s="674">
        <v>2470.8171260893796</v>
      </c>
      <c r="CV51" s="273">
        <v>538080.42868254182</v>
      </c>
      <c r="CW51" s="273">
        <v>217.77428325267212</v>
      </c>
      <c r="CX51" s="273">
        <v>944.97992208982612</v>
      </c>
      <c r="CY51" s="273">
        <v>72320.510595666856</v>
      </c>
      <c r="CZ51" s="273">
        <v>76.531266860918919</v>
      </c>
      <c r="DA51" s="274">
        <v>178.69941646667314</v>
      </c>
      <c r="DB51" s="642">
        <v>0.11848033962920329</v>
      </c>
      <c r="DC51" s="717">
        <v>189.185</v>
      </c>
    </row>
    <row r="52" spans="1:107" s="143" customFormat="1">
      <c r="A52" s="144" t="s">
        <v>71</v>
      </c>
      <c r="B52" s="281" t="s">
        <v>72</v>
      </c>
      <c r="C52" s="570">
        <v>44536</v>
      </c>
      <c r="D52" s="272">
        <v>6059.473563147676</v>
      </c>
      <c r="E52" s="272">
        <v>316606.2315845713</v>
      </c>
      <c r="F52" s="272">
        <v>63.11951628278829</v>
      </c>
      <c r="G52" s="272">
        <v>96</v>
      </c>
      <c r="H52" s="272">
        <v>20</v>
      </c>
      <c r="I52" s="272">
        <v>0</v>
      </c>
      <c r="J52" s="272">
        <v>28.846153846153847</v>
      </c>
      <c r="K52" s="272">
        <v>345026.90817633289</v>
      </c>
      <c r="L52" s="272">
        <v>627.32165122969616</v>
      </c>
      <c r="M52" s="272">
        <v>550</v>
      </c>
      <c r="N52" s="272">
        <v>344030.56037384621</v>
      </c>
      <c r="O52" s="272">
        <v>430.03820046730777</v>
      </c>
      <c r="P52" s="272">
        <v>800</v>
      </c>
      <c r="Q52" s="272">
        <v>20</v>
      </c>
      <c r="R52" s="272">
        <v>490.93741174655349</v>
      </c>
      <c r="S52" s="272">
        <v>12694.209301206989</v>
      </c>
      <c r="T52" s="272">
        <v>24.318408623001893</v>
      </c>
      <c r="U52" s="272">
        <v>522</v>
      </c>
      <c r="V52" s="272">
        <v>28.754615384615384</v>
      </c>
      <c r="W52" s="272">
        <v>1216.881328468457</v>
      </c>
      <c r="X52" s="272">
        <v>31.202085345345051</v>
      </c>
      <c r="Y52" s="272">
        <v>39</v>
      </c>
      <c r="Z52" s="272">
        <v>77278.443396765972</v>
      </c>
      <c r="AA52" s="272">
        <v>85.864937107517747</v>
      </c>
      <c r="AB52" s="272">
        <v>900</v>
      </c>
      <c r="AC52" s="272">
        <v>2</v>
      </c>
      <c r="AD52" s="272">
        <v>119.0670224528628</v>
      </c>
      <c r="AE52" s="272">
        <v>649.03313952744202</v>
      </c>
      <c r="AF52" s="272">
        <v>291.93094539594921</v>
      </c>
      <c r="AG52" s="272">
        <v>1004.9764550127734</v>
      </c>
      <c r="AH52" s="272">
        <v>6.0818946957489421</v>
      </c>
      <c r="AI52" s="272">
        <v>48</v>
      </c>
      <c r="AJ52" s="272">
        <v>602.49014397213455</v>
      </c>
      <c r="AK52" s="272">
        <v>15.062253599303364</v>
      </c>
      <c r="AL52" s="272">
        <v>40</v>
      </c>
      <c r="AM52" s="272">
        <v>22771.813032115304</v>
      </c>
      <c r="AN52" s="272">
        <v>104.17290514754963</v>
      </c>
      <c r="AO52" s="272">
        <v>218.59631350264735</v>
      </c>
      <c r="AP52" s="272">
        <v>6499.110565109886</v>
      </c>
      <c r="AQ52" s="272">
        <v>24.818642979312344</v>
      </c>
      <c r="AR52" s="272">
        <v>261.86405801990219</v>
      </c>
      <c r="AS52" s="272">
        <v>23786.354367753189</v>
      </c>
      <c r="AT52" s="272">
        <v>163.22254345653639</v>
      </c>
      <c r="AU52" s="272">
        <v>145.72959019038399</v>
      </c>
      <c r="AV52" s="272">
        <v>4</v>
      </c>
      <c r="AW52" s="272">
        <v>19419.41163061664</v>
      </c>
      <c r="AX52" s="272">
        <v>502129.33430423477</v>
      </c>
      <c r="AY52" s="272">
        <v>272.33865343423895</v>
      </c>
      <c r="AZ52" s="272">
        <v>71.30611606444549</v>
      </c>
      <c r="BA52" s="272">
        <v>3333</v>
      </c>
      <c r="BB52" s="272">
        <v>13.461538461538462</v>
      </c>
      <c r="BC52" s="272">
        <v>247.59428571428572</v>
      </c>
      <c r="BD52" s="272">
        <v>102336.63426737403</v>
      </c>
      <c r="BE52" s="272">
        <v>255.84158566843507</v>
      </c>
      <c r="BF52" s="272">
        <v>400</v>
      </c>
      <c r="BG52" s="272">
        <v>102336.63426737403</v>
      </c>
      <c r="BH52" s="272">
        <v>146.19519181053434</v>
      </c>
      <c r="BI52" s="272">
        <v>699.99999999999989</v>
      </c>
      <c r="BJ52" s="272">
        <v>6458.1421209874707</v>
      </c>
      <c r="BK52" s="272">
        <v>47.29544630035759</v>
      </c>
      <c r="BL52" s="272">
        <v>136.54892016398293</v>
      </c>
      <c r="BM52" s="272">
        <v>23259.847501072752</v>
      </c>
      <c r="BN52" s="272">
        <v>132581.1307561147</v>
      </c>
      <c r="BO52" s="272">
        <v>6.6971430425477969</v>
      </c>
      <c r="BP52" s="272">
        <v>3473.1</v>
      </c>
      <c r="BQ52" s="272">
        <v>132581.1307561147</v>
      </c>
      <c r="BR52" s="272">
        <v>779.88900444773356</v>
      </c>
      <c r="BS52" s="272">
        <v>170</v>
      </c>
      <c r="BT52" s="272">
        <v>188.05834149803502</v>
      </c>
      <c r="BU52" s="272">
        <v>24</v>
      </c>
      <c r="BV52" s="272">
        <v>64.615384615384613</v>
      </c>
      <c r="BW52" s="272">
        <v>2.875</v>
      </c>
      <c r="BX52" s="272">
        <v>29.076923076923077</v>
      </c>
      <c r="BY52" s="272">
        <v>16.375</v>
      </c>
      <c r="BZ52" s="272">
        <v>0.71153846153846156</v>
      </c>
      <c r="CA52" s="272">
        <v>8.447115384615385</v>
      </c>
      <c r="CB52" s="272">
        <v>12.411923076923078</v>
      </c>
      <c r="CC52" s="272">
        <v>0</v>
      </c>
      <c r="CD52" s="272">
        <v>63.119230769230775</v>
      </c>
      <c r="CE52" s="272">
        <v>123.61538461538461</v>
      </c>
      <c r="CF52" s="679">
        <v>52</v>
      </c>
      <c r="CG52" s="265">
        <v>2111.0717296810412</v>
      </c>
      <c r="CH52" s="674">
        <v>502129.33430423477</v>
      </c>
      <c r="CI52" s="273">
        <v>237.85517433843935</v>
      </c>
      <c r="CJ52" s="273">
        <v>1666.3293677626416</v>
      </c>
      <c r="CK52" s="273">
        <v>132581.1307561147</v>
      </c>
      <c r="CL52" s="273">
        <v>79.564780721670672</v>
      </c>
      <c r="CM52" s="274">
        <v>168.0283477150158</v>
      </c>
      <c r="CN52" s="674">
        <v>2031.0403636791357</v>
      </c>
      <c r="CO52" s="273">
        <v>416073.9474560864</v>
      </c>
      <c r="CP52" s="273">
        <v>204.85754734208615</v>
      </c>
      <c r="CQ52" s="273">
        <v>810.48230386844148</v>
      </c>
      <c r="CR52" s="273">
        <v>61952.362417882956</v>
      </c>
      <c r="CS52" s="273">
        <v>76.43888351686843</v>
      </c>
      <c r="CT52" s="274">
        <v>168.22892716408904</v>
      </c>
      <c r="CU52" s="674">
        <v>2031.0403636791357</v>
      </c>
      <c r="CV52" s="273">
        <v>416073.9474560864</v>
      </c>
      <c r="CW52" s="273">
        <v>204.85754734208615</v>
      </c>
      <c r="CX52" s="273">
        <v>810.48230386844148</v>
      </c>
      <c r="CY52" s="273">
        <v>61952.362417882956</v>
      </c>
      <c r="CZ52" s="273">
        <v>76.43888351686843</v>
      </c>
      <c r="DA52" s="274">
        <v>168.22892716408904</v>
      </c>
      <c r="DB52" s="642">
        <v>0.12960031935107624</v>
      </c>
      <c r="DC52" s="717">
        <v>189.185</v>
      </c>
    </row>
    <row r="53" spans="1:107" s="143" customFormat="1">
      <c r="A53" s="144" t="s">
        <v>71</v>
      </c>
      <c r="B53" s="281" t="s">
        <v>73</v>
      </c>
      <c r="C53" s="570">
        <v>44543</v>
      </c>
      <c r="D53" s="272">
        <v>11023.485395603553</v>
      </c>
      <c r="E53" s="272">
        <v>611661.07851345767</v>
      </c>
      <c r="F53" s="272">
        <v>114.82797287087034</v>
      </c>
      <c r="G53" s="272">
        <v>96</v>
      </c>
      <c r="H53" s="272">
        <v>20</v>
      </c>
      <c r="I53" s="272">
        <v>0</v>
      </c>
      <c r="J53" s="272">
        <v>28.846153846153847</v>
      </c>
      <c r="K53" s="272">
        <v>454560.29922057164</v>
      </c>
      <c r="L53" s="272">
        <v>826.47327131013026</v>
      </c>
      <c r="M53" s="272">
        <v>550</v>
      </c>
      <c r="N53" s="272">
        <v>447698.93618181552</v>
      </c>
      <c r="O53" s="272">
        <v>559.62367022726937</v>
      </c>
      <c r="P53" s="272">
        <v>800</v>
      </c>
      <c r="Q53" s="272">
        <v>20</v>
      </c>
      <c r="R53" s="272">
        <v>337.24384895009956</v>
      </c>
      <c r="S53" s="272">
        <v>10458.065099281526</v>
      </c>
      <c r="T53" s="272">
        <v>20.03460746988798</v>
      </c>
      <c r="U53" s="272">
        <v>522</v>
      </c>
      <c r="V53" s="272">
        <v>28.754615384615384</v>
      </c>
      <c r="W53" s="272">
        <v>1294.1996411855125</v>
      </c>
      <c r="X53" s="272">
        <v>33.184606184243911</v>
      </c>
      <c r="Y53" s="272">
        <v>39</v>
      </c>
      <c r="Z53" s="272">
        <v>40221.552764731852</v>
      </c>
      <c r="AA53" s="272">
        <v>44.690614183035393</v>
      </c>
      <c r="AB53" s="272">
        <v>900</v>
      </c>
      <c r="AC53" s="272">
        <v>2</v>
      </c>
      <c r="AD53" s="272">
        <v>79.875220367279297</v>
      </c>
      <c r="AE53" s="272">
        <v>503.55482688857182</v>
      </c>
      <c r="AF53" s="272">
        <v>532.93312773216894</v>
      </c>
      <c r="AG53" s="272">
        <v>275.27100066465573</v>
      </c>
      <c r="AH53" s="272">
        <v>11.102773494420186</v>
      </c>
      <c r="AI53" s="272">
        <v>48</v>
      </c>
      <c r="AJ53" s="272">
        <v>377.2440587240817</v>
      </c>
      <c r="AK53" s="272">
        <v>9.4311014681020424</v>
      </c>
      <c r="AL53" s="272">
        <v>40</v>
      </c>
      <c r="AM53" s="272">
        <v>15854.699943634501</v>
      </c>
      <c r="AN53" s="272">
        <v>72.529585195600703</v>
      </c>
      <c r="AO53" s="272">
        <v>218.59631350264735</v>
      </c>
      <c r="AP53" s="272">
        <v>260.79372482559819</v>
      </c>
      <c r="AQ53" s="272">
        <v>0.99591263802143226</v>
      </c>
      <c r="AR53" s="272">
        <v>261.86405801990219</v>
      </c>
      <c r="AS53" s="272">
        <v>9014.1112153388149</v>
      </c>
      <c r="AT53" s="272">
        <v>61.855050875821469</v>
      </c>
      <c r="AU53" s="272">
        <v>145.72959019038399</v>
      </c>
      <c r="AV53" s="272">
        <v>4</v>
      </c>
      <c r="AW53" s="272">
        <v>15241.989408588997</v>
      </c>
      <c r="AX53" s="272">
        <v>472660.11811284127</v>
      </c>
      <c r="AY53" s="272">
        <v>213.75430678083063</v>
      </c>
      <c r="AZ53" s="272">
        <v>71.30611606444549</v>
      </c>
      <c r="BA53" s="272">
        <v>1763</v>
      </c>
      <c r="BB53" s="272">
        <v>13.461538461538462</v>
      </c>
      <c r="BC53" s="272">
        <v>130.96571428571428</v>
      </c>
      <c r="BD53" s="272">
        <v>38781.638767651879</v>
      </c>
      <c r="BE53" s="272">
        <v>96.954096919129697</v>
      </c>
      <c r="BF53" s="272">
        <v>400</v>
      </c>
      <c r="BG53" s="272">
        <v>38781.638767651879</v>
      </c>
      <c r="BH53" s="272">
        <v>55.402341096645543</v>
      </c>
      <c r="BI53" s="272">
        <v>700</v>
      </c>
      <c r="BJ53" s="272">
        <v>2447.3868682443231</v>
      </c>
      <c r="BK53" s="272">
        <v>17.923150657692734</v>
      </c>
      <c r="BL53" s="272">
        <v>136.54892016398293</v>
      </c>
      <c r="BM53" s="272">
        <v>8814.5854124973703</v>
      </c>
      <c r="BN53" s="272">
        <v>50243.136851235016</v>
      </c>
      <c r="BO53" s="272">
        <v>2.5379590027633441</v>
      </c>
      <c r="BP53" s="272">
        <v>3473.1</v>
      </c>
      <c r="BQ53" s="272">
        <v>50243.136851235016</v>
      </c>
      <c r="BR53" s="272">
        <v>295.5478638307942</v>
      </c>
      <c r="BS53" s="272">
        <v>170</v>
      </c>
      <c r="BT53" s="272">
        <v>71.266860781893641</v>
      </c>
      <c r="BU53" s="272">
        <v>17.25</v>
      </c>
      <c r="BV53" s="272">
        <v>64.615384615384613</v>
      </c>
      <c r="BW53" s="272">
        <v>2.875</v>
      </c>
      <c r="BX53" s="272">
        <v>29.076923076923077</v>
      </c>
      <c r="BY53" s="272">
        <v>16.375</v>
      </c>
      <c r="BZ53" s="272">
        <v>0.71153846153846156</v>
      </c>
      <c r="CA53" s="272">
        <v>8.447115384615385</v>
      </c>
      <c r="CB53" s="272">
        <v>12.411923076923078</v>
      </c>
      <c r="CC53" s="272">
        <v>0</v>
      </c>
      <c r="CD53" s="272">
        <v>63.119230769230775</v>
      </c>
      <c r="CE53" s="272">
        <v>123.61538461538461</v>
      </c>
      <c r="CF53" s="679">
        <v>52</v>
      </c>
      <c r="CG53" s="265">
        <v>2333.3810025916437</v>
      </c>
      <c r="CH53" s="674">
        <v>472660.11811284127</v>
      </c>
      <c r="CI53" s="273">
        <v>202.56448372034671</v>
      </c>
      <c r="CJ53" s="273">
        <v>673.86743470320221</v>
      </c>
      <c r="CK53" s="273">
        <v>50243.136851235016</v>
      </c>
      <c r="CL53" s="273">
        <v>74.559378096916163</v>
      </c>
      <c r="CM53" s="274">
        <v>173.88096323509976</v>
      </c>
      <c r="CN53" s="674">
        <v>2031.0403636791357</v>
      </c>
      <c r="CO53" s="273">
        <v>416073.9474560864</v>
      </c>
      <c r="CP53" s="273">
        <v>204.85754734208615</v>
      </c>
      <c r="CQ53" s="273">
        <v>810.48230386844148</v>
      </c>
      <c r="CR53" s="273">
        <v>61952.362417882956</v>
      </c>
      <c r="CS53" s="273">
        <v>76.43888351686843</v>
      </c>
      <c r="CT53" s="274">
        <v>168.22892716408904</v>
      </c>
      <c r="CU53" s="674">
        <v>2304.7179462380445</v>
      </c>
      <c r="CV53" s="273">
        <v>557229.36327611154</v>
      </c>
      <c r="CW53" s="273">
        <v>241.77768224769909</v>
      </c>
      <c r="CX53" s="273">
        <v>1578.8414760191856</v>
      </c>
      <c r="CY53" s="273">
        <v>127543.69001923781</v>
      </c>
      <c r="CZ53" s="273">
        <v>80.783088078494288</v>
      </c>
      <c r="DA53" s="274">
        <v>176.32614280878974</v>
      </c>
      <c r="DB53" s="642">
        <v>0.18625687650157424</v>
      </c>
      <c r="DC53" s="717">
        <v>189.185</v>
      </c>
    </row>
    <row r="54" spans="1:107" s="143" customFormat="1">
      <c r="A54" s="144" t="s">
        <v>71</v>
      </c>
      <c r="B54" s="281" t="s">
        <v>74</v>
      </c>
      <c r="C54" s="570">
        <v>44550</v>
      </c>
      <c r="D54" s="272">
        <v>11825.109947903587</v>
      </c>
      <c r="E54" s="272">
        <v>542363.10789752915</v>
      </c>
      <c r="F54" s="272">
        <v>123.17822862399571</v>
      </c>
      <c r="G54" s="272">
        <v>96</v>
      </c>
      <c r="H54" s="272">
        <v>20</v>
      </c>
      <c r="I54" s="272">
        <v>0</v>
      </c>
      <c r="J54" s="272">
        <v>28.846153846153847</v>
      </c>
      <c r="K54" s="272">
        <v>351623.4509822948</v>
      </c>
      <c r="L54" s="272">
        <v>639.31536542235415</v>
      </c>
      <c r="M54" s="272">
        <v>550</v>
      </c>
      <c r="N54" s="272">
        <v>341903.7934409515</v>
      </c>
      <c r="O54" s="272">
        <v>427.37974180118937</v>
      </c>
      <c r="P54" s="272">
        <v>800</v>
      </c>
      <c r="Q54" s="272">
        <v>20</v>
      </c>
      <c r="R54" s="272">
        <v>250.12471815950158</v>
      </c>
      <c r="S54" s="272">
        <v>8562.639699664227</v>
      </c>
      <c r="T54" s="272">
        <v>16.403524328858673</v>
      </c>
      <c r="U54" s="272">
        <v>522</v>
      </c>
      <c r="V54" s="272">
        <v>28.754615384615384</v>
      </c>
      <c r="W54" s="272">
        <v>653.10416061747776</v>
      </c>
      <c r="X54" s="272">
        <v>16.746260528653277</v>
      </c>
      <c r="Y54" s="272">
        <v>39</v>
      </c>
      <c r="Z54" s="272">
        <v>12542.345667113423</v>
      </c>
      <c r="AA54" s="272">
        <v>13.935939630126025</v>
      </c>
      <c r="AB54" s="272">
        <v>900</v>
      </c>
      <c r="AC54" s="272">
        <v>2</v>
      </c>
      <c r="AD54" s="272">
        <v>32.682200158779303</v>
      </c>
      <c r="AE54" s="272">
        <v>383.76687022841753</v>
      </c>
      <c r="AF54" s="272">
        <v>194.62063026396615</v>
      </c>
      <c r="AG54" s="272">
        <v>405.78742339358735</v>
      </c>
      <c r="AH54" s="272">
        <v>4.0545964638326284</v>
      </c>
      <c r="AI54" s="272">
        <v>48</v>
      </c>
      <c r="AJ54" s="272">
        <v>625.21130665382225</v>
      </c>
      <c r="AK54" s="272">
        <v>15.630282666345556</v>
      </c>
      <c r="AL54" s="272">
        <v>40</v>
      </c>
      <c r="AM54" s="272">
        <v>28593.282737460686</v>
      </c>
      <c r="AN54" s="272">
        <v>130.80404824445679</v>
      </c>
      <c r="AO54" s="272">
        <v>218.59631350264735</v>
      </c>
      <c r="AP54" s="272">
        <v>0</v>
      </c>
      <c r="AQ54" s="272">
        <v>0</v>
      </c>
      <c r="AR54" s="272">
        <v>260</v>
      </c>
      <c r="AS54" s="272">
        <v>6404.9928674333878</v>
      </c>
      <c r="AT54" s="272">
        <v>43.951217176043521</v>
      </c>
      <c r="AU54" s="272">
        <v>145.72959019038399</v>
      </c>
      <c r="AV54" s="272">
        <v>4</v>
      </c>
      <c r="AW54" s="272">
        <v>11463.386913648297</v>
      </c>
      <c r="AX54" s="272">
        <v>392431.63411311799</v>
      </c>
      <c r="AY54" s="272">
        <v>160.76302491763602</v>
      </c>
      <c r="AZ54" s="272">
        <v>71.30611606444549</v>
      </c>
      <c r="BA54" s="272">
        <v>1845</v>
      </c>
      <c r="BB54" s="272">
        <v>13.461538461538462</v>
      </c>
      <c r="BC54" s="272">
        <v>137.05714285714285</v>
      </c>
      <c r="BD54" s="272">
        <v>27556.362880403172</v>
      </c>
      <c r="BE54" s="272">
        <v>68.890907201007934</v>
      </c>
      <c r="BF54" s="272">
        <v>400</v>
      </c>
      <c r="BG54" s="272">
        <v>27556.362880403172</v>
      </c>
      <c r="BH54" s="272">
        <v>39.366232686290246</v>
      </c>
      <c r="BI54" s="272">
        <v>700</v>
      </c>
      <c r="BJ54" s="272">
        <v>1738.9951222568568</v>
      </c>
      <c r="BK54" s="272">
        <v>12.735326798399289</v>
      </c>
      <c r="BL54" s="272">
        <v>136.54892016398293</v>
      </c>
      <c r="BM54" s="272">
        <v>6263.2194508935818</v>
      </c>
      <c r="BN54" s="272">
        <v>35700.350870093418</v>
      </c>
      <c r="BO54" s="272">
        <v>1.8033513146450093</v>
      </c>
      <c r="BP54" s="272">
        <v>3473.1</v>
      </c>
      <c r="BQ54" s="272">
        <v>35700.350870093418</v>
      </c>
      <c r="BR54" s="272">
        <v>210.00206394172599</v>
      </c>
      <c r="BS54" s="272">
        <v>170</v>
      </c>
      <c r="BT54" s="272">
        <v>50.638795560416199</v>
      </c>
      <c r="BU54" s="272">
        <v>7.5</v>
      </c>
      <c r="BV54" s="272">
        <v>64.615384615384613</v>
      </c>
      <c r="BW54" s="272">
        <v>2.875</v>
      </c>
      <c r="BX54" s="272">
        <v>29.076923076923077</v>
      </c>
      <c r="BY54" s="272">
        <v>16.375</v>
      </c>
      <c r="BZ54" s="272">
        <v>0.71153846153846156</v>
      </c>
      <c r="CA54" s="272">
        <v>8.447115384615385</v>
      </c>
      <c r="CB54" s="272">
        <v>12.411923076923078</v>
      </c>
      <c r="CC54" s="272">
        <v>0</v>
      </c>
      <c r="CD54" s="272">
        <v>63.119230769230775</v>
      </c>
      <c r="CE54" s="272">
        <v>123.61538461538461</v>
      </c>
      <c r="CF54" s="679">
        <v>52</v>
      </c>
      <c r="CG54" s="265">
        <v>1974.943593396679</v>
      </c>
      <c r="CH54" s="674">
        <v>392431.63411311799</v>
      </c>
      <c r="CI54" s="273">
        <v>198.70523665852153</v>
      </c>
      <c r="CJ54" s="273">
        <v>490.01800621698976</v>
      </c>
      <c r="CK54" s="273">
        <v>35700.350870093418</v>
      </c>
      <c r="CL54" s="273">
        <v>72.855181681394356</v>
      </c>
      <c r="CM54" s="274">
        <v>173.68708098751401</v>
      </c>
      <c r="CN54" s="674">
        <v>2031.0403636791357</v>
      </c>
      <c r="CO54" s="273">
        <v>416073.9474560864</v>
      </c>
      <c r="CP54" s="273">
        <v>204.85754734208615</v>
      </c>
      <c r="CQ54" s="273">
        <v>810.48230386844148</v>
      </c>
      <c r="CR54" s="273">
        <v>61952.362417882956</v>
      </c>
      <c r="CS54" s="273">
        <v>76.43888351686843</v>
      </c>
      <c r="CT54" s="274">
        <v>168.22892716408904</v>
      </c>
      <c r="CU54" s="674">
        <v>2304.7179462380445</v>
      </c>
      <c r="CV54" s="273">
        <v>557229.36327611154</v>
      </c>
      <c r="CW54" s="273">
        <v>241.77768224769909</v>
      </c>
      <c r="CX54" s="273">
        <v>1578.8414760191856</v>
      </c>
      <c r="CY54" s="273">
        <v>127543.69001923781</v>
      </c>
      <c r="CZ54" s="273">
        <v>80.783088078494288</v>
      </c>
      <c r="DA54" s="274">
        <v>176.32614280878974</v>
      </c>
      <c r="DB54" s="642">
        <v>0.18625687650157424</v>
      </c>
      <c r="DC54" s="717">
        <v>189.185</v>
      </c>
    </row>
    <row r="55" spans="1:107" s="143" customFormat="1">
      <c r="A55" s="144" t="s">
        <v>71</v>
      </c>
      <c r="B55" s="281" t="s">
        <v>75</v>
      </c>
      <c r="C55" s="570">
        <v>44557</v>
      </c>
      <c r="D55" s="272">
        <v>7281.6525770209237</v>
      </c>
      <c r="E55" s="272">
        <v>408118.73388341023</v>
      </c>
      <c r="F55" s="272">
        <v>75.850547677301293</v>
      </c>
      <c r="G55" s="272">
        <v>96</v>
      </c>
      <c r="H55" s="272">
        <v>20</v>
      </c>
      <c r="I55" s="272">
        <v>0</v>
      </c>
      <c r="J55" s="272">
        <v>28.846153846153847</v>
      </c>
      <c r="K55" s="272">
        <v>249473.1201577218</v>
      </c>
      <c r="L55" s="272">
        <v>453.58749119585781</v>
      </c>
      <c r="M55" s="272">
        <v>550</v>
      </c>
      <c r="N55" s="272">
        <v>246371.53764370721</v>
      </c>
      <c r="O55" s="272">
        <v>307.96442205463404</v>
      </c>
      <c r="P55" s="272">
        <v>799.99999999999989</v>
      </c>
      <c r="Q55" s="272">
        <v>20</v>
      </c>
      <c r="R55" s="272">
        <v>157.48101811530245</v>
      </c>
      <c r="S55" s="272">
        <v>6527.1906897648032</v>
      </c>
      <c r="T55" s="272">
        <v>12.504196723687363</v>
      </c>
      <c r="U55" s="272">
        <v>522</v>
      </c>
      <c r="V55" s="272">
        <v>28.754615384615384</v>
      </c>
      <c r="W55" s="272">
        <v>2544.9869571574864</v>
      </c>
      <c r="X55" s="272">
        <v>65.256075824550933</v>
      </c>
      <c r="Y55" s="272">
        <v>39</v>
      </c>
      <c r="Z55" s="272">
        <v>116246.89838969463</v>
      </c>
      <c r="AA55" s="272">
        <v>129.16322043299402</v>
      </c>
      <c r="AB55" s="272">
        <v>900.00000000000011</v>
      </c>
      <c r="AC55" s="272">
        <v>2</v>
      </c>
      <c r="AD55" s="272">
        <v>196.41929625754494</v>
      </c>
      <c r="AE55" s="272">
        <v>591.83033746985689</v>
      </c>
      <c r="AF55" s="272">
        <v>908.5327552976737</v>
      </c>
      <c r="AG55" s="272">
        <v>334.59664735962468</v>
      </c>
      <c r="AH55" s="272">
        <v>18.927765735368201</v>
      </c>
      <c r="AI55" s="272">
        <v>48</v>
      </c>
      <c r="AJ55" s="272">
        <v>356.16688438304686</v>
      </c>
      <c r="AK55" s="272">
        <v>8.9041721095761712</v>
      </c>
      <c r="AL55" s="272">
        <v>40</v>
      </c>
      <c r="AM55" s="272">
        <v>17723.882196377785</v>
      </c>
      <c r="AN55" s="272">
        <v>81.080425888166388</v>
      </c>
      <c r="AO55" s="272">
        <v>218.59631350264735</v>
      </c>
      <c r="AP55" s="272">
        <v>6357.2562377988907</v>
      </c>
      <c r="AQ55" s="272">
        <v>24.276933176204452</v>
      </c>
      <c r="AR55" s="272">
        <v>261.86405801990219</v>
      </c>
      <c r="AS55" s="272">
        <v>5253.9857550603929</v>
      </c>
      <c r="AT55" s="272">
        <v>36.052978315498471</v>
      </c>
      <c r="AU55" s="272">
        <v>145.72959019038399</v>
      </c>
      <c r="AV55" s="272">
        <v>4</v>
      </c>
      <c r="AW55" s="272">
        <v>7167.4980791391808</v>
      </c>
      <c r="AX55" s="272">
        <v>297074.70329415146</v>
      </c>
      <c r="AY55" s="272">
        <v>100.51729745960773</v>
      </c>
      <c r="AZ55" s="272">
        <v>71.30611606444549</v>
      </c>
      <c r="BA55" s="272">
        <v>2014</v>
      </c>
      <c r="BB55" s="272">
        <v>13.461538461538462</v>
      </c>
      <c r="BC55" s="272">
        <v>149.61142857142858</v>
      </c>
      <c r="BD55" s="272">
        <v>22604.355856672461</v>
      </c>
      <c r="BE55" s="272">
        <v>56.510889641681153</v>
      </c>
      <c r="BF55" s="272">
        <v>400</v>
      </c>
      <c r="BG55" s="272">
        <v>22604.355856672461</v>
      </c>
      <c r="BH55" s="272">
        <v>32.291936938103518</v>
      </c>
      <c r="BI55" s="272">
        <v>699.99999999999989</v>
      </c>
      <c r="BJ55" s="272">
        <v>1426.4895823558156</v>
      </c>
      <c r="BK55" s="272">
        <v>10.446729132992999</v>
      </c>
      <c r="BL55" s="272">
        <v>136.54892016398293</v>
      </c>
      <c r="BM55" s="272">
        <v>5137.6896831734512</v>
      </c>
      <c r="BN55" s="272">
        <v>29284.831194088671</v>
      </c>
      <c r="BO55" s="272">
        <v>1.4792806666014371</v>
      </c>
      <c r="BP55" s="272">
        <v>3473.1</v>
      </c>
      <c r="BQ55" s="272">
        <v>29284.831194088671</v>
      </c>
      <c r="BR55" s="272">
        <v>172.26371290640395</v>
      </c>
      <c r="BS55" s="272">
        <v>170</v>
      </c>
      <c r="BT55" s="272">
        <v>41.538767651189602</v>
      </c>
      <c r="BU55" s="272">
        <v>6</v>
      </c>
      <c r="BV55" s="272">
        <v>64.615384615384613</v>
      </c>
      <c r="BW55" s="272">
        <v>2.875</v>
      </c>
      <c r="BX55" s="272">
        <v>29.076923076923077</v>
      </c>
      <c r="BY55" s="272">
        <v>16.375</v>
      </c>
      <c r="BZ55" s="272">
        <v>0.71153846153846156</v>
      </c>
      <c r="CA55" s="272">
        <v>8.447115384615385</v>
      </c>
      <c r="CB55" s="272">
        <v>12.411923076923078</v>
      </c>
      <c r="CC55" s="272">
        <v>0</v>
      </c>
      <c r="CD55" s="272">
        <v>63.119230769230775</v>
      </c>
      <c r="CE55" s="272">
        <v>123.61538461538461</v>
      </c>
      <c r="CF55" s="679">
        <v>52</v>
      </c>
      <c r="CG55" s="265">
        <v>1704.7651290471792</v>
      </c>
      <c r="CH55" s="674">
        <v>297074.70329415146</v>
      </c>
      <c r="CI55" s="273">
        <v>174.26136787546289</v>
      </c>
      <c r="CJ55" s="273">
        <v>411.71440679093268</v>
      </c>
      <c r="CK55" s="273">
        <v>29284.831194088671</v>
      </c>
      <c r="CL55" s="273">
        <v>71.128993086121028</v>
      </c>
      <c r="CM55" s="274">
        <v>154.19923933212229</v>
      </c>
      <c r="CN55" s="674">
        <v>2031.0403636791357</v>
      </c>
      <c r="CO55" s="273">
        <v>416073.9474560864</v>
      </c>
      <c r="CP55" s="273">
        <v>204.85754734208615</v>
      </c>
      <c r="CQ55" s="273">
        <v>810.48230386844148</v>
      </c>
      <c r="CR55" s="273">
        <v>61952.362417882956</v>
      </c>
      <c r="CS55" s="273">
        <v>76.43888351686843</v>
      </c>
      <c r="CT55" s="274">
        <v>168.22892716408904</v>
      </c>
      <c r="CU55" s="674">
        <v>2304.7179462380445</v>
      </c>
      <c r="CV55" s="273">
        <v>557229.36327611154</v>
      </c>
      <c r="CW55" s="273">
        <v>241.77768224769909</v>
      </c>
      <c r="CX55" s="273">
        <v>1578.8414760191856</v>
      </c>
      <c r="CY55" s="273">
        <v>127543.69001923781</v>
      </c>
      <c r="CZ55" s="273">
        <v>80.783088078494288</v>
      </c>
      <c r="DA55" s="274">
        <v>176.32614280878974</v>
      </c>
      <c r="DB55" s="642">
        <v>0.18625687650157424</v>
      </c>
      <c r="DC55" s="717">
        <v>189.185</v>
      </c>
    </row>
    <row r="56" spans="1:107" s="670" customFormat="1" ht="11" thickBot="1">
      <c r="A56" s="665"/>
      <c r="B56" s="666"/>
      <c r="C56" s="667" t="s">
        <v>193</v>
      </c>
      <c r="D56" s="680">
        <v>727272.72727272718</v>
      </c>
      <c r="E56" s="680">
        <v>39999999.999999993</v>
      </c>
      <c r="F56" s="680">
        <v>7575.7575757575769</v>
      </c>
      <c r="G56" s="680">
        <v>95.999999999999972</v>
      </c>
      <c r="H56" s="680">
        <v>1040</v>
      </c>
      <c r="I56" s="680">
        <v>0</v>
      </c>
      <c r="J56" s="680">
        <v>1499.9999999999991</v>
      </c>
      <c r="K56" s="680">
        <v>23312062.895680241</v>
      </c>
      <c r="L56" s="680">
        <v>36628.674525905619</v>
      </c>
      <c r="M56" s="680">
        <v>636.44298346621281</v>
      </c>
      <c r="N56" s="680">
        <v>22845821.637766644</v>
      </c>
      <c r="O56" s="680">
        <v>24493.751331226576</v>
      </c>
      <c r="P56" s="680">
        <v>932.7204040256986</v>
      </c>
      <c r="Q56" s="680">
        <v>1040</v>
      </c>
      <c r="R56" s="680">
        <v>21854.457990754017</v>
      </c>
      <c r="S56" s="680">
        <v>829557.05066654051</v>
      </c>
      <c r="T56" s="680">
        <v>1589.1897522347519</v>
      </c>
      <c r="U56" s="680">
        <v>522</v>
      </c>
      <c r="V56" s="680">
        <v>1495.2399999999991</v>
      </c>
      <c r="W56" s="680">
        <v>195569.86879455313</v>
      </c>
      <c r="X56" s="680">
        <v>5014.6120203731589</v>
      </c>
      <c r="Y56" s="680">
        <v>38.999999999999986</v>
      </c>
      <c r="Z56" s="680">
        <v>9179898.7095542531</v>
      </c>
      <c r="AA56" s="680">
        <v>8742.3161034135865</v>
      </c>
      <c r="AB56" s="680">
        <v>1050.0533955721191</v>
      </c>
      <c r="AC56" s="680">
        <v>104</v>
      </c>
      <c r="AD56" s="680">
        <v>13860.928123786745</v>
      </c>
      <c r="AE56" s="680">
        <v>662.28600477341956</v>
      </c>
      <c r="AF56" s="680">
        <v>108872.05378873917</v>
      </c>
      <c r="AG56" s="680">
        <v>108872.05378873915</v>
      </c>
      <c r="AH56" s="680">
        <v>2268.1677872653981</v>
      </c>
      <c r="AI56" s="680">
        <v>48.000000000000028</v>
      </c>
      <c r="AJ56" s="680">
        <v>45657.018645578763</v>
      </c>
      <c r="AK56" s="680">
        <v>1141.4254661394691</v>
      </c>
      <c r="AL56" s="680">
        <v>40</v>
      </c>
      <c r="AM56" s="680">
        <v>1966310.5912908588</v>
      </c>
      <c r="AN56" s="680">
        <v>8995.1681242192863</v>
      </c>
      <c r="AO56" s="680">
        <v>218.59631350264729</v>
      </c>
      <c r="AP56" s="680">
        <v>921085.24453435221</v>
      </c>
      <c r="AQ56" s="680">
        <v>3517.4175925447062</v>
      </c>
      <c r="AR56" s="680">
        <v>261.86405801990236</v>
      </c>
      <c r="AS56" s="680">
        <v>1193653.1020320838</v>
      </c>
      <c r="AT56" s="680">
        <v>8190.8766810684929</v>
      </c>
      <c r="AU56" s="680">
        <v>145.72959019038396</v>
      </c>
      <c r="AV56" s="680">
        <v>208</v>
      </c>
      <c r="AW56" s="680">
        <v>946546.62558289862</v>
      </c>
      <c r="AX56" s="680">
        <v>36272544</v>
      </c>
      <c r="AY56" s="680">
        <v>13274.410076232773</v>
      </c>
      <c r="AZ56" s="680">
        <v>71.306116064445476</v>
      </c>
      <c r="BA56" s="680">
        <v>148324</v>
      </c>
      <c r="BB56" s="680">
        <v>699.99999999999966</v>
      </c>
      <c r="BC56" s="680">
        <v>211.89142857142866</v>
      </c>
      <c r="BD56" s="680">
        <v>3761033.8636275781</v>
      </c>
      <c r="BE56" s="680">
        <v>8942.7282751454259</v>
      </c>
      <c r="BF56" s="680">
        <v>420.56895255116274</v>
      </c>
      <c r="BG56" s="680">
        <v>3761033.8636275781</v>
      </c>
      <c r="BH56" s="680">
        <v>4873.1609948771566</v>
      </c>
      <c r="BI56" s="680">
        <v>771.78526783361212</v>
      </c>
      <c r="BJ56" s="680">
        <v>250621.56766736764</v>
      </c>
      <c r="BK56" s="680">
        <v>1835.3976535764161</v>
      </c>
      <c r="BL56" s="680">
        <v>136.54892016398293</v>
      </c>
      <c r="BM56" s="680">
        <v>913212.02339070698</v>
      </c>
      <c r="BN56" s="680">
        <v>5205308.5333270328</v>
      </c>
      <c r="BO56" s="680">
        <v>262.93859186050133</v>
      </c>
      <c r="BP56" s="680">
        <v>3473.0999999999995</v>
      </c>
      <c r="BQ56" s="680">
        <v>5205308.5333270328</v>
      </c>
      <c r="BR56" s="680">
        <v>29589.147858759199</v>
      </c>
      <c r="BS56" s="680">
        <v>175.91951475500565</v>
      </c>
      <c r="BT56" s="680">
        <v>7383.4163593291214</v>
      </c>
      <c r="BU56" s="680">
        <v>1318.1250000000002</v>
      </c>
      <c r="BV56" s="680">
        <v>3360.0000000000018</v>
      </c>
      <c r="BW56" s="680">
        <v>149.5</v>
      </c>
      <c r="BX56" s="680">
        <v>1512.0000000000007</v>
      </c>
      <c r="BY56" s="680">
        <v>851.5</v>
      </c>
      <c r="BZ56" s="680">
        <v>36.999999999999957</v>
      </c>
      <c r="CA56" s="680">
        <v>439.24999999999949</v>
      </c>
      <c r="CB56" s="680">
        <v>645.42000000000053</v>
      </c>
      <c r="CC56" s="680">
        <v>300</v>
      </c>
      <c r="CD56" s="680">
        <v>3282.2000000000025</v>
      </c>
      <c r="CE56" s="680">
        <v>6428.0000000000045</v>
      </c>
      <c r="CF56" s="681">
        <v>2704</v>
      </c>
      <c r="CG56" s="668">
        <v>135688.98455531296</v>
      </c>
      <c r="CH56" s="675">
        <v>36272544</v>
      </c>
      <c r="CI56" s="676">
        <v>267.32121342697258</v>
      </c>
      <c r="CJ56" s="676">
        <v>65304.557214616318</v>
      </c>
      <c r="CK56" s="676">
        <v>5205308.5333270328</v>
      </c>
      <c r="CL56" s="676">
        <v>79.708197334840705</v>
      </c>
      <c r="CM56" s="677">
        <v>206.36410587164721</v>
      </c>
      <c r="CN56" s="675">
        <v>135688.98455531293</v>
      </c>
      <c r="CO56" s="676">
        <v>36272544</v>
      </c>
      <c r="CP56" s="676">
        <v>267.32121342697263</v>
      </c>
      <c r="CQ56" s="676">
        <v>65304.557214616332</v>
      </c>
      <c r="CR56" s="676">
        <v>5205308.5333270328</v>
      </c>
      <c r="CS56" s="676">
        <v>79.70819733484069</v>
      </c>
      <c r="CT56" s="677">
        <v>206.36410587164724</v>
      </c>
      <c r="CU56" s="675">
        <v>135688.98455531296</v>
      </c>
      <c r="CV56" s="676">
        <v>36272543.999999993</v>
      </c>
      <c r="CW56" s="676">
        <v>267.32121342697252</v>
      </c>
      <c r="CX56" s="676">
        <v>65304.557214616325</v>
      </c>
      <c r="CY56" s="676">
        <v>5205308.5333270328</v>
      </c>
      <c r="CZ56" s="676">
        <v>79.708197334840705</v>
      </c>
      <c r="DA56" s="677">
        <v>206.36410587164718</v>
      </c>
      <c r="DB56" s="669">
        <v>0.12549609527505362</v>
      </c>
    </row>
    <row r="64" spans="1:107">
      <c r="O64" s="139"/>
      <c r="P64" s="139"/>
      <c r="W64" s="139"/>
      <c r="AC64" s="139"/>
      <c r="AG64" s="139"/>
      <c r="AH64" s="139"/>
      <c r="AM64" s="139"/>
      <c r="AN64" s="139"/>
      <c r="AV64" s="139"/>
      <c r="AW64" s="139"/>
      <c r="AX64" s="139"/>
      <c r="BF64" s="139"/>
      <c r="BK64" s="139"/>
      <c r="BL64" s="139"/>
      <c r="BM64" s="139"/>
      <c r="BN64" s="139"/>
      <c r="BP64" s="139"/>
      <c r="BU64" s="139"/>
      <c r="BV64" s="139"/>
      <c r="BW64" s="139"/>
      <c r="BX64" s="139"/>
      <c r="BY64" s="139"/>
    </row>
    <row r="65" spans="15:77">
      <c r="O65" s="139"/>
      <c r="P65" s="139"/>
      <c r="W65" s="139"/>
      <c r="AC65" s="139"/>
      <c r="AG65" s="139"/>
      <c r="AH65" s="139"/>
      <c r="AM65" s="139"/>
      <c r="AN65" s="139"/>
      <c r="AV65" s="139"/>
      <c r="AW65" s="139"/>
      <c r="AX65" s="139"/>
      <c r="BF65" s="139"/>
      <c r="BK65" s="139"/>
      <c r="BL65" s="139"/>
      <c r="BM65" s="139"/>
      <c r="BN65" s="139"/>
      <c r="BP65" s="139"/>
      <c r="BU65" s="139"/>
      <c r="BV65" s="139"/>
      <c r="BW65" s="139"/>
      <c r="BX65" s="139"/>
      <c r="BY65" s="139"/>
    </row>
  </sheetData>
  <customSheetViews>
    <customSheetView guid="{BA705A90-67A0-47D4-8D44-548656D493B0}" showGridLines="0">
      <pane xSplit="4" topLeftCell="CO1" activePane="topRight" state="frozen"/>
      <selection pane="topRight" activeCell="CC57" sqref="BU57:CC57"/>
      <pageMargins left="0.7" right="0.7" top="0.75" bottom="0.75" header="0.3" footer="0.3"/>
      <pageSetup paperSize="9" orientation="portrait" r:id="rId1"/>
    </customSheetView>
    <customSheetView guid="{80AD6A08-AA77-478C-A959-828861031DCB}" showGridLines="0">
      <pane xSplit="2" topLeftCell="CO1" activePane="topRight" state="frozen"/>
      <selection pane="topRight" activeCell="CC57" sqref="BU57:CC57"/>
      <pageMargins left="0.7" right="0.7" top="0.75" bottom="0.75" header="0.3" footer="0.3"/>
      <pageSetup paperSize="9" orientation="portrait" r:id="rId2"/>
    </customSheetView>
    <customSheetView guid="{376DE2D9-DF7F-44CE-AD35-28EABCB1DF47}" showGridLines="0">
      <pane xSplit="4" topLeftCell="CO1" activePane="topRight" state="frozen"/>
      <selection pane="topRight" activeCell="CC57" sqref="BU57:CC57"/>
      <pageMargins left="0.7" right="0.7" top="0.75" bottom="0.75" header="0.3" footer="0.3"/>
      <pageSetup paperSize="9" orientation="portrait" r:id="rId3"/>
    </customSheetView>
    <customSheetView guid="{96E89912-D319-47C7-A17B-7B4817540DF1}" showGridLines="0">
      <pane xSplit="4" topLeftCell="CO1" activePane="topRight" state="frozen"/>
      <selection pane="topRight" activeCell="CC57" sqref="BU57:CC57"/>
      <pageMargins left="0.7" right="0.7" top="0.75" bottom="0.75" header="0.3" footer="0.3"/>
      <pageSetup paperSize="9" orientation="portrait" r:id="rId4"/>
    </customSheetView>
    <customSheetView guid="{1E114C08-8D22-432C-8BD5-59FF6E89958D}" showGridLines="0">
      <pane xSplit="4" topLeftCell="CO1" activePane="topRight" state="frozen"/>
      <selection pane="topRight" activeCell="CC57" sqref="BU57:CC57"/>
      <pageMargins left="0.7" right="0.7" top="0.75" bottom="0.75" header="0.3" footer="0.3"/>
      <pageSetup paperSize="9" orientation="portrait" r:id="rId5"/>
    </customSheetView>
    <customSheetView guid="{CDA98AB7-1E0E-4B8A-8D88-045BDFF64115}" showGridLines="0">
      <pane xSplit="3" topLeftCell="CO1" activePane="topRight" state="frozen"/>
      <selection pane="topRight" activeCell="CC57" sqref="BU57:CC57"/>
      <pageMargins left="0.7" right="0.7" top="0.75" bottom="0.75" header="0.3" footer="0.3"/>
      <pageSetup paperSize="9" orientation="portrait" r:id="rId6"/>
    </customSheetView>
    <customSheetView guid="{C53BF108-A0AC-4A9B-BE11-AFD6E39D6282}" showGridLines="0">
      <pane xSplit="4" topLeftCell="CO1" activePane="topRight" state="frozen"/>
      <selection pane="topRight" activeCell="CC57" sqref="BU57:CC57"/>
      <pageMargins left="0.7" right="0.7" top="0.75" bottom="0.75" header="0.3" footer="0.3"/>
      <pageSetup paperSize="9" orientation="portrait" r:id="rId7"/>
    </customSheetView>
    <customSheetView guid="{EDFA75F9-F1B1-41B9-90E3-CAFB407EC23A}" showGridLines="0">
      <pane xSplit="4" topLeftCell="CO1" activePane="topRight" state="frozen"/>
      <selection pane="topRight" activeCell="CC57" sqref="BU57:CC57"/>
      <pageMargins left="0.7" right="0.7" top="0.75" bottom="0.75" header="0.3" footer="0.3"/>
      <pageSetup paperSize="9" orientation="portrait" r:id="rId8"/>
    </customSheetView>
    <customSheetView guid="{11A0A5A2-D05F-4DC5-B3D5-78B01934486B}" showGridLines="0">
      <pane xSplit="4" ySplit="1" topLeftCell="CO2" activePane="bottomRight" state="frozen"/>
      <selection pane="bottomRight" activeCell="CC57" sqref="BU57:CC57"/>
      <pageMargins left="0.7" right="0.7" top="0.75" bottom="0.75" header="0.3" footer="0.3"/>
      <pageSetup paperSize="9" orientation="portrait" r:id="rId9"/>
    </customSheetView>
    <customSheetView guid="{BEAA8F88-3CFD-4830-B383-F7E4944C2277}" showGridLines="0">
      <pane xSplit="4" topLeftCell="CO1" activePane="topRight" state="frozen"/>
      <selection pane="topRight" activeCell="CC57" sqref="BU57:CC57"/>
      <pageMargins left="0.7" right="0.7" top="0.75" bottom="0.75" header="0.3" footer="0.3"/>
      <pageSetup paperSize="9" orientation="portrait" r:id="rId10"/>
    </customSheetView>
    <customSheetView guid="{52E8AB96-0F3E-4624-B719-3EDC5B98BB1E}" showGridLines="0">
      <pane xSplit="4" topLeftCell="CO1" activePane="topRight" state="frozen"/>
      <selection pane="topRight" activeCell="CC57" sqref="BU57:CC57"/>
      <pageMargins left="0.7" right="0.7" top="0.75" bottom="0.75" header="0.3" footer="0.3"/>
      <pageSetup paperSize="9" orientation="portrait" r:id="rId11"/>
    </customSheetView>
    <customSheetView guid="{BD948183-A8DF-44DE-BEF6-5730817956E3}" showGridLines="0">
      <pane xSplit="4" topLeftCell="CO1" activePane="topRight" state="frozen"/>
      <selection pane="topRight" activeCell="CC57" sqref="BU57:CC57"/>
      <pageMargins left="0.7" right="0.7" top="0.75" bottom="0.75" header="0.3" footer="0.3"/>
      <pageSetup paperSize="9" orientation="portrait" r:id="rId12"/>
    </customSheetView>
    <customSheetView guid="{734222B6-41C5-4E1F-AB9D-06F62242A7FC}" showGridLines="0">
      <pane xSplit="4" topLeftCell="CO1" activePane="topRight" state="frozen"/>
      <selection pane="topRight" activeCell="CC57" sqref="BU57:CC57"/>
      <pageMargins left="0.7" right="0.7" top="0.75" bottom="0.75" header="0.3" footer="0.3"/>
      <pageSetup paperSize="9" orientation="portrait" r:id="rId13"/>
    </customSheetView>
    <customSheetView guid="{C688C651-6C7C-4E8A-93C9-99A4DE318B09}" showGridLines="0">
      <pane xSplit="4" topLeftCell="CO1" activePane="topRight" state="frozen"/>
      <selection pane="topRight" activeCell="CC57" sqref="BU57:CC57"/>
      <pageMargins left="0.7" right="0.7" top="0.75" bottom="0.75" header="0.3" footer="0.3"/>
      <pageSetup paperSize="9" orientation="portrait" r:id="rId14"/>
    </customSheetView>
    <customSheetView guid="{DA7A02AC-DA07-4863-A8CF-D8AC7FB63BE7}" showGridLines="0">
      <pane xSplit="4" topLeftCell="CO1" activePane="topRight" state="frozen"/>
      <selection pane="topRight" activeCell="CC57" sqref="BU57:CC57"/>
      <pageMargins left="0.7" right="0.7" top="0.75" bottom="0.75" header="0.3" footer="0.3"/>
      <pageSetup paperSize="9" orientation="portrait" r:id="rId15"/>
    </customSheetView>
    <customSheetView guid="{8A32E5D2-23A8-4CA0-9C45-5C5282312F1B}" showGridLines="0">
      <pane xSplit="4" topLeftCell="CO1" activePane="topRight" state="frozen"/>
      <selection pane="topRight" activeCell="CC57" sqref="BU57:CC57"/>
      <pageMargins left="0.7" right="0.7" top="0.75" bottom="0.75" header="0.3" footer="0.3"/>
      <pageSetup paperSize="9" orientation="portrait" r:id="rId16"/>
    </customSheetView>
    <customSheetView guid="{8D8D7A43-8ABD-4639-889A-F7F4B0D8C650}" showGridLines="0">
      <pane xSplit="4" topLeftCell="W1" activePane="topRight" state="frozen"/>
      <selection pane="topRight" activeCell="X7" activeCellId="2" sqref="AC7 AA7 X7"/>
      <pageMargins left="0.7" right="0.7" top="0.75" bottom="0.75" header="0.3" footer="0.3"/>
      <pageSetup paperSize="9" orientation="portrait" r:id="rId17"/>
    </customSheetView>
  </customSheetViews>
  <mergeCells count="33">
    <mergeCell ref="D1:J1"/>
    <mergeCell ref="K1:M1"/>
    <mergeCell ref="N1:V1"/>
    <mergeCell ref="W1:AI1"/>
    <mergeCell ref="D2:G2"/>
    <mergeCell ref="H2:I2"/>
    <mergeCell ref="K2:M2"/>
    <mergeCell ref="N2:P2"/>
    <mergeCell ref="R2:U2"/>
    <mergeCell ref="W2:Y2"/>
    <mergeCell ref="AF2:AI2"/>
    <mergeCell ref="Z2:AB2"/>
    <mergeCell ref="BQ2:BS2"/>
    <mergeCell ref="AW1:BC1"/>
    <mergeCell ref="BD1:BF1"/>
    <mergeCell ref="CG1:CM2"/>
    <mergeCell ref="BD2:BF2"/>
    <mergeCell ref="AJ1:AV1"/>
    <mergeCell ref="AD2:AE2"/>
    <mergeCell ref="CN1:CT2"/>
    <mergeCell ref="CU1:DA2"/>
    <mergeCell ref="AJ2:AL2"/>
    <mergeCell ref="AM2:AO2"/>
    <mergeCell ref="AP2:AR2"/>
    <mergeCell ref="AS2:AU2"/>
    <mergeCell ref="BG2:BI2"/>
    <mergeCell ref="BJ2:BL2"/>
    <mergeCell ref="BQ1:BU1"/>
    <mergeCell ref="BV1:CD1"/>
    <mergeCell ref="CE1:CF1"/>
    <mergeCell ref="AW2:AZ2"/>
    <mergeCell ref="BA2:BC2"/>
    <mergeCell ref="BM2:BP2"/>
  </mergeCells>
  <pageMargins left="0.7" right="0.7" top="0.75" bottom="0.75" header="0.3" footer="0.3"/>
  <pageSetup paperSize="9" orientation="portrait" r:id="rId18"/>
  <drawing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">
    <tabColor rgb="FF00B050"/>
  </sheetPr>
  <dimension ref="A1:CR144"/>
  <sheetViews>
    <sheetView showGridLines="0" topLeftCell="A37" zoomScaleNormal="100" workbookViewId="0">
      <pane xSplit="5" topLeftCell="CF1" activePane="topRight" state="frozen"/>
      <selection pane="topRight" activeCell="CK78" sqref="CK78"/>
    </sheetView>
  </sheetViews>
  <sheetFormatPr baseColWidth="10" defaultColWidth="10.54296875" defaultRowHeight="10.5" outlineLevelCol="1"/>
  <cols>
    <col min="1" max="1" width="10.54296875" style="288"/>
    <col min="2" max="2" width="10.81640625" style="288" bestFit="1" customWidth="1"/>
    <col min="3" max="3" width="4.81640625" style="288" customWidth="1"/>
    <col min="4" max="4" width="9.453125" style="288" customWidth="1" outlineLevel="1"/>
    <col min="5" max="5" width="7.54296875" style="288" bestFit="1" customWidth="1"/>
    <col min="6" max="6" width="8.453125" style="288" bestFit="1" customWidth="1"/>
    <col min="7" max="8" width="8.453125" style="288" customWidth="1"/>
    <col min="9" max="10" width="8.54296875" style="288" bestFit="1" customWidth="1"/>
    <col min="11" max="13" width="8.54296875" style="288" customWidth="1"/>
    <col min="14" max="16" width="11.453125" style="288" customWidth="1"/>
    <col min="17" max="18" width="11.453125" style="275" customWidth="1"/>
    <col min="19" max="20" width="11.453125" style="288" customWidth="1"/>
    <col min="21" max="23" width="9.81640625" style="288" customWidth="1"/>
    <col min="24" max="24" width="8.453125" style="275" customWidth="1"/>
    <col min="25" max="25" width="9" style="288" customWidth="1"/>
    <col min="26" max="27" width="6.54296875" style="288" customWidth="1"/>
    <col min="28" max="28" width="11" style="288" customWidth="1"/>
    <col min="29" max="29" width="9.81640625" style="275" customWidth="1"/>
    <col min="30" max="30" width="10.453125" style="288" bestFit="1" customWidth="1"/>
    <col min="31" max="32" width="10.453125" style="288" customWidth="1"/>
    <col min="33" max="33" width="10.453125" style="288" bestFit="1" customWidth="1"/>
    <col min="34" max="35" width="10.453125" style="288" customWidth="1"/>
    <col min="36" max="36" width="10.1796875" style="288" customWidth="1"/>
    <col min="37" max="38" width="10.453125" style="288" customWidth="1"/>
    <col min="39" max="39" width="9.453125" style="288" customWidth="1"/>
    <col min="40" max="40" width="8.54296875" style="275" bestFit="1" customWidth="1"/>
    <col min="41" max="41" width="8.54296875" style="275" customWidth="1"/>
    <col min="42" max="42" width="8.54296875" style="288" customWidth="1"/>
    <col min="43" max="43" width="10.453125" style="288" bestFit="1" customWidth="1"/>
    <col min="44" max="45" width="10.453125" style="288" customWidth="1"/>
    <col min="46" max="46" width="8.453125" style="275" bestFit="1" customWidth="1"/>
    <col min="47" max="47" width="8.453125" style="275" customWidth="1"/>
    <col min="48" max="48" width="8.453125" style="288" customWidth="1"/>
    <col min="49" max="49" width="9.453125" style="288" bestFit="1" customWidth="1"/>
    <col min="50" max="51" width="9.453125" style="288" customWidth="1"/>
    <col min="52" max="52" width="9.453125" style="288" bestFit="1" customWidth="1"/>
    <col min="53" max="54" width="9.453125" style="288" customWidth="1"/>
    <col min="55" max="55" width="9.453125" style="288" bestFit="1" customWidth="1"/>
    <col min="56" max="57" width="9.453125" style="288" customWidth="1"/>
    <col min="58" max="58" width="10.1796875" style="288" customWidth="1"/>
    <col min="59" max="59" width="10" style="288" customWidth="1"/>
    <col min="60" max="60" width="9.1796875" style="288" bestFit="1" customWidth="1"/>
    <col min="61" max="62" width="9.1796875" style="288" customWidth="1"/>
    <col min="63" max="63" width="9" style="288" bestFit="1" customWidth="1"/>
    <col min="64" max="65" width="9" style="288" customWidth="1"/>
    <col min="66" max="66" width="11.453125" style="288" bestFit="1" customWidth="1"/>
    <col min="67" max="68" width="11.453125" style="288" customWidth="1"/>
    <col min="69" max="69" width="33.81640625" style="288" customWidth="1"/>
    <col min="70" max="71" width="14.453125" style="275" customWidth="1"/>
    <col min="72" max="72" width="8.81640625" style="288" bestFit="1" customWidth="1"/>
    <col min="73" max="82" width="8.81640625" style="288" customWidth="1"/>
    <col min="83" max="83" width="8.81640625" style="288" bestFit="1" customWidth="1"/>
    <col min="84" max="84" width="8.81640625" style="288" customWidth="1"/>
    <col min="85" max="86" width="10.54296875" style="288"/>
    <col min="87" max="87" width="10.54296875" style="574"/>
    <col min="88" max="89" width="10.54296875" style="288"/>
    <col min="90" max="90" width="10.54296875" style="574"/>
    <col min="91" max="93" width="10.54296875" style="288"/>
    <col min="94" max="94" width="11.81640625" style="288" customWidth="1"/>
    <col min="95" max="16384" width="10.54296875" style="288"/>
  </cols>
  <sheetData>
    <row r="1" spans="1:96" ht="11" thickBot="1">
      <c r="E1" s="571" t="str">
        <f>$E$3&amp;E4</f>
        <v>Transfertcolis</v>
      </c>
      <c r="F1" s="571" t="str">
        <f t="shared" ref="F1:H1" si="0">$E$3&amp;F4</f>
        <v>Transfertpièces</v>
      </c>
      <c r="G1" s="571" t="str">
        <f t="shared" si="0"/>
        <v>Transfertnb heures 2020</v>
      </c>
      <c r="H1" s="571" t="str">
        <f t="shared" si="0"/>
        <v>Transfertprod colis</v>
      </c>
      <c r="I1" s="571" t="str">
        <f>$I$3&amp;I4</f>
        <v>éclatementnb heures 2020</v>
      </c>
      <c r="J1" s="571" t="str">
        <f t="shared" ref="J1:L1" si="1">$I$3&amp;J4</f>
        <v>éclatementprod</v>
      </c>
      <c r="K1" s="571" t="str">
        <f t="shared" si="1"/>
        <v>éclatementnb heures 2020</v>
      </c>
      <c r="L1" s="571" t="str">
        <f t="shared" si="1"/>
        <v>éclatementpièces</v>
      </c>
      <c r="M1" s="571" t="str">
        <f t="shared" ref="M1:BF1" si="2">M3&amp;M4</f>
        <v>nb heures 2020</v>
      </c>
      <c r="N1" s="571" t="str">
        <f>$N$3&amp;N4</f>
        <v>prod</v>
      </c>
      <c r="O1" s="571" t="str">
        <f t="shared" ref="O1:P1" si="3">$N$3&amp;O4</f>
        <v>pièces</v>
      </c>
      <c r="P1" s="571" t="str">
        <f t="shared" si="3"/>
        <v>nb heures 2020</v>
      </c>
      <c r="Q1" s="572" t="str">
        <f>$Q$3&amp;Q4</f>
        <v>prod</v>
      </c>
      <c r="R1" s="572" t="str">
        <f t="shared" ref="R1:S1" si="4">$Q$3&amp;R4</f>
        <v>nb heures 2020</v>
      </c>
      <c r="S1" s="572" t="str">
        <f t="shared" si="4"/>
        <v>colis</v>
      </c>
      <c r="T1" s="571" t="str">
        <f t="shared" si="2"/>
        <v>pièces</v>
      </c>
      <c r="U1" s="571" t="str">
        <f>$U$3&amp;U4</f>
        <v>nb heures 2020</v>
      </c>
      <c r="V1" s="571" t="str">
        <f t="shared" ref="V1:W1" si="5">$U$3&amp;V4</f>
        <v>prod</v>
      </c>
      <c r="W1" s="571" t="str">
        <f t="shared" si="5"/>
        <v>nb heures 2020</v>
      </c>
      <c r="X1" s="572" t="str">
        <f t="shared" ref="X1" si="6">X3&amp;X4</f>
        <v>réappro PTScolis réappro</v>
      </c>
      <c r="Y1" s="571" t="str">
        <f>$Y$3&amp;Y4</f>
        <v>nb heures 2020</v>
      </c>
      <c r="Z1" s="571" t="str">
        <f t="shared" ref="Z1:AB1" si="7">$Y$3&amp;Z4</f>
        <v>prod</v>
      </c>
      <c r="AA1" s="571" t="str">
        <f t="shared" si="7"/>
        <v>Pièces</v>
      </c>
      <c r="AB1" s="571" t="str">
        <f t="shared" si="7"/>
        <v>nb heures 2020</v>
      </c>
      <c r="AC1" s="572" t="str">
        <f>AC3&amp;AC4</f>
        <v>prod</v>
      </c>
      <c r="AD1" s="571" t="str">
        <f>$AD$3&amp;AD4</f>
        <v>pondéralnb heures 2020</v>
      </c>
      <c r="AE1" s="571" t="str">
        <f t="shared" ref="AE1:AF1" si="8">$AD$3&amp;AE4</f>
        <v>pondéralnb heures 2020</v>
      </c>
      <c r="AF1" s="571" t="str">
        <f t="shared" si="8"/>
        <v>pondéralnb heures 2020</v>
      </c>
      <c r="AG1" s="571" t="str">
        <f>$AG$3&amp;AG4</f>
        <v>prod</v>
      </c>
      <c r="AH1" s="571" t="str">
        <f t="shared" ref="AH1:AI1" si="9">$AG$3&amp;AH4</f>
        <v>Sachets</v>
      </c>
      <c r="AI1" s="571" t="str">
        <f t="shared" si="9"/>
        <v>Pièces</v>
      </c>
      <c r="AJ1" s="571" t="str">
        <f t="shared" ref="AJ1" si="10">AJ3&amp;AJ4</f>
        <v>nb heures 2020</v>
      </c>
      <c r="AK1" s="571" t="str">
        <f>$AK$3&amp;AK4</f>
        <v>prod</v>
      </c>
      <c r="AL1" s="571" t="str">
        <f>$AK$3&amp;AL4</f>
        <v>colis</v>
      </c>
      <c r="AM1" s="571" t="str">
        <f>$AM$3&amp;AM4</f>
        <v>nb heures 2020</v>
      </c>
      <c r="AN1" s="571" t="str">
        <f t="shared" ref="AN1:AP1" si="11">$AM$3&amp;AN4</f>
        <v>prod</v>
      </c>
      <c r="AO1" s="571" t="str">
        <f t="shared" si="11"/>
        <v>pièces</v>
      </c>
      <c r="AP1" s="571" t="str">
        <f t="shared" si="11"/>
        <v>nb heures 2020</v>
      </c>
      <c r="AQ1" s="571" t="str">
        <f>$AQ$3&amp;AQ4</f>
        <v>prod</v>
      </c>
      <c r="AR1" s="571" t="str">
        <f t="shared" ref="AR1:AS1" si="12">$AQ$3&amp;AR4</f>
        <v>Pièces</v>
      </c>
      <c r="AS1" s="571" t="str">
        <f t="shared" si="12"/>
        <v>nb heures 2020</v>
      </c>
      <c r="AT1" s="572" t="str">
        <f>$AT$3&amp;AT4</f>
        <v>prod</v>
      </c>
      <c r="AU1" s="572" t="str">
        <f t="shared" ref="AU1:AV1" si="13">$AT$3&amp;AU4</f>
        <v>Pièces</v>
      </c>
      <c r="AV1" s="572" t="str">
        <f t="shared" si="13"/>
        <v>nb heures 2020</v>
      </c>
      <c r="AW1" s="571" t="str">
        <f>$AW$3&amp;AW4</f>
        <v>prod</v>
      </c>
      <c r="AX1" s="571" t="str">
        <f t="shared" ref="AX1:AY1" si="14">$AW$3&amp;AX4</f>
        <v>nb heures 2020</v>
      </c>
      <c r="AY1" s="571" t="str">
        <f t="shared" si="14"/>
        <v>colis</v>
      </c>
      <c r="AZ1" s="571" t="str">
        <f>$AZ$3&amp;AZ4</f>
        <v>pièces</v>
      </c>
      <c r="BA1" s="571" t="str">
        <f t="shared" ref="BA1:BB1" si="15">$AZ$3&amp;BA4</f>
        <v>nb heures 2020</v>
      </c>
      <c r="BB1" s="571" t="str">
        <f t="shared" si="15"/>
        <v>prod</v>
      </c>
      <c r="BC1" s="571" t="str">
        <f>$BC$3&amp;BC4</f>
        <v>Expédition Webcolis</v>
      </c>
      <c r="BD1" s="571" t="str">
        <f>$BC$3&amp;BD4</f>
        <v>Expédition Webpièces</v>
      </c>
      <c r="BE1" s="571" t="str">
        <f>$BC$3&amp;BE4</f>
        <v>Expédition Webnb heures 2020</v>
      </c>
      <c r="BF1" s="571" t="str">
        <f t="shared" si="2"/>
        <v>prod</v>
      </c>
      <c r="BG1" s="571" t="str">
        <f>$BG$3&amp;BG4</f>
        <v>Expédition Fourniturescolis</v>
      </c>
      <c r="BH1" s="571" t="str">
        <f t="shared" ref="BH1:BJ1" si="16">$BG$3&amp;BH4</f>
        <v>Expédition Fournituresnb heures 2020</v>
      </c>
      <c r="BI1" s="571" t="str">
        <f t="shared" si="16"/>
        <v>Expédition Fournituresprod</v>
      </c>
      <c r="BJ1" s="571" t="str">
        <f t="shared" si="16"/>
        <v>Expédition Fourniturespièces</v>
      </c>
      <c r="BK1" s="571" t="str">
        <f>$BK$3&amp;BK4</f>
        <v>nb heures 2020</v>
      </c>
      <c r="BL1" s="571" t="str">
        <f t="shared" ref="BL1:BM1" si="17">$BK$3&amp;BL4</f>
        <v>prod</v>
      </c>
      <c r="BM1" s="571" t="str">
        <f t="shared" si="17"/>
        <v>pièces</v>
      </c>
      <c r="BN1" s="573" t="str">
        <f>$BN$3&amp;BN4</f>
        <v>nb heures 2020</v>
      </c>
      <c r="BO1" s="573" t="str">
        <f t="shared" ref="BO1:BP1" si="18">$BN$3&amp;BO4</f>
        <v>prod</v>
      </c>
      <c r="BP1" s="573" t="str">
        <f t="shared" si="18"/>
        <v>pièces</v>
      </c>
      <c r="BQ1" s="573" t="str">
        <f>$BQ$3&amp;BQ4</f>
        <v>nb heures 2020</v>
      </c>
      <c r="BR1" s="572" t="str">
        <f t="shared" ref="BR1:CF1" si="19">BR3&amp;BR4</f>
        <v>prod</v>
      </c>
      <c r="BS1" s="572" t="str">
        <f t="shared" si="19"/>
        <v>ventilation emballage webpièces</v>
      </c>
      <c r="BT1" s="571" t="str">
        <f t="shared" si="19"/>
        <v>nb heures 2020</v>
      </c>
      <c r="BU1" s="571" t="str">
        <f t="shared" si="19"/>
        <v>prod</v>
      </c>
      <c r="BV1" s="571" t="str">
        <f t="shared" si="19"/>
        <v>Localisation - paletisationnb heures 2020</v>
      </c>
      <c r="BW1" s="571" t="str">
        <f t="shared" si="19"/>
        <v>remise en stocknb heures 2020</v>
      </c>
      <c r="BX1" s="571" t="str">
        <f t="shared" si="19"/>
        <v>Gestion des retours (retours + NPAI)nb heures 2020</v>
      </c>
      <c r="BY1" s="571" t="str">
        <f t="shared" si="19"/>
        <v>Formation Terrainnb heures 2020</v>
      </c>
      <c r="BZ1" s="571" t="str">
        <f t="shared" si="19"/>
        <v>Formation DIF (basique)nb heures 2020</v>
      </c>
      <c r="CA1" s="571"/>
      <c r="CB1" s="571" t="str">
        <f t="shared" si="19"/>
        <v>Blocagenb heures 2020</v>
      </c>
      <c r="CC1" s="571" t="str">
        <f t="shared" si="19"/>
        <v>Medicalenb heures 2020</v>
      </c>
      <c r="CD1" s="571" t="str">
        <f t="shared" si="19"/>
        <v>Prestationnb heures 2020</v>
      </c>
      <c r="CE1" s="571" t="str">
        <f t="shared" si="19"/>
        <v>digitalisationnb heures 2020</v>
      </c>
      <c r="CF1" s="571" t="str">
        <f t="shared" si="19"/>
        <v>Réunionnb heures 2020</v>
      </c>
    </row>
    <row r="2" spans="1:96" s="575" customFormat="1" ht="14.25" customHeight="1">
      <c r="E2" s="735" t="s">
        <v>91</v>
      </c>
      <c r="F2" s="736"/>
      <c r="G2" s="736"/>
      <c r="H2" s="736"/>
      <c r="I2" s="736"/>
      <c r="J2" s="736"/>
      <c r="K2" s="737"/>
      <c r="L2" s="739" t="s">
        <v>321</v>
      </c>
      <c r="M2" s="739"/>
      <c r="N2" s="739"/>
      <c r="O2" s="720" t="s">
        <v>89</v>
      </c>
      <c r="P2" s="721"/>
      <c r="Q2" s="721"/>
      <c r="R2" s="721"/>
      <c r="S2" s="721"/>
      <c r="T2" s="721"/>
      <c r="U2" s="721"/>
      <c r="V2" s="721"/>
      <c r="W2" s="721"/>
      <c r="X2" s="735" t="s">
        <v>198</v>
      </c>
      <c r="Y2" s="736"/>
      <c r="Z2" s="736"/>
      <c r="AA2" s="736"/>
      <c r="AB2" s="736"/>
      <c r="AC2" s="736"/>
      <c r="AD2" s="736"/>
      <c r="AE2" s="736"/>
      <c r="AF2" s="736"/>
      <c r="AG2" s="736"/>
      <c r="AH2" s="736"/>
      <c r="AI2" s="736"/>
      <c r="AJ2" s="736"/>
      <c r="AK2" s="736"/>
      <c r="AL2" s="720" t="s">
        <v>199</v>
      </c>
      <c r="AM2" s="721"/>
      <c r="AN2" s="721"/>
      <c r="AO2" s="721"/>
      <c r="AP2" s="721"/>
      <c r="AQ2" s="721"/>
      <c r="AR2" s="721"/>
      <c r="AS2" s="721"/>
      <c r="AT2" s="721"/>
      <c r="AU2" s="721"/>
      <c r="AV2" s="721"/>
      <c r="AW2" s="721"/>
      <c r="AX2" s="722"/>
      <c r="AY2" s="736"/>
      <c r="AZ2" s="736"/>
      <c r="BA2" s="736"/>
      <c r="BB2" s="736"/>
      <c r="BC2" s="736"/>
      <c r="BD2" s="736"/>
      <c r="BE2" s="736"/>
      <c r="BF2" s="736"/>
      <c r="BG2" s="736"/>
      <c r="BH2" s="736"/>
      <c r="BI2" s="737"/>
      <c r="BJ2" s="739"/>
      <c r="BK2" s="739"/>
      <c r="BL2" s="739"/>
      <c r="BM2" s="692"/>
      <c r="BN2" s="692"/>
      <c r="BO2" s="692"/>
      <c r="BP2" s="692"/>
      <c r="BQ2" s="692"/>
      <c r="BR2" s="692"/>
      <c r="BS2" s="720" t="s">
        <v>132</v>
      </c>
      <c r="BT2" s="721"/>
      <c r="BU2" s="721"/>
      <c r="BV2" s="721"/>
      <c r="BW2" s="721"/>
      <c r="BX2" s="721"/>
      <c r="BY2" s="735" t="s">
        <v>158</v>
      </c>
      <c r="BZ2" s="736"/>
      <c r="CA2" s="736"/>
      <c r="CB2" s="736"/>
      <c r="CC2" s="736"/>
      <c r="CD2" s="736"/>
      <c r="CE2" s="736"/>
      <c r="CF2" s="736"/>
      <c r="CG2" s="737"/>
      <c r="CH2" s="735" t="s">
        <v>157</v>
      </c>
      <c r="CI2" s="737"/>
      <c r="CJ2" s="725" t="s">
        <v>200</v>
      </c>
      <c r="CK2" s="726"/>
      <c r="CL2" s="726"/>
      <c r="CM2" s="726"/>
      <c r="CN2" s="726"/>
      <c r="CO2" s="726"/>
      <c r="CP2" s="727"/>
    </row>
    <row r="3" spans="1:96" s="140" customFormat="1" ht="42">
      <c r="B3" s="244" t="s">
        <v>64</v>
      </c>
      <c r="C3" s="576"/>
      <c r="D3" s="576">
        <f>VLOOKUP(B3,$C$5:$D$56,2,0)</f>
        <v>44494</v>
      </c>
      <c r="E3" s="733" t="s">
        <v>91</v>
      </c>
      <c r="F3" s="734"/>
      <c r="G3" s="734"/>
      <c r="H3" s="732"/>
      <c r="I3" s="734" t="s">
        <v>275</v>
      </c>
      <c r="J3" s="734"/>
      <c r="K3" s="691" t="s">
        <v>202</v>
      </c>
      <c r="L3" s="734" t="s">
        <v>94</v>
      </c>
      <c r="M3" s="734"/>
      <c r="N3" s="734"/>
      <c r="O3" s="733" t="s">
        <v>124</v>
      </c>
      <c r="P3" s="734"/>
      <c r="Q3" s="734"/>
      <c r="R3" s="687" t="s">
        <v>203</v>
      </c>
      <c r="S3" s="732" t="s">
        <v>100</v>
      </c>
      <c r="T3" s="723"/>
      <c r="U3" s="723"/>
      <c r="V3" s="724"/>
      <c r="W3" s="687" t="s">
        <v>204</v>
      </c>
      <c r="X3" s="731" t="s">
        <v>205</v>
      </c>
      <c r="Y3" s="723"/>
      <c r="Z3" s="723"/>
      <c r="AA3" s="732" t="s">
        <v>206</v>
      </c>
      <c r="AB3" s="723"/>
      <c r="AC3" s="724"/>
      <c r="AD3" s="246" t="s">
        <v>271</v>
      </c>
      <c r="AE3" s="687" t="s">
        <v>322</v>
      </c>
      <c r="AF3" s="723" t="s">
        <v>207</v>
      </c>
      <c r="AG3" s="724"/>
      <c r="AH3" s="732" t="s">
        <v>151</v>
      </c>
      <c r="AI3" s="723"/>
      <c r="AJ3" s="723"/>
      <c r="AK3" s="723"/>
      <c r="AL3" s="731" t="s">
        <v>208</v>
      </c>
      <c r="AM3" s="723"/>
      <c r="AN3" s="724"/>
      <c r="AO3" s="732" t="s">
        <v>103</v>
      </c>
      <c r="AP3" s="723"/>
      <c r="AQ3" s="724"/>
      <c r="AR3" s="732" t="s">
        <v>209</v>
      </c>
      <c r="AS3" s="723"/>
      <c r="AT3" s="724"/>
      <c r="AU3" s="732" t="s">
        <v>183</v>
      </c>
      <c r="AV3" s="723"/>
      <c r="AW3" s="723"/>
      <c r="AX3" s="246" t="s">
        <v>210</v>
      </c>
      <c r="AY3" s="731" t="s">
        <v>115</v>
      </c>
      <c r="AZ3" s="723"/>
      <c r="BA3" s="723"/>
      <c r="BB3" s="724"/>
      <c r="BC3" s="731" t="s">
        <v>314</v>
      </c>
      <c r="BD3" s="723"/>
      <c r="BE3" s="723"/>
      <c r="BF3" s="724"/>
      <c r="BG3" s="732" t="s">
        <v>116</v>
      </c>
      <c r="BH3" s="723"/>
      <c r="BI3" s="738"/>
      <c r="BJ3" s="734" t="s">
        <v>272</v>
      </c>
      <c r="BK3" s="734"/>
      <c r="BL3" s="734"/>
      <c r="BM3" s="733" t="s">
        <v>273</v>
      </c>
      <c r="BN3" s="734"/>
      <c r="BO3" s="734"/>
      <c r="BP3" s="732" t="s">
        <v>274</v>
      </c>
      <c r="BQ3" s="723"/>
      <c r="BR3" s="724"/>
      <c r="BS3" s="731" t="s">
        <v>119</v>
      </c>
      <c r="BT3" s="723"/>
      <c r="BU3" s="724"/>
      <c r="BV3" s="690" t="s">
        <v>211</v>
      </c>
      <c r="BW3" s="688" t="s">
        <v>204</v>
      </c>
      <c r="BX3" s="688" t="s">
        <v>156</v>
      </c>
      <c r="BY3" s="689" t="s">
        <v>112</v>
      </c>
      <c r="BZ3" s="690" t="s">
        <v>113</v>
      </c>
      <c r="CA3" s="690" t="s">
        <v>96</v>
      </c>
      <c r="CB3" s="690" t="s">
        <v>92</v>
      </c>
      <c r="CC3" s="690" t="s">
        <v>93</v>
      </c>
      <c r="CD3" s="690" t="s">
        <v>97</v>
      </c>
      <c r="CE3" s="688" t="s">
        <v>212</v>
      </c>
      <c r="CF3" s="688" t="s">
        <v>125</v>
      </c>
      <c r="CG3" s="246" t="s">
        <v>135</v>
      </c>
      <c r="CH3" s="689" t="s">
        <v>121</v>
      </c>
      <c r="CI3" s="246" t="s">
        <v>154</v>
      </c>
      <c r="CJ3" s="728"/>
      <c r="CK3" s="729"/>
      <c r="CL3" s="729"/>
      <c r="CM3" s="729"/>
      <c r="CN3" s="729"/>
      <c r="CO3" s="729"/>
      <c r="CP3" s="730"/>
    </row>
    <row r="4" spans="1:96" ht="21.5" thickBot="1">
      <c r="C4" s="275"/>
      <c r="D4" s="275"/>
      <c r="E4" s="693" t="s">
        <v>172</v>
      </c>
      <c r="F4" s="694" t="s">
        <v>152</v>
      </c>
      <c r="G4" s="695" t="s">
        <v>215</v>
      </c>
      <c r="H4" s="696" t="s">
        <v>213</v>
      </c>
      <c r="I4" s="695" t="s">
        <v>215</v>
      </c>
      <c r="J4" s="695" t="s">
        <v>153</v>
      </c>
      <c r="K4" s="697" t="s">
        <v>215</v>
      </c>
      <c r="L4" s="251" t="s">
        <v>152</v>
      </c>
      <c r="M4" s="252" t="s">
        <v>215</v>
      </c>
      <c r="N4" s="252" t="s">
        <v>153</v>
      </c>
      <c r="O4" s="250" t="s">
        <v>152</v>
      </c>
      <c r="P4" s="252" t="s">
        <v>215</v>
      </c>
      <c r="Q4" s="252" t="s">
        <v>153</v>
      </c>
      <c r="R4" s="252" t="s">
        <v>215</v>
      </c>
      <c r="S4" s="251" t="s">
        <v>172</v>
      </c>
      <c r="T4" s="251" t="s">
        <v>152</v>
      </c>
      <c r="U4" s="252" t="s">
        <v>215</v>
      </c>
      <c r="V4" s="252" t="s">
        <v>153</v>
      </c>
      <c r="W4" s="252" t="s">
        <v>215</v>
      </c>
      <c r="X4" s="250" t="s">
        <v>214</v>
      </c>
      <c r="Y4" s="252" t="s">
        <v>215</v>
      </c>
      <c r="Z4" s="253" t="s">
        <v>153</v>
      </c>
      <c r="AA4" s="252" t="s">
        <v>76</v>
      </c>
      <c r="AB4" s="252" t="s">
        <v>215</v>
      </c>
      <c r="AC4" s="252" t="s">
        <v>153</v>
      </c>
      <c r="AD4" s="256" t="s">
        <v>215</v>
      </c>
      <c r="AE4" s="256" t="s">
        <v>215</v>
      </c>
      <c r="AF4" s="255" t="s">
        <v>215</v>
      </c>
      <c r="AG4" s="251" t="s">
        <v>153</v>
      </c>
      <c r="AH4" s="251" t="s">
        <v>80</v>
      </c>
      <c r="AI4" s="251" t="s">
        <v>76</v>
      </c>
      <c r="AJ4" s="252" t="s">
        <v>215</v>
      </c>
      <c r="AK4" s="253" t="s">
        <v>153</v>
      </c>
      <c r="AL4" s="250" t="s">
        <v>172</v>
      </c>
      <c r="AM4" s="252" t="s">
        <v>215</v>
      </c>
      <c r="AN4" s="252" t="s">
        <v>153</v>
      </c>
      <c r="AO4" s="251" t="s">
        <v>152</v>
      </c>
      <c r="AP4" s="252" t="s">
        <v>215</v>
      </c>
      <c r="AQ4" s="252" t="s">
        <v>153</v>
      </c>
      <c r="AR4" s="251" t="s">
        <v>76</v>
      </c>
      <c r="AS4" s="252" t="s">
        <v>215</v>
      </c>
      <c r="AT4" s="252" t="s">
        <v>153</v>
      </c>
      <c r="AU4" s="251" t="s">
        <v>76</v>
      </c>
      <c r="AV4" s="252" t="s">
        <v>215</v>
      </c>
      <c r="AW4" s="253" t="s">
        <v>153</v>
      </c>
      <c r="AX4" s="256" t="s">
        <v>215</v>
      </c>
      <c r="AY4" s="250" t="s">
        <v>172</v>
      </c>
      <c r="AZ4" s="251" t="s">
        <v>152</v>
      </c>
      <c r="BA4" s="252" t="s">
        <v>215</v>
      </c>
      <c r="BB4" s="252" t="s">
        <v>153</v>
      </c>
      <c r="BC4" s="250" t="s">
        <v>172</v>
      </c>
      <c r="BD4" s="251" t="s">
        <v>152</v>
      </c>
      <c r="BE4" s="252" t="s">
        <v>215</v>
      </c>
      <c r="BF4" s="252" t="s">
        <v>153</v>
      </c>
      <c r="BG4" s="251" t="s">
        <v>172</v>
      </c>
      <c r="BH4" s="252" t="s">
        <v>215</v>
      </c>
      <c r="BI4" s="256" t="s">
        <v>153</v>
      </c>
      <c r="BJ4" s="251" t="s">
        <v>152</v>
      </c>
      <c r="BK4" s="252" t="s">
        <v>215</v>
      </c>
      <c r="BL4" s="252" t="s">
        <v>153</v>
      </c>
      <c r="BM4" s="250" t="s">
        <v>152</v>
      </c>
      <c r="BN4" s="252" t="s">
        <v>215</v>
      </c>
      <c r="BO4" s="252" t="s">
        <v>153</v>
      </c>
      <c r="BP4" s="251" t="s">
        <v>152</v>
      </c>
      <c r="BQ4" s="252" t="s">
        <v>215</v>
      </c>
      <c r="BR4" s="252" t="s">
        <v>153</v>
      </c>
      <c r="BS4" s="250" t="s">
        <v>152</v>
      </c>
      <c r="BT4" s="252" t="s">
        <v>215</v>
      </c>
      <c r="BU4" s="252" t="s">
        <v>153</v>
      </c>
      <c r="BV4" s="252" t="s">
        <v>215</v>
      </c>
      <c r="BW4" s="252" t="s">
        <v>215</v>
      </c>
      <c r="BX4" s="253" t="s">
        <v>215</v>
      </c>
      <c r="BY4" s="257" t="s">
        <v>215</v>
      </c>
      <c r="BZ4" s="252" t="s">
        <v>215</v>
      </c>
      <c r="CA4" s="252" t="s">
        <v>215</v>
      </c>
      <c r="CB4" s="252" t="s">
        <v>215</v>
      </c>
      <c r="CC4" s="252" t="s">
        <v>215</v>
      </c>
      <c r="CD4" s="252" t="s">
        <v>215</v>
      </c>
      <c r="CE4" s="252" t="s">
        <v>215</v>
      </c>
      <c r="CF4" s="252" t="s">
        <v>215</v>
      </c>
      <c r="CG4" s="256" t="s">
        <v>215</v>
      </c>
      <c r="CH4" s="257" t="s">
        <v>215</v>
      </c>
      <c r="CI4" s="256" t="s">
        <v>215</v>
      </c>
      <c r="CJ4" s="258" t="s">
        <v>216</v>
      </c>
      <c r="CK4" s="259" t="s">
        <v>217</v>
      </c>
      <c r="CL4" s="260" t="s">
        <v>160</v>
      </c>
      <c r="CM4" s="259" t="s">
        <v>161</v>
      </c>
      <c r="CN4" s="259" t="s">
        <v>218</v>
      </c>
      <c r="CO4" s="261" t="s">
        <v>162</v>
      </c>
      <c r="CP4" s="262" t="s">
        <v>219</v>
      </c>
      <c r="CR4" s="288" t="s">
        <v>283</v>
      </c>
    </row>
    <row r="5" spans="1:96">
      <c r="A5" s="591">
        <v>43829</v>
      </c>
      <c r="B5" s="577" t="s">
        <v>6</v>
      </c>
      <c r="C5" s="578" t="s">
        <v>7</v>
      </c>
      <c r="D5" s="580">
        <v>44200</v>
      </c>
      <c r="E5" s="671">
        <v>18258</v>
      </c>
      <c r="F5" s="672">
        <v>973448</v>
      </c>
      <c r="G5" s="672">
        <v>191.5</v>
      </c>
      <c r="H5" s="672">
        <v>95.342036553524807</v>
      </c>
      <c r="I5" s="672">
        <v>0</v>
      </c>
      <c r="J5" s="672" t="e">
        <v>#DIV/0!</v>
      </c>
      <c r="K5" s="672">
        <v>0</v>
      </c>
      <c r="L5" s="672">
        <v>373398</v>
      </c>
      <c r="M5" s="672">
        <v>598.75</v>
      </c>
      <c r="N5" s="672">
        <v>623.62922755741124</v>
      </c>
      <c r="O5" s="267">
        <v>374130</v>
      </c>
      <c r="P5" s="267">
        <v>387.75</v>
      </c>
      <c r="Q5" s="267">
        <v>964.87427466150871</v>
      </c>
      <c r="R5" s="267">
        <v>21.5</v>
      </c>
      <c r="S5" s="267"/>
      <c r="T5" s="267">
        <v>19507</v>
      </c>
      <c r="U5" s="267">
        <v>45.5</v>
      </c>
      <c r="V5" s="267">
        <v>428.72527472527474</v>
      </c>
      <c r="W5" s="267">
        <v>17.25</v>
      </c>
      <c r="X5" s="267">
        <v>5714</v>
      </c>
      <c r="Y5" s="267">
        <v>130.5</v>
      </c>
      <c r="Z5" s="267">
        <v>43.785440613026822</v>
      </c>
      <c r="AA5" s="267">
        <v>272846</v>
      </c>
      <c r="AB5" s="267">
        <v>323</v>
      </c>
      <c r="AC5" s="267">
        <v>43.785440613026822</v>
      </c>
      <c r="AD5" s="267">
        <v>4.5</v>
      </c>
      <c r="AE5" s="267">
        <v>18.5</v>
      </c>
      <c r="AF5" s="267">
        <v>476.5</v>
      </c>
      <c r="AG5" s="273">
        <v>595.73362445414853</v>
      </c>
      <c r="AH5" s="267">
        <v>3316</v>
      </c>
      <c r="AI5" s="267">
        <v>42494</v>
      </c>
      <c r="AJ5" s="267">
        <v>83</v>
      </c>
      <c r="AK5" s="267">
        <v>39.951807228915662</v>
      </c>
      <c r="AL5" s="267">
        <v>787</v>
      </c>
      <c r="AM5" s="267">
        <v>18.5</v>
      </c>
      <c r="AN5" s="267">
        <v>42.54054054054054</v>
      </c>
      <c r="AO5" s="267">
        <v>25143</v>
      </c>
      <c r="AP5" s="267">
        <v>125.75</v>
      </c>
      <c r="AQ5" s="267">
        <v>199.94433399602386</v>
      </c>
      <c r="AR5" s="267">
        <v>4691</v>
      </c>
      <c r="AS5" s="267">
        <v>21.75</v>
      </c>
      <c r="AT5" s="267">
        <v>215.67816091954023</v>
      </c>
      <c r="AU5" s="267">
        <v>5872</v>
      </c>
      <c r="AV5" s="267">
        <v>45.5</v>
      </c>
      <c r="AW5" s="267">
        <v>129.05494505494505</v>
      </c>
      <c r="AX5" s="267">
        <v>0</v>
      </c>
      <c r="AY5" s="267">
        <v>23532</v>
      </c>
      <c r="AZ5" s="267">
        <v>837121</v>
      </c>
      <c r="BA5" s="267">
        <v>308</v>
      </c>
      <c r="BB5" s="267">
        <v>76.402597402597408</v>
      </c>
      <c r="BC5" s="267">
        <v>31638</v>
      </c>
      <c r="BD5" s="267">
        <v>185849</v>
      </c>
      <c r="BE5" s="267">
        <v>5</v>
      </c>
      <c r="BF5" s="267">
        <v>6327.6</v>
      </c>
      <c r="BG5" s="267">
        <v>3919</v>
      </c>
      <c r="BH5" s="267">
        <v>14</v>
      </c>
      <c r="BI5" s="267">
        <v>5.4573283858998147</v>
      </c>
      <c r="BJ5" s="672">
        <v>170685</v>
      </c>
      <c r="BK5" s="672">
        <v>426.75</v>
      </c>
      <c r="BL5" s="672">
        <v>399.96485061511424</v>
      </c>
      <c r="BM5" s="267">
        <v>162329</v>
      </c>
      <c r="BN5" s="267">
        <v>196</v>
      </c>
      <c r="BO5" s="672">
        <v>828.2091836734694</v>
      </c>
      <c r="BP5" s="267">
        <v>42745</v>
      </c>
      <c r="BQ5" s="267">
        <v>311.25</v>
      </c>
      <c r="BR5" s="672">
        <v>137.33333333333334</v>
      </c>
      <c r="BS5" s="267">
        <v>185849</v>
      </c>
      <c r="BT5" s="267">
        <v>1274.75</v>
      </c>
      <c r="BU5" s="267">
        <v>145.79250833496764</v>
      </c>
      <c r="BV5" s="267">
        <v>259</v>
      </c>
      <c r="BW5" s="267">
        <v>18</v>
      </c>
      <c r="BX5" s="267">
        <v>4</v>
      </c>
      <c r="BY5" s="267">
        <v>51</v>
      </c>
      <c r="BZ5" s="267">
        <v>0</v>
      </c>
      <c r="CA5" s="267">
        <v>31</v>
      </c>
      <c r="CB5" s="267">
        <v>16</v>
      </c>
      <c r="CC5" s="267">
        <v>1</v>
      </c>
      <c r="CD5" s="267">
        <v>0</v>
      </c>
      <c r="CE5" s="267">
        <v>0</v>
      </c>
      <c r="CF5" s="267">
        <v>0</v>
      </c>
      <c r="CG5" s="267">
        <v>19.5</v>
      </c>
      <c r="CH5" s="267">
        <v>92.711538461538453</v>
      </c>
      <c r="CI5" s="672">
        <v>30</v>
      </c>
      <c r="CJ5" s="266">
        <v>2542.3717307692309</v>
      </c>
      <c r="CK5" s="266">
        <v>837121</v>
      </c>
      <c r="CL5" s="269">
        <v>331.68127753658086</v>
      </c>
      <c r="CM5" s="266">
        <v>2543.8398076923077</v>
      </c>
      <c r="CN5" s="266">
        <v>185849</v>
      </c>
      <c r="CO5" s="269">
        <v>73.058452595172028</v>
      </c>
      <c r="CP5" s="270">
        <v>201.86034509583675</v>
      </c>
      <c r="CQ5" s="591">
        <v>43829</v>
      </c>
      <c r="CR5" s="287">
        <f t="shared" ref="CR5:CR36" si="20">SUM(BY5:CG5)-CD5</f>
        <v>118.5</v>
      </c>
    </row>
    <row r="6" spans="1:96">
      <c r="A6" s="591">
        <v>43836</v>
      </c>
      <c r="B6" s="579" t="s">
        <v>6</v>
      </c>
      <c r="C6" s="275" t="s">
        <v>10</v>
      </c>
      <c r="D6" s="580">
        <f t="shared" ref="D6:D55" si="21">D5+7</f>
        <v>44207</v>
      </c>
      <c r="E6" s="674">
        <v>15386</v>
      </c>
      <c r="F6" s="273">
        <v>848922</v>
      </c>
      <c r="G6" s="273">
        <v>152.5</v>
      </c>
      <c r="H6" s="273">
        <v>100.89180327868853</v>
      </c>
      <c r="I6" s="273">
        <v>43.5</v>
      </c>
      <c r="J6" s="273">
        <v>8.8045977011494259</v>
      </c>
      <c r="K6" s="273">
        <v>1</v>
      </c>
      <c r="L6" s="273">
        <v>443108</v>
      </c>
      <c r="M6" s="273">
        <v>695.5</v>
      </c>
      <c r="N6" s="273">
        <v>637.1071171818835</v>
      </c>
      <c r="O6" s="273">
        <v>393754</v>
      </c>
      <c r="P6" s="273">
        <v>402.5</v>
      </c>
      <c r="Q6" s="273">
        <v>978.27080745341618</v>
      </c>
      <c r="R6" s="273">
        <v>21.75</v>
      </c>
      <c r="S6" s="273"/>
      <c r="T6" s="273">
        <v>17863</v>
      </c>
      <c r="U6" s="273">
        <v>51.5</v>
      </c>
      <c r="V6" s="273">
        <v>346.85436893203882</v>
      </c>
      <c r="W6" s="273">
        <v>29.5</v>
      </c>
      <c r="X6" s="273">
        <v>5617</v>
      </c>
      <c r="Y6" s="273">
        <v>127.75</v>
      </c>
      <c r="Z6" s="273">
        <v>43.968688845401175</v>
      </c>
      <c r="AA6" s="273">
        <v>233222</v>
      </c>
      <c r="AB6" s="273">
        <v>277.5</v>
      </c>
      <c r="AC6" s="273">
        <v>43.968688845401175</v>
      </c>
      <c r="AD6" s="273">
        <v>9</v>
      </c>
      <c r="AE6" s="273">
        <v>20.25</v>
      </c>
      <c r="AF6" s="273">
        <v>434.5</v>
      </c>
      <c r="AG6" s="273">
        <v>562.99818949909479</v>
      </c>
      <c r="AH6" s="273">
        <v>5926</v>
      </c>
      <c r="AI6" s="273">
        <v>80256</v>
      </c>
      <c r="AJ6" s="273">
        <v>102.5</v>
      </c>
      <c r="AK6" s="273">
        <v>57.814634146341461</v>
      </c>
      <c r="AL6" s="273">
        <v>1046</v>
      </c>
      <c r="AM6" s="273">
        <v>25.75</v>
      </c>
      <c r="AN6" s="273">
        <v>40.621359223300971</v>
      </c>
      <c r="AO6" s="273">
        <v>38605</v>
      </c>
      <c r="AP6" s="273">
        <v>160.5</v>
      </c>
      <c r="AQ6" s="273">
        <v>240.52959501557632</v>
      </c>
      <c r="AR6" s="273">
        <v>4040</v>
      </c>
      <c r="AS6" s="273">
        <v>16</v>
      </c>
      <c r="AT6" s="273">
        <v>252.5</v>
      </c>
      <c r="AU6" s="273">
        <v>4624</v>
      </c>
      <c r="AV6" s="273">
        <v>33.25</v>
      </c>
      <c r="AW6" s="273">
        <v>139.06766917293234</v>
      </c>
      <c r="AX6" s="273">
        <v>0</v>
      </c>
      <c r="AY6" s="273">
        <v>25541</v>
      </c>
      <c r="AZ6" s="273">
        <v>896715</v>
      </c>
      <c r="BA6" s="273">
        <v>301.5</v>
      </c>
      <c r="BB6" s="273">
        <v>84.713101160862351</v>
      </c>
      <c r="BC6" s="273">
        <v>35023</v>
      </c>
      <c r="BD6" s="273">
        <v>192760</v>
      </c>
      <c r="BE6" s="273">
        <v>5</v>
      </c>
      <c r="BF6" s="273">
        <v>7004.6</v>
      </c>
      <c r="BG6" s="273">
        <v>3348</v>
      </c>
      <c r="BH6" s="273">
        <v>15</v>
      </c>
      <c r="BI6" s="273">
        <v>5.6475400773908238</v>
      </c>
      <c r="BJ6" s="273">
        <v>107888</v>
      </c>
      <c r="BK6" s="273">
        <v>266.25</v>
      </c>
      <c r="BL6" s="273">
        <v>405.21314553990612</v>
      </c>
      <c r="BM6" s="273">
        <v>119958</v>
      </c>
      <c r="BN6" s="273">
        <v>158.75</v>
      </c>
      <c r="BO6" s="273">
        <v>755.64094488188971</v>
      </c>
      <c r="BP6" s="273">
        <v>51187</v>
      </c>
      <c r="BQ6" s="273">
        <v>366</v>
      </c>
      <c r="BR6" s="273">
        <v>139.85519125683061</v>
      </c>
      <c r="BS6" s="273">
        <v>192760</v>
      </c>
      <c r="BT6" s="273">
        <v>1349.75</v>
      </c>
      <c r="BU6" s="273">
        <v>142.81163178366364</v>
      </c>
      <c r="BV6" s="273">
        <v>304.5</v>
      </c>
      <c r="BW6" s="273">
        <v>20.75</v>
      </c>
      <c r="BX6" s="273">
        <v>15</v>
      </c>
      <c r="BY6" s="273">
        <v>127.25</v>
      </c>
      <c r="BZ6" s="273">
        <v>0</v>
      </c>
      <c r="CA6" s="273">
        <v>32.5</v>
      </c>
      <c r="CB6" s="273">
        <v>40.5</v>
      </c>
      <c r="CC6" s="273">
        <v>1.5</v>
      </c>
      <c r="CD6" s="273">
        <v>0</v>
      </c>
      <c r="CE6" s="273">
        <v>0</v>
      </c>
      <c r="CF6" s="273">
        <v>17</v>
      </c>
      <c r="CG6" s="273">
        <v>18.5</v>
      </c>
      <c r="CH6" s="273">
        <v>92.711538461538453</v>
      </c>
      <c r="CI6" s="273">
        <v>68.25</v>
      </c>
      <c r="CJ6" s="266">
        <v>2840.4442307692307</v>
      </c>
      <c r="CK6" s="268">
        <v>896715</v>
      </c>
      <c r="CL6" s="276">
        <v>317.96214254200987</v>
      </c>
      <c r="CM6" s="266">
        <v>2525.5173076923079</v>
      </c>
      <c r="CN6" s="268">
        <v>192760</v>
      </c>
      <c r="CO6" s="276">
        <v>76.324957034697377</v>
      </c>
      <c r="CP6" s="270">
        <v>203.80355209243928</v>
      </c>
      <c r="CQ6" s="591">
        <v>43836</v>
      </c>
      <c r="CR6" s="287">
        <f t="shared" si="20"/>
        <v>237.25</v>
      </c>
    </row>
    <row r="7" spans="1:96">
      <c r="A7" s="591">
        <v>43843</v>
      </c>
      <c r="B7" s="579" t="s">
        <v>6</v>
      </c>
      <c r="C7" s="275" t="s">
        <v>15</v>
      </c>
      <c r="D7" s="580">
        <f t="shared" si="21"/>
        <v>44214</v>
      </c>
      <c r="E7" s="674">
        <v>19350</v>
      </c>
      <c r="F7" s="273">
        <v>1017449</v>
      </c>
      <c r="G7" s="273">
        <v>150.5</v>
      </c>
      <c r="H7" s="273">
        <v>128.57142857142858</v>
      </c>
      <c r="I7" s="273">
        <v>8.5</v>
      </c>
      <c r="J7" s="273">
        <v>0</v>
      </c>
      <c r="K7" s="273">
        <v>1</v>
      </c>
      <c r="L7" s="273">
        <v>380304</v>
      </c>
      <c r="M7" s="273">
        <v>659</v>
      </c>
      <c r="N7" s="273">
        <v>577.092564491654</v>
      </c>
      <c r="O7" s="273">
        <v>376407</v>
      </c>
      <c r="P7" s="273">
        <v>408.5</v>
      </c>
      <c r="Q7" s="273">
        <v>921.43696450428399</v>
      </c>
      <c r="R7" s="273">
        <v>24.5</v>
      </c>
      <c r="S7" s="273"/>
      <c r="T7" s="273">
        <v>18160</v>
      </c>
      <c r="U7" s="273">
        <v>34.5</v>
      </c>
      <c r="V7" s="273">
        <v>526.37681159420288</v>
      </c>
      <c r="W7" s="273">
        <v>29.75</v>
      </c>
      <c r="X7" s="273">
        <v>6670</v>
      </c>
      <c r="Y7" s="273">
        <v>165.25</v>
      </c>
      <c r="Z7" s="273">
        <v>40.363086232980336</v>
      </c>
      <c r="AA7" s="273">
        <v>296582</v>
      </c>
      <c r="AB7" s="273">
        <v>350</v>
      </c>
      <c r="AC7" s="273">
        <v>40.363086232980336</v>
      </c>
      <c r="AD7" s="273">
        <v>1.5</v>
      </c>
      <c r="AE7" s="273">
        <v>9.5</v>
      </c>
      <c r="AF7" s="273">
        <v>526.25</v>
      </c>
      <c r="AG7" s="273">
        <v>573.93710691823901</v>
      </c>
      <c r="AH7" s="273">
        <v>1612</v>
      </c>
      <c r="AI7" s="273">
        <v>32746</v>
      </c>
      <c r="AJ7" s="273">
        <v>39.75</v>
      </c>
      <c r="AK7" s="273">
        <v>40.553459119496857</v>
      </c>
      <c r="AL7" s="273">
        <v>1085</v>
      </c>
      <c r="AM7" s="273">
        <v>27</v>
      </c>
      <c r="AN7" s="273">
        <v>40.185185185185183</v>
      </c>
      <c r="AO7" s="273">
        <v>44988</v>
      </c>
      <c r="AP7" s="273">
        <v>194.75</v>
      </c>
      <c r="AQ7" s="273">
        <v>231.00385109114248</v>
      </c>
      <c r="AR7" s="273">
        <v>3543</v>
      </c>
      <c r="AS7" s="273">
        <v>8</v>
      </c>
      <c r="AT7" s="273">
        <v>442.875</v>
      </c>
      <c r="AU7" s="273">
        <v>3699</v>
      </c>
      <c r="AV7" s="273">
        <v>32.5</v>
      </c>
      <c r="AW7" s="273">
        <v>113.81538461538462</v>
      </c>
      <c r="AX7" s="273">
        <v>0</v>
      </c>
      <c r="AY7" s="273">
        <v>19439</v>
      </c>
      <c r="AZ7" s="273">
        <v>674654</v>
      </c>
      <c r="BA7" s="273">
        <v>308</v>
      </c>
      <c r="BB7" s="273">
        <v>63.113636363636367</v>
      </c>
      <c r="BC7" s="273">
        <v>26026</v>
      </c>
      <c r="BD7" s="273">
        <v>135116</v>
      </c>
      <c r="BE7" s="273">
        <v>5</v>
      </c>
      <c r="BF7" s="273">
        <v>5205.2</v>
      </c>
      <c r="BG7" s="273">
        <v>3804</v>
      </c>
      <c r="BH7" s="273">
        <v>10.5</v>
      </c>
      <c r="BI7" s="273">
        <v>6.0108225108225115</v>
      </c>
      <c r="BJ7" s="273">
        <v>64919</v>
      </c>
      <c r="BK7" s="273">
        <v>213.5</v>
      </c>
      <c r="BL7" s="273">
        <v>304.07025761124123</v>
      </c>
      <c r="BM7" s="273">
        <v>71112</v>
      </c>
      <c r="BN7" s="273">
        <v>100.5</v>
      </c>
      <c r="BO7" s="273">
        <v>707.58208955223881</v>
      </c>
      <c r="BP7" s="273">
        <v>46324</v>
      </c>
      <c r="BQ7" s="273">
        <v>326</v>
      </c>
      <c r="BR7" s="273">
        <v>142.09815950920245</v>
      </c>
      <c r="BS7" s="273">
        <v>135116</v>
      </c>
      <c r="BT7" s="273">
        <v>913.25</v>
      </c>
      <c r="BU7" s="273">
        <v>147.95072543115248</v>
      </c>
      <c r="BV7" s="273">
        <v>214</v>
      </c>
      <c r="BW7" s="273">
        <v>7</v>
      </c>
      <c r="BX7" s="273">
        <v>29</v>
      </c>
      <c r="BY7" s="273">
        <v>32.5</v>
      </c>
      <c r="BZ7" s="273">
        <v>0</v>
      </c>
      <c r="CA7" s="273">
        <v>30.08</v>
      </c>
      <c r="CB7" s="273">
        <v>25</v>
      </c>
      <c r="CC7" s="273">
        <v>5.5</v>
      </c>
      <c r="CD7" s="273">
        <v>0</v>
      </c>
      <c r="CE7" s="273">
        <v>0</v>
      </c>
      <c r="CF7" s="273">
        <v>66.67</v>
      </c>
      <c r="CG7" s="273">
        <v>47.25</v>
      </c>
      <c r="CH7" s="273">
        <v>92.711538461538453</v>
      </c>
      <c r="CI7" s="273">
        <v>34.5</v>
      </c>
      <c r="CJ7" s="266">
        <v>2755.8067307692309</v>
      </c>
      <c r="CK7" s="268">
        <v>674654</v>
      </c>
      <c r="CL7" s="276">
        <v>245.65864855563012</v>
      </c>
      <c r="CM7" s="266">
        <v>1844.6548076923077</v>
      </c>
      <c r="CN7" s="268">
        <v>135116</v>
      </c>
      <c r="CO7" s="276">
        <v>73.247308621948761</v>
      </c>
      <c r="CP7" s="270">
        <v>176.38352951032545</v>
      </c>
      <c r="CQ7" s="591">
        <v>43843</v>
      </c>
      <c r="CR7" s="287">
        <f t="shared" si="20"/>
        <v>207</v>
      </c>
    </row>
    <row r="8" spans="1:96">
      <c r="A8" s="591">
        <v>43850</v>
      </c>
      <c r="B8" s="579" t="s">
        <v>6</v>
      </c>
      <c r="C8" s="275" t="s">
        <v>16</v>
      </c>
      <c r="D8" s="580">
        <f t="shared" si="21"/>
        <v>44221</v>
      </c>
      <c r="E8" s="674">
        <v>14371</v>
      </c>
      <c r="F8" s="273">
        <v>845098</v>
      </c>
      <c r="G8" s="273">
        <v>145.25</v>
      </c>
      <c r="H8" s="273">
        <v>98.939759036144579</v>
      </c>
      <c r="I8" s="273">
        <v>22</v>
      </c>
      <c r="J8" s="273">
        <v>0</v>
      </c>
      <c r="K8" s="273">
        <v>3</v>
      </c>
      <c r="L8" s="273">
        <v>324041</v>
      </c>
      <c r="M8" s="273">
        <v>533</v>
      </c>
      <c r="N8" s="273">
        <v>607.95684803001882</v>
      </c>
      <c r="O8" s="273">
        <v>300648</v>
      </c>
      <c r="P8" s="273">
        <v>352</v>
      </c>
      <c r="Q8" s="273">
        <v>854.11363636363637</v>
      </c>
      <c r="R8" s="273">
        <v>19</v>
      </c>
      <c r="S8" s="273"/>
      <c r="T8" s="273">
        <v>19438</v>
      </c>
      <c r="U8" s="273">
        <v>27.5</v>
      </c>
      <c r="V8" s="273">
        <v>706.83636363636367</v>
      </c>
      <c r="W8" s="273">
        <v>33</v>
      </c>
      <c r="X8" s="273">
        <v>8552</v>
      </c>
      <c r="Y8" s="273">
        <v>192.5</v>
      </c>
      <c r="Z8" s="273">
        <v>44.425974025974028</v>
      </c>
      <c r="AA8" s="273">
        <v>486397</v>
      </c>
      <c r="AB8" s="273">
        <v>465.5</v>
      </c>
      <c r="AC8" s="273">
        <v>44.425974025974028</v>
      </c>
      <c r="AD8" s="273">
        <v>4.5</v>
      </c>
      <c r="AE8" s="273">
        <v>29</v>
      </c>
      <c r="AF8" s="273">
        <v>691.5</v>
      </c>
      <c r="AG8" s="273">
        <v>734.18415094339628</v>
      </c>
      <c r="AH8" s="273">
        <v>2138</v>
      </c>
      <c r="AI8" s="273">
        <v>39032</v>
      </c>
      <c r="AJ8" s="273">
        <v>42.25</v>
      </c>
      <c r="AK8" s="273">
        <v>50.603550295857985</v>
      </c>
      <c r="AL8" s="273">
        <v>1084</v>
      </c>
      <c r="AM8" s="273">
        <v>26.5</v>
      </c>
      <c r="AN8" s="273">
        <v>40.905660377358494</v>
      </c>
      <c r="AO8" s="273">
        <v>57968</v>
      </c>
      <c r="AP8" s="273">
        <v>229.75</v>
      </c>
      <c r="AQ8" s="273">
        <v>252.30903155603917</v>
      </c>
      <c r="AR8" s="273">
        <v>1054</v>
      </c>
      <c r="AS8" s="273">
        <v>2.25</v>
      </c>
      <c r="AT8" s="273">
        <v>468.44444444444446</v>
      </c>
      <c r="AU8" s="273">
        <v>4283</v>
      </c>
      <c r="AV8" s="273">
        <v>25</v>
      </c>
      <c r="AW8" s="273">
        <v>171.32</v>
      </c>
      <c r="AX8" s="273">
        <v>0</v>
      </c>
      <c r="AY8" s="273">
        <v>21598</v>
      </c>
      <c r="AZ8" s="273">
        <v>932679</v>
      </c>
      <c r="BA8" s="273">
        <v>313</v>
      </c>
      <c r="BB8" s="273">
        <v>69.003194888178911</v>
      </c>
      <c r="BC8" s="273">
        <v>21379</v>
      </c>
      <c r="BD8" s="273">
        <v>120082</v>
      </c>
      <c r="BE8" s="273">
        <v>5</v>
      </c>
      <c r="BF8" s="273">
        <v>4275.8</v>
      </c>
      <c r="BG8" s="273">
        <v>2061</v>
      </c>
      <c r="BH8" s="273">
        <v>14</v>
      </c>
      <c r="BI8" s="273">
        <v>4.9287996348699226</v>
      </c>
      <c r="BJ8" s="273">
        <v>81026</v>
      </c>
      <c r="BK8" s="273">
        <v>213</v>
      </c>
      <c r="BL8" s="273">
        <v>380.40375586854458</v>
      </c>
      <c r="BM8" s="273">
        <v>79639</v>
      </c>
      <c r="BN8" s="273">
        <v>101.5</v>
      </c>
      <c r="BO8" s="273">
        <v>784.62068965517244</v>
      </c>
      <c r="BP8" s="273">
        <v>43590</v>
      </c>
      <c r="BQ8" s="273">
        <v>291.75</v>
      </c>
      <c r="BR8" s="273">
        <v>149.40874035989717</v>
      </c>
      <c r="BS8" s="273">
        <v>120082</v>
      </c>
      <c r="BT8" s="273">
        <v>757.75</v>
      </c>
      <c r="BU8" s="273">
        <v>158.47179148795777</v>
      </c>
      <c r="BV8" s="273">
        <v>188.25</v>
      </c>
      <c r="BW8" s="273">
        <v>18</v>
      </c>
      <c r="BX8" s="273">
        <v>38.25</v>
      </c>
      <c r="BY8" s="273">
        <v>49.5</v>
      </c>
      <c r="BZ8" s="273">
        <v>0</v>
      </c>
      <c r="CA8" s="273">
        <v>50.75</v>
      </c>
      <c r="CB8" s="273">
        <v>22.25</v>
      </c>
      <c r="CC8" s="273">
        <v>4.25</v>
      </c>
      <c r="CD8" s="273">
        <v>0</v>
      </c>
      <c r="CE8" s="273">
        <v>0</v>
      </c>
      <c r="CF8" s="273">
        <v>59</v>
      </c>
      <c r="CG8" s="273">
        <v>26.25</v>
      </c>
      <c r="CH8" s="273">
        <v>89.621153846153845</v>
      </c>
      <c r="CI8" s="273">
        <v>35.5</v>
      </c>
      <c r="CJ8" s="266">
        <v>2782.3626730769229</v>
      </c>
      <c r="CK8" s="268">
        <v>932679</v>
      </c>
      <c r="CL8" s="276">
        <v>338.74178985571763</v>
      </c>
      <c r="CM8" s="266">
        <v>1642.2584807692306</v>
      </c>
      <c r="CN8" s="268">
        <v>120082</v>
      </c>
      <c r="CO8" s="276">
        <v>73.120036465729697</v>
      </c>
      <c r="CP8" s="270">
        <v>239.50221439780759</v>
      </c>
      <c r="CQ8" s="591">
        <v>43850</v>
      </c>
      <c r="CR8" s="287">
        <f t="shared" si="20"/>
        <v>212</v>
      </c>
    </row>
    <row r="9" spans="1:96">
      <c r="A9" s="591">
        <v>43857</v>
      </c>
      <c r="B9" s="579" t="s">
        <v>18</v>
      </c>
      <c r="C9" s="275" t="s">
        <v>17</v>
      </c>
      <c r="D9" s="580">
        <f t="shared" si="21"/>
        <v>44228</v>
      </c>
      <c r="E9" s="674">
        <v>14404</v>
      </c>
      <c r="F9" s="273">
        <v>714072</v>
      </c>
      <c r="G9" s="273">
        <v>138</v>
      </c>
      <c r="H9" s="273">
        <v>104.37681159420291</v>
      </c>
      <c r="I9" s="273">
        <v>14.75</v>
      </c>
      <c r="J9" s="273">
        <v>21.966101694915253</v>
      </c>
      <c r="K9" s="273">
        <v>38.5</v>
      </c>
      <c r="L9" s="273">
        <v>455819</v>
      </c>
      <c r="M9" s="273">
        <v>670.25</v>
      </c>
      <c r="N9" s="273">
        <v>680.07310704960832</v>
      </c>
      <c r="O9" s="273">
        <v>433407</v>
      </c>
      <c r="P9" s="273">
        <v>437.25</v>
      </c>
      <c r="Q9" s="273">
        <v>991.2109777015437</v>
      </c>
      <c r="R9" s="273">
        <v>19.75</v>
      </c>
      <c r="S9" s="273"/>
      <c r="T9" s="273">
        <v>17056</v>
      </c>
      <c r="U9" s="273">
        <v>35.5</v>
      </c>
      <c r="V9" s="273">
        <v>480.45070422535213</v>
      </c>
      <c r="W9" s="273">
        <v>23</v>
      </c>
      <c r="X9" s="273">
        <v>3909</v>
      </c>
      <c r="Y9" s="273">
        <v>95</v>
      </c>
      <c r="Z9" s="273">
        <v>41.147368421052633</v>
      </c>
      <c r="AA9" s="273">
        <v>196516</v>
      </c>
      <c r="AB9" s="273">
        <v>179.5</v>
      </c>
      <c r="AC9" s="273">
        <v>41.147368421052633</v>
      </c>
      <c r="AD9" s="273">
        <v>0</v>
      </c>
      <c r="AE9" s="273">
        <v>13.75</v>
      </c>
      <c r="AF9" s="273">
        <v>288.25</v>
      </c>
      <c r="AG9" s="273">
        <v>715.90528233151178</v>
      </c>
      <c r="AH9" s="273">
        <v>1841</v>
      </c>
      <c r="AI9" s="273">
        <v>34948</v>
      </c>
      <c r="AJ9" s="273">
        <v>43</v>
      </c>
      <c r="AK9" s="273">
        <v>42.813953488372093</v>
      </c>
      <c r="AL9" s="273">
        <v>1146</v>
      </c>
      <c r="AM9" s="273">
        <v>29.5</v>
      </c>
      <c r="AN9" s="273">
        <v>38.847457627118644</v>
      </c>
      <c r="AO9" s="273">
        <v>38606</v>
      </c>
      <c r="AP9" s="273">
        <v>179</v>
      </c>
      <c r="AQ9" s="273">
        <v>215.67597765363129</v>
      </c>
      <c r="AR9" s="273">
        <v>4158</v>
      </c>
      <c r="AS9" s="273">
        <v>9.5</v>
      </c>
      <c r="AT9" s="273">
        <v>437.68421052631578</v>
      </c>
      <c r="AU9" s="273">
        <v>4898</v>
      </c>
      <c r="AV9" s="273">
        <v>23.75</v>
      </c>
      <c r="AW9" s="273">
        <v>206.23157894736843</v>
      </c>
      <c r="AX9" s="273">
        <v>0</v>
      </c>
      <c r="AY9" s="273">
        <v>18114</v>
      </c>
      <c r="AZ9" s="273">
        <v>726106</v>
      </c>
      <c r="BA9" s="273">
        <v>295.25</v>
      </c>
      <c r="BB9" s="273">
        <v>61.351397121083828</v>
      </c>
      <c r="BC9" s="273">
        <v>24818</v>
      </c>
      <c r="BD9" s="273">
        <v>153577</v>
      </c>
      <c r="BE9" s="273">
        <v>5</v>
      </c>
      <c r="BF9" s="273">
        <v>4963.6000000000004</v>
      </c>
      <c r="BG9" s="273">
        <v>2566</v>
      </c>
      <c r="BH9" s="273">
        <v>9</v>
      </c>
      <c r="BI9" s="273">
        <v>6.8168219023426477</v>
      </c>
      <c r="BJ9" s="273">
        <v>94130</v>
      </c>
      <c r="BK9" s="273">
        <v>216.5</v>
      </c>
      <c r="BL9" s="273">
        <v>434.78060046189375</v>
      </c>
      <c r="BM9" s="273">
        <v>91988</v>
      </c>
      <c r="BN9" s="273">
        <v>99</v>
      </c>
      <c r="BO9" s="273">
        <v>929.17171717171721</v>
      </c>
      <c r="BP9" s="273">
        <v>41634</v>
      </c>
      <c r="BQ9" s="273">
        <v>258</v>
      </c>
      <c r="BR9" s="273">
        <v>161.37209302325581</v>
      </c>
      <c r="BS9" s="273">
        <v>153577</v>
      </c>
      <c r="BT9" s="273">
        <v>998.75</v>
      </c>
      <c r="BU9" s="273">
        <v>153.76921151439299</v>
      </c>
      <c r="BV9" s="273">
        <v>222.75</v>
      </c>
      <c r="BW9" s="273">
        <v>8.25</v>
      </c>
      <c r="BX9" s="273">
        <v>30</v>
      </c>
      <c r="BY9" s="273">
        <v>114.75</v>
      </c>
      <c r="BZ9" s="273">
        <v>0</v>
      </c>
      <c r="CA9" s="273">
        <v>12</v>
      </c>
      <c r="CB9" s="273">
        <v>0</v>
      </c>
      <c r="CC9" s="273">
        <v>0</v>
      </c>
      <c r="CD9" s="273">
        <v>23</v>
      </c>
      <c r="CE9" s="273">
        <v>0</v>
      </c>
      <c r="CF9" s="273">
        <v>8</v>
      </c>
      <c r="CG9" s="273">
        <v>33.75</v>
      </c>
      <c r="CH9" s="273">
        <v>77.259615384615387</v>
      </c>
      <c r="CI9" s="273">
        <v>28.75</v>
      </c>
      <c r="CJ9" s="266">
        <v>2497.5889423076924</v>
      </c>
      <c r="CK9" s="268">
        <v>726106</v>
      </c>
      <c r="CL9" s="276">
        <v>292.33215875317075</v>
      </c>
      <c r="CM9" s="266">
        <v>1864.4206730769231</v>
      </c>
      <c r="CN9" s="268">
        <v>153577</v>
      </c>
      <c r="CO9" s="276">
        <v>82.372504348252122</v>
      </c>
      <c r="CP9" s="270">
        <v>202.30691766599813</v>
      </c>
      <c r="CQ9" s="591">
        <v>43857</v>
      </c>
      <c r="CR9" s="287">
        <f t="shared" si="20"/>
        <v>168.5</v>
      </c>
    </row>
    <row r="10" spans="1:96">
      <c r="A10" s="591">
        <v>43864</v>
      </c>
      <c r="B10" s="579" t="s">
        <v>18</v>
      </c>
      <c r="C10" s="275" t="s">
        <v>19</v>
      </c>
      <c r="D10" s="580">
        <f t="shared" si="21"/>
        <v>44235</v>
      </c>
      <c r="E10" s="674">
        <v>12062</v>
      </c>
      <c r="F10" s="273">
        <v>755023</v>
      </c>
      <c r="G10" s="273">
        <v>142</v>
      </c>
      <c r="H10" s="273">
        <v>84.943661971830991</v>
      </c>
      <c r="I10" s="273">
        <v>14.5</v>
      </c>
      <c r="J10" s="273">
        <v>4.4827586206896548</v>
      </c>
      <c r="K10" s="273">
        <v>103</v>
      </c>
      <c r="L10" s="273">
        <v>369562</v>
      </c>
      <c r="M10" s="273">
        <v>537.75</v>
      </c>
      <c r="N10" s="273">
        <v>687.2375639237564</v>
      </c>
      <c r="O10" s="273">
        <v>356290</v>
      </c>
      <c r="P10" s="273">
        <v>363.5</v>
      </c>
      <c r="Q10" s="273">
        <v>980.16506189821177</v>
      </c>
      <c r="R10" s="273">
        <v>16</v>
      </c>
      <c r="S10" s="273"/>
      <c r="T10" s="273">
        <v>16286</v>
      </c>
      <c r="U10" s="273">
        <v>21.25</v>
      </c>
      <c r="V10" s="273">
        <v>766.4</v>
      </c>
      <c r="W10" s="273">
        <v>22.5</v>
      </c>
      <c r="X10" s="273">
        <v>3250</v>
      </c>
      <c r="Y10" s="273">
        <v>100.75</v>
      </c>
      <c r="Z10" s="273">
        <v>32.258064516129032</v>
      </c>
      <c r="AA10" s="273">
        <v>177883</v>
      </c>
      <c r="AB10" s="273">
        <v>157</v>
      </c>
      <c r="AC10" s="273">
        <v>32.258064516129032</v>
      </c>
      <c r="AD10" s="273">
        <v>1.5</v>
      </c>
      <c r="AE10" s="273">
        <v>3.25</v>
      </c>
      <c r="AF10" s="273">
        <v>262.5</v>
      </c>
      <c r="AG10" s="273">
        <v>686.14464802314365</v>
      </c>
      <c r="AH10" s="273">
        <v>4086</v>
      </c>
      <c r="AI10" s="273">
        <v>47716</v>
      </c>
      <c r="AJ10" s="273">
        <v>51.5</v>
      </c>
      <c r="AK10" s="273">
        <v>79.339805825242721</v>
      </c>
      <c r="AL10" s="273">
        <v>1153</v>
      </c>
      <c r="AM10" s="273">
        <v>26</v>
      </c>
      <c r="AN10" s="273">
        <v>44.346153846153847</v>
      </c>
      <c r="AO10" s="273">
        <v>42495</v>
      </c>
      <c r="AP10" s="273">
        <v>187</v>
      </c>
      <c r="AQ10" s="273">
        <v>227.24598930481284</v>
      </c>
      <c r="AR10" s="273">
        <v>21308</v>
      </c>
      <c r="AS10" s="273">
        <v>39.75</v>
      </c>
      <c r="AT10" s="273">
        <v>536.05031446540886</v>
      </c>
      <c r="AU10" s="273">
        <v>1083</v>
      </c>
      <c r="AV10" s="273">
        <v>5.5</v>
      </c>
      <c r="AW10" s="273">
        <v>196.90909090909091</v>
      </c>
      <c r="AX10" s="273">
        <v>0.5</v>
      </c>
      <c r="AY10" s="273">
        <v>15637</v>
      </c>
      <c r="AZ10" s="273">
        <v>569425</v>
      </c>
      <c r="BA10" s="273">
        <v>235.75</v>
      </c>
      <c r="BB10" s="273">
        <v>66.328738069989399</v>
      </c>
      <c r="BC10" s="273">
        <v>8188</v>
      </c>
      <c r="BD10" s="273">
        <v>30473</v>
      </c>
      <c r="BE10" s="273">
        <v>5</v>
      </c>
      <c r="BF10" s="273">
        <v>1637.6</v>
      </c>
      <c r="BG10" s="273">
        <v>3218</v>
      </c>
      <c r="BH10" s="273">
        <v>8</v>
      </c>
      <c r="BI10" s="273">
        <v>8.2910922587486748</v>
      </c>
      <c r="BJ10" s="273">
        <v>0</v>
      </c>
      <c r="BK10" s="273">
        <v>0</v>
      </c>
      <c r="BL10" s="273" t="e">
        <v>#DIV/0!</v>
      </c>
      <c r="BM10" s="273">
        <v>0</v>
      </c>
      <c r="BN10" s="273">
        <v>0</v>
      </c>
      <c r="BO10" s="273" t="e">
        <v>#DIV/0!</v>
      </c>
      <c r="BP10" s="273">
        <v>24659</v>
      </c>
      <c r="BQ10" s="273">
        <v>156.25</v>
      </c>
      <c r="BR10" s="273">
        <v>157.8176</v>
      </c>
      <c r="BS10" s="273">
        <v>30473</v>
      </c>
      <c r="BT10" s="273">
        <v>197.5</v>
      </c>
      <c r="BU10" s="273">
        <v>154.29367088607594</v>
      </c>
      <c r="BV10" s="273">
        <v>61</v>
      </c>
      <c r="BW10" s="273">
        <v>10</v>
      </c>
      <c r="BX10" s="273">
        <v>27.5</v>
      </c>
      <c r="BY10" s="273">
        <v>40.75</v>
      </c>
      <c r="BZ10" s="273">
        <v>21</v>
      </c>
      <c r="CA10" s="273">
        <v>82.5</v>
      </c>
      <c r="CB10" s="273">
        <v>11</v>
      </c>
      <c r="CC10" s="273">
        <v>0</v>
      </c>
      <c r="CD10" s="273">
        <v>65.25</v>
      </c>
      <c r="CE10" s="273">
        <v>0</v>
      </c>
      <c r="CF10" s="273">
        <v>8</v>
      </c>
      <c r="CG10" s="273">
        <v>15.5</v>
      </c>
      <c r="CH10" s="273">
        <v>77.259615384615387</v>
      </c>
      <c r="CI10" s="273">
        <v>40.25</v>
      </c>
      <c r="CJ10" s="266">
        <v>2319.5339423076921</v>
      </c>
      <c r="CK10" s="268">
        <v>569425</v>
      </c>
      <c r="CL10" s="276">
        <v>245.83557723613418</v>
      </c>
      <c r="CM10" s="266">
        <v>465.97567307692304</v>
      </c>
      <c r="CN10" s="268">
        <v>30473</v>
      </c>
      <c r="CO10" s="276">
        <v>65.396117781817182</v>
      </c>
      <c r="CP10" s="270">
        <v>215.61539285652574</v>
      </c>
      <c r="CQ10" s="591">
        <v>43864</v>
      </c>
      <c r="CR10" s="287">
        <f t="shared" si="20"/>
        <v>178.75</v>
      </c>
    </row>
    <row r="11" spans="1:96">
      <c r="A11" s="591">
        <v>43871</v>
      </c>
      <c r="B11" s="579" t="s">
        <v>18</v>
      </c>
      <c r="C11" s="275" t="s">
        <v>20</v>
      </c>
      <c r="D11" s="580">
        <f t="shared" si="21"/>
        <v>44242</v>
      </c>
      <c r="E11" s="674">
        <v>12537</v>
      </c>
      <c r="F11" s="273">
        <v>627497</v>
      </c>
      <c r="G11" s="273">
        <v>122.25</v>
      </c>
      <c r="H11" s="273">
        <v>102.5521472392638</v>
      </c>
      <c r="I11" s="273">
        <v>25.5</v>
      </c>
      <c r="J11" s="273">
        <v>6.5490196078431371</v>
      </c>
      <c r="K11" s="273">
        <v>41.75</v>
      </c>
      <c r="L11" s="273">
        <v>430682</v>
      </c>
      <c r="M11" s="273">
        <v>551.75</v>
      </c>
      <c r="N11" s="273">
        <v>780.57453556864527</v>
      </c>
      <c r="O11" s="273">
        <v>420111</v>
      </c>
      <c r="P11" s="273">
        <v>391.25</v>
      </c>
      <c r="Q11" s="273">
        <v>1073.7661341853036</v>
      </c>
      <c r="R11" s="273">
        <v>22.5</v>
      </c>
      <c r="S11" s="273"/>
      <c r="T11" s="273">
        <v>16075</v>
      </c>
      <c r="U11" s="273">
        <v>31</v>
      </c>
      <c r="V11" s="273">
        <v>518.54838709677415</v>
      </c>
      <c r="W11" s="273">
        <v>43.25</v>
      </c>
      <c r="X11" s="273">
        <v>3705</v>
      </c>
      <c r="Y11" s="273">
        <v>97.5</v>
      </c>
      <c r="Z11" s="273">
        <v>38</v>
      </c>
      <c r="AA11" s="273">
        <v>225908</v>
      </c>
      <c r="AB11" s="273">
        <v>159</v>
      </c>
      <c r="AC11" s="273">
        <v>38</v>
      </c>
      <c r="AD11" s="273">
        <v>0.5</v>
      </c>
      <c r="AE11" s="273">
        <v>21.5</v>
      </c>
      <c r="AF11" s="273">
        <v>278.5</v>
      </c>
      <c r="AG11" s="273">
        <v>879.01945525291831</v>
      </c>
      <c r="AH11" s="273">
        <v>2108</v>
      </c>
      <c r="AI11" s="273">
        <v>40625</v>
      </c>
      <c r="AJ11" s="273">
        <v>41</v>
      </c>
      <c r="AK11" s="273">
        <v>51.414634146341463</v>
      </c>
      <c r="AL11" s="273">
        <v>1174</v>
      </c>
      <c r="AM11" s="273">
        <v>29.25</v>
      </c>
      <c r="AN11" s="273">
        <v>40.136752136752136</v>
      </c>
      <c r="AO11" s="273">
        <v>47561</v>
      </c>
      <c r="AP11" s="273">
        <v>221</v>
      </c>
      <c r="AQ11" s="273">
        <v>215.20814479638008</v>
      </c>
      <c r="AR11" s="273">
        <v>10310</v>
      </c>
      <c r="AS11" s="273">
        <v>31.5</v>
      </c>
      <c r="AT11" s="273">
        <v>327.30158730158729</v>
      </c>
      <c r="AU11" s="273">
        <v>969</v>
      </c>
      <c r="AV11" s="273">
        <v>6.5</v>
      </c>
      <c r="AW11" s="273">
        <v>149.07692307692307</v>
      </c>
      <c r="AX11" s="273">
        <v>0</v>
      </c>
      <c r="AY11" s="273">
        <v>16007</v>
      </c>
      <c r="AZ11" s="273">
        <v>724512</v>
      </c>
      <c r="BA11" s="273">
        <v>247.75</v>
      </c>
      <c r="BB11" s="273">
        <v>64.609485368314836</v>
      </c>
      <c r="BC11" s="273">
        <v>6490</v>
      </c>
      <c r="BD11" s="273">
        <v>27438</v>
      </c>
      <c r="BE11" s="273">
        <v>5</v>
      </c>
      <c r="BF11" s="273">
        <v>1298</v>
      </c>
      <c r="BG11" s="273">
        <v>4403</v>
      </c>
      <c r="BH11" s="273">
        <v>7.5</v>
      </c>
      <c r="BI11" s="273">
        <v>8.6145980491086451</v>
      </c>
      <c r="BJ11" s="273">
        <v>9709</v>
      </c>
      <c r="BK11" s="273">
        <v>20.25</v>
      </c>
      <c r="BL11" s="273">
        <v>479.45679012345681</v>
      </c>
      <c r="BM11" s="273">
        <v>9660</v>
      </c>
      <c r="BN11" s="273">
        <v>14</v>
      </c>
      <c r="BO11" s="273">
        <v>690</v>
      </c>
      <c r="BP11" s="273">
        <v>16849</v>
      </c>
      <c r="BQ11" s="273">
        <v>105.75</v>
      </c>
      <c r="BR11" s="273">
        <v>159.32860520094562</v>
      </c>
      <c r="BS11" s="273">
        <v>27438</v>
      </c>
      <c r="BT11" s="273">
        <v>166.75</v>
      </c>
      <c r="BU11" s="273">
        <v>164.54572713643179</v>
      </c>
      <c r="BV11" s="273">
        <v>47.5</v>
      </c>
      <c r="BW11" s="273">
        <v>3.5</v>
      </c>
      <c r="BX11" s="273">
        <v>18.5</v>
      </c>
      <c r="BY11" s="273">
        <v>53.25</v>
      </c>
      <c r="BZ11" s="273">
        <v>0</v>
      </c>
      <c r="CA11" s="273">
        <v>106.75</v>
      </c>
      <c r="CB11" s="273">
        <v>35</v>
      </c>
      <c r="CC11" s="273">
        <v>0</v>
      </c>
      <c r="CD11" s="273">
        <v>13.5</v>
      </c>
      <c r="CE11" s="273">
        <v>0</v>
      </c>
      <c r="CF11" s="273">
        <v>16.5</v>
      </c>
      <c r="CG11" s="273">
        <v>27.25</v>
      </c>
      <c r="CH11" s="273">
        <v>77.259615384615387</v>
      </c>
      <c r="CI11" s="273">
        <v>35.75</v>
      </c>
      <c r="CJ11" s="266">
        <v>2429.5989423076921</v>
      </c>
      <c r="CK11" s="268">
        <v>724512</v>
      </c>
      <c r="CL11" s="276">
        <v>300.86471418225733</v>
      </c>
      <c r="CM11" s="266">
        <v>390.66067307692305</v>
      </c>
      <c r="CN11" s="268">
        <v>27438</v>
      </c>
      <c r="CO11" s="276">
        <v>70.23486593593546</v>
      </c>
      <c r="CP11" s="270">
        <v>268.67259191056479</v>
      </c>
      <c r="CQ11" s="591">
        <v>43871</v>
      </c>
      <c r="CR11" s="287">
        <f t="shared" si="20"/>
        <v>238.75</v>
      </c>
    </row>
    <row r="12" spans="1:96">
      <c r="A12" s="591">
        <v>43878</v>
      </c>
      <c r="B12" s="579" t="s">
        <v>18</v>
      </c>
      <c r="C12" s="275" t="s">
        <v>21</v>
      </c>
      <c r="D12" s="580">
        <f t="shared" si="21"/>
        <v>44249</v>
      </c>
      <c r="E12" s="674">
        <v>12793</v>
      </c>
      <c r="F12" s="273">
        <v>797202</v>
      </c>
      <c r="G12" s="273">
        <v>130.25</v>
      </c>
      <c r="H12" s="273">
        <v>98.218809980806142</v>
      </c>
      <c r="I12" s="273">
        <v>1.5</v>
      </c>
      <c r="J12" s="273">
        <v>606.66666666666663</v>
      </c>
      <c r="K12" s="273">
        <v>16</v>
      </c>
      <c r="L12" s="273">
        <v>335730</v>
      </c>
      <c r="M12" s="273">
        <v>470.75</v>
      </c>
      <c r="N12" s="273">
        <v>713.18109399893785</v>
      </c>
      <c r="O12" s="273">
        <v>327826</v>
      </c>
      <c r="P12" s="273">
        <v>360.25</v>
      </c>
      <c r="Q12" s="273">
        <v>909.99583622484386</v>
      </c>
      <c r="R12" s="273">
        <v>20</v>
      </c>
      <c r="S12" s="273"/>
      <c r="T12" s="273">
        <v>13363</v>
      </c>
      <c r="U12" s="273">
        <v>23</v>
      </c>
      <c r="V12" s="273">
        <v>581</v>
      </c>
      <c r="W12" s="273">
        <v>40</v>
      </c>
      <c r="X12" s="273">
        <v>3037</v>
      </c>
      <c r="Y12" s="273">
        <v>70.75</v>
      </c>
      <c r="Z12" s="273">
        <v>42.925795053003533</v>
      </c>
      <c r="AA12" s="273">
        <v>157100</v>
      </c>
      <c r="AB12" s="273">
        <v>163.5</v>
      </c>
      <c r="AC12" s="273">
        <v>42.925795053003533</v>
      </c>
      <c r="AD12" s="273">
        <v>0.5</v>
      </c>
      <c r="AE12" s="273">
        <v>8</v>
      </c>
      <c r="AF12" s="273">
        <v>242.75</v>
      </c>
      <c r="AG12" s="273">
        <v>669.22257720979769</v>
      </c>
      <c r="AH12" s="273">
        <v>1626</v>
      </c>
      <c r="AI12" s="273">
        <v>36425</v>
      </c>
      <c r="AJ12" s="273">
        <v>32.75</v>
      </c>
      <c r="AK12" s="273">
        <v>49.648854961832058</v>
      </c>
      <c r="AL12" s="273">
        <v>1321</v>
      </c>
      <c r="AM12" s="273">
        <v>33</v>
      </c>
      <c r="AN12" s="273">
        <v>40.030303030303031</v>
      </c>
      <c r="AO12" s="273">
        <v>46163</v>
      </c>
      <c r="AP12" s="273">
        <v>222</v>
      </c>
      <c r="AQ12" s="273">
        <v>207.94144144144144</v>
      </c>
      <c r="AR12" s="273">
        <v>5747</v>
      </c>
      <c r="AS12" s="273">
        <v>31</v>
      </c>
      <c r="AT12" s="273">
        <v>185.38709677419354</v>
      </c>
      <c r="AU12" s="273">
        <v>1163</v>
      </c>
      <c r="AV12" s="273">
        <v>7.5</v>
      </c>
      <c r="AW12" s="273">
        <v>155.06666666666666</v>
      </c>
      <c r="AX12" s="273">
        <v>0</v>
      </c>
      <c r="AY12" s="273">
        <v>13895</v>
      </c>
      <c r="AZ12" s="273">
        <v>640445</v>
      </c>
      <c r="BA12" s="273">
        <v>202</v>
      </c>
      <c r="BB12" s="273">
        <v>68.787128712871294</v>
      </c>
      <c r="BC12" s="273">
        <v>5126</v>
      </c>
      <c r="BD12" s="273">
        <v>19179</v>
      </c>
      <c r="BE12" s="273">
        <v>5</v>
      </c>
      <c r="BF12" s="273">
        <v>1025.2</v>
      </c>
      <c r="BG12" s="273">
        <v>2253</v>
      </c>
      <c r="BH12" s="273">
        <v>3</v>
      </c>
      <c r="BI12" s="273">
        <v>22.92904290429043</v>
      </c>
      <c r="BJ12" s="273">
        <v>4338</v>
      </c>
      <c r="BK12" s="273">
        <v>10.25</v>
      </c>
      <c r="BL12" s="273">
        <v>423.21951219512198</v>
      </c>
      <c r="BM12" s="273">
        <v>4338</v>
      </c>
      <c r="BN12" s="273">
        <v>5.5</v>
      </c>
      <c r="BO12" s="273">
        <v>788.72727272727275</v>
      </c>
      <c r="BP12" s="273">
        <v>13800</v>
      </c>
      <c r="BQ12" s="273">
        <v>74.25</v>
      </c>
      <c r="BR12" s="273">
        <v>185.85858585858585</v>
      </c>
      <c r="BS12" s="273">
        <v>19179</v>
      </c>
      <c r="BT12" s="273">
        <v>141.5</v>
      </c>
      <c r="BU12" s="273">
        <v>135.54063604240284</v>
      </c>
      <c r="BV12" s="273">
        <v>41.5</v>
      </c>
      <c r="BW12" s="273">
        <v>9.25</v>
      </c>
      <c r="BX12" s="273">
        <v>43</v>
      </c>
      <c r="BY12" s="273">
        <v>35</v>
      </c>
      <c r="BZ12" s="273">
        <v>18</v>
      </c>
      <c r="CA12" s="273">
        <v>35</v>
      </c>
      <c r="CB12" s="273">
        <v>4.5</v>
      </c>
      <c r="CC12" s="273">
        <v>1</v>
      </c>
      <c r="CD12" s="273">
        <v>140.5</v>
      </c>
      <c r="CE12" s="273">
        <v>0</v>
      </c>
      <c r="CF12" s="273">
        <v>11</v>
      </c>
      <c r="CG12" s="273">
        <v>25.5</v>
      </c>
      <c r="CH12" s="273">
        <v>77.259615384615387</v>
      </c>
      <c r="CI12" s="273">
        <v>35.5</v>
      </c>
      <c r="CJ12" s="266">
        <v>2063.1164423076921</v>
      </c>
      <c r="CK12" s="268">
        <v>640445</v>
      </c>
      <c r="CL12" s="276">
        <v>311.63441000980157</v>
      </c>
      <c r="CM12" s="266">
        <v>340.64317307692306</v>
      </c>
      <c r="CN12" s="268">
        <v>19179</v>
      </c>
      <c r="CO12" s="276">
        <v>56.302317251105023</v>
      </c>
      <c r="CP12" s="270">
        <v>275.32979342508202</v>
      </c>
      <c r="CQ12" s="591">
        <v>43878</v>
      </c>
      <c r="CR12" s="287">
        <f t="shared" si="20"/>
        <v>130</v>
      </c>
    </row>
    <row r="13" spans="1:96">
      <c r="A13" s="591">
        <v>43885</v>
      </c>
      <c r="B13" s="579" t="s">
        <v>23</v>
      </c>
      <c r="C13" s="275" t="s">
        <v>22</v>
      </c>
      <c r="D13" s="580">
        <f t="shared" si="21"/>
        <v>44256</v>
      </c>
      <c r="E13" s="674">
        <v>21016</v>
      </c>
      <c r="F13" s="273">
        <v>1147790</v>
      </c>
      <c r="G13" s="273">
        <v>205.5</v>
      </c>
      <c r="H13" s="273">
        <v>102.26763990267639</v>
      </c>
      <c r="I13" s="273">
        <v>0</v>
      </c>
      <c r="J13" s="273" t="e">
        <v>#DIV/0!</v>
      </c>
      <c r="K13" s="273">
        <v>0</v>
      </c>
      <c r="L13" s="273">
        <v>493383</v>
      </c>
      <c r="M13" s="273">
        <v>629.25</v>
      </c>
      <c r="N13" s="273">
        <v>784.08104886769968</v>
      </c>
      <c r="O13" s="273">
        <v>482221</v>
      </c>
      <c r="P13" s="273">
        <v>440.25</v>
      </c>
      <c r="Q13" s="273">
        <v>1095.3344690516751</v>
      </c>
      <c r="R13" s="273">
        <v>18.75</v>
      </c>
      <c r="S13" s="273"/>
      <c r="T13" s="273">
        <v>17704</v>
      </c>
      <c r="U13" s="273">
        <v>32</v>
      </c>
      <c r="V13" s="273">
        <v>553.25</v>
      </c>
      <c r="W13" s="273">
        <v>48.25</v>
      </c>
      <c r="X13" s="273">
        <v>3703</v>
      </c>
      <c r="Y13" s="273">
        <v>95.5</v>
      </c>
      <c r="Z13" s="273">
        <v>38.774869109947645</v>
      </c>
      <c r="AA13" s="273">
        <v>169840</v>
      </c>
      <c r="AB13" s="273">
        <v>148.25</v>
      </c>
      <c r="AC13" s="273">
        <v>38.774869109947645</v>
      </c>
      <c r="AD13" s="273">
        <v>0.5</v>
      </c>
      <c r="AE13" s="273">
        <v>7</v>
      </c>
      <c r="AF13" s="273">
        <v>251.25</v>
      </c>
      <c r="AG13" s="273">
        <v>695.35312180143296</v>
      </c>
      <c r="AH13" s="273">
        <v>1314</v>
      </c>
      <c r="AI13" s="273">
        <v>28377</v>
      </c>
      <c r="AJ13" s="273">
        <v>33.5</v>
      </c>
      <c r="AK13" s="273">
        <v>39.223880597014926</v>
      </c>
      <c r="AL13" s="273">
        <v>1321</v>
      </c>
      <c r="AM13" s="273">
        <v>30.75</v>
      </c>
      <c r="AN13" s="273">
        <v>42.959349593495936</v>
      </c>
      <c r="AO13" s="273">
        <v>77775</v>
      </c>
      <c r="AP13" s="273">
        <v>342</v>
      </c>
      <c r="AQ13" s="273">
        <v>227.41228070175438</v>
      </c>
      <c r="AR13" s="273">
        <v>1680</v>
      </c>
      <c r="AS13" s="273">
        <v>4.25</v>
      </c>
      <c r="AT13" s="273">
        <v>395.29411764705884</v>
      </c>
      <c r="AU13" s="273">
        <v>1810</v>
      </c>
      <c r="AV13" s="273">
        <v>12.5</v>
      </c>
      <c r="AW13" s="273">
        <v>144.80000000000001</v>
      </c>
      <c r="AX13" s="273">
        <v>0</v>
      </c>
      <c r="AY13" s="273">
        <v>14773</v>
      </c>
      <c r="AZ13" s="273">
        <v>635392</v>
      </c>
      <c r="BA13" s="273">
        <v>302</v>
      </c>
      <c r="BB13" s="273">
        <v>48.91721854304636</v>
      </c>
      <c r="BC13" s="273">
        <v>8106</v>
      </c>
      <c r="BD13" s="273">
        <v>23666</v>
      </c>
      <c r="BE13" s="273">
        <v>5</v>
      </c>
      <c r="BF13" s="273">
        <v>1621.2</v>
      </c>
      <c r="BG13" s="273">
        <v>2698</v>
      </c>
      <c r="BH13" s="273">
        <v>11</v>
      </c>
      <c r="BI13" s="273">
        <v>4.4470198675496695</v>
      </c>
      <c r="BJ13" s="273">
        <v>8173</v>
      </c>
      <c r="BK13" s="273">
        <v>20.25</v>
      </c>
      <c r="BL13" s="273">
        <v>403.60493827160496</v>
      </c>
      <c r="BM13" s="273">
        <v>8087</v>
      </c>
      <c r="BN13" s="273">
        <v>13.5</v>
      </c>
      <c r="BO13" s="273">
        <v>599.03703703703707</v>
      </c>
      <c r="BP13" s="273">
        <v>18031</v>
      </c>
      <c r="BQ13" s="273">
        <v>115.75</v>
      </c>
      <c r="BR13" s="273">
        <v>155.77537796976242</v>
      </c>
      <c r="BS13" s="273">
        <v>23666</v>
      </c>
      <c r="BT13" s="273">
        <v>177.25</v>
      </c>
      <c r="BU13" s="273">
        <v>133.51763046544428</v>
      </c>
      <c r="BV13" s="273">
        <v>50.5</v>
      </c>
      <c r="BW13" s="273">
        <v>10.5</v>
      </c>
      <c r="BX13" s="273">
        <v>42.75</v>
      </c>
      <c r="BY13" s="273">
        <v>131.5</v>
      </c>
      <c r="BZ13" s="273">
        <v>0</v>
      </c>
      <c r="CA13" s="273">
        <v>59.25</v>
      </c>
      <c r="CB13" s="273">
        <v>10</v>
      </c>
      <c r="CC13" s="273">
        <v>0</v>
      </c>
      <c r="CD13" s="273">
        <v>33.5</v>
      </c>
      <c r="CE13" s="273">
        <v>0</v>
      </c>
      <c r="CF13" s="273">
        <v>15</v>
      </c>
      <c r="CG13" s="273">
        <v>25.75</v>
      </c>
      <c r="CH13" s="273">
        <v>77.259615384615387</v>
      </c>
      <c r="CI13" s="273">
        <v>30</v>
      </c>
      <c r="CJ13" s="266">
        <v>2690.0014423076923</v>
      </c>
      <c r="CK13" s="268">
        <v>635392</v>
      </c>
      <c r="CL13" s="276">
        <v>236.8213411967044</v>
      </c>
      <c r="CM13" s="266">
        <v>450.50817307692307</v>
      </c>
      <c r="CN13" s="268">
        <v>23666</v>
      </c>
      <c r="CO13" s="276">
        <v>52.531788354390393</v>
      </c>
      <c r="CP13" s="270">
        <v>210.32582659527134</v>
      </c>
      <c r="CQ13" s="591">
        <v>43885</v>
      </c>
      <c r="CR13" s="287">
        <f t="shared" si="20"/>
        <v>241.5</v>
      </c>
    </row>
    <row r="14" spans="1:96">
      <c r="A14" s="591">
        <v>43892</v>
      </c>
      <c r="B14" s="579" t="s">
        <v>23</v>
      </c>
      <c r="C14" s="275" t="s">
        <v>24</v>
      </c>
      <c r="D14" s="580">
        <f t="shared" si="21"/>
        <v>44263</v>
      </c>
      <c r="E14" s="674">
        <v>18531</v>
      </c>
      <c r="F14" s="273">
        <v>1431645</v>
      </c>
      <c r="G14" s="273">
        <v>184</v>
      </c>
      <c r="H14" s="273">
        <v>100.71195652173913</v>
      </c>
      <c r="I14" s="273">
        <v>7.75</v>
      </c>
      <c r="J14" s="273">
        <v>0</v>
      </c>
      <c r="K14" s="273">
        <v>1</v>
      </c>
      <c r="L14" s="273">
        <v>413609</v>
      </c>
      <c r="M14" s="273">
        <v>652.5</v>
      </c>
      <c r="N14" s="273">
        <v>633.8835249042146</v>
      </c>
      <c r="O14" s="273">
        <v>395270</v>
      </c>
      <c r="P14" s="273">
        <v>405.25</v>
      </c>
      <c r="Q14" s="273">
        <v>975.37322640345462</v>
      </c>
      <c r="R14" s="273">
        <v>12.75</v>
      </c>
      <c r="S14" s="273"/>
      <c r="T14" s="273">
        <v>19326</v>
      </c>
      <c r="U14" s="273">
        <v>16.5</v>
      </c>
      <c r="V14" s="273">
        <v>1171.2727272727273</v>
      </c>
      <c r="W14" s="273">
        <v>18.75</v>
      </c>
      <c r="X14" s="273">
        <v>5017</v>
      </c>
      <c r="Y14" s="273">
        <v>131.25</v>
      </c>
      <c r="Z14" s="273">
        <v>38.224761904761905</v>
      </c>
      <c r="AA14" s="273">
        <v>293098</v>
      </c>
      <c r="AB14" s="273">
        <v>233.25</v>
      </c>
      <c r="AC14" s="273">
        <v>38.224761904761905</v>
      </c>
      <c r="AD14" s="273">
        <v>2.5</v>
      </c>
      <c r="AE14" s="273">
        <v>17.5</v>
      </c>
      <c r="AF14" s="273">
        <v>384.5</v>
      </c>
      <c r="AG14" s="273">
        <v>798.63215258855587</v>
      </c>
      <c r="AH14" s="273">
        <v>1847</v>
      </c>
      <c r="AI14" s="273">
        <v>27262</v>
      </c>
      <c r="AJ14" s="273">
        <v>40.75</v>
      </c>
      <c r="AK14" s="273">
        <v>45.325153374233132</v>
      </c>
      <c r="AL14" s="273">
        <v>1399</v>
      </c>
      <c r="AM14" s="273">
        <v>28.75</v>
      </c>
      <c r="AN14" s="273">
        <v>48.660869565217389</v>
      </c>
      <c r="AO14" s="273">
        <v>71850</v>
      </c>
      <c r="AP14" s="273">
        <v>274</v>
      </c>
      <c r="AQ14" s="273">
        <v>262.22627737226276</v>
      </c>
      <c r="AR14" s="273">
        <v>49455</v>
      </c>
      <c r="AS14" s="273">
        <v>182.75</v>
      </c>
      <c r="AT14" s="273">
        <v>270.61559507523941</v>
      </c>
      <c r="AU14" s="273">
        <v>2107</v>
      </c>
      <c r="AV14" s="273">
        <v>14</v>
      </c>
      <c r="AW14" s="273">
        <v>150.5</v>
      </c>
      <c r="AX14" s="273">
        <v>0</v>
      </c>
      <c r="AY14" s="273">
        <v>17161</v>
      </c>
      <c r="AZ14" s="273">
        <v>820068</v>
      </c>
      <c r="BA14" s="273">
        <v>270</v>
      </c>
      <c r="BB14" s="273">
        <v>63.559259259259257</v>
      </c>
      <c r="BC14" s="273">
        <v>9242</v>
      </c>
      <c r="BD14" s="273">
        <v>32719</v>
      </c>
      <c r="BE14" s="273">
        <v>5</v>
      </c>
      <c r="BF14" s="273">
        <v>1848.4</v>
      </c>
      <c r="BG14" s="273">
        <v>4491</v>
      </c>
      <c r="BH14" s="273">
        <v>12</v>
      </c>
      <c r="BI14" s="273">
        <v>5.2966049382716047</v>
      </c>
      <c r="BJ14" s="273">
        <v>11580</v>
      </c>
      <c r="BK14" s="273">
        <v>26.25</v>
      </c>
      <c r="BL14" s="273">
        <v>441.14285714285717</v>
      </c>
      <c r="BM14" s="273">
        <v>11486</v>
      </c>
      <c r="BN14" s="273">
        <v>11.5</v>
      </c>
      <c r="BO14" s="273">
        <v>998.78260869565213</v>
      </c>
      <c r="BP14" s="273">
        <v>20742</v>
      </c>
      <c r="BQ14" s="273">
        <v>132.75</v>
      </c>
      <c r="BR14" s="273">
        <v>156.24858757062148</v>
      </c>
      <c r="BS14" s="273">
        <v>32719</v>
      </c>
      <c r="BT14" s="273">
        <v>244.75</v>
      </c>
      <c r="BU14" s="273">
        <v>133.68335035750766</v>
      </c>
      <c r="BV14" s="273">
        <v>62</v>
      </c>
      <c r="BW14" s="273">
        <v>4.5</v>
      </c>
      <c r="BX14" s="273">
        <v>19.75</v>
      </c>
      <c r="BY14" s="273">
        <v>6.5</v>
      </c>
      <c r="BZ14" s="273">
        <v>0</v>
      </c>
      <c r="CA14" s="273">
        <v>35.5</v>
      </c>
      <c r="CB14" s="273">
        <v>0</v>
      </c>
      <c r="CC14" s="273">
        <v>0</v>
      </c>
      <c r="CD14" s="273">
        <v>5.75</v>
      </c>
      <c r="CE14" s="273">
        <v>0</v>
      </c>
      <c r="CF14" s="273">
        <v>11.5</v>
      </c>
      <c r="CG14" s="273">
        <v>14.75</v>
      </c>
      <c r="CH14" s="273">
        <v>77.259615384615387</v>
      </c>
      <c r="CI14" s="273">
        <v>37</v>
      </c>
      <c r="CJ14" s="266">
        <v>2665.7614423076921</v>
      </c>
      <c r="CK14" s="268">
        <v>820068</v>
      </c>
      <c r="CL14" s="276">
        <v>309.66277985205028</v>
      </c>
      <c r="CM14" s="266">
        <v>523.49817307692308</v>
      </c>
      <c r="CN14" s="268">
        <v>32719</v>
      </c>
      <c r="CO14" s="276">
        <v>62.500695671372007</v>
      </c>
      <c r="CP14" s="270">
        <v>268.86873641481463</v>
      </c>
      <c r="CQ14" s="591">
        <v>43892</v>
      </c>
      <c r="CR14" s="287">
        <f t="shared" si="20"/>
        <v>68.25</v>
      </c>
    </row>
    <row r="15" spans="1:96">
      <c r="A15" s="591">
        <v>43899</v>
      </c>
      <c r="B15" s="579" t="s">
        <v>23</v>
      </c>
      <c r="C15" s="275" t="s">
        <v>25</v>
      </c>
      <c r="D15" s="580">
        <f t="shared" si="21"/>
        <v>44270</v>
      </c>
      <c r="E15" s="674">
        <v>0</v>
      </c>
      <c r="F15" s="273">
        <v>0</v>
      </c>
      <c r="G15" s="273">
        <v>0</v>
      </c>
      <c r="H15" s="273" t="e">
        <v>#DIV/0!</v>
      </c>
      <c r="I15" s="273">
        <v>0</v>
      </c>
      <c r="J15" s="273" t="e">
        <v>#DIV/0!</v>
      </c>
      <c r="K15" s="273">
        <v>0</v>
      </c>
      <c r="L15" s="273">
        <v>9943</v>
      </c>
      <c r="M15" s="273">
        <v>12</v>
      </c>
      <c r="N15" s="273">
        <v>828.58333333333337</v>
      </c>
      <c r="O15" s="273">
        <v>11333</v>
      </c>
      <c r="P15" s="273">
        <v>5</v>
      </c>
      <c r="Q15" s="273">
        <v>2266.6</v>
      </c>
      <c r="R15" s="273">
        <v>0</v>
      </c>
      <c r="S15" s="273"/>
      <c r="T15" s="273">
        <v>0</v>
      </c>
      <c r="U15" s="273">
        <v>0</v>
      </c>
      <c r="V15" s="273" t="e">
        <v>#DIV/0!</v>
      </c>
      <c r="W15" s="273">
        <v>0.75</v>
      </c>
      <c r="X15" s="273">
        <v>19</v>
      </c>
      <c r="Y15" s="273">
        <v>0.5</v>
      </c>
      <c r="Z15" s="273">
        <v>38</v>
      </c>
      <c r="AA15" s="273">
        <v>882</v>
      </c>
      <c r="AB15" s="273">
        <v>1</v>
      </c>
      <c r="AC15" s="273">
        <v>38</v>
      </c>
      <c r="AD15" s="273">
        <v>0</v>
      </c>
      <c r="AE15" s="273">
        <v>0</v>
      </c>
      <c r="AF15" s="273">
        <v>1.5</v>
      </c>
      <c r="AG15" s="273">
        <v>588</v>
      </c>
      <c r="AH15" s="273">
        <v>0</v>
      </c>
      <c r="AI15" s="273">
        <v>0</v>
      </c>
      <c r="AJ15" s="273">
        <v>0</v>
      </c>
      <c r="AK15" s="273" t="e">
        <v>#DIV/0!</v>
      </c>
      <c r="AL15" s="273">
        <v>82</v>
      </c>
      <c r="AM15" s="273">
        <v>2.25</v>
      </c>
      <c r="AN15" s="273">
        <v>36.444444444444443</v>
      </c>
      <c r="AO15" s="273">
        <v>541</v>
      </c>
      <c r="AP15" s="273">
        <v>2</v>
      </c>
      <c r="AQ15" s="273">
        <v>270.5</v>
      </c>
      <c r="AR15" s="273">
        <v>0</v>
      </c>
      <c r="AS15" s="273">
        <v>1.5</v>
      </c>
      <c r="AT15" s="273">
        <v>0</v>
      </c>
      <c r="AU15" s="273">
        <v>1642</v>
      </c>
      <c r="AV15" s="273">
        <v>11.25</v>
      </c>
      <c r="AW15" s="273">
        <v>145.95555555555555</v>
      </c>
      <c r="AX15" s="273">
        <v>0</v>
      </c>
      <c r="AY15" s="273">
        <v>674</v>
      </c>
      <c r="AZ15" s="273">
        <v>28975</v>
      </c>
      <c r="BA15" s="273">
        <v>-2</v>
      </c>
      <c r="BB15" s="273">
        <v>-337</v>
      </c>
      <c r="BC15" s="273">
        <v>8615</v>
      </c>
      <c r="BD15" s="273">
        <v>43461</v>
      </c>
      <c r="BE15" s="273">
        <v>5</v>
      </c>
      <c r="BF15" s="273">
        <v>1723</v>
      </c>
      <c r="BG15" s="273">
        <v>0</v>
      </c>
      <c r="BH15" s="273">
        <v>0</v>
      </c>
      <c r="BI15" s="273" t="e">
        <v>#DIV/0!</v>
      </c>
      <c r="BJ15" s="273">
        <v>14636</v>
      </c>
      <c r="BK15" s="273">
        <v>36.25</v>
      </c>
      <c r="BL15" s="273">
        <v>403.75172413793103</v>
      </c>
      <c r="BM15" s="273">
        <v>15672</v>
      </c>
      <c r="BN15" s="273">
        <v>21</v>
      </c>
      <c r="BO15" s="273">
        <v>746.28571428571433</v>
      </c>
      <c r="BP15" s="273">
        <v>21875</v>
      </c>
      <c r="BQ15" s="273">
        <v>156.5</v>
      </c>
      <c r="BR15" s="273">
        <v>139.77635782747603</v>
      </c>
      <c r="BS15" s="273">
        <v>43461</v>
      </c>
      <c r="BT15" s="273">
        <v>357</v>
      </c>
      <c r="BU15" s="273">
        <v>121.73949579831933</v>
      </c>
      <c r="BV15" s="273">
        <v>48.25</v>
      </c>
      <c r="BW15" s="273">
        <v>0</v>
      </c>
      <c r="BX15" s="273">
        <v>21</v>
      </c>
      <c r="BY15" s="273">
        <v>0.5</v>
      </c>
      <c r="BZ15" s="273">
        <v>0</v>
      </c>
      <c r="CA15" s="273">
        <v>0</v>
      </c>
      <c r="CB15" s="273">
        <v>0</v>
      </c>
      <c r="CC15" s="273">
        <v>0</v>
      </c>
      <c r="CD15" s="273">
        <v>0</v>
      </c>
      <c r="CE15" s="273">
        <v>0</v>
      </c>
      <c r="CF15" s="273">
        <v>1.5</v>
      </c>
      <c r="CG15" s="273">
        <v>2</v>
      </c>
      <c r="CH15" s="273">
        <v>71.807692307692307</v>
      </c>
      <c r="CI15" s="273">
        <v>0</v>
      </c>
      <c r="CJ15" s="266">
        <v>93.781153846153842</v>
      </c>
      <c r="CK15" s="268">
        <v>28975</v>
      </c>
      <c r="CL15" s="276">
        <v>308.96399555429787</v>
      </c>
      <c r="CM15" s="266">
        <v>656.27653846153851</v>
      </c>
      <c r="CN15" s="268">
        <v>43461</v>
      </c>
      <c r="CO15" s="276">
        <v>66.223607660701191</v>
      </c>
      <c r="CP15" s="270">
        <v>96.573904571443208</v>
      </c>
      <c r="CQ15" s="591">
        <v>43899</v>
      </c>
      <c r="CR15" s="287">
        <f t="shared" si="20"/>
        <v>4</v>
      </c>
    </row>
    <row r="16" spans="1:96">
      <c r="A16" s="591">
        <v>43906</v>
      </c>
      <c r="B16" s="579" t="s">
        <v>23</v>
      </c>
      <c r="C16" s="275" t="s">
        <v>26</v>
      </c>
      <c r="D16" s="580">
        <f t="shared" si="21"/>
        <v>44277</v>
      </c>
      <c r="E16" s="674">
        <v>0</v>
      </c>
      <c r="F16" s="273">
        <v>0</v>
      </c>
      <c r="G16" s="273">
        <v>0</v>
      </c>
      <c r="H16" s="273" t="e">
        <v>#DIV/0!</v>
      </c>
      <c r="I16" s="273">
        <v>0</v>
      </c>
      <c r="J16" s="273" t="e">
        <v>#DIV/0!</v>
      </c>
      <c r="K16" s="273">
        <v>0</v>
      </c>
      <c r="L16" s="273">
        <v>0</v>
      </c>
      <c r="M16" s="273">
        <v>0</v>
      </c>
      <c r="N16" s="273" t="e">
        <v>#DIV/0!</v>
      </c>
      <c r="O16" s="273">
        <v>0</v>
      </c>
      <c r="P16" s="273">
        <v>0</v>
      </c>
      <c r="Q16" s="273" t="e">
        <v>#DIV/0!</v>
      </c>
      <c r="R16" s="273">
        <v>0</v>
      </c>
      <c r="S16" s="273"/>
      <c r="T16" s="273">
        <v>0</v>
      </c>
      <c r="U16" s="273">
        <v>0</v>
      </c>
      <c r="V16" s="273" t="e">
        <v>#DIV/0!</v>
      </c>
      <c r="W16" s="273">
        <v>0</v>
      </c>
      <c r="X16" s="273">
        <v>0</v>
      </c>
      <c r="Y16" s="273">
        <v>0</v>
      </c>
      <c r="Z16" s="273" t="e">
        <v>#DIV/0!</v>
      </c>
      <c r="AA16" s="273">
        <v>0</v>
      </c>
      <c r="AB16" s="273">
        <v>0</v>
      </c>
      <c r="AC16" s="273" t="e">
        <v>#DIV/0!</v>
      </c>
      <c r="AD16" s="273">
        <v>0</v>
      </c>
      <c r="AE16" s="273">
        <v>0</v>
      </c>
      <c r="AF16" s="273">
        <v>0</v>
      </c>
      <c r="AG16" s="273" t="e">
        <v>#DIV/0!</v>
      </c>
      <c r="AH16" s="273">
        <v>0</v>
      </c>
      <c r="AI16" s="273">
        <v>0</v>
      </c>
      <c r="AJ16" s="273">
        <v>0</v>
      </c>
      <c r="AK16" s="273" t="e">
        <v>#DIV/0!</v>
      </c>
      <c r="AL16" s="273">
        <v>0</v>
      </c>
      <c r="AM16" s="273">
        <v>0</v>
      </c>
      <c r="AN16" s="273" t="e">
        <v>#DIV/0!</v>
      </c>
      <c r="AO16" s="273">
        <v>0</v>
      </c>
      <c r="AP16" s="273">
        <v>0</v>
      </c>
      <c r="AQ16" s="273" t="e">
        <v>#DIV/0!</v>
      </c>
      <c r="AR16" s="273">
        <v>0</v>
      </c>
      <c r="AS16" s="273">
        <v>0</v>
      </c>
      <c r="AT16" s="273" t="e">
        <v>#DIV/0!</v>
      </c>
      <c r="AU16" s="273">
        <v>0</v>
      </c>
      <c r="AV16" s="273">
        <v>0</v>
      </c>
      <c r="AW16" s="273" t="e">
        <v>#DIV/0!</v>
      </c>
      <c r="AX16" s="273">
        <v>0</v>
      </c>
      <c r="AY16" s="273">
        <v>0</v>
      </c>
      <c r="AZ16" s="273">
        <v>0</v>
      </c>
      <c r="BA16" s="273">
        <v>-5</v>
      </c>
      <c r="BB16" s="273">
        <v>0</v>
      </c>
      <c r="BC16" s="273">
        <v>0</v>
      </c>
      <c r="BD16" s="273">
        <v>0</v>
      </c>
      <c r="BE16" s="273">
        <v>5</v>
      </c>
      <c r="BF16" s="273">
        <v>0</v>
      </c>
      <c r="BG16" s="273">
        <v>0</v>
      </c>
      <c r="BH16" s="273">
        <v>0</v>
      </c>
      <c r="BI16" s="273" t="e">
        <v>#DIV/0!</v>
      </c>
      <c r="BJ16" s="273">
        <v>0</v>
      </c>
      <c r="BK16" s="273">
        <v>0</v>
      </c>
      <c r="BL16" s="273" t="e">
        <v>#DIV/0!</v>
      </c>
      <c r="BM16" s="273">
        <v>0</v>
      </c>
      <c r="BN16" s="273">
        <v>0</v>
      </c>
      <c r="BO16" s="273" t="e">
        <v>#DIV/0!</v>
      </c>
      <c r="BP16" s="273">
        <v>0</v>
      </c>
      <c r="BQ16" s="273">
        <v>0</v>
      </c>
      <c r="BR16" s="273" t="e">
        <v>#DIV/0!</v>
      </c>
      <c r="BS16" s="273">
        <v>0</v>
      </c>
      <c r="BT16" s="273">
        <v>0</v>
      </c>
      <c r="BU16" s="273" t="e">
        <v>#DIV/0!</v>
      </c>
      <c r="BV16" s="273">
        <v>0</v>
      </c>
      <c r="BW16" s="273">
        <v>0</v>
      </c>
      <c r="BX16" s="273">
        <v>0</v>
      </c>
      <c r="BY16" s="273">
        <v>0</v>
      </c>
      <c r="BZ16" s="273">
        <v>0</v>
      </c>
      <c r="CA16" s="273">
        <v>0</v>
      </c>
      <c r="CB16" s="273">
        <v>0</v>
      </c>
      <c r="CC16" s="273">
        <v>0</v>
      </c>
      <c r="CD16" s="273">
        <v>0</v>
      </c>
      <c r="CE16" s="273">
        <v>0</v>
      </c>
      <c r="CF16" s="273">
        <v>0</v>
      </c>
      <c r="CG16" s="273">
        <v>0</v>
      </c>
      <c r="CH16" s="273">
        <v>0</v>
      </c>
      <c r="CI16" s="273">
        <v>0</v>
      </c>
      <c r="CJ16" s="266">
        <v>-5</v>
      </c>
      <c r="CK16" s="268">
        <v>0</v>
      </c>
      <c r="CL16" s="276">
        <v>0</v>
      </c>
      <c r="CM16" s="266">
        <v>0</v>
      </c>
      <c r="CN16" s="268">
        <v>0</v>
      </c>
      <c r="CO16" s="276" t="e">
        <v>#DIV/0!</v>
      </c>
      <c r="CP16" s="270">
        <v>0</v>
      </c>
      <c r="CQ16" s="591">
        <v>43906</v>
      </c>
      <c r="CR16" s="287">
        <f t="shared" si="20"/>
        <v>0</v>
      </c>
    </row>
    <row r="17" spans="1:96">
      <c r="A17" s="591">
        <v>43913</v>
      </c>
      <c r="B17" s="579" t="s">
        <v>23</v>
      </c>
      <c r="C17" s="275" t="s">
        <v>27</v>
      </c>
      <c r="D17" s="580">
        <f t="shared" si="21"/>
        <v>44284</v>
      </c>
      <c r="E17" s="674">
        <v>0</v>
      </c>
      <c r="F17" s="273">
        <v>0</v>
      </c>
      <c r="G17" s="273">
        <v>0</v>
      </c>
      <c r="H17" s="273" t="e">
        <v>#DIV/0!</v>
      </c>
      <c r="I17" s="273">
        <v>0</v>
      </c>
      <c r="J17" s="273" t="e">
        <v>#DIV/0!</v>
      </c>
      <c r="K17" s="273">
        <v>0</v>
      </c>
      <c r="L17" s="273">
        <v>0</v>
      </c>
      <c r="M17" s="273">
        <v>0</v>
      </c>
      <c r="N17" s="273" t="e">
        <v>#DIV/0!</v>
      </c>
      <c r="O17" s="273">
        <v>0</v>
      </c>
      <c r="P17" s="273">
        <v>0</v>
      </c>
      <c r="Q17" s="273" t="e">
        <v>#DIV/0!</v>
      </c>
      <c r="R17" s="273">
        <v>0</v>
      </c>
      <c r="S17" s="273"/>
      <c r="T17" s="273">
        <v>0</v>
      </c>
      <c r="U17" s="273">
        <v>0</v>
      </c>
      <c r="V17" s="273" t="e">
        <v>#DIV/0!</v>
      </c>
      <c r="W17" s="273">
        <v>0</v>
      </c>
      <c r="X17" s="273">
        <v>0</v>
      </c>
      <c r="Y17" s="273">
        <v>0</v>
      </c>
      <c r="Z17" s="273" t="e">
        <v>#DIV/0!</v>
      </c>
      <c r="AA17" s="273">
        <v>0</v>
      </c>
      <c r="AB17" s="273">
        <v>0</v>
      </c>
      <c r="AC17" s="273" t="e">
        <v>#DIV/0!</v>
      </c>
      <c r="AD17" s="273">
        <v>0</v>
      </c>
      <c r="AE17" s="273">
        <v>0</v>
      </c>
      <c r="AF17" s="273">
        <v>0</v>
      </c>
      <c r="AG17" s="273" t="e">
        <v>#DIV/0!</v>
      </c>
      <c r="AH17" s="273">
        <v>0</v>
      </c>
      <c r="AI17" s="273">
        <v>0</v>
      </c>
      <c r="AJ17" s="273">
        <v>0</v>
      </c>
      <c r="AK17" s="273" t="e">
        <v>#DIV/0!</v>
      </c>
      <c r="AL17" s="273">
        <v>0</v>
      </c>
      <c r="AM17" s="273">
        <v>0</v>
      </c>
      <c r="AN17" s="273" t="e">
        <v>#DIV/0!</v>
      </c>
      <c r="AO17" s="273">
        <v>0</v>
      </c>
      <c r="AP17" s="273">
        <v>0</v>
      </c>
      <c r="AQ17" s="273" t="e">
        <v>#DIV/0!</v>
      </c>
      <c r="AR17" s="273">
        <v>0</v>
      </c>
      <c r="AS17" s="273">
        <v>0</v>
      </c>
      <c r="AT17" s="273" t="e">
        <v>#DIV/0!</v>
      </c>
      <c r="AU17" s="273">
        <v>0</v>
      </c>
      <c r="AV17" s="273">
        <v>0</v>
      </c>
      <c r="AW17" s="273" t="e">
        <v>#DIV/0!</v>
      </c>
      <c r="AX17" s="273">
        <v>0</v>
      </c>
      <c r="AY17" s="273">
        <v>0</v>
      </c>
      <c r="AZ17" s="273">
        <v>0</v>
      </c>
      <c r="BA17" s="273">
        <v>-5</v>
      </c>
      <c r="BB17" s="273">
        <v>0</v>
      </c>
      <c r="BC17" s="273">
        <v>0</v>
      </c>
      <c r="BD17" s="273">
        <v>0</v>
      </c>
      <c r="BE17" s="273">
        <v>5</v>
      </c>
      <c r="BF17" s="273">
        <v>0</v>
      </c>
      <c r="BG17" s="273">
        <v>0</v>
      </c>
      <c r="BH17" s="273">
        <v>0</v>
      </c>
      <c r="BI17" s="273" t="e">
        <v>#DIV/0!</v>
      </c>
      <c r="BJ17" s="273">
        <v>0</v>
      </c>
      <c r="BK17" s="273">
        <v>0</v>
      </c>
      <c r="BL17" s="273" t="e">
        <v>#DIV/0!</v>
      </c>
      <c r="BM17" s="273">
        <v>0</v>
      </c>
      <c r="BN17" s="273">
        <v>0</v>
      </c>
      <c r="BO17" s="273" t="e">
        <v>#DIV/0!</v>
      </c>
      <c r="BP17" s="273">
        <v>0</v>
      </c>
      <c r="BQ17" s="273">
        <v>0</v>
      </c>
      <c r="BR17" s="273" t="e">
        <v>#DIV/0!</v>
      </c>
      <c r="BS17" s="273">
        <v>0</v>
      </c>
      <c r="BT17" s="273">
        <v>0</v>
      </c>
      <c r="BU17" s="273" t="e">
        <v>#DIV/0!</v>
      </c>
      <c r="BV17" s="273">
        <v>0</v>
      </c>
      <c r="BW17" s="273">
        <v>0</v>
      </c>
      <c r="BX17" s="273">
        <v>0</v>
      </c>
      <c r="BY17" s="273">
        <v>0</v>
      </c>
      <c r="BZ17" s="273">
        <v>0</v>
      </c>
      <c r="CA17" s="273">
        <v>0</v>
      </c>
      <c r="CB17" s="273">
        <v>0</v>
      </c>
      <c r="CC17" s="273">
        <v>0</v>
      </c>
      <c r="CD17" s="273">
        <v>0</v>
      </c>
      <c r="CE17" s="273">
        <v>0</v>
      </c>
      <c r="CF17" s="273">
        <v>0</v>
      </c>
      <c r="CG17" s="273">
        <v>0</v>
      </c>
      <c r="CH17" s="273">
        <v>29.451923076923077</v>
      </c>
      <c r="CI17" s="273">
        <v>0</v>
      </c>
      <c r="CJ17" s="266">
        <v>22.390288461538464</v>
      </c>
      <c r="CK17" s="268">
        <v>0</v>
      </c>
      <c r="CL17" s="276">
        <v>0</v>
      </c>
      <c r="CM17" s="266">
        <v>2.0616346153846155</v>
      </c>
      <c r="CN17" s="268">
        <v>0</v>
      </c>
      <c r="CO17" s="276">
        <v>0</v>
      </c>
      <c r="CP17" s="270">
        <v>0</v>
      </c>
      <c r="CQ17" s="591">
        <v>43913</v>
      </c>
      <c r="CR17" s="287">
        <f t="shared" si="20"/>
        <v>0</v>
      </c>
    </row>
    <row r="18" spans="1:96">
      <c r="A18" s="591">
        <v>43920</v>
      </c>
      <c r="B18" s="579" t="s">
        <v>29</v>
      </c>
      <c r="C18" s="275" t="s">
        <v>28</v>
      </c>
      <c r="D18" s="580">
        <f t="shared" si="21"/>
        <v>44291</v>
      </c>
      <c r="E18" s="674">
        <v>0</v>
      </c>
      <c r="F18" s="273">
        <v>0</v>
      </c>
      <c r="G18" s="273">
        <v>0</v>
      </c>
      <c r="H18" s="273" t="e">
        <v>#DIV/0!</v>
      </c>
      <c r="I18" s="273">
        <v>0</v>
      </c>
      <c r="J18" s="273" t="e">
        <v>#DIV/0!</v>
      </c>
      <c r="K18" s="273">
        <v>0</v>
      </c>
      <c r="L18" s="273">
        <v>0</v>
      </c>
      <c r="M18" s="273">
        <v>0</v>
      </c>
      <c r="N18" s="273" t="e">
        <v>#DIV/0!</v>
      </c>
      <c r="O18" s="273">
        <v>0</v>
      </c>
      <c r="P18" s="273">
        <v>0</v>
      </c>
      <c r="Q18" s="273" t="e">
        <v>#DIV/0!</v>
      </c>
      <c r="R18" s="273">
        <v>0</v>
      </c>
      <c r="S18" s="273"/>
      <c r="T18" s="273">
        <v>0</v>
      </c>
      <c r="U18" s="273">
        <v>0</v>
      </c>
      <c r="V18" s="273" t="e">
        <v>#DIV/0!</v>
      </c>
      <c r="W18" s="273">
        <v>0</v>
      </c>
      <c r="X18" s="273">
        <v>0</v>
      </c>
      <c r="Y18" s="273">
        <v>0</v>
      </c>
      <c r="Z18" s="273" t="e">
        <v>#DIV/0!</v>
      </c>
      <c r="AA18" s="273">
        <v>0</v>
      </c>
      <c r="AB18" s="273">
        <v>0</v>
      </c>
      <c r="AC18" s="273" t="e">
        <v>#DIV/0!</v>
      </c>
      <c r="AD18" s="273">
        <v>0</v>
      </c>
      <c r="AE18" s="273">
        <v>0</v>
      </c>
      <c r="AF18" s="273">
        <v>0</v>
      </c>
      <c r="AG18" s="273" t="e">
        <v>#DIV/0!</v>
      </c>
      <c r="AH18" s="273">
        <v>0</v>
      </c>
      <c r="AI18" s="273">
        <v>0</v>
      </c>
      <c r="AJ18" s="273">
        <v>0</v>
      </c>
      <c r="AK18" s="273" t="e">
        <v>#DIV/0!</v>
      </c>
      <c r="AL18" s="273">
        <v>0</v>
      </c>
      <c r="AM18" s="273">
        <v>0</v>
      </c>
      <c r="AN18" s="273" t="e">
        <v>#DIV/0!</v>
      </c>
      <c r="AO18" s="273">
        <v>0</v>
      </c>
      <c r="AP18" s="273">
        <v>0</v>
      </c>
      <c r="AQ18" s="273" t="e">
        <v>#DIV/0!</v>
      </c>
      <c r="AR18" s="273">
        <v>0</v>
      </c>
      <c r="AS18" s="273">
        <v>0</v>
      </c>
      <c r="AT18" s="273" t="e">
        <v>#DIV/0!</v>
      </c>
      <c r="AU18" s="273">
        <v>0</v>
      </c>
      <c r="AV18" s="273">
        <v>0</v>
      </c>
      <c r="AW18" s="273" t="e">
        <v>#DIV/0!</v>
      </c>
      <c r="AX18" s="273">
        <v>0</v>
      </c>
      <c r="AY18" s="273">
        <v>0</v>
      </c>
      <c r="AZ18" s="273">
        <v>0</v>
      </c>
      <c r="BA18" s="273">
        <v>-5</v>
      </c>
      <c r="BB18" s="273">
        <v>0</v>
      </c>
      <c r="BC18" s="273">
        <v>0</v>
      </c>
      <c r="BD18" s="273">
        <v>0</v>
      </c>
      <c r="BE18" s="273">
        <v>5</v>
      </c>
      <c r="BF18" s="273">
        <v>0</v>
      </c>
      <c r="BG18" s="273">
        <v>0</v>
      </c>
      <c r="BH18" s="273">
        <v>0</v>
      </c>
      <c r="BI18" s="273" t="e">
        <v>#DIV/0!</v>
      </c>
      <c r="BJ18" s="273">
        <v>0</v>
      </c>
      <c r="BK18" s="273">
        <v>0</v>
      </c>
      <c r="BL18" s="273" t="e">
        <v>#DIV/0!</v>
      </c>
      <c r="BM18" s="273">
        <v>0</v>
      </c>
      <c r="BN18" s="273">
        <v>0</v>
      </c>
      <c r="BO18" s="273" t="e">
        <v>#DIV/0!</v>
      </c>
      <c r="BP18" s="273">
        <v>0</v>
      </c>
      <c r="BQ18" s="273">
        <v>0</v>
      </c>
      <c r="BR18" s="273" t="e">
        <v>#DIV/0!</v>
      </c>
      <c r="BS18" s="273">
        <v>0</v>
      </c>
      <c r="BT18" s="273">
        <v>0</v>
      </c>
      <c r="BU18" s="273" t="e">
        <v>#DIV/0!</v>
      </c>
      <c r="BV18" s="273">
        <v>0</v>
      </c>
      <c r="BW18" s="273">
        <v>0</v>
      </c>
      <c r="BX18" s="273">
        <v>0</v>
      </c>
      <c r="BY18" s="273">
        <v>0</v>
      </c>
      <c r="BZ18" s="273">
        <v>0</v>
      </c>
      <c r="CA18" s="273">
        <v>0</v>
      </c>
      <c r="CB18" s="273">
        <v>0</v>
      </c>
      <c r="CC18" s="273">
        <v>0</v>
      </c>
      <c r="CD18" s="273">
        <v>0</v>
      </c>
      <c r="CE18" s="273">
        <v>0</v>
      </c>
      <c r="CF18" s="273">
        <v>0</v>
      </c>
      <c r="CG18" s="273">
        <v>0</v>
      </c>
      <c r="CH18" s="273">
        <v>77.259615384615387</v>
      </c>
      <c r="CI18" s="273">
        <v>0</v>
      </c>
      <c r="CJ18" s="266">
        <v>66.851442307692309</v>
      </c>
      <c r="CK18" s="268">
        <v>0</v>
      </c>
      <c r="CL18" s="276">
        <v>0</v>
      </c>
      <c r="CM18" s="266">
        <v>5.4081730769230774</v>
      </c>
      <c r="CN18" s="268">
        <v>0</v>
      </c>
      <c r="CO18" s="276">
        <v>0</v>
      </c>
      <c r="CP18" s="270">
        <v>0</v>
      </c>
      <c r="CQ18" s="591">
        <v>43920</v>
      </c>
      <c r="CR18" s="287">
        <f t="shared" si="20"/>
        <v>0</v>
      </c>
    </row>
    <row r="19" spans="1:96">
      <c r="A19" s="591">
        <v>43927</v>
      </c>
      <c r="B19" s="579" t="s">
        <v>29</v>
      </c>
      <c r="C19" s="275" t="s">
        <v>30</v>
      </c>
      <c r="D19" s="580">
        <f t="shared" si="21"/>
        <v>44298</v>
      </c>
      <c r="E19" s="674">
        <v>0</v>
      </c>
      <c r="F19" s="273">
        <v>0</v>
      </c>
      <c r="G19" s="273">
        <v>0</v>
      </c>
      <c r="H19" s="273" t="e">
        <v>#DIV/0!</v>
      </c>
      <c r="I19" s="273">
        <v>0</v>
      </c>
      <c r="J19" s="273" t="e">
        <v>#DIV/0!</v>
      </c>
      <c r="K19" s="273">
        <v>0</v>
      </c>
      <c r="L19" s="273">
        <v>0</v>
      </c>
      <c r="M19" s="273">
        <v>0</v>
      </c>
      <c r="N19" s="273" t="e">
        <v>#DIV/0!</v>
      </c>
      <c r="O19" s="273">
        <v>0</v>
      </c>
      <c r="P19" s="273">
        <v>0</v>
      </c>
      <c r="Q19" s="273" t="e">
        <v>#DIV/0!</v>
      </c>
      <c r="R19" s="273">
        <v>0</v>
      </c>
      <c r="S19" s="273"/>
      <c r="T19" s="273">
        <v>0</v>
      </c>
      <c r="U19" s="273">
        <v>0</v>
      </c>
      <c r="V19" s="273" t="e">
        <v>#DIV/0!</v>
      </c>
      <c r="W19" s="273">
        <v>0</v>
      </c>
      <c r="X19" s="273">
        <v>0</v>
      </c>
      <c r="Y19" s="273">
        <v>0</v>
      </c>
      <c r="Z19" s="273" t="e">
        <v>#DIV/0!</v>
      </c>
      <c r="AA19" s="273">
        <v>0</v>
      </c>
      <c r="AB19" s="273">
        <v>0</v>
      </c>
      <c r="AC19" s="273" t="e">
        <v>#DIV/0!</v>
      </c>
      <c r="AD19" s="273">
        <v>0</v>
      </c>
      <c r="AE19" s="273">
        <v>0</v>
      </c>
      <c r="AF19" s="273">
        <v>0</v>
      </c>
      <c r="AG19" s="273" t="e">
        <v>#DIV/0!</v>
      </c>
      <c r="AH19" s="273">
        <v>0</v>
      </c>
      <c r="AI19" s="273">
        <v>0</v>
      </c>
      <c r="AJ19" s="273">
        <v>0</v>
      </c>
      <c r="AK19" s="273" t="e">
        <v>#DIV/0!</v>
      </c>
      <c r="AL19" s="273">
        <v>89</v>
      </c>
      <c r="AM19" s="273">
        <v>2.5</v>
      </c>
      <c r="AN19" s="273">
        <v>35.6</v>
      </c>
      <c r="AO19" s="273">
        <v>0</v>
      </c>
      <c r="AP19" s="273">
        <v>0</v>
      </c>
      <c r="AQ19" s="273" t="e">
        <v>#DIV/0!</v>
      </c>
      <c r="AR19" s="273">
        <v>0</v>
      </c>
      <c r="AS19" s="273">
        <v>0.5</v>
      </c>
      <c r="AT19" s="273">
        <v>0</v>
      </c>
      <c r="AU19" s="273">
        <v>1737</v>
      </c>
      <c r="AV19" s="273">
        <v>18</v>
      </c>
      <c r="AW19" s="273">
        <v>96.5</v>
      </c>
      <c r="AX19" s="273">
        <v>0</v>
      </c>
      <c r="AY19" s="273">
        <v>0</v>
      </c>
      <c r="AZ19" s="273">
        <v>0</v>
      </c>
      <c r="BA19" s="273">
        <v>-5</v>
      </c>
      <c r="BB19" s="273">
        <v>0</v>
      </c>
      <c r="BC19" s="273">
        <v>3334</v>
      </c>
      <c r="BD19" s="273">
        <v>23720</v>
      </c>
      <c r="BE19" s="273">
        <v>5</v>
      </c>
      <c r="BF19" s="273">
        <v>666.8</v>
      </c>
      <c r="BG19" s="273">
        <v>0</v>
      </c>
      <c r="BH19" s="273">
        <v>0</v>
      </c>
      <c r="BI19" s="273" t="e">
        <v>#DIV/0!</v>
      </c>
      <c r="BJ19" s="273">
        <v>0</v>
      </c>
      <c r="BK19" s="273">
        <v>0</v>
      </c>
      <c r="BL19" s="273" t="e">
        <v>#DIV/0!</v>
      </c>
      <c r="BM19" s="273">
        <v>0</v>
      </c>
      <c r="BN19" s="273">
        <v>0</v>
      </c>
      <c r="BO19" s="273" t="e">
        <v>#DIV/0!</v>
      </c>
      <c r="BP19" s="273">
        <v>28665</v>
      </c>
      <c r="BQ19" s="273">
        <v>169</v>
      </c>
      <c r="BR19" s="273">
        <v>169.61538461538461</v>
      </c>
      <c r="BS19" s="273">
        <v>23720</v>
      </c>
      <c r="BT19" s="273">
        <v>162.75</v>
      </c>
      <c r="BU19" s="273">
        <v>145.74500768049154</v>
      </c>
      <c r="BV19" s="273">
        <v>12</v>
      </c>
      <c r="BW19" s="273">
        <v>6</v>
      </c>
      <c r="BX19" s="273">
        <v>3</v>
      </c>
      <c r="BY19" s="273">
        <v>0</v>
      </c>
      <c r="BZ19" s="273">
        <v>0</v>
      </c>
      <c r="CA19" s="273">
        <v>0</v>
      </c>
      <c r="CB19" s="273">
        <v>0</v>
      </c>
      <c r="CC19" s="273">
        <v>0</v>
      </c>
      <c r="CD19" s="273">
        <v>0</v>
      </c>
      <c r="CE19" s="273">
        <v>0</v>
      </c>
      <c r="CF19" s="273">
        <v>0</v>
      </c>
      <c r="CG19" s="273">
        <v>3.25</v>
      </c>
      <c r="CH19" s="273">
        <v>77.259615384615387</v>
      </c>
      <c r="CI19" s="273">
        <v>0</v>
      </c>
      <c r="CJ19" s="266">
        <v>73.101442307692309</v>
      </c>
      <c r="CK19" s="268">
        <v>0</v>
      </c>
      <c r="CL19" s="276">
        <v>0</v>
      </c>
      <c r="CM19" s="266">
        <v>376.15817307692305</v>
      </c>
      <c r="CN19" s="268">
        <v>23720</v>
      </c>
      <c r="CO19" s="276">
        <v>63.058579336382891</v>
      </c>
      <c r="CP19" s="270">
        <v>52.797979581790557</v>
      </c>
      <c r="CQ19" s="591">
        <v>43927</v>
      </c>
      <c r="CR19" s="287">
        <f t="shared" si="20"/>
        <v>3.25</v>
      </c>
    </row>
    <row r="20" spans="1:96">
      <c r="A20" s="591">
        <v>43934</v>
      </c>
      <c r="B20" s="579" t="s">
        <v>29</v>
      </c>
      <c r="C20" s="275" t="s">
        <v>31</v>
      </c>
      <c r="D20" s="580">
        <f t="shared" si="21"/>
        <v>44305</v>
      </c>
      <c r="E20" s="674">
        <v>2845</v>
      </c>
      <c r="F20" s="273">
        <v>235029</v>
      </c>
      <c r="G20" s="273">
        <v>28.75</v>
      </c>
      <c r="H20" s="273">
        <v>98.956521739130437</v>
      </c>
      <c r="I20" s="273">
        <v>0</v>
      </c>
      <c r="J20" s="273" t="e">
        <v>#DIV/0!</v>
      </c>
      <c r="K20" s="273">
        <v>4</v>
      </c>
      <c r="L20" s="273">
        <v>8418</v>
      </c>
      <c r="M20" s="273">
        <v>11.25</v>
      </c>
      <c r="N20" s="273">
        <v>748.26666666666665</v>
      </c>
      <c r="O20" s="273">
        <v>0</v>
      </c>
      <c r="P20" s="273">
        <v>5</v>
      </c>
      <c r="Q20" s="273">
        <v>0</v>
      </c>
      <c r="R20" s="273">
        <v>0</v>
      </c>
      <c r="S20" s="273"/>
      <c r="T20" s="273">
        <v>6515</v>
      </c>
      <c r="U20" s="273">
        <v>10.25</v>
      </c>
      <c r="V20" s="273">
        <v>635.60975609756099</v>
      </c>
      <c r="W20" s="273">
        <v>6</v>
      </c>
      <c r="X20" s="273">
        <v>102</v>
      </c>
      <c r="Y20" s="273">
        <v>3</v>
      </c>
      <c r="Z20" s="273">
        <v>34</v>
      </c>
      <c r="AA20" s="273">
        <v>5998</v>
      </c>
      <c r="AB20" s="273">
        <v>6</v>
      </c>
      <c r="AC20" s="273">
        <v>34</v>
      </c>
      <c r="AD20" s="273">
        <v>0</v>
      </c>
      <c r="AE20" s="273">
        <v>11.75</v>
      </c>
      <c r="AF20" s="273">
        <v>20.75</v>
      </c>
      <c r="AG20" s="273">
        <v>666.44444444444446</v>
      </c>
      <c r="AH20" s="273">
        <v>59</v>
      </c>
      <c r="AI20" s="273">
        <v>665</v>
      </c>
      <c r="AJ20" s="273">
        <v>1.25</v>
      </c>
      <c r="AK20" s="273">
        <v>47.2</v>
      </c>
      <c r="AL20" s="273">
        <v>261</v>
      </c>
      <c r="AM20" s="273">
        <v>8</v>
      </c>
      <c r="AN20" s="273">
        <v>32.625</v>
      </c>
      <c r="AO20" s="273">
        <v>779</v>
      </c>
      <c r="AP20" s="273">
        <v>2.75</v>
      </c>
      <c r="AQ20" s="273">
        <v>283.27272727272725</v>
      </c>
      <c r="AR20" s="273">
        <v>0</v>
      </c>
      <c r="AS20" s="273">
        <v>0</v>
      </c>
      <c r="AT20" s="273" t="e">
        <v>#DIV/0!</v>
      </c>
      <c r="AU20" s="273">
        <v>7260</v>
      </c>
      <c r="AV20" s="273">
        <v>24.75</v>
      </c>
      <c r="AW20" s="273">
        <v>293.33333333333331</v>
      </c>
      <c r="AX20" s="273">
        <v>0</v>
      </c>
      <c r="AY20" s="273">
        <v>0</v>
      </c>
      <c r="AZ20" s="273">
        <v>0</v>
      </c>
      <c r="BA20" s="273">
        <v>2.25</v>
      </c>
      <c r="BB20" s="273">
        <v>0</v>
      </c>
      <c r="BC20" s="273">
        <v>15237</v>
      </c>
      <c r="BD20" s="273">
        <v>110520</v>
      </c>
      <c r="BE20" s="273">
        <v>5</v>
      </c>
      <c r="BF20" s="273">
        <v>3047.4</v>
      </c>
      <c r="BG20" s="273">
        <v>0</v>
      </c>
      <c r="BH20" s="273">
        <v>0</v>
      </c>
      <c r="BI20" s="273" t="e">
        <v>#DIV/0!</v>
      </c>
      <c r="BJ20" s="273">
        <v>112001</v>
      </c>
      <c r="BK20" s="273">
        <v>206.75</v>
      </c>
      <c r="BL20" s="273">
        <v>541.72188633615474</v>
      </c>
      <c r="BM20" s="273">
        <v>109092</v>
      </c>
      <c r="BN20" s="273">
        <v>126.75</v>
      </c>
      <c r="BO20" s="273">
        <v>860.68639053254435</v>
      </c>
      <c r="BP20" s="273">
        <v>4527</v>
      </c>
      <c r="BQ20" s="273">
        <v>27.5</v>
      </c>
      <c r="BR20" s="273">
        <v>164.61818181818182</v>
      </c>
      <c r="BS20" s="273">
        <v>110520</v>
      </c>
      <c r="BT20" s="273">
        <v>590.25</v>
      </c>
      <c r="BU20" s="273">
        <v>187.24269377382464</v>
      </c>
      <c r="BV20" s="273">
        <v>114.5</v>
      </c>
      <c r="BW20" s="273">
        <v>2.75</v>
      </c>
      <c r="BX20" s="273">
        <v>5</v>
      </c>
      <c r="BY20" s="273">
        <v>1.5</v>
      </c>
      <c r="BZ20" s="273">
        <v>0</v>
      </c>
      <c r="CA20" s="273">
        <v>0</v>
      </c>
      <c r="CB20" s="273">
        <v>8.75</v>
      </c>
      <c r="CC20" s="273">
        <v>0</v>
      </c>
      <c r="CD20" s="273">
        <v>0</v>
      </c>
      <c r="CE20" s="273">
        <v>0</v>
      </c>
      <c r="CF20" s="273">
        <v>3</v>
      </c>
      <c r="CG20" s="273">
        <v>7.5</v>
      </c>
      <c r="CH20" s="273">
        <v>77.259615384615387</v>
      </c>
      <c r="CI20" s="273">
        <v>0</v>
      </c>
      <c r="CJ20" s="266">
        <v>192.85144230769231</v>
      </c>
      <c r="CK20" s="268">
        <v>0</v>
      </c>
      <c r="CL20" s="276">
        <v>0</v>
      </c>
      <c r="CM20" s="266">
        <v>1103.658173076923</v>
      </c>
      <c r="CN20" s="268">
        <v>110520</v>
      </c>
      <c r="CO20" s="276">
        <v>100.1397014909769</v>
      </c>
      <c r="CP20" s="270">
        <v>86.023874564981483</v>
      </c>
      <c r="CQ20" s="591">
        <v>43934</v>
      </c>
      <c r="CR20" s="287">
        <f t="shared" si="20"/>
        <v>20.75</v>
      </c>
    </row>
    <row r="21" spans="1:96">
      <c r="A21" s="591">
        <v>43941</v>
      </c>
      <c r="B21" s="579" t="s">
        <v>29</v>
      </c>
      <c r="C21" s="275" t="s">
        <v>32</v>
      </c>
      <c r="D21" s="580">
        <f t="shared" si="21"/>
        <v>44312</v>
      </c>
      <c r="E21" s="674">
        <v>8035</v>
      </c>
      <c r="F21" s="273">
        <v>629227</v>
      </c>
      <c r="G21" s="273">
        <v>66</v>
      </c>
      <c r="H21" s="273">
        <v>121.74242424242425</v>
      </c>
      <c r="I21" s="273">
        <v>0</v>
      </c>
      <c r="J21" s="273" t="e">
        <v>#DIV/0!</v>
      </c>
      <c r="K21" s="273">
        <v>0</v>
      </c>
      <c r="L21" s="273">
        <v>43292</v>
      </c>
      <c r="M21" s="273">
        <v>71</v>
      </c>
      <c r="N21" s="273">
        <v>609.74647887323943</v>
      </c>
      <c r="O21" s="273">
        <v>28350</v>
      </c>
      <c r="P21" s="273">
        <v>33.25</v>
      </c>
      <c r="Q21" s="273">
        <v>852.63157894736844</v>
      </c>
      <c r="R21" s="273">
        <v>0</v>
      </c>
      <c r="S21" s="273"/>
      <c r="T21" s="273">
        <v>4997</v>
      </c>
      <c r="U21" s="273">
        <v>5</v>
      </c>
      <c r="V21" s="273">
        <v>999.4</v>
      </c>
      <c r="W21" s="273">
        <v>3.25</v>
      </c>
      <c r="X21" s="273">
        <v>1474</v>
      </c>
      <c r="Y21" s="273">
        <v>36.25</v>
      </c>
      <c r="Z21" s="273">
        <v>40.662068965517243</v>
      </c>
      <c r="AA21" s="273">
        <v>105533</v>
      </c>
      <c r="AB21" s="273">
        <v>64.75</v>
      </c>
      <c r="AC21" s="273">
        <v>40.662068965517243</v>
      </c>
      <c r="AD21" s="273">
        <v>1</v>
      </c>
      <c r="AE21" s="273">
        <v>5</v>
      </c>
      <c r="AF21" s="273">
        <v>107</v>
      </c>
      <c r="AG21" s="273">
        <v>1034.6372549019609</v>
      </c>
      <c r="AH21" s="273">
        <v>719</v>
      </c>
      <c r="AI21" s="273">
        <v>6360</v>
      </c>
      <c r="AJ21" s="273">
        <v>13</v>
      </c>
      <c r="AK21" s="273">
        <v>55.307692307692307</v>
      </c>
      <c r="AL21" s="273">
        <v>469</v>
      </c>
      <c r="AM21" s="273">
        <v>14</v>
      </c>
      <c r="AN21" s="273">
        <v>33.5</v>
      </c>
      <c r="AO21" s="273">
        <v>2294</v>
      </c>
      <c r="AP21" s="273">
        <v>14.25</v>
      </c>
      <c r="AQ21" s="273">
        <v>160.98245614035088</v>
      </c>
      <c r="AR21" s="273">
        <v>0</v>
      </c>
      <c r="AS21" s="273">
        <v>0</v>
      </c>
      <c r="AT21" s="273" t="e">
        <v>#DIV/0!</v>
      </c>
      <c r="AU21" s="273">
        <v>7727</v>
      </c>
      <c r="AV21" s="273">
        <v>51.25</v>
      </c>
      <c r="AW21" s="273">
        <v>150.77073170731708</v>
      </c>
      <c r="AX21" s="273">
        <v>0</v>
      </c>
      <c r="AY21" s="273">
        <v>0</v>
      </c>
      <c r="AZ21" s="273">
        <v>0</v>
      </c>
      <c r="BA21" s="273">
        <v>55</v>
      </c>
      <c r="BB21" s="273">
        <v>0</v>
      </c>
      <c r="BC21" s="273">
        <v>14253</v>
      </c>
      <c r="BD21" s="273">
        <v>99658</v>
      </c>
      <c r="BE21" s="273">
        <v>5</v>
      </c>
      <c r="BF21" s="273">
        <v>2850.6</v>
      </c>
      <c r="BG21" s="273">
        <v>3541</v>
      </c>
      <c r="BH21" s="273">
        <v>1</v>
      </c>
      <c r="BI21" s="273">
        <v>0</v>
      </c>
      <c r="BJ21" s="273">
        <v>127465</v>
      </c>
      <c r="BK21" s="273">
        <v>246</v>
      </c>
      <c r="BL21" s="273">
        <v>518.15040650406502</v>
      </c>
      <c r="BM21" s="273">
        <v>135455</v>
      </c>
      <c r="BN21" s="273">
        <v>166</v>
      </c>
      <c r="BO21" s="273">
        <v>815.99397590361446</v>
      </c>
      <c r="BP21" s="273">
        <v>1107</v>
      </c>
      <c r="BQ21" s="273">
        <v>13.5</v>
      </c>
      <c r="BR21" s="273">
        <v>82</v>
      </c>
      <c r="BS21" s="273">
        <v>99658</v>
      </c>
      <c r="BT21" s="273">
        <v>519.5</v>
      </c>
      <c r="BU21" s="273">
        <v>191.8344562078922</v>
      </c>
      <c r="BV21" s="273">
        <v>83.75</v>
      </c>
      <c r="BW21" s="273">
        <v>2</v>
      </c>
      <c r="BX21" s="273">
        <v>14.5</v>
      </c>
      <c r="BY21" s="273">
        <v>0.5</v>
      </c>
      <c r="BZ21" s="273">
        <v>0</v>
      </c>
      <c r="CA21" s="273">
        <v>5</v>
      </c>
      <c r="CB21" s="273">
        <v>0</v>
      </c>
      <c r="CC21" s="273">
        <v>0</v>
      </c>
      <c r="CD21" s="273">
        <v>0</v>
      </c>
      <c r="CE21" s="273">
        <v>0</v>
      </c>
      <c r="CF21" s="273">
        <v>0</v>
      </c>
      <c r="CG21" s="273">
        <v>6.75</v>
      </c>
      <c r="CH21" s="273">
        <v>77.259615384615387</v>
      </c>
      <c r="CI21" s="273">
        <v>0</v>
      </c>
      <c r="CJ21" s="266">
        <v>466.85144230769231</v>
      </c>
      <c r="CK21" s="268">
        <v>0</v>
      </c>
      <c r="CL21" s="276">
        <v>0</v>
      </c>
      <c r="CM21" s="266">
        <v>1101.908173076923</v>
      </c>
      <c r="CN21" s="268">
        <v>99658</v>
      </c>
      <c r="CO21" s="276">
        <v>90.441293054138171</v>
      </c>
      <c r="CP21" s="270">
        <v>63.729744021742476</v>
      </c>
      <c r="CQ21" s="591">
        <v>43941</v>
      </c>
      <c r="CR21" s="287">
        <f t="shared" si="20"/>
        <v>12.25</v>
      </c>
    </row>
    <row r="22" spans="1:96">
      <c r="A22" s="591">
        <v>43948</v>
      </c>
      <c r="B22" s="579" t="s">
        <v>34</v>
      </c>
      <c r="C22" s="275" t="s">
        <v>33</v>
      </c>
      <c r="D22" s="580">
        <f t="shared" si="21"/>
        <v>44319</v>
      </c>
      <c r="E22" s="674">
        <v>11432</v>
      </c>
      <c r="F22" s="273">
        <v>980984</v>
      </c>
      <c r="G22" s="273">
        <v>90.75</v>
      </c>
      <c r="H22" s="273">
        <v>125.97245179063361</v>
      </c>
      <c r="I22" s="273">
        <v>0</v>
      </c>
      <c r="J22" s="273" t="e">
        <v>#DIV/0!</v>
      </c>
      <c r="K22" s="273">
        <v>4</v>
      </c>
      <c r="L22" s="273">
        <v>117813</v>
      </c>
      <c r="M22" s="273">
        <v>178.5</v>
      </c>
      <c r="N22" s="273">
        <v>660.01680672268913</v>
      </c>
      <c r="O22" s="273">
        <v>135475</v>
      </c>
      <c r="P22" s="273">
        <v>140.25</v>
      </c>
      <c r="Q22" s="273">
        <v>965.95365418894835</v>
      </c>
      <c r="R22" s="273">
        <v>0</v>
      </c>
      <c r="S22" s="273"/>
      <c r="T22" s="273">
        <v>13269</v>
      </c>
      <c r="U22" s="273">
        <v>7.25</v>
      </c>
      <c r="V22" s="273">
        <v>1830.2068965517242</v>
      </c>
      <c r="W22" s="273">
        <v>12</v>
      </c>
      <c r="X22" s="273">
        <v>5227</v>
      </c>
      <c r="Y22" s="273">
        <v>121</v>
      </c>
      <c r="Z22" s="273">
        <v>43.198347107438018</v>
      </c>
      <c r="AA22" s="273">
        <v>386089</v>
      </c>
      <c r="AB22" s="273">
        <v>301</v>
      </c>
      <c r="AC22" s="273">
        <v>43.198347107438018</v>
      </c>
      <c r="AD22" s="273">
        <v>1</v>
      </c>
      <c r="AE22" s="273">
        <v>3</v>
      </c>
      <c r="AF22" s="273">
        <v>426</v>
      </c>
      <c r="AG22" s="273">
        <v>912.73995271867614</v>
      </c>
      <c r="AH22" s="273">
        <v>2040</v>
      </c>
      <c r="AI22" s="273">
        <v>20498</v>
      </c>
      <c r="AJ22" s="273">
        <v>30</v>
      </c>
      <c r="AK22" s="273">
        <v>68</v>
      </c>
      <c r="AL22" s="273">
        <v>531</v>
      </c>
      <c r="AM22" s="273">
        <v>15.75</v>
      </c>
      <c r="AN22" s="273">
        <v>33.714285714285715</v>
      </c>
      <c r="AO22" s="273">
        <v>4215</v>
      </c>
      <c r="AP22" s="273">
        <v>40.75</v>
      </c>
      <c r="AQ22" s="273">
        <v>103.43558282208589</v>
      </c>
      <c r="AR22" s="273">
        <v>389</v>
      </c>
      <c r="AS22" s="273">
        <v>3</v>
      </c>
      <c r="AT22" s="273">
        <v>129.66666666666666</v>
      </c>
      <c r="AU22" s="273">
        <v>9532</v>
      </c>
      <c r="AV22" s="273">
        <v>57</v>
      </c>
      <c r="AW22" s="273">
        <v>167.2280701754386</v>
      </c>
      <c r="AX22" s="273">
        <v>0</v>
      </c>
      <c r="AY22" s="273">
        <v>1443</v>
      </c>
      <c r="AZ22" s="273">
        <v>370896</v>
      </c>
      <c r="BA22" s="273">
        <v>151.25</v>
      </c>
      <c r="BB22" s="273">
        <v>9.5404958677685947</v>
      </c>
      <c r="BC22" s="273">
        <v>25481</v>
      </c>
      <c r="BD22" s="273">
        <v>172067</v>
      </c>
      <c r="BE22" s="273">
        <v>5</v>
      </c>
      <c r="BF22" s="273">
        <v>5096.2</v>
      </c>
      <c r="BG22" s="273">
        <v>866</v>
      </c>
      <c r="BH22" s="273">
        <v>1.5</v>
      </c>
      <c r="BI22" s="273">
        <v>6.3603305785123965</v>
      </c>
      <c r="BJ22" s="273">
        <v>151433</v>
      </c>
      <c r="BK22" s="273">
        <v>291</v>
      </c>
      <c r="BL22" s="273">
        <v>520.38831615120273</v>
      </c>
      <c r="BM22" s="273">
        <v>137976</v>
      </c>
      <c r="BN22" s="273">
        <v>149</v>
      </c>
      <c r="BO22" s="273">
        <v>926.01342281879192</v>
      </c>
      <c r="BP22" s="273">
        <v>1423</v>
      </c>
      <c r="BQ22" s="273">
        <v>23.25</v>
      </c>
      <c r="BR22" s="273">
        <v>61.204301075268816</v>
      </c>
      <c r="BS22" s="273">
        <v>172067</v>
      </c>
      <c r="BT22" s="273">
        <v>878</v>
      </c>
      <c r="BU22" s="273">
        <v>195.97608200455582</v>
      </c>
      <c r="BV22" s="273">
        <v>135</v>
      </c>
      <c r="BW22" s="273">
        <v>2</v>
      </c>
      <c r="BX22" s="273">
        <v>21</v>
      </c>
      <c r="BY22" s="273">
        <v>19.75</v>
      </c>
      <c r="BZ22" s="273">
        <v>0</v>
      </c>
      <c r="CA22" s="273">
        <v>0</v>
      </c>
      <c r="CB22" s="273">
        <v>4.5</v>
      </c>
      <c r="CC22" s="273">
        <v>0</v>
      </c>
      <c r="CD22" s="273">
        <v>0</v>
      </c>
      <c r="CE22" s="273">
        <v>0</v>
      </c>
      <c r="CF22" s="273">
        <v>2.25</v>
      </c>
      <c r="CG22" s="273">
        <v>5.75</v>
      </c>
      <c r="CH22" s="273">
        <v>77.259615384615387</v>
      </c>
      <c r="CI22" s="273">
        <v>0</v>
      </c>
      <c r="CJ22" s="266">
        <v>1205.1014423076922</v>
      </c>
      <c r="CK22" s="268">
        <v>370896</v>
      </c>
      <c r="CL22" s="276">
        <v>308.53968471078895</v>
      </c>
      <c r="CM22" s="266">
        <v>1561.658173076923</v>
      </c>
      <c r="CN22" s="268">
        <v>172067</v>
      </c>
      <c r="CO22" s="276">
        <v>110.18224280219897</v>
      </c>
      <c r="CP22" s="270">
        <v>196.45811342548299</v>
      </c>
      <c r="CQ22" s="591">
        <v>43948</v>
      </c>
      <c r="CR22" s="287">
        <f t="shared" si="20"/>
        <v>32.25</v>
      </c>
    </row>
    <row r="23" spans="1:96">
      <c r="A23" s="591">
        <v>43955</v>
      </c>
      <c r="B23" s="579" t="s">
        <v>34</v>
      </c>
      <c r="C23" s="275" t="s">
        <v>35</v>
      </c>
      <c r="D23" s="580">
        <f t="shared" si="21"/>
        <v>44326</v>
      </c>
      <c r="E23" s="674">
        <v>11276</v>
      </c>
      <c r="F23" s="273">
        <v>810698</v>
      </c>
      <c r="G23" s="273">
        <v>133</v>
      </c>
      <c r="H23" s="273">
        <v>84.781954887218049</v>
      </c>
      <c r="I23" s="273">
        <v>22.5</v>
      </c>
      <c r="J23" s="273">
        <v>0</v>
      </c>
      <c r="K23" s="273">
        <v>53.5</v>
      </c>
      <c r="L23" s="273">
        <v>254217</v>
      </c>
      <c r="M23" s="273">
        <v>352.25</v>
      </c>
      <c r="N23" s="273">
        <v>721.69481902058192</v>
      </c>
      <c r="O23" s="273">
        <v>233437</v>
      </c>
      <c r="P23" s="273">
        <v>223.75</v>
      </c>
      <c r="Q23" s="273">
        <v>1043.2938547486033</v>
      </c>
      <c r="R23" s="273">
        <v>10.5</v>
      </c>
      <c r="S23" s="273"/>
      <c r="T23" s="273">
        <v>0</v>
      </c>
      <c r="U23" s="273">
        <v>25.5</v>
      </c>
      <c r="V23" s="273">
        <v>0</v>
      </c>
      <c r="W23" s="273">
        <v>20.5</v>
      </c>
      <c r="X23" s="273">
        <v>4798</v>
      </c>
      <c r="Y23" s="273">
        <v>135.5</v>
      </c>
      <c r="Z23" s="273">
        <v>35.40959409594096</v>
      </c>
      <c r="AA23" s="273">
        <v>277944</v>
      </c>
      <c r="AB23" s="273">
        <v>189.75</v>
      </c>
      <c r="AC23" s="273">
        <v>35.40959409594096</v>
      </c>
      <c r="AD23" s="273">
        <v>0</v>
      </c>
      <c r="AE23" s="273">
        <v>26</v>
      </c>
      <c r="AF23" s="273">
        <v>351.25</v>
      </c>
      <c r="AG23" s="273">
        <v>854.55495772482709</v>
      </c>
      <c r="AH23" s="273">
        <v>498</v>
      </c>
      <c r="AI23" s="273">
        <v>10402</v>
      </c>
      <c r="AJ23" s="273">
        <v>11.75</v>
      </c>
      <c r="AK23" s="273">
        <v>42.382978723404257</v>
      </c>
      <c r="AL23" s="273">
        <v>939</v>
      </c>
      <c r="AM23" s="273">
        <v>30.5</v>
      </c>
      <c r="AN23" s="273">
        <v>30.78688524590164</v>
      </c>
      <c r="AO23" s="273">
        <v>20517</v>
      </c>
      <c r="AP23" s="273">
        <v>114.5</v>
      </c>
      <c r="AQ23" s="273">
        <v>179.18777292576419</v>
      </c>
      <c r="AR23" s="273">
        <v>47313</v>
      </c>
      <c r="AS23" s="273">
        <v>114</v>
      </c>
      <c r="AT23" s="273">
        <v>415.0263157894737</v>
      </c>
      <c r="AU23" s="273">
        <v>8697</v>
      </c>
      <c r="AV23" s="273">
        <v>64.75</v>
      </c>
      <c r="AW23" s="273">
        <v>134.31660231660231</v>
      </c>
      <c r="AX23" s="273">
        <v>0</v>
      </c>
      <c r="AY23" s="273">
        <v>19210</v>
      </c>
      <c r="AZ23" s="273">
        <v>818687</v>
      </c>
      <c r="BA23" s="273">
        <v>194.5</v>
      </c>
      <c r="BB23" s="273">
        <v>98.766066838046271</v>
      </c>
      <c r="BC23" s="273">
        <v>24469</v>
      </c>
      <c r="BD23" s="273">
        <v>164141</v>
      </c>
      <c r="BE23" s="273">
        <v>5</v>
      </c>
      <c r="BF23" s="273">
        <v>4893.8</v>
      </c>
      <c r="BG23" s="273">
        <v>4118</v>
      </c>
      <c r="BH23" s="273">
        <v>9.25</v>
      </c>
      <c r="BI23" s="273">
        <v>10.677412631140138</v>
      </c>
      <c r="BJ23" s="273">
        <v>133898</v>
      </c>
      <c r="BK23" s="273">
        <v>274.25</v>
      </c>
      <c r="BL23" s="273">
        <v>488.23336371923426</v>
      </c>
      <c r="BM23" s="273">
        <v>137156</v>
      </c>
      <c r="BN23" s="273">
        <v>167.5</v>
      </c>
      <c r="BO23" s="273">
        <v>818.84179104477607</v>
      </c>
      <c r="BP23" s="273">
        <v>600</v>
      </c>
      <c r="BQ23" s="273">
        <v>12.75</v>
      </c>
      <c r="BR23" s="273">
        <v>47.058823529411768</v>
      </c>
      <c r="BS23" s="273">
        <v>164141</v>
      </c>
      <c r="BT23" s="273">
        <v>872</v>
      </c>
      <c r="BU23" s="273">
        <v>188.23509174311926</v>
      </c>
      <c r="BV23" s="273">
        <v>154.5</v>
      </c>
      <c r="BW23" s="273">
        <v>9.75</v>
      </c>
      <c r="BX23" s="273">
        <v>30.75</v>
      </c>
      <c r="BY23" s="273">
        <v>9.75</v>
      </c>
      <c r="BZ23" s="273">
        <v>0</v>
      </c>
      <c r="CA23" s="273">
        <v>2.5</v>
      </c>
      <c r="CB23" s="273">
        <v>0</v>
      </c>
      <c r="CC23" s="273">
        <v>0</v>
      </c>
      <c r="CD23" s="273">
        <v>0</v>
      </c>
      <c r="CE23" s="273">
        <v>0</v>
      </c>
      <c r="CF23" s="273">
        <v>0</v>
      </c>
      <c r="CG23" s="273">
        <v>59.25</v>
      </c>
      <c r="CH23" s="273">
        <v>77.259615384615387</v>
      </c>
      <c r="CI23" s="273">
        <v>0</v>
      </c>
      <c r="CJ23" s="266">
        <v>1810.6014423076922</v>
      </c>
      <c r="CK23" s="268">
        <v>818687</v>
      </c>
      <c r="CL23" s="276">
        <v>458.75060985120848</v>
      </c>
      <c r="CM23" s="266">
        <v>1591.658173076923</v>
      </c>
      <c r="CN23" s="268">
        <v>164141</v>
      </c>
      <c r="CO23" s="276">
        <v>103.12578591085918</v>
      </c>
      <c r="CP23" s="270">
        <v>291.09965226653304</v>
      </c>
      <c r="CQ23" s="591">
        <v>43955</v>
      </c>
      <c r="CR23" s="287">
        <f t="shared" si="20"/>
        <v>71.5</v>
      </c>
    </row>
    <row r="24" spans="1:96">
      <c r="A24" s="591">
        <v>43962</v>
      </c>
      <c r="B24" s="579" t="s">
        <v>34</v>
      </c>
      <c r="C24" s="275" t="s">
        <v>36</v>
      </c>
      <c r="D24" s="580">
        <f t="shared" si="21"/>
        <v>44333</v>
      </c>
      <c r="E24" s="674">
        <v>7128</v>
      </c>
      <c r="F24" s="273">
        <v>540839</v>
      </c>
      <c r="G24" s="273">
        <v>63</v>
      </c>
      <c r="H24" s="273">
        <v>113.14285714285714</v>
      </c>
      <c r="I24" s="273">
        <v>20.25</v>
      </c>
      <c r="J24" s="273">
        <v>0</v>
      </c>
      <c r="K24" s="273">
        <v>8.5</v>
      </c>
      <c r="L24" s="273">
        <v>266140</v>
      </c>
      <c r="M24" s="273">
        <v>409.75</v>
      </c>
      <c r="N24" s="273">
        <v>649.51799877974372</v>
      </c>
      <c r="O24" s="273">
        <v>270546</v>
      </c>
      <c r="P24" s="273">
        <v>266.25</v>
      </c>
      <c r="Q24" s="273">
        <v>1016.1352112676057</v>
      </c>
      <c r="R24" s="273">
        <v>11.25</v>
      </c>
      <c r="S24" s="273"/>
      <c r="T24" s="273">
        <v>6168</v>
      </c>
      <c r="U24" s="273">
        <v>1</v>
      </c>
      <c r="V24" s="273">
        <v>6168</v>
      </c>
      <c r="W24" s="273">
        <v>22.5</v>
      </c>
      <c r="X24" s="273">
        <v>1060</v>
      </c>
      <c r="Y24" s="273">
        <v>38</v>
      </c>
      <c r="Z24" s="273">
        <v>27.894736842105264</v>
      </c>
      <c r="AA24" s="273">
        <v>26251</v>
      </c>
      <c r="AB24" s="273">
        <v>27.25</v>
      </c>
      <c r="AC24" s="273">
        <v>27.894736842105264</v>
      </c>
      <c r="AD24" s="273">
        <v>0</v>
      </c>
      <c r="AE24" s="273">
        <v>18.5</v>
      </c>
      <c r="AF24" s="273">
        <v>83.75</v>
      </c>
      <c r="AG24" s="273">
        <v>402.31417624521072</v>
      </c>
      <c r="AH24" s="273">
        <v>338</v>
      </c>
      <c r="AI24" s="273">
        <v>9620</v>
      </c>
      <c r="AJ24" s="273">
        <v>7</v>
      </c>
      <c r="AK24" s="273">
        <v>48.285714285714285</v>
      </c>
      <c r="AL24" s="273">
        <v>1191</v>
      </c>
      <c r="AM24" s="273">
        <v>33.75</v>
      </c>
      <c r="AN24" s="273">
        <v>35.288888888888891</v>
      </c>
      <c r="AO24" s="273">
        <v>26245</v>
      </c>
      <c r="AP24" s="273">
        <v>127</v>
      </c>
      <c r="AQ24" s="273">
        <v>206.65354330708661</v>
      </c>
      <c r="AR24" s="273">
        <v>4766</v>
      </c>
      <c r="AS24" s="273">
        <v>21.75</v>
      </c>
      <c r="AT24" s="273">
        <v>219.12643678160919</v>
      </c>
      <c r="AU24" s="273">
        <v>9013</v>
      </c>
      <c r="AV24" s="273">
        <v>65</v>
      </c>
      <c r="AW24" s="273">
        <v>138.66153846153847</v>
      </c>
      <c r="AX24" s="273">
        <v>0</v>
      </c>
      <c r="AY24" s="273">
        <v>7648</v>
      </c>
      <c r="AZ24" s="273">
        <v>373038</v>
      </c>
      <c r="BA24" s="273">
        <v>150.75</v>
      </c>
      <c r="BB24" s="273">
        <v>50.733001658374796</v>
      </c>
      <c r="BC24" s="273">
        <v>16970</v>
      </c>
      <c r="BD24" s="273">
        <v>100633</v>
      </c>
      <c r="BE24" s="273">
        <v>5</v>
      </c>
      <c r="BF24" s="273">
        <v>3394</v>
      </c>
      <c r="BG24" s="273">
        <v>1848</v>
      </c>
      <c r="BH24" s="273">
        <v>5</v>
      </c>
      <c r="BI24" s="273">
        <v>10.146600331674959</v>
      </c>
      <c r="BJ24" s="273">
        <v>125547</v>
      </c>
      <c r="BK24" s="273">
        <v>257.5</v>
      </c>
      <c r="BL24" s="273">
        <v>487.56116504854367</v>
      </c>
      <c r="BM24" s="273">
        <v>124389</v>
      </c>
      <c r="BN24" s="273">
        <v>123</v>
      </c>
      <c r="BO24" s="273">
        <v>1011.2926829268292</v>
      </c>
      <c r="BP24" s="273">
        <v>3025</v>
      </c>
      <c r="BQ24" s="273">
        <v>19.75</v>
      </c>
      <c r="BR24" s="273">
        <v>153.16455696202533</v>
      </c>
      <c r="BS24" s="273">
        <v>100633</v>
      </c>
      <c r="BT24" s="273">
        <v>536.5</v>
      </c>
      <c r="BU24" s="273">
        <v>187.57315936626281</v>
      </c>
      <c r="BV24" s="273">
        <v>132</v>
      </c>
      <c r="BW24" s="273">
        <v>0</v>
      </c>
      <c r="BX24" s="273">
        <v>21.25</v>
      </c>
      <c r="BY24" s="273">
        <v>4</v>
      </c>
      <c r="BZ24" s="273">
        <v>0</v>
      </c>
      <c r="CA24" s="273">
        <v>0.75</v>
      </c>
      <c r="CB24" s="273">
        <v>60.5</v>
      </c>
      <c r="CC24" s="273">
        <v>0</v>
      </c>
      <c r="CD24" s="273">
        <v>0</v>
      </c>
      <c r="CE24" s="273">
        <v>0</v>
      </c>
      <c r="CF24" s="273">
        <v>0</v>
      </c>
      <c r="CG24" s="273">
        <v>59.75</v>
      </c>
      <c r="CH24" s="273">
        <v>77.259615384615387</v>
      </c>
      <c r="CI24" s="273">
        <v>4</v>
      </c>
      <c r="CJ24" s="266">
        <v>1432.0714423076922</v>
      </c>
      <c r="CK24" s="268">
        <v>373038</v>
      </c>
      <c r="CL24" s="276">
        <v>263.89752143761882</v>
      </c>
      <c r="CM24" s="266">
        <v>1160.688173076923</v>
      </c>
      <c r="CN24" s="268">
        <v>100633</v>
      </c>
      <c r="CO24" s="276">
        <v>86.701150519374409</v>
      </c>
      <c r="CP24" s="270">
        <v>184.00280887335046</v>
      </c>
      <c r="CQ24" s="591">
        <v>43962</v>
      </c>
      <c r="CR24" s="287">
        <f t="shared" si="20"/>
        <v>125</v>
      </c>
    </row>
    <row r="25" spans="1:96">
      <c r="A25" s="591">
        <v>43969</v>
      </c>
      <c r="B25" s="579" t="s">
        <v>34</v>
      </c>
      <c r="C25" s="275" t="s">
        <v>37</v>
      </c>
      <c r="D25" s="580">
        <f t="shared" si="21"/>
        <v>44340</v>
      </c>
      <c r="E25" s="674">
        <v>14111</v>
      </c>
      <c r="F25" s="273">
        <v>1102708</v>
      </c>
      <c r="G25" s="273">
        <v>125.5</v>
      </c>
      <c r="H25" s="273">
        <v>112.43824701195219</v>
      </c>
      <c r="I25" s="273">
        <v>0</v>
      </c>
      <c r="J25" s="273" t="e">
        <v>#DIV/0!</v>
      </c>
      <c r="K25" s="273">
        <v>0</v>
      </c>
      <c r="L25" s="273">
        <v>510381</v>
      </c>
      <c r="M25" s="273">
        <v>668.25</v>
      </c>
      <c r="N25" s="273">
        <v>763.75757575757575</v>
      </c>
      <c r="O25" s="273">
        <v>534259</v>
      </c>
      <c r="P25" s="273">
        <v>444.25</v>
      </c>
      <c r="Q25" s="273">
        <v>1202.6088913899832</v>
      </c>
      <c r="R25" s="273">
        <v>20.25</v>
      </c>
      <c r="S25" s="273"/>
      <c r="T25" s="273">
        <v>18282</v>
      </c>
      <c r="U25" s="273">
        <v>35</v>
      </c>
      <c r="V25" s="273">
        <v>522.34285714285716</v>
      </c>
      <c r="W25" s="273">
        <v>26.75</v>
      </c>
      <c r="X25" s="273">
        <v>3014</v>
      </c>
      <c r="Y25" s="273">
        <v>94.25</v>
      </c>
      <c r="Z25" s="273">
        <v>31.978779840848805</v>
      </c>
      <c r="AA25" s="273">
        <v>159341</v>
      </c>
      <c r="AB25" s="273">
        <v>103.25</v>
      </c>
      <c r="AC25" s="273">
        <v>31.978779840848805</v>
      </c>
      <c r="AD25" s="273">
        <v>0</v>
      </c>
      <c r="AE25" s="273">
        <v>5.25</v>
      </c>
      <c r="AF25" s="273">
        <v>202.75</v>
      </c>
      <c r="AG25" s="273">
        <v>806.78987341772154</v>
      </c>
      <c r="AH25" s="273">
        <v>769</v>
      </c>
      <c r="AI25" s="273">
        <v>19083</v>
      </c>
      <c r="AJ25" s="273">
        <v>14.5</v>
      </c>
      <c r="AK25" s="273">
        <v>53.03448275862069</v>
      </c>
      <c r="AL25" s="273">
        <v>1147</v>
      </c>
      <c r="AM25" s="273">
        <v>32.5</v>
      </c>
      <c r="AN25" s="273">
        <v>35.292307692307695</v>
      </c>
      <c r="AO25" s="273">
        <v>32708</v>
      </c>
      <c r="AP25" s="273">
        <v>170</v>
      </c>
      <c r="AQ25" s="273">
        <v>192.4</v>
      </c>
      <c r="AR25" s="273">
        <v>11483</v>
      </c>
      <c r="AS25" s="273">
        <v>109.75</v>
      </c>
      <c r="AT25" s="273">
        <v>104.62870159453303</v>
      </c>
      <c r="AU25" s="273">
        <v>8333</v>
      </c>
      <c r="AV25" s="273">
        <v>33</v>
      </c>
      <c r="AW25" s="273">
        <v>252.5151515151515</v>
      </c>
      <c r="AX25" s="273">
        <v>0</v>
      </c>
      <c r="AY25" s="273">
        <v>11518</v>
      </c>
      <c r="AZ25" s="273">
        <v>696980</v>
      </c>
      <c r="BA25" s="273">
        <v>232.75</v>
      </c>
      <c r="BB25" s="273">
        <v>49.486573576799138</v>
      </c>
      <c r="BC25" s="273">
        <v>25462</v>
      </c>
      <c r="BD25" s="273">
        <v>140055</v>
      </c>
      <c r="BE25" s="273">
        <v>5</v>
      </c>
      <c r="BF25" s="273">
        <v>5092.3999999999996</v>
      </c>
      <c r="BG25" s="273">
        <v>2446</v>
      </c>
      <c r="BH25" s="273">
        <v>8</v>
      </c>
      <c r="BI25" s="273">
        <v>6.1858216970998923</v>
      </c>
      <c r="BJ25" s="273">
        <v>156271</v>
      </c>
      <c r="BK25" s="273">
        <v>256.75</v>
      </c>
      <c r="BL25" s="273">
        <v>608.65043816942546</v>
      </c>
      <c r="BM25" s="273">
        <v>106390</v>
      </c>
      <c r="BN25" s="273">
        <v>132.5</v>
      </c>
      <c r="BO25" s="273">
        <v>802.94339622641508</v>
      </c>
      <c r="BP25" s="273">
        <v>812</v>
      </c>
      <c r="BQ25" s="273">
        <v>8.25</v>
      </c>
      <c r="BR25" s="273">
        <v>98.424242424242422</v>
      </c>
      <c r="BS25" s="273">
        <v>140055</v>
      </c>
      <c r="BT25" s="273">
        <v>822.5</v>
      </c>
      <c r="BU25" s="273">
        <v>170.27963525835867</v>
      </c>
      <c r="BV25" s="273">
        <v>152.5</v>
      </c>
      <c r="BW25" s="273">
        <v>24.5</v>
      </c>
      <c r="BX25" s="273">
        <v>34.75</v>
      </c>
      <c r="BY25" s="273">
        <v>115.75</v>
      </c>
      <c r="BZ25" s="273">
        <v>0</v>
      </c>
      <c r="CA25" s="273">
        <v>4.5</v>
      </c>
      <c r="CB25" s="273">
        <v>0</v>
      </c>
      <c r="CC25" s="273">
        <v>0</v>
      </c>
      <c r="CD25" s="273">
        <v>0</v>
      </c>
      <c r="CE25" s="273">
        <v>0</v>
      </c>
      <c r="CF25" s="273">
        <v>1.75</v>
      </c>
      <c r="CG25" s="273">
        <v>38</v>
      </c>
      <c r="CH25" s="273">
        <v>77.259615384615387</v>
      </c>
      <c r="CI25" s="273">
        <v>35</v>
      </c>
      <c r="CJ25" s="266">
        <v>2354.6514423076924</v>
      </c>
      <c r="CK25" s="268">
        <v>696980</v>
      </c>
      <c r="CL25" s="276">
        <v>296.66279565887794</v>
      </c>
      <c r="CM25" s="266">
        <v>1472.6081730769231</v>
      </c>
      <c r="CN25" s="268">
        <v>140055</v>
      </c>
      <c r="CO25" s="276">
        <v>95.106765370834381</v>
      </c>
      <c r="CP25" s="270">
        <v>219.00389696318641</v>
      </c>
      <c r="CQ25" s="591">
        <v>43969</v>
      </c>
      <c r="CR25" s="287">
        <f t="shared" si="20"/>
        <v>160</v>
      </c>
    </row>
    <row r="26" spans="1:96">
      <c r="A26" s="591">
        <v>43976</v>
      </c>
      <c r="B26" s="579" t="s">
        <v>39</v>
      </c>
      <c r="C26" s="275" t="s">
        <v>38</v>
      </c>
      <c r="D26" s="580">
        <f t="shared" si="21"/>
        <v>44347</v>
      </c>
      <c r="E26" s="674">
        <v>8352</v>
      </c>
      <c r="F26" s="273">
        <v>712824</v>
      </c>
      <c r="G26" s="273">
        <v>109.7</v>
      </c>
      <c r="H26" s="273">
        <v>76.134913400182313</v>
      </c>
      <c r="I26" s="273">
        <v>0</v>
      </c>
      <c r="J26" s="273" t="e">
        <v>#DIV/0!</v>
      </c>
      <c r="K26" s="273">
        <v>0</v>
      </c>
      <c r="L26" s="273">
        <v>596434</v>
      </c>
      <c r="M26" s="273">
        <v>776.25</v>
      </c>
      <c r="N26" s="273">
        <v>768.3529790660225</v>
      </c>
      <c r="O26" s="273">
        <v>580124</v>
      </c>
      <c r="P26" s="273">
        <v>547.75</v>
      </c>
      <c r="Q26" s="273">
        <v>1059.1036056595162</v>
      </c>
      <c r="R26" s="273">
        <v>19</v>
      </c>
      <c r="S26" s="273"/>
      <c r="T26" s="273">
        <v>22585</v>
      </c>
      <c r="U26" s="273">
        <v>58.5</v>
      </c>
      <c r="V26" s="273">
        <v>386.0683760683761</v>
      </c>
      <c r="W26" s="273">
        <v>35.25</v>
      </c>
      <c r="X26" s="273">
        <v>3429</v>
      </c>
      <c r="Y26" s="273">
        <v>110</v>
      </c>
      <c r="Z26" s="273">
        <v>31.172727272727272</v>
      </c>
      <c r="AA26" s="273">
        <v>157854</v>
      </c>
      <c r="AB26" s="273">
        <v>114.25</v>
      </c>
      <c r="AC26" s="273">
        <v>31.172727272727272</v>
      </c>
      <c r="AD26" s="273">
        <v>0</v>
      </c>
      <c r="AE26" s="273">
        <v>16.5</v>
      </c>
      <c r="AF26" s="273">
        <v>240.75</v>
      </c>
      <c r="AG26" s="273">
        <v>703.91973244147152</v>
      </c>
      <c r="AH26" s="273">
        <v>1161</v>
      </c>
      <c r="AI26" s="273">
        <v>37224</v>
      </c>
      <c r="AJ26" s="273">
        <v>23</v>
      </c>
      <c r="AK26" s="273">
        <v>50.478260869565219</v>
      </c>
      <c r="AL26" s="273">
        <v>1036</v>
      </c>
      <c r="AM26" s="273">
        <v>30</v>
      </c>
      <c r="AN26" s="273">
        <v>34.533333333333331</v>
      </c>
      <c r="AO26" s="273">
        <v>29867</v>
      </c>
      <c r="AP26" s="273">
        <v>148.25</v>
      </c>
      <c r="AQ26" s="273">
        <v>201.46374367622261</v>
      </c>
      <c r="AR26" s="273">
        <v>18967</v>
      </c>
      <c r="AS26" s="273">
        <v>187</v>
      </c>
      <c r="AT26" s="273">
        <v>101.42780748663101</v>
      </c>
      <c r="AU26" s="273">
        <v>7574</v>
      </c>
      <c r="AV26" s="273">
        <v>35.75</v>
      </c>
      <c r="AW26" s="273">
        <v>211.86013986013987</v>
      </c>
      <c r="AX26" s="273">
        <v>3.25</v>
      </c>
      <c r="AY26" s="273">
        <v>10573</v>
      </c>
      <c r="AZ26" s="273">
        <v>736311</v>
      </c>
      <c r="BA26" s="273">
        <v>199.75</v>
      </c>
      <c r="BB26" s="273">
        <v>52.931163954943678</v>
      </c>
      <c r="BC26" s="273">
        <v>22457</v>
      </c>
      <c r="BD26" s="273">
        <v>101157</v>
      </c>
      <c r="BE26" s="273">
        <v>5</v>
      </c>
      <c r="BF26" s="273">
        <v>4491.3999999999996</v>
      </c>
      <c r="BG26" s="273">
        <v>2479</v>
      </c>
      <c r="BH26" s="273">
        <v>4</v>
      </c>
      <c r="BI26" s="273">
        <v>13.232790988735919</v>
      </c>
      <c r="BJ26" s="273">
        <v>86920</v>
      </c>
      <c r="BK26" s="273">
        <v>169.75</v>
      </c>
      <c r="BL26" s="273">
        <v>512.04712812960236</v>
      </c>
      <c r="BM26" s="273">
        <v>84283</v>
      </c>
      <c r="BN26" s="273">
        <v>89</v>
      </c>
      <c r="BO26" s="273">
        <v>947</v>
      </c>
      <c r="BP26" s="273">
        <v>495</v>
      </c>
      <c r="BQ26" s="273">
        <v>7</v>
      </c>
      <c r="BR26" s="273">
        <v>70.714285714285708</v>
      </c>
      <c r="BS26" s="273">
        <v>101157</v>
      </c>
      <c r="BT26" s="273">
        <v>565.75</v>
      </c>
      <c r="BU26" s="273">
        <v>178.80159080866108</v>
      </c>
      <c r="BV26" s="273">
        <v>112.75</v>
      </c>
      <c r="BW26" s="273">
        <v>14</v>
      </c>
      <c r="BX26" s="273">
        <v>29</v>
      </c>
      <c r="BY26" s="273">
        <v>104</v>
      </c>
      <c r="BZ26" s="273">
        <v>1</v>
      </c>
      <c r="CA26" s="273">
        <v>11.75</v>
      </c>
      <c r="CB26" s="273">
        <v>0.75</v>
      </c>
      <c r="CC26" s="273">
        <v>2</v>
      </c>
      <c r="CD26" s="273">
        <v>0</v>
      </c>
      <c r="CE26" s="273">
        <v>0</v>
      </c>
      <c r="CF26" s="273">
        <v>2.5</v>
      </c>
      <c r="CG26" s="273">
        <v>20.25</v>
      </c>
      <c r="CH26" s="273">
        <v>77.259615384615387</v>
      </c>
      <c r="CI26" s="273">
        <v>21</v>
      </c>
      <c r="CJ26" s="266">
        <v>2616.0814423076922</v>
      </c>
      <c r="CK26" s="268">
        <v>736311</v>
      </c>
      <c r="CL26" s="276">
        <v>283.24213583643848</v>
      </c>
      <c r="CM26" s="266">
        <v>1029.8781730769231</v>
      </c>
      <c r="CN26" s="268">
        <v>101157</v>
      </c>
      <c r="CO26" s="276">
        <v>98.222297204122256</v>
      </c>
      <c r="CP26" s="270">
        <v>230.74178768930958</v>
      </c>
      <c r="CQ26" s="591">
        <v>43976</v>
      </c>
      <c r="CR26" s="287">
        <f t="shared" si="20"/>
        <v>142.25</v>
      </c>
    </row>
    <row r="27" spans="1:96">
      <c r="A27" s="591">
        <v>43983</v>
      </c>
      <c r="B27" s="579" t="s">
        <v>39</v>
      </c>
      <c r="C27" s="275" t="s">
        <v>40</v>
      </c>
      <c r="D27" s="580">
        <f t="shared" si="21"/>
        <v>44354</v>
      </c>
      <c r="E27" s="674">
        <v>13886</v>
      </c>
      <c r="F27" s="273">
        <v>1058291</v>
      </c>
      <c r="G27" s="273">
        <v>169.5</v>
      </c>
      <c r="H27" s="273">
        <v>81.923303834808266</v>
      </c>
      <c r="I27" s="273">
        <v>0</v>
      </c>
      <c r="J27" s="273" t="e">
        <v>#DIV/0!</v>
      </c>
      <c r="K27" s="273">
        <v>0</v>
      </c>
      <c r="L27" s="273">
        <v>1008529</v>
      </c>
      <c r="M27" s="273">
        <v>1295.75</v>
      </c>
      <c r="N27" s="273">
        <v>778.33609878448772</v>
      </c>
      <c r="O27" s="273">
        <v>980650</v>
      </c>
      <c r="P27" s="273">
        <v>998.5</v>
      </c>
      <c r="Q27" s="273">
        <v>982.12318477716576</v>
      </c>
      <c r="R27" s="273">
        <v>47.5</v>
      </c>
      <c r="S27" s="273"/>
      <c r="T27" s="273">
        <v>32565</v>
      </c>
      <c r="U27" s="273">
        <v>72.5</v>
      </c>
      <c r="V27" s="273">
        <v>449.17241379310343</v>
      </c>
      <c r="W27" s="273">
        <v>64</v>
      </c>
      <c r="X27" s="273">
        <v>2743</v>
      </c>
      <c r="Y27" s="273">
        <v>125.25</v>
      </c>
      <c r="Z27" s="273">
        <v>21.900199600798402</v>
      </c>
      <c r="AA27" s="273">
        <v>118267</v>
      </c>
      <c r="AB27" s="273">
        <v>81.25</v>
      </c>
      <c r="AC27" s="273">
        <v>21.900199600798402</v>
      </c>
      <c r="AD27" s="273">
        <v>0</v>
      </c>
      <c r="AE27" s="273">
        <v>6.5</v>
      </c>
      <c r="AF27" s="273">
        <v>213</v>
      </c>
      <c r="AG27" s="273">
        <v>572.72154963680384</v>
      </c>
      <c r="AH27" s="273">
        <v>572</v>
      </c>
      <c r="AI27" s="273">
        <v>22766</v>
      </c>
      <c r="AJ27" s="273">
        <v>15</v>
      </c>
      <c r="AK27" s="273">
        <v>38.133333333333333</v>
      </c>
      <c r="AL27" s="273">
        <v>952</v>
      </c>
      <c r="AM27" s="273">
        <v>24.25</v>
      </c>
      <c r="AN27" s="273">
        <v>39.257731958762889</v>
      </c>
      <c r="AO27" s="273">
        <v>48505</v>
      </c>
      <c r="AP27" s="273">
        <v>242.5</v>
      </c>
      <c r="AQ27" s="273">
        <v>200.02061855670104</v>
      </c>
      <c r="AR27" s="273">
        <v>130068</v>
      </c>
      <c r="AS27" s="273">
        <v>560.5</v>
      </c>
      <c r="AT27" s="273">
        <v>232.05709188224799</v>
      </c>
      <c r="AU27" s="273">
        <v>3965</v>
      </c>
      <c r="AV27" s="273">
        <v>20.25</v>
      </c>
      <c r="AW27" s="273">
        <v>195.80246913580248</v>
      </c>
      <c r="AX27" s="273">
        <v>2.5</v>
      </c>
      <c r="AY27" s="273">
        <v>24414</v>
      </c>
      <c r="AZ27" s="273">
        <v>1311872</v>
      </c>
      <c r="BA27" s="273">
        <v>304.5</v>
      </c>
      <c r="BB27" s="273">
        <v>80.177339901477836</v>
      </c>
      <c r="BC27" s="273">
        <v>12119</v>
      </c>
      <c r="BD27" s="273">
        <v>56923</v>
      </c>
      <c r="BE27" s="273">
        <v>5</v>
      </c>
      <c r="BF27" s="273">
        <v>2423.8000000000002</v>
      </c>
      <c r="BG27" s="273">
        <v>2466</v>
      </c>
      <c r="BH27" s="273">
        <v>7.5</v>
      </c>
      <c r="BI27" s="273">
        <v>10.690311986863712</v>
      </c>
      <c r="BJ27" s="273">
        <v>19429</v>
      </c>
      <c r="BK27" s="273">
        <v>69</v>
      </c>
      <c r="BL27" s="273">
        <v>281.57971014492756</v>
      </c>
      <c r="BM27" s="273">
        <v>24709</v>
      </c>
      <c r="BN27" s="273">
        <v>40.5</v>
      </c>
      <c r="BO27" s="273">
        <v>610.09876543209873</v>
      </c>
      <c r="BP27" s="273">
        <v>25840</v>
      </c>
      <c r="BQ27" s="273">
        <v>191</v>
      </c>
      <c r="BR27" s="273">
        <v>135.28795811518324</v>
      </c>
      <c r="BS27" s="273">
        <v>56923</v>
      </c>
      <c r="BT27" s="273">
        <v>359</v>
      </c>
      <c r="BU27" s="273">
        <v>158.55988857938718</v>
      </c>
      <c r="BV27" s="273">
        <v>118</v>
      </c>
      <c r="BW27" s="273">
        <v>8.5</v>
      </c>
      <c r="BX27" s="273">
        <v>44</v>
      </c>
      <c r="BY27" s="273">
        <v>96</v>
      </c>
      <c r="BZ27" s="273">
        <v>0</v>
      </c>
      <c r="CA27" s="273">
        <v>2.5</v>
      </c>
      <c r="CB27" s="273">
        <v>44.75</v>
      </c>
      <c r="CC27" s="273">
        <v>0</v>
      </c>
      <c r="CD27" s="273">
        <v>0</v>
      </c>
      <c r="CE27" s="273">
        <v>20</v>
      </c>
      <c r="CF27" s="273">
        <v>8</v>
      </c>
      <c r="CG27" s="273">
        <v>152</v>
      </c>
      <c r="CH27" s="273">
        <v>77.259615384615387</v>
      </c>
      <c r="CI27" s="273">
        <v>36.5</v>
      </c>
      <c r="CJ27" s="266">
        <v>4446.5464423076919</v>
      </c>
      <c r="CK27" s="268">
        <v>1311872</v>
      </c>
      <c r="CL27" s="276">
        <v>295.46357612380314</v>
      </c>
      <c r="CM27" s="266">
        <v>858.213173076923</v>
      </c>
      <c r="CN27" s="268">
        <v>56923</v>
      </c>
      <c r="CO27" s="276">
        <v>66.327343585179278</v>
      </c>
      <c r="CP27" s="270">
        <v>258.34804244499736</v>
      </c>
      <c r="CQ27" s="591">
        <v>43983</v>
      </c>
      <c r="CR27" s="287">
        <f t="shared" si="20"/>
        <v>323.25</v>
      </c>
    </row>
    <row r="28" spans="1:96">
      <c r="A28" s="591">
        <v>43990</v>
      </c>
      <c r="B28" s="579" t="s">
        <v>39</v>
      </c>
      <c r="C28" s="275" t="s">
        <v>41</v>
      </c>
      <c r="D28" s="580">
        <f t="shared" si="21"/>
        <v>44361</v>
      </c>
      <c r="E28" s="674">
        <v>8460</v>
      </c>
      <c r="F28" s="273">
        <v>629959</v>
      </c>
      <c r="G28" s="273">
        <v>90.75</v>
      </c>
      <c r="H28" s="273">
        <v>93.223140495867767</v>
      </c>
      <c r="I28" s="273">
        <v>54</v>
      </c>
      <c r="J28" s="273">
        <v>15.87037037037037</v>
      </c>
      <c r="K28" s="273">
        <v>0</v>
      </c>
      <c r="L28" s="273">
        <v>617633</v>
      </c>
      <c r="M28" s="273">
        <v>816.25</v>
      </c>
      <c r="N28" s="273">
        <v>756.67136294027569</v>
      </c>
      <c r="O28" s="273">
        <v>607503</v>
      </c>
      <c r="P28" s="273">
        <v>576.75</v>
      </c>
      <c r="Q28" s="273">
        <v>1053.3211963589076</v>
      </c>
      <c r="R28" s="273">
        <v>26</v>
      </c>
      <c r="S28" s="273"/>
      <c r="T28" s="273">
        <v>24662</v>
      </c>
      <c r="U28" s="273">
        <v>64.5</v>
      </c>
      <c r="V28" s="273">
        <v>382.3565891472868</v>
      </c>
      <c r="W28" s="273">
        <v>75.25</v>
      </c>
      <c r="X28" s="273">
        <v>2322</v>
      </c>
      <c r="Y28" s="273">
        <v>68</v>
      </c>
      <c r="Z28" s="273">
        <v>34.147058823529413</v>
      </c>
      <c r="AA28" s="273">
        <v>109987</v>
      </c>
      <c r="AB28" s="273">
        <v>84.5</v>
      </c>
      <c r="AC28" s="273">
        <v>34.147058823529413</v>
      </c>
      <c r="AD28" s="273">
        <v>0</v>
      </c>
      <c r="AE28" s="273">
        <v>26</v>
      </c>
      <c r="AF28" s="273">
        <v>178.5</v>
      </c>
      <c r="AG28" s="273">
        <v>721.22622950819675</v>
      </c>
      <c r="AH28" s="273">
        <v>494</v>
      </c>
      <c r="AI28" s="273">
        <v>15898</v>
      </c>
      <c r="AJ28" s="273">
        <v>11.5</v>
      </c>
      <c r="AK28" s="273">
        <v>42.956521739130437</v>
      </c>
      <c r="AL28" s="273">
        <v>1348</v>
      </c>
      <c r="AM28" s="273">
        <v>38.75</v>
      </c>
      <c r="AN28" s="273">
        <v>34.78709677419355</v>
      </c>
      <c r="AO28" s="273">
        <v>59035</v>
      </c>
      <c r="AP28" s="273">
        <v>248</v>
      </c>
      <c r="AQ28" s="273">
        <v>238.04435483870967</v>
      </c>
      <c r="AR28" s="273">
        <v>70286</v>
      </c>
      <c r="AS28" s="273">
        <v>235.5</v>
      </c>
      <c r="AT28" s="273">
        <v>298.45435244161359</v>
      </c>
      <c r="AU28" s="273">
        <v>3433</v>
      </c>
      <c r="AV28" s="273">
        <v>14</v>
      </c>
      <c r="AW28" s="273">
        <v>245.21428571428572</v>
      </c>
      <c r="AX28" s="273">
        <v>0</v>
      </c>
      <c r="AY28" s="273">
        <v>18524</v>
      </c>
      <c r="AZ28" s="273">
        <v>941394</v>
      </c>
      <c r="BA28" s="273">
        <v>243.5</v>
      </c>
      <c r="BB28" s="273">
        <v>76.073921971252574</v>
      </c>
      <c r="BC28" s="273">
        <v>10992</v>
      </c>
      <c r="BD28" s="273">
        <v>51019</v>
      </c>
      <c r="BE28" s="273">
        <v>5</v>
      </c>
      <c r="BF28" s="273">
        <v>2198.4</v>
      </c>
      <c r="BG28" s="273">
        <v>3163</v>
      </c>
      <c r="BH28" s="273">
        <v>6</v>
      </c>
      <c r="BI28" s="273">
        <v>12.678986995208762</v>
      </c>
      <c r="BJ28" s="273">
        <v>20651</v>
      </c>
      <c r="BK28" s="273">
        <v>48.75</v>
      </c>
      <c r="BL28" s="273">
        <v>423.6102564102564</v>
      </c>
      <c r="BM28" s="273">
        <v>20556</v>
      </c>
      <c r="BN28" s="273">
        <v>32.5</v>
      </c>
      <c r="BO28" s="273">
        <v>632.49230769230769</v>
      </c>
      <c r="BP28" s="273">
        <v>24528</v>
      </c>
      <c r="BQ28" s="273">
        <v>135.75</v>
      </c>
      <c r="BR28" s="273">
        <v>180.68508287292818</v>
      </c>
      <c r="BS28" s="273">
        <v>51019</v>
      </c>
      <c r="BT28" s="273">
        <v>278.25</v>
      </c>
      <c r="BU28" s="273">
        <v>183.35669362084457</v>
      </c>
      <c r="BV28" s="273">
        <v>82.75</v>
      </c>
      <c r="BW28" s="273">
        <v>11.75</v>
      </c>
      <c r="BX28" s="273">
        <v>42.75</v>
      </c>
      <c r="BY28" s="273">
        <v>17.5</v>
      </c>
      <c r="BZ28" s="273">
        <v>0</v>
      </c>
      <c r="CA28" s="273">
        <v>0</v>
      </c>
      <c r="CB28" s="273">
        <v>54.5</v>
      </c>
      <c r="CC28" s="273">
        <v>0.75</v>
      </c>
      <c r="CD28" s="273">
        <v>23.5</v>
      </c>
      <c r="CE28" s="273">
        <v>0</v>
      </c>
      <c r="CF28" s="273">
        <v>0</v>
      </c>
      <c r="CG28" s="273">
        <v>354.25</v>
      </c>
      <c r="CH28" s="273">
        <v>77.259615384615387</v>
      </c>
      <c r="CI28" s="273">
        <v>35</v>
      </c>
      <c r="CJ28" s="266">
        <v>3196.6514423076924</v>
      </c>
      <c r="CK28" s="268">
        <v>941394</v>
      </c>
      <c r="CL28" s="276">
        <v>296.90870066588781</v>
      </c>
      <c r="CM28" s="266">
        <v>654.35817307692309</v>
      </c>
      <c r="CN28" s="268">
        <v>51019</v>
      </c>
      <c r="CO28" s="276">
        <v>77.968002997652576</v>
      </c>
      <c r="CP28" s="270">
        <v>259.45372686343171</v>
      </c>
      <c r="CQ28" s="591">
        <v>43990</v>
      </c>
      <c r="CR28" s="287">
        <f t="shared" si="20"/>
        <v>427</v>
      </c>
    </row>
    <row r="29" spans="1:96">
      <c r="A29" s="591">
        <v>43997</v>
      </c>
      <c r="B29" s="579" t="s">
        <v>39</v>
      </c>
      <c r="C29" s="275" t="s">
        <v>42</v>
      </c>
      <c r="D29" s="580">
        <f t="shared" si="21"/>
        <v>44368</v>
      </c>
      <c r="E29" s="674">
        <v>5134</v>
      </c>
      <c r="F29" s="273">
        <v>362209</v>
      </c>
      <c r="G29" s="273">
        <v>65</v>
      </c>
      <c r="H29" s="273">
        <v>78.984615384615381</v>
      </c>
      <c r="I29" s="273">
        <v>29</v>
      </c>
      <c r="J29" s="273">
        <v>0.27586206896551724</v>
      </c>
      <c r="K29" s="273">
        <v>28.5</v>
      </c>
      <c r="L29" s="273">
        <v>387389</v>
      </c>
      <c r="M29" s="273">
        <v>565</v>
      </c>
      <c r="N29" s="273">
        <v>685.64424778761065</v>
      </c>
      <c r="O29" s="273">
        <v>371384</v>
      </c>
      <c r="P29" s="273">
        <v>352.25</v>
      </c>
      <c r="Q29" s="273">
        <v>1054.319375443577</v>
      </c>
      <c r="R29" s="273">
        <v>37.5</v>
      </c>
      <c r="S29" s="273"/>
      <c r="T29" s="273">
        <v>14743</v>
      </c>
      <c r="U29" s="273">
        <v>29.5</v>
      </c>
      <c r="V29" s="273">
        <v>499.76271186440675</v>
      </c>
      <c r="W29" s="273">
        <v>47.5</v>
      </c>
      <c r="X29" s="273">
        <v>1998</v>
      </c>
      <c r="Y29" s="273">
        <v>85.75</v>
      </c>
      <c r="Z29" s="273">
        <v>23.300291545189506</v>
      </c>
      <c r="AA29" s="273">
        <v>69161</v>
      </c>
      <c r="AB29" s="273">
        <v>83.5</v>
      </c>
      <c r="AC29" s="273">
        <v>23.300291545189506</v>
      </c>
      <c r="AD29" s="273">
        <v>0</v>
      </c>
      <c r="AE29" s="273">
        <v>13.25</v>
      </c>
      <c r="AF29" s="273">
        <v>182.5</v>
      </c>
      <c r="AG29" s="273">
        <v>408.63220088626292</v>
      </c>
      <c r="AH29" s="273">
        <v>418</v>
      </c>
      <c r="AI29" s="273">
        <v>10089</v>
      </c>
      <c r="AJ29" s="273">
        <v>13</v>
      </c>
      <c r="AK29" s="273">
        <v>32.153846153846153</v>
      </c>
      <c r="AL29" s="273">
        <v>1396</v>
      </c>
      <c r="AM29" s="273">
        <v>44.25</v>
      </c>
      <c r="AN29" s="273">
        <v>31.548022598870055</v>
      </c>
      <c r="AO29" s="273">
        <v>40131</v>
      </c>
      <c r="AP29" s="273">
        <v>210.75</v>
      </c>
      <c r="AQ29" s="273">
        <v>190.41992882562278</v>
      </c>
      <c r="AR29" s="273">
        <v>24553</v>
      </c>
      <c r="AS29" s="273">
        <v>122.5</v>
      </c>
      <c r="AT29" s="273">
        <v>200.4326530612245</v>
      </c>
      <c r="AU29" s="273">
        <v>4220</v>
      </c>
      <c r="AV29" s="273">
        <v>22.75</v>
      </c>
      <c r="AW29" s="273">
        <v>185.49450549450549</v>
      </c>
      <c r="AX29" s="273">
        <v>0</v>
      </c>
      <c r="AY29" s="273">
        <v>12405</v>
      </c>
      <c r="AZ29" s="273">
        <v>565787</v>
      </c>
      <c r="BA29" s="273">
        <v>202.5</v>
      </c>
      <c r="BB29" s="273">
        <v>61.25925925925926</v>
      </c>
      <c r="BC29" s="273">
        <v>11738</v>
      </c>
      <c r="BD29" s="273">
        <v>59052</v>
      </c>
      <c r="BE29" s="273">
        <v>5</v>
      </c>
      <c r="BF29" s="273">
        <v>2347.6</v>
      </c>
      <c r="BG29" s="273">
        <v>3117</v>
      </c>
      <c r="BH29" s="273">
        <v>10</v>
      </c>
      <c r="BI29" s="273">
        <v>6.1259259259259258</v>
      </c>
      <c r="BJ29" s="273">
        <v>36872</v>
      </c>
      <c r="BK29" s="273">
        <v>101.25</v>
      </c>
      <c r="BL29" s="273">
        <v>364.16790123456792</v>
      </c>
      <c r="BM29" s="273">
        <v>41452</v>
      </c>
      <c r="BN29" s="273">
        <v>69.75</v>
      </c>
      <c r="BO29" s="273">
        <v>594.29390681003588</v>
      </c>
      <c r="BP29" s="273">
        <v>17487</v>
      </c>
      <c r="BQ29" s="273">
        <v>109</v>
      </c>
      <c r="BR29" s="273">
        <v>160.43119266055047</v>
      </c>
      <c r="BS29" s="273">
        <v>59052</v>
      </c>
      <c r="BT29" s="273">
        <v>350.75</v>
      </c>
      <c r="BU29" s="273">
        <v>168.35923022095508</v>
      </c>
      <c r="BV29" s="273">
        <v>108.5</v>
      </c>
      <c r="BW29" s="273">
        <v>22.25</v>
      </c>
      <c r="BX29" s="273">
        <v>7</v>
      </c>
      <c r="BY29" s="273">
        <v>22.5</v>
      </c>
      <c r="BZ29" s="273">
        <v>0</v>
      </c>
      <c r="CA29" s="273">
        <v>42.5</v>
      </c>
      <c r="CB29" s="273">
        <v>4.75</v>
      </c>
      <c r="CC29" s="273">
        <v>0</v>
      </c>
      <c r="CD29" s="273">
        <v>62.25</v>
      </c>
      <c r="CE29" s="273">
        <v>0</v>
      </c>
      <c r="CF29" s="273">
        <v>10.75</v>
      </c>
      <c r="CG29" s="273">
        <v>126.75</v>
      </c>
      <c r="CH29" s="273">
        <v>77.259615384615387</v>
      </c>
      <c r="CI29" s="273">
        <v>37.25</v>
      </c>
      <c r="CJ29" s="266">
        <v>2253.4939423076921</v>
      </c>
      <c r="CK29" s="268">
        <v>565787</v>
      </c>
      <c r="CL29" s="276">
        <v>252.55597808566264</v>
      </c>
      <c r="CM29" s="266">
        <v>799.26567307692301</v>
      </c>
      <c r="CN29" s="268">
        <v>59052</v>
      </c>
      <c r="CO29" s="276">
        <v>73.882817677716915</v>
      </c>
      <c r="CP29" s="270">
        <v>205.57230575529329</v>
      </c>
      <c r="CQ29" s="591">
        <v>43997</v>
      </c>
      <c r="CR29" s="287">
        <f t="shared" si="20"/>
        <v>207.25</v>
      </c>
    </row>
    <row r="30" spans="1:96">
      <c r="A30" s="591">
        <v>44004</v>
      </c>
      <c r="B30" s="579" t="s">
        <v>39</v>
      </c>
      <c r="C30" s="275" t="s">
        <v>43</v>
      </c>
      <c r="D30" s="580">
        <f t="shared" si="21"/>
        <v>44375</v>
      </c>
      <c r="E30" s="674">
        <v>7318</v>
      </c>
      <c r="F30" s="273">
        <v>511217</v>
      </c>
      <c r="G30" s="273">
        <v>83.5</v>
      </c>
      <c r="H30" s="273">
        <v>87.640718562874255</v>
      </c>
      <c r="I30" s="273">
        <v>85.5</v>
      </c>
      <c r="J30" s="273">
        <v>8.7017543859649127</v>
      </c>
      <c r="K30" s="273">
        <v>1</v>
      </c>
      <c r="L30" s="273">
        <v>289671</v>
      </c>
      <c r="M30" s="273">
        <v>461.5</v>
      </c>
      <c r="N30" s="273">
        <v>627.67280606717225</v>
      </c>
      <c r="O30" s="273">
        <v>293665</v>
      </c>
      <c r="P30" s="273">
        <v>309.25</v>
      </c>
      <c r="Q30" s="273">
        <v>949.60388035569929</v>
      </c>
      <c r="R30" s="273">
        <v>18.5</v>
      </c>
      <c r="S30" s="273"/>
      <c r="T30" s="273">
        <v>15855</v>
      </c>
      <c r="U30" s="273">
        <v>35</v>
      </c>
      <c r="V30" s="273">
        <v>453</v>
      </c>
      <c r="W30" s="273">
        <v>31.75</v>
      </c>
      <c r="X30" s="273">
        <v>1594</v>
      </c>
      <c r="Y30" s="273">
        <v>59.75</v>
      </c>
      <c r="Z30" s="273">
        <v>26.677824267782427</v>
      </c>
      <c r="AA30" s="273">
        <v>59603</v>
      </c>
      <c r="AB30" s="273">
        <v>62</v>
      </c>
      <c r="AC30" s="273">
        <v>26.677824267782427</v>
      </c>
      <c r="AD30" s="273">
        <v>0</v>
      </c>
      <c r="AE30" s="273">
        <v>18</v>
      </c>
      <c r="AF30" s="273">
        <v>139.75</v>
      </c>
      <c r="AG30" s="273">
        <v>489.55236139630392</v>
      </c>
      <c r="AH30" s="273">
        <v>485</v>
      </c>
      <c r="AI30" s="273">
        <v>21993</v>
      </c>
      <c r="AJ30" s="273">
        <v>8.75</v>
      </c>
      <c r="AK30" s="273">
        <v>55.428571428571431</v>
      </c>
      <c r="AL30" s="273">
        <v>1323</v>
      </c>
      <c r="AM30" s="273">
        <v>33.25</v>
      </c>
      <c r="AN30" s="273">
        <v>39.789473684210527</v>
      </c>
      <c r="AO30" s="273">
        <v>59376</v>
      </c>
      <c r="AP30" s="273">
        <v>264.75</v>
      </c>
      <c r="AQ30" s="273">
        <v>224.27195467422095</v>
      </c>
      <c r="AR30" s="273">
        <v>7348</v>
      </c>
      <c r="AS30" s="273">
        <v>27.5</v>
      </c>
      <c r="AT30" s="273">
        <v>267.2</v>
      </c>
      <c r="AU30" s="273">
        <v>8804</v>
      </c>
      <c r="AV30" s="273">
        <v>49.75</v>
      </c>
      <c r="AW30" s="273">
        <v>176.96482412060303</v>
      </c>
      <c r="AX30" s="273">
        <v>0</v>
      </c>
      <c r="AY30" s="273">
        <v>8526</v>
      </c>
      <c r="AZ30" s="273">
        <v>448255</v>
      </c>
      <c r="BA30" s="273">
        <v>207.25</v>
      </c>
      <c r="BB30" s="273">
        <v>41.138721351025332</v>
      </c>
      <c r="BC30" s="273">
        <v>25598</v>
      </c>
      <c r="BD30" s="273">
        <v>152895</v>
      </c>
      <c r="BE30" s="273">
        <v>5</v>
      </c>
      <c r="BF30" s="273">
        <v>5119.6000000000004</v>
      </c>
      <c r="BG30" s="273">
        <v>2003</v>
      </c>
      <c r="BH30" s="273">
        <v>5.5</v>
      </c>
      <c r="BI30" s="273">
        <v>7.4797675183682424</v>
      </c>
      <c r="BJ30" s="273">
        <v>149721</v>
      </c>
      <c r="BK30" s="273">
        <v>371</v>
      </c>
      <c r="BL30" s="273">
        <v>403.56064690026955</v>
      </c>
      <c r="BM30" s="273">
        <v>138056</v>
      </c>
      <c r="BN30" s="273">
        <v>204</v>
      </c>
      <c r="BO30" s="273">
        <v>676.74509803921569</v>
      </c>
      <c r="BP30" s="273">
        <v>16841</v>
      </c>
      <c r="BQ30" s="273">
        <v>102.5</v>
      </c>
      <c r="BR30" s="273">
        <v>164.30243902439025</v>
      </c>
      <c r="BS30" s="273">
        <v>152895</v>
      </c>
      <c r="BT30" s="273">
        <v>924.05</v>
      </c>
      <c r="BU30" s="273">
        <v>165.4618256587847</v>
      </c>
      <c r="BV30" s="273">
        <v>108.5</v>
      </c>
      <c r="BW30" s="273">
        <v>22.25</v>
      </c>
      <c r="BX30" s="273">
        <v>7</v>
      </c>
      <c r="BY30" s="273">
        <v>121.25</v>
      </c>
      <c r="BZ30" s="273">
        <v>0</v>
      </c>
      <c r="CA30" s="273">
        <v>5.5</v>
      </c>
      <c r="CB30" s="273">
        <v>20.25</v>
      </c>
      <c r="CC30" s="273">
        <v>0</v>
      </c>
      <c r="CD30" s="273">
        <v>0</v>
      </c>
      <c r="CE30" s="273">
        <v>1.5</v>
      </c>
      <c r="CF30" s="273">
        <v>35.25</v>
      </c>
      <c r="CG30" s="273">
        <v>110.4</v>
      </c>
      <c r="CH30" s="273">
        <v>77.259615384615387</v>
      </c>
      <c r="CI30" s="273">
        <v>37.25</v>
      </c>
      <c r="CJ30" s="266">
        <v>2113.3939423076922</v>
      </c>
      <c r="CK30" s="268">
        <v>448255</v>
      </c>
      <c r="CL30" s="276">
        <v>213.92397436556934</v>
      </c>
      <c r="CM30" s="266">
        <v>1797.0656730769231</v>
      </c>
      <c r="CN30" s="268">
        <v>152895</v>
      </c>
      <c r="CO30" s="276">
        <v>85.080363111167927</v>
      </c>
      <c r="CP30" s="270">
        <v>154.43962414510503</v>
      </c>
      <c r="CQ30" s="591">
        <v>44004</v>
      </c>
      <c r="CR30" s="287">
        <f t="shared" si="20"/>
        <v>294.14999999999998</v>
      </c>
    </row>
    <row r="31" spans="1:96">
      <c r="A31" s="591">
        <v>44011</v>
      </c>
      <c r="B31" s="579" t="s">
        <v>45</v>
      </c>
      <c r="C31" s="275" t="s">
        <v>44</v>
      </c>
      <c r="D31" s="580">
        <f t="shared" si="21"/>
        <v>44382</v>
      </c>
      <c r="E31" s="674">
        <v>11047</v>
      </c>
      <c r="F31" s="273">
        <v>690755</v>
      </c>
      <c r="G31" s="273">
        <v>100.75</v>
      </c>
      <c r="H31" s="273">
        <v>109.64764267990074</v>
      </c>
      <c r="I31" s="273">
        <v>70.25</v>
      </c>
      <c r="J31" s="273">
        <v>0</v>
      </c>
      <c r="K31" s="273">
        <v>0</v>
      </c>
      <c r="L31" s="273">
        <v>362789</v>
      </c>
      <c r="M31" s="273">
        <v>499.25</v>
      </c>
      <c r="N31" s="273">
        <v>726.66800200300452</v>
      </c>
      <c r="O31" s="273">
        <v>344139</v>
      </c>
      <c r="P31" s="273">
        <v>324.5</v>
      </c>
      <c r="Q31" s="273">
        <v>1060.5208012326657</v>
      </c>
      <c r="R31" s="273">
        <v>22</v>
      </c>
      <c r="S31" s="273"/>
      <c r="T31" s="273">
        <v>15646</v>
      </c>
      <c r="U31" s="273">
        <v>50.75</v>
      </c>
      <c r="V31" s="273">
        <v>308.29556650246303</v>
      </c>
      <c r="W31" s="273">
        <v>45.75</v>
      </c>
      <c r="X31" s="273">
        <v>3559</v>
      </c>
      <c r="Y31" s="273">
        <v>95.5</v>
      </c>
      <c r="Z31" s="273">
        <v>37.267015706806284</v>
      </c>
      <c r="AA31" s="273">
        <v>152647</v>
      </c>
      <c r="AB31" s="273">
        <v>139.75</v>
      </c>
      <c r="AC31" s="273">
        <v>37.267015706806284</v>
      </c>
      <c r="AD31" s="273">
        <v>0</v>
      </c>
      <c r="AE31" s="273">
        <v>10.75</v>
      </c>
      <c r="AF31" s="273">
        <v>246</v>
      </c>
      <c r="AG31" s="273">
        <v>648.87141339001062</v>
      </c>
      <c r="AH31" s="273">
        <v>1187</v>
      </c>
      <c r="AI31" s="273">
        <v>76814</v>
      </c>
      <c r="AJ31" s="273">
        <v>25</v>
      </c>
      <c r="AK31" s="273">
        <v>47.48</v>
      </c>
      <c r="AL31" s="273">
        <v>1062</v>
      </c>
      <c r="AM31" s="273">
        <v>32.75</v>
      </c>
      <c r="AN31" s="273">
        <v>32.427480916030532</v>
      </c>
      <c r="AO31" s="273">
        <v>40840</v>
      </c>
      <c r="AP31" s="273">
        <v>210.75</v>
      </c>
      <c r="AQ31" s="273">
        <v>193.78410438908659</v>
      </c>
      <c r="AR31" s="273">
        <v>0</v>
      </c>
      <c r="AS31" s="273">
        <v>1.5</v>
      </c>
      <c r="AT31" s="273">
        <v>0</v>
      </c>
      <c r="AU31" s="273">
        <v>4093</v>
      </c>
      <c r="AV31" s="273">
        <v>34.75</v>
      </c>
      <c r="AW31" s="273">
        <v>117.7841726618705</v>
      </c>
      <c r="AX31" s="273">
        <v>1.5</v>
      </c>
      <c r="AY31" s="273">
        <v>16465</v>
      </c>
      <c r="AZ31" s="273">
        <v>642946</v>
      </c>
      <c r="BA31" s="273">
        <v>183</v>
      </c>
      <c r="BB31" s="273">
        <v>89.972677595628411</v>
      </c>
      <c r="BC31" s="273">
        <v>16679</v>
      </c>
      <c r="BD31" s="273">
        <v>94199</v>
      </c>
      <c r="BE31" s="273">
        <v>5</v>
      </c>
      <c r="BF31" s="273">
        <v>3335.8</v>
      </c>
      <c r="BG31" s="273">
        <v>1382</v>
      </c>
      <c r="BH31" s="273">
        <v>6</v>
      </c>
      <c r="BI31" s="273">
        <v>14.995446265938069</v>
      </c>
      <c r="BJ31" s="273">
        <v>70935</v>
      </c>
      <c r="BK31" s="273">
        <v>220.75</v>
      </c>
      <c r="BL31" s="273">
        <v>321.33635334088336</v>
      </c>
      <c r="BM31" s="273">
        <v>72429</v>
      </c>
      <c r="BN31" s="273">
        <v>106.5</v>
      </c>
      <c r="BO31" s="273">
        <v>680.08450704225356</v>
      </c>
      <c r="BP31" s="273">
        <v>11690</v>
      </c>
      <c r="BQ31" s="273">
        <v>69.5</v>
      </c>
      <c r="BR31" s="273">
        <v>168.20143884892087</v>
      </c>
      <c r="BS31" s="273">
        <v>94199</v>
      </c>
      <c r="BT31" s="273">
        <v>542.25</v>
      </c>
      <c r="BU31" s="273">
        <v>173.71876440756108</v>
      </c>
      <c r="BV31" s="273">
        <v>148.5</v>
      </c>
      <c r="BW31" s="273">
        <v>16.25</v>
      </c>
      <c r="BX31" s="273">
        <v>38</v>
      </c>
      <c r="BY31" s="273">
        <v>10.75</v>
      </c>
      <c r="BZ31" s="273">
        <v>0</v>
      </c>
      <c r="CA31" s="273">
        <v>25.5</v>
      </c>
      <c r="CB31" s="273">
        <v>0</v>
      </c>
      <c r="CC31" s="273">
        <v>0</v>
      </c>
      <c r="CD31" s="273">
        <v>0</v>
      </c>
      <c r="CE31" s="273">
        <v>0</v>
      </c>
      <c r="CF31" s="273">
        <v>100.25</v>
      </c>
      <c r="CG31" s="273">
        <v>40.5</v>
      </c>
      <c r="CH31" s="273">
        <v>77.259615384615387</v>
      </c>
      <c r="CI31" s="273">
        <v>33.5</v>
      </c>
      <c r="CJ31" s="266">
        <v>2099.7564423076924</v>
      </c>
      <c r="CK31" s="268">
        <v>642946</v>
      </c>
      <c r="CL31" s="276">
        <v>307.77597760289706</v>
      </c>
      <c r="CM31" s="266">
        <v>1184.2531730769231</v>
      </c>
      <c r="CN31" s="268">
        <v>94199</v>
      </c>
      <c r="CO31" s="276">
        <v>79.542957655965097</v>
      </c>
      <c r="CP31" s="270">
        <v>225.20211856564998</v>
      </c>
      <c r="CQ31" s="591">
        <v>44011</v>
      </c>
      <c r="CR31" s="287">
        <f t="shared" si="20"/>
        <v>177</v>
      </c>
    </row>
    <row r="32" spans="1:96">
      <c r="A32" s="591">
        <v>44018</v>
      </c>
      <c r="B32" s="579" t="s">
        <v>45</v>
      </c>
      <c r="C32" s="275" t="s">
        <v>46</v>
      </c>
      <c r="D32" s="580">
        <f t="shared" si="21"/>
        <v>44389</v>
      </c>
      <c r="E32" s="674">
        <v>13073</v>
      </c>
      <c r="F32" s="273">
        <v>684030</v>
      </c>
      <c r="G32" s="273">
        <v>108.5</v>
      </c>
      <c r="H32" s="273">
        <v>120.48847926267281</v>
      </c>
      <c r="I32" s="273">
        <v>97</v>
      </c>
      <c r="J32" s="273">
        <v>42.350515463917525</v>
      </c>
      <c r="K32" s="273">
        <v>0</v>
      </c>
      <c r="L32" s="273">
        <v>244389</v>
      </c>
      <c r="M32" s="273">
        <v>331.75</v>
      </c>
      <c r="N32" s="273">
        <v>736.6661642803316</v>
      </c>
      <c r="O32" s="273">
        <v>241652</v>
      </c>
      <c r="P32" s="273">
        <v>236.25</v>
      </c>
      <c r="Q32" s="273">
        <v>1022.8656084656085</v>
      </c>
      <c r="R32" s="273">
        <v>7.25</v>
      </c>
      <c r="S32" s="273"/>
      <c r="T32" s="273">
        <v>18221</v>
      </c>
      <c r="U32" s="273">
        <v>48.25</v>
      </c>
      <c r="V32" s="273">
        <v>377.63730569948189</v>
      </c>
      <c r="W32" s="273">
        <v>10.25</v>
      </c>
      <c r="X32" s="273">
        <v>3311</v>
      </c>
      <c r="Y32" s="273">
        <v>78.75</v>
      </c>
      <c r="Z32" s="273">
        <v>42.044444444444444</v>
      </c>
      <c r="AA32" s="273">
        <v>144351</v>
      </c>
      <c r="AB32" s="273">
        <v>152.75</v>
      </c>
      <c r="AC32" s="273">
        <v>42.044444444444444</v>
      </c>
      <c r="AD32" s="273">
        <v>2</v>
      </c>
      <c r="AE32" s="273">
        <v>8</v>
      </c>
      <c r="AF32" s="273">
        <v>241.5</v>
      </c>
      <c r="AG32" s="273">
        <v>618.20556745182012</v>
      </c>
      <c r="AH32" s="273">
        <v>1685</v>
      </c>
      <c r="AI32" s="273">
        <v>30988</v>
      </c>
      <c r="AJ32" s="273">
        <v>24</v>
      </c>
      <c r="AK32" s="273">
        <v>70.208333333333329</v>
      </c>
      <c r="AL32" s="273">
        <v>1030</v>
      </c>
      <c r="AM32" s="273">
        <v>27.25</v>
      </c>
      <c r="AN32" s="273">
        <v>37.798165137614681</v>
      </c>
      <c r="AO32" s="273">
        <v>33659</v>
      </c>
      <c r="AP32" s="273">
        <v>147.5</v>
      </c>
      <c r="AQ32" s="273">
        <v>228.19661016949152</v>
      </c>
      <c r="AR32" s="273">
        <v>0</v>
      </c>
      <c r="AS32" s="273">
        <v>9.5</v>
      </c>
      <c r="AT32" s="273">
        <v>0</v>
      </c>
      <c r="AU32" s="273">
        <v>8204</v>
      </c>
      <c r="AV32" s="273">
        <v>52.75</v>
      </c>
      <c r="AW32" s="273">
        <v>155.52606635071089</v>
      </c>
      <c r="AX32" s="273">
        <v>0</v>
      </c>
      <c r="AY32" s="273">
        <v>9277</v>
      </c>
      <c r="AZ32" s="273">
        <v>476247</v>
      </c>
      <c r="BA32" s="273">
        <v>150.25</v>
      </c>
      <c r="BB32" s="273">
        <v>61.743760399334441</v>
      </c>
      <c r="BC32" s="273">
        <v>24600</v>
      </c>
      <c r="BD32" s="273">
        <v>159558</v>
      </c>
      <c r="BE32" s="273">
        <v>5</v>
      </c>
      <c r="BF32" s="273">
        <v>4920</v>
      </c>
      <c r="BG32" s="273">
        <v>1866</v>
      </c>
      <c r="BH32" s="273">
        <v>8</v>
      </c>
      <c r="BI32" s="273">
        <v>7.7179700499168051</v>
      </c>
      <c r="BJ32" s="273">
        <v>197775</v>
      </c>
      <c r="BK32" s="273">
        <v>385.5</v>
      </c>
      <c r="BL32" s="273">
        <v>513.03501945525295</v>
      </c>
      <c r="BM32" s="273">
        <v>182806</v>
      </c>
      <c r="BN32" s="273">
        <v>216.75</v>
      </c>
      <c r="BO32" s="273">
        <v>843.3956170703575</v>
      </c>
      <c r="BP32" s="273">
        <v>942</v>
      </c>
      <c r="BQ32" s="273">
        <v>7.75</v>
      </c>
      <c r="BR32" s="273">
        <v>121.54838709677419</v>
      </c>
      <c r="BS32" s="273">
        <v>159558</v>
      </c>
      <c r="BT32" s="273">
        <v>973.75</v>
      </c>
      <c r="BU32" s="273">
        <v>163.85930680359436</v>
      </c>
      <c r="BV32" s="273">
        <v>195</v>
      </c>
      <c r="BW32" s="273">
        <v>8</v>
      </c>
      <c r="BX32" s="273">
        <v>15</v>
      </c>
      <c r="BY32" s="273">
        <v>80.5</v>
      </c>
      <c r="BZ32" s="273">
        <v>0</v>
      </c>
      <c r="CA32" s="273">
        <v>10.5</v>
      </c>
      <c r="CB32" s="273">
        <v>3.5</v>
      </c>
      <c r="CC32" s="273">
        <v>0</v>
      </c>
      <c r="CD32" s="273">
        <v>0</v>
      </c>
      <c r="CE32" s="273">
        <v>0</v>
      </c>
      <c r="CF32" s="273">
        <v>3</v>
      </c>
      <c r="CG32" s="273">
        <v>34</v>
      </c>
      <c r="CH32" s="273">
        <v>77.259615384615387</v>
      </c>
      <c r="CI32" s="273">
        <v>30</v>
      </c>
      <c r="CJ32" s="266">
        <v>1678.5014423076923</v>
      </c>
      <c r="CK32" s="268">
        <v>476247</v>
      </c>
      <c r="CL32" s="276">
        <v>285.09224113095934</v>
      </c>
      <c r="CM32" s="266">
        <v>1862.008173076923</v>
      </c>
      <c r="CN32" s="268">
        <v>159558</v>
      </c>
      <c r="CO32" s="276">
        <v>85.691353189032625</v>
      </c>
      <c r="CP32" s="270">
        <v>179.98677122660126</v>
      </c>
      <c r="CQ32" s="591">
        <v>44018</v>
      </c>
      <c r="CR32" s="287">
        <f t="shared" si="20"/>
        <v>131.5</v>
      </c>
    </row>
    <row r="33" spans="1:96" s="583" customFormat="1">
      <c r="A33" s="592">
        <v>44025</v>
      </c>
      <c r="B33" s="581" t="s">
        <v>45</v>
      </c>
      <c r="C33" s="582" t="s">
        <v>47</v>
      </c>
      <c r="D33" s="580">
        <f t="shared" si="21"/>
        <v>44396</v>
      </c>
      <c r="E33" s="674">
        <v>16288</v>
      </c>
      <c r="F33" s="273">
        <v>919007</v>
      </c>
      <c r="G33" s="273">
        <v>164.75</v>
      </c>
      <c r="H33" s="273">
        <v>98.864946889226104</v>
      </c>
      <c r="I33" s="273">
        <v>167.5</v>
      </c>
      <c r="J33" s="273">
        <v>0</v>
      </c>
      <c r="K33" s="273">
        <v>0</v>
      </c>
      <c r="L33" s="273">
        <v>338156</v>
      </c>
      <c r="M33" s="273">
        <v>484.5</v>
      </c>
      <c r="N33" s="273">
        <v>697.94840041279667</v>
      </c>
      <c r="O33" s="273">
        <v>345286</v>
      </c>
      <c r="P33" s="273">
        <v>375.75</v>
      </c>
      <c r="Q33" s="273">
        <v>918.92481703260148</v>
      </c>
      <c r="R33" s="273">
        <v>16</v>
      </c>
      <c r="S33" s="279"/>
      <c r="T33" s="273">
        <v>21098</v>
      </c>
      <c r="U33" s="273">
        <v>47.5</v>
      </c>
      <c r="V33" s="273">
        <v>444.16842105263157</v>
      </c>
      <c r="W33" s="273">
        <v>27.5</v>
      </c>
      <c r="X33" s="273">
        <v>5417</v>
      </c>
      <c r="Y33" s="273">
        <v>118.5</v>
      </c>
      <c r="Z33" s="273">
        <v>45.713080168776372</v>
      </c>
      <c r="AA33" s="273">
        <v>252777</v>
      </c>
      <c r="AB33" s="273">
        <v>245</v>
      </c>
      <c r="AC33" s="273">
        <v>45.713080168776372</v>
      </c>
      <c r="AD33" s="273">
        <v>0</v>
      </c>
      <c r="AE33" s="273">
        <v>35.25</v>
      </c>
      <c r="AF33" s="273">
        <v>398.75</v>
      </c>
      <c r="AG33" s="273">
        <v>695.39752407152685</v>
      </c>
      <c r="AH33" s="273">
        <v>2388</v>
      </c>
      <c r="AI33" s="273">
        <v>43402</v>
      </c>
      <c r="AJ33" s="273">
        <v>45.5</v>
      </c>
      <c r="AK33" s="273">
        <v>52.483516483516482</v>
      </c>
      <c r="AL33" s="273">
        <v>933</v>
      </c>
      <c r="AM33" s="273">
        <v>23</v>
      </c>
      <c r="AN33" s="273">
        <v>40.565217391304351</v>
      </c>
      <c r="AO33" s="273">
        <v>28033</v>
      </c>
      <c r="AP33" s="273">
        <v>170.25</v>
      </c>
      <c r="AQ33" s="273">
        <v>164.65785609397943</v>
      </c>
      <c r="AR33" s="273">
        <v>29504</v>
      </c>
      <c r="AS33" s="273">
        <v>69</v>
      </c>
      <c r="AT33" s="273">
        <v>427.59420289855075</v>
      </c>
      <c r="AU33" s="273">
        <v>5361</v>
      </c>
      <c r="AV33" s="273">
        <v>35.75</v>
      </c>
      <c r="AW33" s="273">
        <v>149.95804195804195</v>
      </c>
      <c r="AX33" s="273">
        <v>0</v>
      </c>
      <c r="AY33" s="273">
        <v>16513</v>
      </c>
      <c r="AZ33" s="273">
        <v>641504</v>
      </c>
      <c r="BA33" s="273">
        <v>191.75</v>
      </c>
      <c r="BB33" s="273">
        <v>86.117340286831819</v>
      </c>
      <c r="BC33" s="273">
        <v>27261</v>
      </c>
      <c r="BD33" s="273">
        <v>170782</v>
      </c>
      <c r="BE33" s="273">
        <v>5</v>
      </c>
      <c r="BF33" s="273">
        <v>5452.2</v>
      </c>
      <c r="BG33" s="273">
        <v>3133</v>
      </c>
      <c r="BH33" s="273">
        <v>6</v>
      </c>
      <c r="BI33" s="273">
        <v>14.352890047805303</v>
      </c>
      <c r="BJ33" s="273">
        <v>129062</v>
      </c>
      <c r="BK33" s="273">
        <v>283</v>
      </c>
      <c r="BL33" s="273">
        <v>456.0494699646643</v>
      </c>
      <c r="BM33" s="273">
        <v>118008</v>
      </c>
      <c r="BN33" s="273">
        <v>166.5</v>
      </c>
      <c r="BO33" s="273">
        <v>708.75675675675677</v>
      </c>
      <c r="BP33" s="273">
        <v>2657</v>
      </c>
      <c r="BQ33" s="273">
        <v>20</v>
      </c>
      <c r="BR33" s="273">
        <v>132.85</v>
      </c>
      <c r="BS33" s="273">
        <v>170782</v>
      </c>
      <c r="BT33" s="273">
        <v>1035.5</v>
      </c>
      <c r="BU33" s="273">
        <v>164.92708836310962</v>
      </c>
      <c r="BV33" s="273">
        <v>190.25</v>
      </c>
      <c r="BW33" s="273">
        <v>31</v>
      </c>
      <c r="BX33" s="273">
        <v>18</v>
      </c>
      <c r="BY33" s="273">
        <v>37</v>
      </c>
      <c r="BZ33" s="273">
        <v>0</v>
      </c>
      <c r="CA33" s="273">
        <v>4</v>
      </c>
      <c r="CB33" s="273">
        <v>0</v>
      </c>
      <c r="CC33" s="273">
        <v>1.5</v>
      </c>
      <c r="CD33" s="273">
        <v>15</v>
      </c>
      <c r="CE33" s="273">
        <v>17</v>
      </c>
      <c r="CF33" s="273">
        <v>1.25</v>
      </c>
      <c r="CG33" s="273">
        <v>41.5</v>
      </c>
      <c r="CH33" s="273">
        <v>77.259615384615387</v>
      </c>
      <c r="CI33" s="273">
        <v>0</v>
      </c>
      <c r="CJ33" s="266">
        <v>2361.8514423076922</v>
      </c>
      <c r="CK33" s="268">
        <v>641504</v>
      </c>
      <c r="CL33" s="276">
        <v>275.72578110486762</v>
      </c>
      <c r="CM33" s="266">
        <v>1785.408173076923</v>
      </c>
      <c r="CN33" s="268">
        <v>170782</v>
      </c>
      <c r="CO33" s="276">
        <v>95.654317357402377</v>
      </c>
      <c r="CP33" s="270">
        <v>197.53990772806671</v>
      </c>
      <c r="CQ33" s="592">
        <v>44025</v>
      </c>
      <c r="CR33" s="714">
        <f t="shared" si="20"/>
        <v>102.25</v>
      </c>
    </row>
    <row r="34" spans="1:96">
      <c r="A34" s="591">
        <v>44032</v>
      </c>
      <c r="B34" s="579" t="s">
        <v>45</v>
      </c>
      <c r="C34" s="275" t="s">
        <v>48</v>
      </c>
      <c r="D34" s="580">
        <f t="shared" si="21"/>
        <v>44403</v>
      </c>
      <c r="E34" s="674">
        <v>20797</v>
      </c>
      <c r="F34" s="273">
        <v>972585</v>
      </c>
      <c r="G34" s="273">
        <v>211.45</v>
      </c>
      <c r="H34" s="273">
        <v>98.354220855994328</v>
      </c>
      <c r="I34" s="273">
        <v>180.5</v>
      </c>
      <c r="J34" s="273">
        <v>10.337950138504155</v>
      </c>
      <c r="K34" s="273">
        <v>0</v>
      </c>
      <c r="L34" s="273">
        <v>407319</v>
      </c>
      <c r="M34" s="273">
        <v>624.5</v>
      </c>
      <c r="N34" s="273">
        <v>652.23218574859891</v>
      </c>
      <c r="O34" s="273">
        <v>398633</v>
      </c>
      <c r="P34" s="273">
        <v>430.5</v>
      </c>
      <c r="Q34" s="273">
        <v>925.97677119628338</v>
      </c>
      <c r="R34" s="273">
        <v>21.75</v>
      </c>
      <c r="S34" s="273"/>
      <c r="T34" s="273">
        <v>25726</v>
      </c>
      <c r="U34" s="273">
        <v>24.75</v>
      </c>
      <c r="V34" s="273">
        <v>1039.4343434343434</v>
      </c>
      <c r="W34" s="273">
        <v>22.75</v>
      </c>
      <c r="X34" s="273">
        <v>6482</v>
      </c>
      <c r="Y34" s="273">
        <v>194.75</v>
      </c>
      <c r="Z34" s="273">
        <v>33.283697047496794</v>
      </c>
      <c r="AA34" s="273">
        <v>298424</v>
      </c>
      <c r="AB34" s="273">
        <v>294.25</v>
      </c>
      <c r="AC34" s="273">
        <v>33.283697047496794</v>
      </c>
      <c r="AD34" s="273">
        <v>0</v>
      </c>
      <c r="AE34" s="273">
        <v>3.75</v>
      </c>
      <c r="AF34" s="273">
        <v>492.75</v>
      </c>
      <c r="AG34" s="273">
        <v>610.27402862985684</v>
      </c>
      <c r="AH34" s="273">
        <v>3175</v>
      </c>
      <c r="AI34" s="273">
        <v>47481</v>
      </c>
      <c r="AJ34" s="273">
        <v>86</v>
      </c>
      <c r="AK34" s="273">
        <v>36.918604651162788</v>
      </c>
      <c r="AL34" s="273">
        <v>969</v>
      </c>
      <c r="AM34" s="273">
        <v>28.25</v>
      </c>
      <c r="AN34" s="273">
        <v>34.30088495575221</v>
      </c>
      <c r="AO34" s="273">
        <v>38669</v>
      </c>
      <c r="AP34" s="273">
        <v>192.25</v>
      </c>
      <c r="AQ34" s="273">
        <v>201.13914174252275</v>
      </c>
      <c r="AR34" s="273">
        <v>9896</v>
      </c>
      <c r="AS34" s="273">
        <v>49.25</v>
      </c>
      <c r="AT34" s="273">
        <v>200.93401015228426</v>
      </c>
      <c r="AU34" s="273">
        <v>4380</v>
      </c>
      <c r="AV34" s="273">
        <v>23.25</v>
      </c>
      <c r="AW34" s="273">
        <v>188.38709677419354</v>
      </c>
      <c r="AX34" s="273">
        <v>0</v>
      </c>
      <c r="AY34" s="273">
        <v>18283</v>
      </c>
      <c r="AZ34" s="273">
        <v>684265</v>
      </c>
      <c r="BA34" s="273">
        <v>235.25</v>
      </c>
      <c r="BB34" s="273">
        <v>77.717321997874606</v>
      </c>
      <c r="BC34" s="273">
        <v>15713</v>
      </c>
      <c r="BD34" s="273">
        <v>89897</v>
      </c>
      <c r="BE34" s="273">
        <v>5</v>
      </c>
      <c r="BF34" s="273">
        <v>3142.6</v>
      </c>
      <c r="BG34" s="273">
        <v>2497</v>
      </c>
      <c r="BH34" s="273">
        <v>6.5</v>
      </c>
      <c r="BI34" s="273">
        <v>11.956511076596094</v>
      </c>
      <c r="BJ34" s="273">
        <v>82442</v>
      </c>
      <c r="BK34" s="273">
        <v>183</v>
      </c>
      <c r="BL34" s="273">
        <v>450.50273224043718</v>
      </c>
      <c r="BM34" s="273">
        <v>81253</v>
      </c>
      <c r="BN34" s="273">
        <v>88.75</v>
      </c>
      <c r="BO34" s="273">
        <v>915.52676056338032</v>
      </c>
      <c r="BP34" s="273">
        <v>654</v>
      </c>
      <c r="BQ34" s="273">
        <v>9.5</v>
      </c>
      <c r="BR34" s="273">
        <v>68.84210526315789</v>
      </c>
      <c r="BS34" s="273">
        <v>89897</v>
      </c>
      <c r="BT34" s="273">
        <v>540.75</v>
      </c>
      <c r="BU34" s="273">
        <v>166.24503005085529</v>
      </c>
      <c r="BV34" s="273">
        <v>190.25</v>
      </c>
      <c r="BW34" s="273">
        <v>31</v>
      </c>
      <c r="BX34" s="273">
        <v>18</v>
      </c>
      <c r="BY34" s="273">
        <v>82.75</v>
      </c>
      <c r="BZ34" s="273">
        <v>0</v>
      </c>
      <c r="CA34" s="273">
        <v>2.5</v>
      </c>
      <c r="CB34" s="273">
        <v>1.5</v>
      </c>
      <c r="CC34" s="273">
        <v>0.5</v>
      </c>
      <c r="CD34" s="273">
        <v>24.5</v>
      </c>
      <c r="CE34" s="273">
        <v>0</v>
      </c>
      <c r="CF34" s="273">
        <v>11.75</v>
      </c>
      <c r="CG34" s="273">
        <v>47</v>
      </c>
      <c r="CH34" s="273">
        <v>77.259615384615387</v>
      </c>
      <c r="CI34" s="273">
        <v>0</v>
      </c>
      <c r="CJ34" s="266">
        <v>2824.301442307692</v>
      </c>
      <c r="CK34" s="268">
        <v>684265</v>
      </c>
      <c r="CL34" s="276">
        <v>242.59972349242267</v>
      </c>
      <c r="CM34" s="266">
        <v>1089.908173076923</v>
      </c>
      <c r="CN34" s="268">
        <v>89897</v>
      </c>
      <c r="CO34" s="276">
        <v>82.481260550796222</v>
      </c>
      <c r="CP34" s="270">
        <v>197.97212505514059</v>
      </c>
      <c r="CQ34" s="591">
        <v>44032</v>
      </c>
      <c r="CR34" s="287">
        <f t="shared" si="20"/>
        <v>146</v>
      </c>
    </row>
    <row r="35" spans="1:96">
      <c r="A35" s="591">
        <v>44039</v>
      </c>
      <c r="B35" s="579" t="s">
        <v>50</v>
      </c>
      <c r="C35" s="275" t="s">
        <v>49</v>
      </c>
      <c r="D35" s="580">
        <f t="shared" si="21"/>
        <v>44410</v>
      </c>
      <c r="E35" s="674">
        <v>18163</v>
      </c>
      <c r="F35" s="273">
        <v>1008185</v>
      </c>
      <c r="G35" s="273">
        <v>187.5</v>
      </c>
      <c r="H35" s="273">
        <v>96.86933333333333</v>
      </c>
      <c r="I35" s="273">
        <v>99.5</v>
      </c>
      <c r="J35" s="273">
        <v>0</v>
      </c>
      <c r="K35" s="273">
        <v>0</v>
      </c>
      <c r="L35" s="273">
        <v>574665</v>
      </c>
      <c r="M35" s="273">
        <v>858.75</v>
      </c>
      <c r="N35" s="273">
        <v>669.18777292576419</v>
      </c>
      <c r="O35" s="273">
        <v>548652</v>
      </c>
      <c r="P35" s="273">
        <v>606.75</v>
      </c>
      <c r="Q35" s="273">
        <v>904.24721878862795</v>
      </c>
      <c r="R35" s="273">
        <v>28.25</v>
      </c>
      <c r="S35" s="273"/>
      <c r="T35" s="273">
        <v>27297</v>
      </c>
      <c r="U35" s="273">
        <v>32.5</v>
      </c>
      <c r="V35" s="273">
        <v>839.90769230769229</v>
      </c>
      <c r="W35" s="273">
        <v>24</v>
      </c>
      <c r="X35" s="273">
        <v>6170</v>
      </c>
      <c r="Y35" s="273">
        <v>207.5</v>
      </c>
      <c r="Z35" s="273">
        <v>29.734939759036145</v>
      </c>
      <c r="AA35" s="273">
        <v>274234</v>
      </c>
      <c r="AB35" s="273">
        <v>280.75</v>
      </c>
      <c r="AC35" s="273">
        <v>29.734939759036145</v>
      </c>
      <c r="AD35" s="273">
        <v>0</v>
      </c>
      <c r="AE35" s="273">
        <v>0</v>
      </c>
      <c r="AF35" s="273">
        <v>488.25</v>
      </c>
      <c r="AG35" s="273">
        <v>561.66717869943682</v>
      </c>
      <c r="AH35" s="273">
        <v>4030</v>
      </c>
      <c r="AI35" s="273">
        <v>47215</v>
      </c>
      <c r="AJ35" s="273">
        <v>78</v>
      </c>
      <c r="AK35" s="273">
        <v>51.666666666666664</v>
      </c>
      <c r="AL35" s="273">
        <v>964</v>
      </c>
      <c r="AM35" s="273">
        <v>32</v>
      </c>
      <c r="AN35" s="273">
        <v>30.125</v>
      </c>
      <c r="AO35" s="273">
        <v>43491</v>
      </c>
      <c r="AP35" s="273">
        <v>198.75</v>
      </c>
      <c r="AQ35" s="273">
        <v>218.82264150943396</v>
      </c>
      <c r="AR35" s="273">
        <v>7952</v>
      </c>
      <c r="AS35" s="273">
        <v>37</v>
      </c>
      <c r="AT35" s="273">
        <v>214.91891891891891</v>
      </c>
      <c r="AU35" s="273">
        <v>4648</v>
      </c>
      <c r="AV35" s="273">
        <v>21.5</v>
      </c>
      <c r="AW35" s="273">
        <v>216.18604651162789</v>
      </c>
      <c r="AX35" s="273">
        <v>2</v>
      </c>
      <c r="AY35" s="273">
        <v>20389</v>
      </c>
      <c r="AZ35" s="273">
        <v>841402</v>
      </c>
      <c r="BA35" s="273">
        <v>227</v>
      </c>
      <c r="BB35" s="273">
        <v>89.819383259911888</v>
      </c>
      <c r="BC35" s="273">
        <v>13372</v>
      </c>
      <c r="BD35" s="273">
        <v>75223</v>
      </c>
      <c r="BE35" s="273">
        <v>5</v>
      </c>
      <c r="BF35" s="273">
        <v>2674.4</v>
      </c>
      <c r="BG35" s="273">
        <v>3504</v>
      </c>
      <c r="BH35" s="273">
        <v>9</v>
      </c>
      <c r="BI35" s="273">
        <v>9.9799314733235427</v>
      </c>
      <c r="BJ35" s="273">
        <v>77954</v>
      </c>
      <c r="BK35" s="273">
        <v>216</v>
      </c>
      <c r="BL35" s="273">
        <v>360.89814814814815</v>
      </c>
      <c r="BM35" s="273">
        <v>72959</v>
      </c>
      <c r="BN35" s="273">
        <v>105</v>
      </c>
      <c r="BO35" s="273">
        <v>694.84761904761899</v>
      </c>
      <c r="BP35" s="273">
        <v>658</v>
      </c>
      <c r="BQ35" s="273">
        <v>15.25</v>
      </c>
      <c r="BR35" s="273">
        <v>43.147540983606561</v>
      </c>
      <c r="BS35" s="273">
        <v>75223</v>
      </c>
      <c r="BT35" s="273">
        <v>491.5</v>
      </c>
      <c r="BU35" s="273">
        <v>153.04781281790437</v>
      </c>
      <c r="BV35" s="273">
        <v>190.25</v>
      </c>
      <c r="BW35" s="273">
        <v>31</v>
      </c>
      <c r="BX35" s="273">
        <v>18</v>
      </c>
      <c r="BY35" s="273">
        <v>126</v>
      </c>
      <c r="BZ35" s="273">
        <v>0</v>
      </c>
      <c r="CA35" s="273">
        <v>0</v>
      </c>
      <c r="CB35" s="273">
        <v>94.25</v>
      </c>
      <c r="CC35" s="273">
        <v>1.75</v>
      </c>
      <c r="CD35" s="273">
        <v>0</v>
      </c>
      <c r="CE35" s="273">
        <v>3.25</v>
      </c>
      <c r="CF35" s="273">
        <v>2.75</v>
      </c>
      <c r="CG35" s="273">
        <v>52.75</v>
      </c>
      <c r="CH35" s="273">
        <v>77.259615384615387</v>
      </c>
      <c r="CI35" s="273">
        <v>0</v>
      </c>
      <c r="CJ35" s="266">
        <v>3261.8514423076922</v>
      </c>
      <c r="CK35" s="268">
        <v>841402</v>
      </c>
      <c r="CL35" s="276">
        <v>257.95227492173143</v>
      </c>
      <c r="CM35" s="266">
        <v>1093.908173076923</v>
      </c>
      <c r="CN35" s="268">
        <v>75223</v>
      </c>
      <c r="CO35" s="276">
        <v>68.765369755318901</v>
      </c>
      <c r="CP35" s="270">
        <v>210.43975814516148</v>
      </c>
      <c r="CQ35" s="591">
        <v>44039</v>
      </c>
      <c r="CR35" s="287">
        <f t="shared" si="20"/>
        <v>280.75</v>
      </c>
    </row>
    <row r="36" spans="1:96">
      <c r="A36" s="591">
        <v>44046</v>
      </c>
      <c r="B36" s="579" t="s">
        <v>50</v>
      </c>
      <c r="C36" s="275" t="s">
        <v>51</v>
      </c>
      <c r="D36" s="580">
        <f t="shared" si="21"/>
        <v>44417</v>
      </c>
      <c r="E36" s="674">
        <v>15865</v>
      </c>
      <c r="F36" s="273">
        <v>832190</v>
      </c>
      <c r="G36" s="273">
        <v>187.5</v>
      </c>
      <c r="H36" s="273">
        <v>84.61333333333333</v>
      </c>
      <c r="I36" s="273">
        <v>96</v>
      </c>
      <c r="J36" s="273">
        <v>0</v>
      </c>
      <c r="K36" s="273">
        <v>11</v>
      </c>
      <c r="L36" s="273">
        <v>672513</v>
      </c>
      <c r="M36" s="273">
        <v>1045</v>
      </c>
      <c r="N36" s="273">
        <v>643.55311004784687</v>
      </c>
      <c r="O36" s="273">
        <v>626568</v>
      </c>
      <c r="P36" s="273">
        <v>671.25</v>
      </c>
      <c r="Q36" s="273">
        <v>933.43463687150836</v>
      </c>
      <c r="R36" s="273">
        <v>41.25</v>
      </c>
      <c r="S36" s="273"/>
      <c r="T36" s="273">
        <v>24117</v>
      </c>
      <c r="U36" s="273">
        <v>72.25</v>
      </c>
      <c r="V36" s="273">
        <v>333.79930795847753</v>
      </c>
      <c r="W36" s="273">
        <v>47</v>
      </c>
      <c r="X36" s="273">
        <v>5219</v>
      </c>
      <c r="Y36" s="273">
        <v>149.75</v>
      </c>
      <c r="Z36" s="273">
        <v>34.85141903171953</v>
      </c>
      <c r="AA36" s="273">
        <v>253782</v>
      </c>
      <c r="AB36" s="273">
        <v>262.25</v>
      </c>
      <c r="AC36" s="273">
        <v>34.85141903171953</v>
      </c>
      <c r="AD36" s="273">
        <v>0</v>
      </c>
      <c r="AE36" s="273">
        <v>5</v>
      </c>
      <c r="AF36" s="273">
        <v>417</v>
      </c>
      <c r="AG36" s="273">
        <v>615.97572815533977</v>
      </c>
      <c r="AH36" s="273">
        <v>1804</v>
      </c>
      <c r="AI36" s="273">
        <v>29832</v>
      </c>
      <c r="AJ36" s="273">
        <v>54.25</v>
      </c>
      <c r="AK36" s="273">
        <v>33.253456221198157</v>
      </c>
      <c r="AL36" s="273">
        <v>1131</v>
      </c>
      <c r="AM36" s="273">
        <v>33.75</v>
      </c>
      <c r="AN36" s="273">
        <v>33.511111111111113</v>
      </c>
      <c r="AO36" s="273">
        <v>63859</v>
      </c>
      <c r="AP36" s="273">
        <v>251.75</v>
      </c>
      <c r="AQ36" s="273">
        <v>253.66037735849056</v>
      </c>
      <c r="AR36" s="273">
        <v>35</v>
      </c>
      <c r="AS36" s="273">
        <v>0.5</v>
      </c>
      <c r="AT36" s="273">
        <v>70</v>
      </c>
      <c r="AU36" s="273">
        <v>5293</v>
      </c>
      <c r="AV36" s="273">
        <v>31.25</v>
      </c>
      <c r="AW36" s="273">
        <v>169.376</v>
      </c>
      <c r="AX36" s="273">
        <v>0</v>
      </c>
      <c r="AY36" s="273">
        <v>21851</v>
      </c>
      <c r="AZ36" s="273">
        <v>983510</v>
      </c>
      <c r="BA36" s="273">
        <v>250.75</v>
      </c>
      <c r="BB36" s="273">
        <v>87.142572283150542</v>
      </c>
      <c r="BC36" s="273">
        <v>17516</v>
      </c>
      <c r="BD36" s="273">
        <v>100271</v>
      </c>
      <c r="BE36" s="273">
        <v>5</v>
      </c>
      <c r="BF36" s="273">
        <v>3503.2</v>
      </c>
      <c r="BG36" s="273">
        <v>5308</v>
      </c>
      <c r="BH36" s="273">
        <v>8.5</v>
      </c>
      <c r="BI36" s="273">
        <v>10.252067327429476</v>
      </c>
      <c r="BJ36" s="273">
        <v>59020</v>
      </c>
      <c r="BK36" s="273">
        <v>177.25</v>
      </c>
      <c r="BL36" s="273">
        <v>332.97602256699577</v>
      </c>
      <c r="BM36" s="273">
        <v>79672</v>
      </c>
      <c r="BN36" s="273">
        <v>82.75</v>
      </c>
      <c r="BO36" s="273">
        <v>962.80362537764347</v>
      </c>
      <c r="BP36" s="273">
        <v>8205</v>
      </c>
      <c r="BQ36" s="273">
        <v>70.75</v>
      </c>
      <c r="BR36" s="273">
        <v>115.97173144876325</v>
      </c>
      <c r="BS36" s="273">
        <v>100271</v>
      </c>
      <c r="BT36" s="273">
        <v>632</v>
      </c>
      <c r="BU36" s="273">
        <v>158.65664556962025</v>
      </c>
      <c r="BV36" s="273">
        <v>162</v>
      </c>
      <c r="BW36" s="273">
        <v>18.5</v>
      </c>
      <c r="BX36" s="273">
        <v>33</v>
      </c>
      <c r="BY36" s="273">
        <v>89.5</v>
      </c>
      <c r="BZ36" s="273">
        <v>0</v>
      </c>
      <c r="CA36" s="273">
        <v>5</v>
      </c>
      <c r="CB36" s="273">
        <v>16.5</v>
      </c>
      <c r="CC36" s="273">
        <v>1</v>
      </c>
      <c r="CD36" s="273">
        <v>0</v>
      </c>
      <c r="CE36" s="273">
        <v>0</v>
      </c>
      <c r="CF36" s="273">
        <v>0</v>
      </c>
      <c r="CG36" s="273">
        <v>26</v>
      </c>
      <c r="CH36" s="273">
        <v>77.259615384615387</v>
      </c>
      <c r="CI36" s="273">
        <v>33</v>
      </c>
      <c r="CJ36" s="266">
        <v>3428.2914423076923</v>
      </c>
      <c r="CK36" s="268">
        <v>983510</v>
      </c>
      <c r="CL36" s="276">
        <v>287.2995234484041</v>
      </c>
      <c r="CM36" s="266">
        <v>1215.218173076923</v>
      </c>
      <c r="CN36" s="268">
        <v>100271</v>
      </c>
      <c r="CO36" s="276">
        <v>82.512755504729327</v>
      </c>
      <c r="CP36" s="270">
        <v>233.64854012707167</v>
      </c>
      <c r="CQ36" s="591">
        <v>44046</v>
      </c>
      <c r="CR36" s="287">
        <f t="shared" si="20"/>
        <v>138</v>
      </c>
    </row>
    <row r="37" spans="1:96">
      <c r="A37" s="591">
        <v>44053</v>
      </c>
      <c r="B37" s="579" t="s">
        <v>50</v>
      </c>
      <c r="C37" s="275" t="s">
        <v>52</v>
      </c>
      <c r="D37" s="580">
        <f t="shared" si="21"/>
        <v>44424</v>
      </c>
      <c r="E37" s="674">
        <v>18177</v>
      </c>
      <c r="F37" s="273">
        <v>900883</v>
      </c>
      <c r="G37" s="273">
        <v>195.25</v>
      </c>
      <c r="H37" s="273">
        <v>93.096030729833544</v>
      </c>
      <c r="I37" s="273">
        <v>88.33</v>
      </c>
      <c r="J37" s="273">
        <v>0</v>
      </c>
      <c r="K37" s="273">
        <v>30</v>
      </c>
      <c r="L37" s="273">
        <v>703477</v>
      </c>
      <c r="M37" s="273">
        <v>1028</v>
      </c>
      <c r="N37" s="273">
        <v>684.31614785992213</v>
      </c>
      <c r="O37" s="273">
        <v>672826</v>
      </c>
      <c r="P37" s="273">
        <v>680.75</v>
      </c>
      <c r="Q37" s="273">
        <v>988.35989717223651</v>
      </c>
      <c r="R37" s="273">
        <v>25.75</v>
      </c>
      <c r="S37" s="273"/>
      <c r="T37" s="273">
        <v>23841</v>
      </c>
      <c r="U37" s="273">
        <v>48</v>
      </c>
      <c r="V37" s="273">
        <v>496.6875</v>
      </c>
      <c r="W37" s="273">
        <v>25.42</v>
      </c>
      <c r="X37" s="273">
        <v>5853</v>
      </c>
      <c r="Y37" s="273">
        <v>139.25</v>
      </c>
      <c r="Z37" s="273">
        <v>42.032315978456012</v>
      </c>
      <c r="AA37" s="273">
        <v>235221</v>
      </c>
      <c r="AB37" s="273">
        <v>268.25</v>
      </c>
      <c r="AC37" s="273">
        <v>42.032315978456012</v>
      </c>
      <c r="AD37" s="273">
        <v>1</v>
      </c>
      <c r="AE37" s="273">
        <v>15.5</v>
      </c>
      <c r="AF37" s="273">
        <v>424</v>
      </c>
      <c r="AG37" s="273">
        <v>575.81640146878829</v>
      </c>
      <c r="AH37" s="273">
        <v>2766</v>
      </c>
      <c r="AI37" s="273">
        <v>43119</v>
      </c>
      <c r="AJ37" s="273">
        <v>63.25</v>
      </c>
      <c r="AK37" s="273">
        <v>43.731225296442688</v>
      </c>
      <c r="AL37" s="273">
        <v>1524</v>
      </c>
      <c r="AM37" s="273">
        <v>43</v>
      </c>
      <c r="AN37" s="273">
        <v>35.441860465116278</v>
      </c>
      <c r="AO37" s="273">
        <v>75067</v>
      </c>
      <c r="AP37" s="273">
        <v>245.5</v>
      </c>
      <c r="AQ37" s="273">
        <v>305.77189409368634</v>
      </c>
      <c r="AR37" s="273">
        <v>15089</v>
      </c>
      <c r="AS37" s="273">
        <v>41.25</v>
      </c>
      <c r="AT37" s="273">
        <v>365.79393939393941</v>
      </c>
      <c r="AU37" s="273">
        <v>3483</v>
      </c>
      <c r="AV37" s="273">
        <v>26.75</v>
      </c>
      <c r="AW37" s="273">
        <v>130.20560747663552</v>
      </c>
      <c r="AX37" s="273">
        <v>0</v>
      </c>
      <c r="AY37" s="273">
        <v>25648</v>
      </c>
      <c r="AZ37" s="273">
        <v>1004233</v>
      </c>
      <c r="BA37" s="273">
        <v>302.75</v>
      </c>
      <c r="BB37" s="273">
        <v>84.716763005780351</v>
      </c>
      <c r="BC37" s="273">
        <v>11138</v>
      </c>
      <c r="BD37" s="273">
        <v>49434</v>
      </c>
      <c r="BE37" s="273">
        <v>5</v>
      </c>
      <c r="BF37" s="273">
        <v>2227.6</v>
      </c>
      <c r="BG37" s="273">
        <v>2251</v>
      </c>
      <c r="BH37" s="273">
        <v>13</v>
      </c>
      <c r="BI37" s="273">
        <v>6.5166740773677194</v>
      </c>
      <c r="BJ37" s="273">
        <v>10547</v>
      </c>
      <c r="BK37" s="273">
        <v>25.5</v>
      </c>
      <c r="BL37" s="273">
        <v>413.60784313725492</v>
      </c>
      <c r="BM37" s="273">
        <v>10547</v>
      </c>
      <c r="BN37" s="273">
        <v>15.25</v>
      </c>
      <c r="BO37" s="273">
        <v>691.60655737704917</v>
      </c>
      <c r="BP37" s="273">
        <v>33462</v>
      </c>
      <c r="BQ37" s="273">
        <v>212.25</v>
      </c>
      <c r="BR37" s="273">
        <v>157.65371024734984</v>
      </c>
      <c r="BS37" s="273">
        <v>49434</v>
      </c>
      <c r="BT37" s="273">
        <v>287.09000000000003</v>
      </c>
      <c r="BU37" s="273">
        <v>172.18990560451425</v>
      </c>
      <c r="BV37" s="273">
        <v>90.5</v>
      </c>
      <c r="BW37" s="273">
        <v>9.75</v>
      </c>
      <c r="BX37" s="273">
        <v>25.75</v>
      </c>
      <c r="BY37" s="273">
        <v>19.5</v>
      </c>
      <c r="BZ37" s="273">
        <v>3</v>
      </c>
      <c r="CA37" s="273">
        <v>7.08</v>
      </c>
      <c r="CB37" s="273">
        <v>16.25</v>
      </c>
      <c r="CC37" s="273">
        <v>0</v>
      </c>
      <c r="CD37" s="273">
        <v>0</v>
      </c>
      <c r="CE37" s="273">
        <v>0</v>
      </c>
      <c r="CF37" s="273">
        <v>0</v>
      </c>
      <c r="CG37" s="273">
        <v>49.25</v>
      </c>
      <c r="CH37" s="273">
        <v>77.259615384615387</v>
      </c>
      <c r="CI37" s="273">
        <v>39.5</v>
      </c>
      <c r="CJ37" s="266">
        <v>3457.9164423076923</v>
      </c>
      <c r="CK37" s="268">
        <v>1004233</v>
      </c>
      <c r="CL37" s="276">
        <v>291.72327544624221</v>
      </c>
      <c r="CM37" s="266">
        <v>701.01317307692307</v>
      </c>
      <c r="CN37" s="268">
        <v>49434</v>
      </c>
      <c r="CO37" s="276">
        <v>70.51793304114635</v>
      </c>
      <c r="CP37" s="270">
        <v>254.29827408862428</v>
      </c>
      <c r="CQ37" s="591">
        <v>44053</v>
      </c>
      <c r="CR37" s="287">
        <f t="shared" ref="CR37:CR56" si="22">SUM(BY37:CG37)-CD37</f>
        <v>95.08</v>
      </c>
    </row>
    <row r="38" spans="1:96">
      <c r="A38" s="591">
        <v>44060</v>
      </c>
      <c r="B38" s="579" t="s">
        <v>50</v>
      </c>
      <c r="C38" s="275" t="s">
        <v>53</v>
      </c>
      <c r="D38" s="580">
        <f t="shared" si="21"/>
        <v>44431</v>
      </c>
      <c r="E38" s="674">
        <v>27897</v>
      </c>
      <c r="F38" s="273">
        <v>1188603</v>
      </c>
      <c r="G38" s="273">
        <v>253.75</v>
      </c>
      <c r="H38" s="273">
        <v>109.93891625615764</v>
      </c>
      <c r="I38" s="273">
        <v>77.5</v>
      </c>
      <c r="J38" s="273">
        <v>54.838709677419352</v>
      </c>
      <c r="K38" s="273">
        <v>1</v>
      </c>
      <c r="L38" s="273">
        <v>650597</v>
      </c>
      <c r="M38" s="273">
        <v>938.75</v>
      </c>
      <c r="N38" s="273">
        <v>693.04607190412787</v>
      </c>
      <c r="O38" s="273">
        <v>616523</v>
      </c>
      <c r="P38" s="273">
        <v>636</v>
      </c>
      <c r="Q38" s="273">
        <v>969.37578616352198</v>
      </c>
      <c r="R38" s="273">
        <v>31.25</v>
      </c>
      <c r="S38" s="273"/>
      <c r="T38" s="273">
        <v>23628</v>
      </c>
      <c r="U38" s="273">
        <v>46.75</v>
      </c>
      <c r="V38" s="273">
        <v>505.41176470588238</v>
      </c>
      <c r="W38" s="273">
        <v>48.67</v>
      </c>
      <c r="X38" s="273">
        <v>5241</v>
      </c>
      <c r="Y38" s="273">
        <v>102.5</v>
      </c>
      <c r="Z38" s="273">
        <v>51.131707317073172</v>
      </c>
      <c r="AA38" s="273">
        <v>255950</v>
      </c>
      <c r="AB38" s="273">
        <v>240.25</v>
      </c>
      <c r="AC38" s="273">
        <v>51.131707317073172</v>
      </c>
      <c r="AD38" s="273">
        <v>0</v>
      </c>
      <c r="AE38" s="273">
        <v>29.5</v>
      </c>
      <c r="AF38" s="273">
        <v>372.25</v>
      </c>
      <c r="AG38" s="273">
        <v>746.75419401896431</v>
      </c>
      <c r="AH38" s="273">
        <v>7394</v>
      </c>
      <c r="AI38" s="273">
        <v>65788</v>
      </c>
      <c r="AJ38" s="273">
        <v>118.5</v>
      </c>
      <c r="AK38" s="273">
        <v>62.396624472573841</v>
      </c>
      <c r="AL38" s="273">
        <v>1161</v>
      </c>
      <c r="AM38" s="273">
        <v>33</v>
      </c>
      <c r="AN38" s="273">
        <v>35.18181818181818</v>
      </c>
      <c r="AO38" s="273">
        <v>32328</v>
      </c>
      <c r="AP38" s="273">
        <v>148.57999999999998</v>
      </c>
      <c r="AQ38" s="273">
        <v>217.57975501413381</v>
      </c>
      <c r="AR38" s="273">
        <v>2638</v>
      </c>
      <c r="AS38" s="273">
        <v>11</v>
      </c>
      <c r="AT38" s="273">
        <v>239.81818181818181</v>
      </c>
      <c r="AU38" s="273">
        <v>3792</v>
      </c>
      <c r="AV38" s="273">
        <v>24.75</v>
      </c>
      <c r="AW38" s="273">
        <v>153.21212121212122</v>
      </c>
      <c r="AX38" s="273">
        <v>0</v>
      </c>
      <c r="AY38" s="273">
        <v>30852</v>
      </c>
      <c r="AZ38" s="273">
        <v>1028787</v>
      </c>
      <c r="BA38" s="273">
        <v>276.5</v>
      </c>
      <c r="BB38" s="273">
        <v>111.58047016274864</v>
      </c>
      <c r="BC38" s="273">
        <v>12331</v>
      </c>
      <c r="BD38" s="273">
        <v>58604</v>
      </c>
      <c r="BE38" s="273">
        <v>5</v>
      </c>
      <c r="BF38" s="273">
        <v>2466.1999999999998</v>
      </c>
      <c r="BG38" s="273">
        <v>1490</v>
      </c>
      <c r="BH38" s="273">
        <v>10</v>
      </c>
      <c r="BI38" s="273">
        <v>11.158047016274864</v>
      </c>
      <c r="BJ38" s="273">
        <v>52738</v>
      </c>
      <c r="BK38" s="273">
        <v>145.75</v>
      </c>
      <c r="BL38" s="273">
        <v>361.83876500857633</v>
      </c>
      <c r="BM38" s="273">
        <v>51319</v>
      </c>
      <c r="BN38" s="273">
        <v>81</v>
      </c>
      <c r="BO38" s="273">
        <v>633.5679012345679</v>
      </c>
      <c r="BP38" s="273">
        <v>13808</v>
      </c>
      <c r="BQ38" s="273">
        <v>103.75</v>
      </c>
      <c r="BR38" s="273">
        <v>133.08915662650602</v>
      </c>
      <c r="BS38" s="273">
        <v>58604</v>
      </c>
      <c r="BT38" s="273">
        <v>345</v>
      </c>
      <c r="BU38" s="273">
        <v>169.86666666666667</v>
      </c>
      <c r="BV38" s="273">
        <v>115</v>
      </c>
      <c r="BW38" s="273">
        <v>25</v>
      </c>
      <c r="BX38" s="273">
        <v>23</v>
      </c>
      <c r="BY38" s="273">
        <v>41</v>
      </c>
      <c r="BZ38" s="273">
        <v>3</v>
      </c>
      <c r="CA38" s="273">
        <v>34.659999999999997</v>
      </c>
      <c r="CB38" s="273">
        <v>0</v>
      </c>
      <c r="CC38" s="273">
        <v>0</v>
      </c>
      <c r="CD38" s="273">
        <v>10</v>
      </c>
      <c r="CE38" s="273">
        <v>0</v>
      </c>
      <c r="CF38" s="273">
        <v>3</v>
      </c>
      <c r="CG38" s="273">
        <v>24.75</v>
      </c>
      <c r="CH38" s="273">
        <v>77.259615384615387</v>
      </c>
      <c r="CI38" s="273">
        <v>40.25</v>
      </c>
      <c r="CJ38" s="266">
        <v>3219.1939423076919</v>
      </c>
      <c r="CK38" s="268">
        <v>1028787</v>
      </c>
      <c r="CL38" s="276">
        <v>322.53470665454796</v>
      </c>
      <c r="CM38" s="266">
        <v>871.47567307692304</v>
      </c>
      <c r="CN38" s="268">
        <v>58604</v>
      </c>
      <c r="CO38" s="276">
        <v>67.246857038575271</v>
      </c>
      <c r="CP38" s="270">
        <v>267.75316053796934</v>
      </c>
      <c r="CQ38" s="591">
        <v>44060</v>
      </c>
      <c r="CR38" s="287">
        <f t="shared" si="22"/>
        <v>106.41</v>
      </c>
    </row>
    <row r="39" spans="1:96">
      <c r="A39" s="591">
        <v>44067</v>
      </c>
      <c r="B39" s="579" t="s">
        <v>55</v>
      </c>
      <c r="C39" s="275" t="s">
        <v>54</v>
      </c>
      <c r="D39" s="580">
        <f t="shared" si="21"/>
        <v>44438</v>
      </c>
      <c r="E39" s="674">
        <v>25807</v>
      </c>
      <c r="F39" s="273">
        <v>888002</v>
      </c>
      <c r="G39" s="273">
        <v>287</v>
      </c>
      <c r="H39" s="273">
        <v>89.919860627177698</v>
      </c>
      <c r="I39" s="273">
        <v>47</v>
      </c>
      <c r="J39" s="273">
        <v>0</v>
      </c>
      <c r="K39" s="273">
        <v>0</v>
      </c>
      <c r="L39" s="273">
        <v>567054</v>
      </c>
      <c r="M39" s="273">
        <v>885.75</v>
      </c>
      <c r="N39" s="273">
        <v>640.19644369178661</v>
      </c>
      <c r="O39" s="273">
        <v>549714</v>
      </c>
      <c r="P39" s="273">
        <v>589.5</v>
      </c>
      <c r="Q39" s="273">
        <v>932.50890585241734</v>
      </c>
      <c r="R39" s="273">
        <v>44.25</v>
      </c>
      <c r="S39" s="273"/>
      <c r="T39" s="273">
        <v>16008</v>
      </c>
      <c r="U39" s="273">
        <v>61</v>
      </c>
      <c r="V39" s="273">
        <v>262.42622950819674</v>
      </c>
      <c r="W39" s="273">
        <v>35.75</v>
      </c>
      <c r="X39" s="273">
        <v>4018</v>
      </c>
      <c r="Y39" s="273">
        <v>110.25</v>
      </c>
      <c r="Z39" s="273">
        <v>36.444444444444443</v>
      </c>
      <c r="AA39" s="273">
        <v>170722</v>
      </c>
      <c r="AB39" s="273">
        <v>189.75</v>
      </c>
      <c r="AC39" s="273">
        <v>36.444444444444443</v>
      </c>
      <c r="AD39" s="273">
        <v>0</v>
      </c>
      <c r="AE39" s="273">
        <v>16.25</v>
      </c>
      <c r="AF39" s="273">
        <v>316.25</v>
      </c>
      <c r="AG39" s="273">
        <v>569.07333333333338</v>
      </c>
      <c r="AH39" s="273">
        <v>7155</v>
      </c>
      <c r="AI39" s="273">
        <v>70073</v>
      </c>
      <c r="AJ39" s="273">
        <v>140.5</v>
      </c>
      <c r="AK39" s="273">
        <v>50.92526690391459</v>
      </c>
      <c r="AL39" s="273">
        <v>829</v>
      </c>
      <c r="AM39" s="273">
        <v>26.25</v>
      </c>
      <c r="AN39" s="273">
        <v>31.580952380952382</v>
      </c>
      <c r="AO39" s="273">
        <v>26421</v>
      </c>
      <c r="AP39" s="273">
        <v>120.25</v>
      </c>
      <c r="AQ39" s="273">
        <v>219.71725571725571</v>
      </c>
      <c r="AR39" s="273">
        <v>0</v>
      </c>
      <c r="AS39" s="273">
        <v>0</v>
      </c>
      <c r="AT39" s="273" t="e">
        <v>#DIV/0!</v>
      </c>
      <c r="AU39" s="273">
        <v>4366</v>
      </c>
      <c r="AV39" s="273">
        <v>42.5</v>
      </c>
      <c r="AW39" s="273">
        <v>102.72941176470589</v>
      </c>
      <c r="AX39" s="273">
        <v>4.5</v>
      </c>
      <c r="AY39" s="273">
        <v>26478</v>
      </c>
      <c r="AZ39" s="273">
        <v>845034</v>
      </c>
      <c r="BA39" s="273">
        <v>321.25</v>
      </c>
      <c r="BB39" s="273">
        <v>82.421789883268488</v>
      </c>
      <c r="BC39" s="273">
        <v>18108</v>
      </c>
      <c r="BD39" s="273">
        <v>94918</v>
      </c>
      <c r="BE39" s="273">
        <v>5</v>
      </c>
      <c r="BF39" s="273">
        <v>3621.6</v>
      </c>
      <c r="BG39" s="273">
        <v>4036</v>
      </c>
      <c r="BH39" s="273">
        <v>8</v>
      </c>
      <c r="BI39" s="273">
        <v>10.302723735408561</v>
      </c>
      <c r="BJ39" s="273">
        <v>89421</v>
      </c>
      <c r="BK39" s="273">
        <v>223.25</v>
      </c>
      <c r="BL39" s="273">
        <v>400.54199328107501</v>
      </c>
      <c r="BM39" s="273">
        <v>90197</v>
      </c>
      <c r="BN39" s="273">
        <v>113.25</v>
      </c>
      <c r="BO39" s="273">
        <v>796.44150110375278</v>
      </c>
      <c r="BP39" s="273">
        <v>1219</v>
      </c>
      <c r="BQ39" s="273">
        <v>10.5</v>
      </c>
      <c r="BR39" s="273">
        <v>116.0952380952381</v>
      </c>
      <c r="BS39" s="273">
        <v>94918</v>
      </c>
      <c r="BT39" s="273">
        <v>542.5</v>
      </c>
      <c r="BU39" s="273">
        <v>174.96405529953918</v>
      </c>
      <c r="BV39" s="273">
        <v>145.25</v>
      </c>
      <c r="BW39" s="273">
        <v>3</v>
      </c>
      <c r="BX39" s="273">
        <v>11.25</v>
      </c>
      <c r="BY39" s="273">
        <v>193.25</v>
      </c>
      <c r="BZ39" s="273">
        <v>0</v>
      </c>
      <c r="CA39" s="273">
        <v>18</v>
      </c>
      <c r="CB39" s="273">
        <v>134.75</v>
      </c>
      <c r="CC39" s="273">
        <v>0</v>
      </c>
      <c r="CD39" s="273">
        <v>5.5</v>
      </c>
      <c r="CE39" s="273">
        <v>0</v>
      </c>
      <c r="CF39" s="273">
        <v>6.5</v>
      </c>
      <c r="CG39" s="273">
        <v>37.25</v>
      </c>
      <c r="CH39" s="273">
        <v>77.259615384615387</v>
      </c>
      <c r="CI39" s="273">
        <v>72</v>
      </c>
      <c r="CJ39" s="266">
        <v>3415.8114423076922</v>
      </c>
      <c r="CK39" s="268">
        <v>845034</v>
      </c>
      <c r="CL39" s="276">
        <v>248.57147439181847</v>
      </c>
      <c r="CM39" s="266">
        <v>1101.948173076923</v>
      </c>
      <c r="CN39" s="268">
        <v>94918</v>
      </c>
      <c r="CO39" s="276">
        <v>86.136537379035261</v>
      </c>
      <c r="CP39" s="270">
        <v>208.80817332646956</v>
      </c>
      <c r="CQ39" s="591">
        <v>44067</v>
      </c>
      <c r="CR39" s="287">
        <f t="shared" si="22"/>
        <v>389.75</v>
      </c>
    </row>
    <row r="40" spans="1:96">
      <c r="A40" s="591">
        <v>44074</v>
      </c>
      <c r="B40" s="579" t="s">
        <v>55</v>
      </c>
      <c r="C40" s="275" t="s">
        <v>56</v>
      </c>
      <c r="D40" s="580">
        <f t="shared" si="21"/>
        <v>44445</v>
      </c>
      <c r="E40" s="674">
        <v>24599</v>
      </c>
      <c r="F40" s="273">
        <v>1098469</v>
      </c>
      <c r="G40" s="273">
        <v>276</v>
      </c>
      <c r="H40" s="273">
        <v>89.126811594202906</v>
      </c>
      <c r="I40" s="273">
        <v>35</v>
      </c>
      <c r="J40" s="273">
        <v>35.142857142857146</v>
      </c>
      <c r="K40" s="273">
        <v>25</v>
      </c>
      <c r="L40" s="273">
        <v>673913</v>
      </c>
      <c r="M40" s="273">
        <v>1051</v>
      </c>
      <c r="N40" s="273">
        <v>641.21122740247381</v>
      </c>
      <c r="O40" s="273">
        <v>649002</v>
      </c>
      <c r="P40" s="273">
        <v>647.5</v>
      </c>
      <c r="Q40" s="273">
        <v>1002.3196911196911</v>
      </c>
      <c r="R40" s="273">
        <v>41</v>
      </c>
      <c r="S40" s="273"/>
      <c r="T40" s="273">
        <v>20707</v>
      </c>
      <c r="U40" s="273">
        <v>53.75</v>
      </c>
      <c r="V40" s="273">
        <v>385.24651162790695</v>
      </c>
      <c r="W40" s="273">
        <v>48.25</v>
      </c>
      <c r="X40" s="273">
        <v>2641</v>
      </c>
      <c r="Y40" s="273">
        <v>66</v>
      </c>
      <c r="Z40" s="273">
        <v>40.015151515151516</v>
      </c>
      <c r="AA40" s="273">
        <v>126111</v>
      </c>
      <c r="AB40" s="273">
        <v>164.5</v>
      </c>
      <c r="AC40" s="273">
        <v>40.015151515151516</v>
      </c>
      <c r="AD40" s="273">
        <v>2</v>
      </c>
      <c r="AE40" s="273">
        <v>20</v>
      </c>
      <c r="AF40" s="273">
        <v>252.5</v>
      </c>
      <c r="AG40" s="273">
        <v>542.41290322580642</v>
      </c>
      <c r="AH40" s="273">
        <v>2951</v>
      </c>
      <c r="AI40" s="273">
        <v>41908</v>
      </c>
      <c r="AJ40" s="273">
        <v>68.25</v>
      </c>
      <c r="AK40" s="273">
        <v>43.238095238095241</v>
      </c>
      <c r="AL40" s="273">
        <v>1632</v>
      </c>
      <c r="AM40" s="273">
        <v>35.25</v>
      </c>
      <c r="AN40" s="273">
        <v>46.297872340425535</v>
      </c>
      <c r="AO40" s="273">
        <v>47614</v>
      </c>
      <c r="AP40" s="273">
        <v>245.25</v>
      </c>
      <c r="AQ40" s="273">
        <v>194.14475025484199</v>
      </c>
      <c r="AR40" s="273">
        <v>3506</v>
      </c>
      <c r="AS40" s="273">
        <v>14.75</v>
      </c>
      <c r="AT40" s="273">
        <v>237.69491525423729</v>
      </c>
      <c r="AU40" s="273">
        <v>3680</v>
      </c>
      <c r="AV40" s="273">
        <v>24.75</v>
      </c>
      <c r="AW40" s="273">
        <v>148.68686868686868</v>
      </c>
      <c r="AX40" s="273">
        <v>0</v>
      </c>
      <c r="AY40" s="273">
        <v>30560</v>
      </c>
      <c r="AZ40" s="273">
        <v>973512</v>
      </c>
      <c r="BA40" s="273">
        <v>337</v>
      </c>
      <c r="BB40" s="273">
        <v>90.682492581602375</v>
      </c>
      <c r="BC40" s="273">
        <v>17817</v>
      </c>
      <c r="BD40" s="273">
        <v>88123</v>
      </c>
      <c r="BE40" s="273">
        <v>5</v>
      </c>
      <c r="BF40" s="273">
        <v>3563.4</v>
      </c>
      <c r="BG40" s="273">
        <v>7071</v>
      </c>
      <c r="BH40" s="273">
        <v>9</v>
      </c>
      <c r="BI40" s="273">
        <v>10.075832509066931</v>
      </c>
      <c r="BJ40" s="273">
        <v>72520</v>
      </c>
      <c r="BK40" s="273">
        <v>205.75</v>
      </c>
      <c r="BL40" s="273">
        <v>352.4665856622114</v>
      </c>
      <c r="BM40" s="273">
        <v>71515</v>
      </c>
      <c r="BN40" s="273">
        <v>78.25</v>
      </c>
      <c r="BO40" s="273">
        <v>913.92971246006391</v>
      </c>
      <c r="BP40" s="273">
        <v>834</v>
      </c>
      <c r="BQ40" s="273">
        <v>19.25</v>
      </c>
      <c r="BR40" s="273">
        <v>43.324675324675326</v>
      </c>
      <c r="BS40" s="273">
        <v>88123</v>
      </c>
      <c r="BT40" s="273">
        <v>562</v>
      </c>
      <c r="BU40" s="273">
        <v>156.80249110320284</v>
      </c>
      <c r="BV40" s="273">
        <v>132.5</v>
      </c>
      <c r="BW40" s="273">
        <v>12.75</v>
      </c>
      <c r="BX40" s="273">
        <v>4</v>
      </c>
      <c r="BY40" s="273">
        <v>29.5</v>
      </c>
      <c r="BZ40" s="273">
        <v>0</v>
      </c>
      <c r="CA40" s="273">
        <v>11.5</v>
      </c>
      <c r="CB40" s="273">
        <v>0</v>
      </c>
      <c r="CC40" s="273">
        <v>0</v>
      </c>
      <c r="CD40" s="273">
        <v>0</v>
      </c>
      <c r="CE40" s="273">
        <v>0</v>
      </c>
      <c r="CF40" s="273">
        <v>14.5</v>
      </c>
      <c r="CG40" s="273">
        <v>20.75</v>
      </c>
      <c r="CH40" s="273">
        <v>77.259615384615387</v>
      </c>
      <c r="CI40" s="273">
        <v>75.75</v>
      </c>
      <c r="CJ40" s="266">
        <v>3358.0489423076924</v>
      </c>
      <c r="CK40" s="268">
        <v>973512</v>
      </c>
      <c r="CL40" s="276">
        <v>291.64102049593743</v>
      </c>
      <c r="CM40" s="266">
        <v>1049.9606730769231</v>
      </c>
      <c r="CN40" s="268">
        <v>88123</v>
      </c>
      <c r="CO40" s="276">
        <v>83.929810191608823</v>
      </c>
      <c r="CP40" s="270">
        <v>241.93998943800085</v>
      </c>
      <c r="CQ40" s="591">
        <v>44074</v>
      </c>
      <c r="CR40" s="287">
        <f t="shared" si="22"/>
        <v>76.25</v>
      </c>
    </row>
    <row r="41" spans="1:96">
      <c r="A41" s="591">
        <v>44081</v>
      </c>
      <c r="B41" s="579" t="s">
        <v>55</v>
      </c>
      <c r="C41" s="275" t="s">
        <v>57</v>
      </c>
      <c r="D41" s="580">
        <f t="shared" si="21"/>
        <v>44452</v>
      </c>
      <c r="E41" s="674">
        <v>23202</v>
      </c>
      <c r="F41" s="273">
        <v>1067942</v>
      </c>
      <c r="G41" s="273">
        <v>190</v>
      </c>
      <c r="H41" s="273">
        <v>122.11578947368422</v>
      </c>
      <c r="I41" s="273">
        <v>66</v>
      </c>
      <c r="J41" s="273">
        <v>15.787878787878787</v>
      </c>
      <c r="K41" s="273">
        <v>4</v>
      </c>
      <c r="L41" s="273">
        <v>395258</v>
      </c>
      <c r="M41" s="273">
        <v>609.5</v>
      </c>
      <c r="N41" s="273">
        <v>648.49548810500414</v>
      </c>
      <c r="O41" s="273">
        <v>385743</v>
      </c>
      <c r="P41" s="273">
        <v>424.59000000000003</v>
      </c>
      <c r="Q41" s="273">
        <v>908.50703031159469</v>
      </c>
      <c r="R41" s="273">
        <v>22.25</v>
      </c>
      <c r="S41" s="273"/>
      <c r="T41" s="273">
        <v>17617</v>
      </c>
      <c r="U41" s="273">
        <v>52</v>
      </c>
      <c r="V41" s="273">
        <v>338.78846153846155</v>
      </c>
      <c r="W41" s="273">
        <v>42.5</v>
      </c>
      <c r="X41" s="273">
        <v>4750</v>
      </c>
      <c r="Y41" s="273">
        <v>113</v>
      </c>
      <c r="Z41" s="273">
        <v>42.035398230088497</v>
      </c>
      <c r="AA41" s="273">
        <v>212737</v>
      </c>
      <c r="AB41" s="273">
        <v>210.5</v>
      </c>
      <c r="AC41" s="273">
        <v>42.035398230088497</v>
      </c>
      <c r="AD41" s="273">
        <v>0</v>
      </c>
      <c r="AE41" s="273">
        <v>1</v>
      </c>
      <c r="AF41" s="273">
        <v>324.5</v>
      </c>
      <c r="AG41" s="273">
        <v>657.61051004636784</v>
      </c>
      <c r="AH41" s="273">
        <v>4457</v>
      </c>
      <c r="AI41" s="273">
        <v>43913</v>
      </c>
      <c r="AJ41" s="273">
        <v>102.5</v>
      </c>
      <c r="AK41" s="273">
        <v>43.482926829268294</v>
      </c>
      <c r="AL41" s="273">
        <v>1019</v>
      </c>
      <c r="AM41" s="273">
        <v>30.75</v>
      </c>
      <c r="AN41" s="273">
        <v>33.138211382113823</v>
      </c>
      <c r="AO41" s="273">
        <v>122728</v>
      </c>
      <c r="AP41" s="273">
        <v>234.25</v>
      </c>
      <c r="AQ41" s="273">
        <v>523.9188900747065</v>
      </c>
      <c r="AR41" s="273">
        <v>3789</v>
      </c>
      <c r="AS41" s="273">
        <v>22.25</v>
      </c>
      <c r="AT41" s="273">
        <v>170.29213483146069</v>
      </c>
      <c r="AU41" s="273">
        <v>1947</v>
      </c>
      <c r="AV41" s="273">
        <v>12.75</v>
      </c>
      <c r="AW41" s="273">
        <v>152.70588235294119</v>
      </c>
      <c r="AX41" s="273">
        <v>6.25</v>
      </c>
      <c r="AY41" s="273">
        <v>24723</v>
      </c>
      <c r="AZ41" s="273">
        <v>852624</v>
      </c>
      <c r="BA41" s="273">
        <v>292</v>
      </c>
      <c r="BB41" s="273">
        <v>84.667808219178085</v>
      </c>
      <c r="BC41" s="273">
        <v>8566</v>
      </c>
      <c r="BD41" s="273">
        <v>38419</v>
      </c>
      <c r="BE41" s="273">
        <v>5</v>
      </c>
      <c r="BF41" s="273">
        <v>1713.2</v>
      </c>
      <c r="BG41" s="273">
        <v>5840</v>
      </c>
      <c r="BH41" s="273">
        <v>5.5</v>
      </c>
      <c r="BI41" s="273">
        <v>15.39414694894147</v>
      </c>
      <c r="BJ41" s="273">
        <v>22292</v>
      </c>
      <c r="BK41" s="273">
        <v>57</v>
      </c>
      <c r="BL41" s="273">
        <v>391.08771929824559</v>
      </c>
      <c r="BM41" s="273">
        <v>22013</v>
      </c>
      <c r="BN41" s="273">
        <v>23.5</v>
      </c>
      <c r="BO41" s="273">
        <v>936.72340425531911</v>
      </c>
      <c r="BP41" s="273">
        <v>8265</v>
      </c>
      <c r="BQ41" s="273">
        <v>59</v>
      </c>
      <c r="BR41" s="273">
        <v>140.08474576271186</v>
      </c>
      <c r="BS41" s="273">
        <v>38419</v>
      </c>
      <c r="BT41" s="273">
        <v>226.5</v>
      </c>
      <c r="BU41" s="273">
        <v>169.62030905077262</v>
      </c>
      <c r="BV41" s="273">
        <v>73.5</v>
      </c>
      <c r="BW41" s="273">
        <v>17.25</v>
      </c>
      <c r="BX41" s="273">
        <v>28</v>
      </c>
      <c r="BY41" s="273">
        <v>7</v>
      </c>
      <c r="BZ41" s="273">
        <v>12</v>
      </c>
      <c r="CA41" s="273">
        <v>7.41</v>
      </c>
      <c r="CB41" s="273">
        <v>0</v>
      </c>
      <c r="CC41" s="273">
        <v>0</v>
      </c>
      <c r="CD41" s="273">
        <v>0</v>
      </c>
      <c r="CE41" s="273">
        <v>0</v>
      </c>
      <c r="CF41" s="273">
        <v>8.75</v>
      </c>
      <c r="CG41" s="273">
        <v>32</v>
      </c>
      <c r="CH41" s="273">
        <v>77.259615384615387</v>
      </c>
      <c r="CI41" s="273">
        <v>71.25</v>
      </c>
      <c r="CJ41" s="266">
        <v>2634.113942307692</v>
      </c>
      <c r="CK41" s="268">
        <v>852624</v>
      </c>
      <c r="CL41" s="276">
        <v>323.80824327440621</v>
      </c>
      <c r="CM41" s="266">
        <v>507.89567307692306</v>
      </c>
      <c r="CN41" s="268">
        <v>38419</v>
      </c>
      <c r="CO41" s="276">
        <v>75.643487504531805</v>
      </c>
      <c r="CP41" s="270">
        <v>283.68044326756768</v>
      </c>
      <c r="CQ41" s="591">
        <v>44081</v>
      </c>
      <c r="CR41" s="287">
        <f t="shared" si="22"/>
        <v>67.16</v>
      </c>
    </row>
    <row r="42" spans="1:96">
      <c r="A42" s="591">
        <v>44088</v>
      </c>
      <c r="B42" s="579" t="s">
        <v>55</v>
      </c>
      <c r="C42" s="275" t="s">
        <v>58</v>
      </c>
      <c r="D42" s="580">
        <f t="shared" si="21"/>
        <v>44459</v>
      </c>
      <c r="E42" s="674">
        <v>17557</v>
      </c>
      <c r="F42" s="273">
        <v>881962</v>
      </c>
      <c r="G42" s="273">
        <v>188.75</v>
      </c>
      <c r="H42" s="273">
        <v>93.017218543046354</v>
      </c>
      <c r="I42" s="273">
        <v>119.75</v>
      </c>
      <c r="J42" s="273">
        <v>0</v>
      </c>
      <c r="K42" s="273">
        <v>7.5</v>
      </c>
      <c r="L42" s="273">
        <v>375423</v>
      </c>
      <c r="M42" s="273">
        <v>639.75</v>
      </c>
      <c r="N42" s="273">
        <v>586.82766705744427</v>
      </c>
      <c r="O42" s="273">
        <v>362211</v>
      </c>
      <c r="P42" s="273">
        <v>418.75</v>
      </c>
      <c r="Q42" s="273">
        <v>864.98149253731344</v>
      </c>
      <c r="R42" s="273">
        <v>9.5</v>
      </c>
      <c r="S42" s="273"/>
      <c r="T42" s="273">
        <v>13722</v>
      </c>
      <c r="U42" s="273">
        <v>32</v>
      </c>
      <c r="V42" s="273">
        <v>428.8125</v>
      </c>
      <c r="W42" s="273">
        <v>32</v>
      </c>
      <c r="X42" s="273">
        <v>5674</v>
      </c>
      <c r="Y42" s="273">
        <v>106.75</v>
      </c>
      <c r="Z42" s="273">
        <v>53.152224824355969</v>
      </c>
      <c r="AA42" s="273">
        <v>282966</v>
      </c>
      <c r="AB42" s="273">
        <v>242</v>
      </c>
      <c r="AC42" s="273">
        <v>53.152224824355969</v>
      </c>
      <c r="AD42" s="273">
        <v>0</v>
      </c>
      <c r="AE42" s="273">
        <v>0</v>
      </c>
      <c r="AF42" s="273">
        <v>348.75</v>
      </c>
      <c r="AG42" s="273">
        <v>811.37204301075269</v>
      </c>
      <c r="AH42" s="273">
        <v>4308</v>
      </c>
      <c r="AI42" s="273">
        <v>51134</v>
      </c>
      <c r="AJ42" s="273">
        <v>101.25</v>
      </c>
      <c r="AK42" s="273">
        <v>42.548148148148151</v>
      </c>
      <c r="AL42" s="273">
        <v>737</v>
      </c>
      <c r="AM42" s="273">
        <v>19.25</v>
      </c>
      <c r="AN42" s="273">
        <v>38.285714285714285</v>
      </c>
      <c r="AO42" s="273">
        <v>59612</v>
      </c>
      <c r="AP42" s="273">
        <v>165.5</v>
      </c>
      <c r="AQ42" s="273">
        <v>360.19335347432025</v>
      </c>
      <c r="AR42" s="273">
        <v>4496</v>
      </c>
      <c r="AS42" s="273">
        <v>18</v>
      </c>
      <c r="AT42" s="273">
        <v>249.77777777777777</v>
      </c>
      <c r="AU42" s="273">
        <v>1585</v>
      </c>
      <c r="AV42" s="273">
        <v>8</v>
      </c>
      <c r="AW42" s="273">
        <v>198.125</v>
      </c>
      <c r="AX42" s="273">
        <v>0.5</v>
      </c>
      <c r="AY42" s="273">
        <v>22133</v>
      </c>
      <c r="AZ42" s="273">
        <v>742223</v>
      </c>
      <c r="BA42" s="273">
        <v>192.75</v>
      </c>
      <c r="BB42" s="273">
        <v>114.82749675745785</v>
      </c>
      <c r="BC42" s="273">
        <v>7379</v>
      </c>
      <c r="BD42" s="273">
        <v>24888</v>
      </c>
      <c r="BE42" s="273">
        <v>5</v>
      </c>
      <c r="BF42" s="273">
        <v>1475.8</v>
      </c>
      <c r="BG42" s="273">
        <v>2880</v>
      </c>
      <c r="BH42" s="273">
        <v>1</v>
      </c>
      <c r="BI42" s="273">
        <v>114.82749675745785</v>
      </c>
      <c r="BJ42" s="273">
        <v>0</v>
      </c>
      <c r="BK42" s="273">
        <v>0</v>
      </c>
      <c r="BL42" s="273" t="e">
        <v>#DIV/0!</v>
      </c>
      <c r="BM42" s="273">
        <v>0</v>
      </c>
      <c r="BN42" s="273">
        <v>0</v>
      </c>
      <c r="BO42" s="273" t="e">
        <v>#DIV/0!</v>
      </c>
      <c r="BP42" s="273">
        <v>23304</v>
      </c>
      <c r="BQ42" s="273">
        <v>164.5</v>
      </c>
      <c r="BR42" s="273">
        <v>141.66565349544072</v>
      </c>
      <c r="BS42" s="273">
        <v>24888</v>
      </c>
      <c r="BT42" s="273">
        <v>141.25</v>
      </c>
      <c r="BU42" s="273">
        <v>176.19823008849556</v>
      </c>
      <c r="BV42" s="273">
        <v>30.75</v>
      </c>
      <c r="BW42" s="273">
        <v>17.25</v>
      </c>
      <c r="BX42" s="273">
        <v>28</v>
      </c>
      <c r="BY42" s="273">
        <v>43</v>
      </c>
      <c r="BZ42" s="273">
        <v>0</v>
      </c>
      <c r="CA42" s="273">
        <v>31.75</v>
      </c>
      <c r="CB42" s="273">
        <v>0</v>
      </c>
      <c r="CC42" s="273">
        <v>0</v>
      </c>
      <c r="CD42" s="273">
        <v>0</v>
      </c>
      <c r="CE42" s="273">
        <v>0</v>
      </c>
      <c r="CF42" s="273">
        <v>6</v>
      </c>
      <c r="CG42" s="273">
        <v>13.25</v>
      </c>
      <c r="CH42" s="273">
        <v>77.259615384615387</v>
      </c>
      <c r="CI42" s="273">
        <v>71.75</v>
      </c>
      <c r="CJ42" s="266">
        <v>2527.5789423076922</v>
      </c>
      <c r="CK42" s="268">
        <v>742223</v>
      </c>
      <c r="CL42" s="276">
        <v>293.64977986497496</v>
      </c>
      <c r="CM42" s="266">
        <v>400.18067307692303</v>
      </c>
      <c r="CN42" s="268">
        <v>24888</v>
      </c>
      <c r="CO42" s="276">
        <v>62.191908991107148</v>
      </c>
      <c r="CP42" s="270">
        <v>262.01297263922601</v>
      </c>
      <c r="CQ42" s="591">
        <v>44088</v>
      </c>
      <c r="CR42" s="287">
        <f t="shared" si="22"/>
        <v>94</v>
      </c>
    </row>
    <row r="43" spans="1:96">
      <c r="A43" s="591">
        <v>44095</v>
      </c>
      <c r="B43" s="579" t="s">
        <v>55</v>
      </c>
      <c r="C43" s="275" t="s">
        <v>59</v>
      </c>
      <c r="D43" s="580">
        <f t="shared" si="21"/>
        <v>44466</v>
      </c>
      <c r="E43" s="674">
        <v>22330</v>
      </c>
      <c r="F43" s="273">
        <v>784918</v>
      </c>
      <c r="G43" s="273">
        <v>218.25</v>
      </c>
      <c r="H43" s="273">
        <v>102.31386025200459</v>
      </c>
      <c r="I43" s="273">
        <v>54</v>
      </c>
      <c r="J43" s="273">
        <v>0</v>
      </c>
      <c r="K43" s="273">
        <v>23.25</v>
      </c>
      <c r="L43" s="273">
        <v>372371</v>
      </c>
      <c r="M43" s="273">
        <v>705</v>
      </c>
      <c r="N43" s="273">
        <v>528.1858156028369</v>
      </c>
      <c r="O43" s="273">
        <v>373090</v>
      </c>
      <c r="P43" s="273">
        <v>490</v>
      </c>
      <c r="Q43" s="273">
        <v>761.40816326530614</v>
      </c>
      <c r="R43" s="273">
        <v>25.75</v>
      </c>
      <c r="S43" s="273"/>
      <c r="T43" s="273">
        <v>19217</v>
      </c>
      <c r="U43" s="273">
        <v>52</v>
      </c>
      <c r="V43" s="273">
        <v>369.55769230769232</v>
      </c>
      <c r="W43" s="273">
        <v>18</v>
      </c>
      <c r="X43" s="273">
        <v>5048</v>
      </c>
      <c r="Y43" s="273">
        <v>103.05</v>
      </c>
      <c r="Z43" s="273">
        <v>48.98592916060165</v>
      </c>
      <c r="AA43" s="273">
        <v>232433</v>
      </c>
      <c r="AB43" s="273">
        <v>221.75</v>
      </c>
      <c r="AC43" s="273">
        <v>48.98592916060165</v>
      </c>
      <c r="AD43" s="273">
        <v>0</v>
      </c>
      <c r="AE43" s="273">
        <v>8</v>
      </c>
      <c r="AF43" s="273">
        <v>332.8</v>
      </c>
      <c r="AG43" s="273">
        <v>715.61884236453204</v>
      </c>
      <c r="AH43" s="273">
        <v>3009</v>
      </c>
      <c r="AI43" s="273">
        <v>46017</v>
      </c>
      <c r="AJ43" s="273">
        <v>81.5</v>
      </c>
      <c r="AK43" s="273">
        <v>36.920245398773005</v>
      </c>
      <c r="AL43" s="273">
        <v>995</v>
      </c>
      <c r="AM43" s="273">
        <v>27.5</v>
      </c>
      <c r="AN43" s="273">
        <v>36.18181818181818</v>
      </c>
      <c r="AO43" s="273">
        <v>16786</v>
      </c>
      <c r="AP43" s="273">
        <v>98</v>
      </c>
      <c r="AQ43" s="273">
        <v>171.28571428571428</v>
      </c>
      <c r="AR43" s="273">
        <v>29872</v>
      </c>
      <c r="AS43" s="273">
        <v>87.25</v>
      </c>
      <c r="AT43" s="273">
        <v>342.3724928366762</v>
      </c>
      <c r="AU43" s="273">
        <v>6040</v>
      </c>
      <c r="AV43" s="273">
        <v>45.75</v>
      </c>
      <c r="AW43" s="273">
        <v>132.02185792349727</v>
      </c>
      <c r="AX43" s="273">
        <v>7.5</v>
      </c>
      <c r="AY43" s="273">
        <v>20724</v>
      </c>
      <c r="AZ43" s="273">
        <v>690946</v>
      </c>
      <c r="BA43" s="273">
        <v>335</v>
      </c>
      <c r="BB43" s="273">
        <v>61.862686567164182</v>
      </c>
      <c r="BC43" s="273">
        <v>21736</v>
      </c>
      <c r="BD43" s="273">
        <v>99640</v>
      </c>
      <c r="BE43" s="273">
        <v>5</v>
      </c>
      <c r="BF43" s="273">
        <v>4347.2</v>
      </c>
      <c r="BG43" s="273">
        <v>5209</v>
      </c>
      <c r="BH43" s="273">
        <v>16.5</v>
      </c>
      <c r="BI43" s="273">
        <v>3.7492537313432837</v>
      </c>
      <c r="BJ43" s="273">
        <v>117591</v>
      </c>
      <c r="BK43" s="273">
        <v>292</v>
      </c>
      <c r="BL43" s="273">
        <v>402.70890410958901</v>
      </c>
      <c r="BM43" s="273">
        <v>95472</v>
      </c>
      <c r="BN43" s="273">
        <v>153.75</v>
      </c>
      <c r="BO43" s="273">
        <v>620.95609756097565</v>
      </c>
      <c r="BP43" s="273">
        <v>42873</v>
      </c>
      <c r="BQ43" s="273">
        <v>330</v>
      </c>
      <c r="BR43" s="273">
        <v>129.91818181818181</v>
      </c>
      <c r="BS43" s="273">
        <v>99640</v>
      </c>
      <c r="BT43" s="273">
        <v>582</v>
      </c>
      <c r="BU43" s="273">
        <v>171.20274914089347</v>
      </c>
      <c r="BV43" s="273">
        <v>221.16</v>
      </c>
      <c r="BW43" s="273">
        <v>6.5</v>
      </c>
      <c r="BX43" s="273">
        <v>24</v>
      </c>
      <c r="BY43" s="273">
        <v>142.75</v>
      </c>
      <c r="BZ43" s="273">
        <v>15</v>
      </c>
      <c r="CA43" s="273">
        <v>46.62</v>
      </c>
      <c r="CB43" s="273">
        <v>0</v>
      </c>
      <c r="CC43" s="273">
        <v>1.5</v>
      </c>
      <c r="CD43" s="273">
        <v>9.5</v>
      </c>
      <c r="CE43" s="273">
        <v>0</v>
      </c>
      <c r="CF43" s="273">
        <v>4</v>
      </c>
      <c r="CG43" s="273">
        <v>24.75</v>
      </c>
      <c r="CH43" s="273">
        <v>77.259615384615387</v>
      </c>
      <c r="CI43" s="273">
        <v>77.25</v>
      </c>
      <c r="CJ43" s="266">
        <v>2950.6139423076925</v>
      </c>
      <c r="CK43" s="268">
        <v>690946</v>
      </c>
      <c r="CL43" s="276">
        <v>234.80688039496542</v>
      </c>
      <c r="CM43" s="266">
        <v>1665.9756730769232</v>
      </c>
      <c r="CN43" s="268">
        <v>99640</v>
      </c>
      <c r="CO43" s="276">
        <v>59.808796496993821</v>
      </c>
      <c r="CP43" s="270">
        <v>171.54619221482162</v>
      </c>
      <c r="CQ43" s="591">
        <v>44095</v>
      </c>
      <c r="CR43" s="287">
        <f t="shared" si="22"/>
        <v>234.62</v>
      </c>
    </row>
    <row r="44" spans="1:96">
      <c r="A44" s="591">
        <v>44102</v>
      </c>
      <c r="B44" s="579" t="s">
        <v>61</v>
      </c>
      <c r="C44" s="275" t="s">
        <v>60</v>
      </c>
      <c r="D44" s="580">
        <f t="shared" si="21"/>
        <v>44473</v>
      </c>
      <c r="E44" s="674">
        <v>17454</v>
      </c>
      <c r="F44" s="273">
        <v>792119</v>
      </c>
      <c r="G44" s="273">
        <v>183.5</v>
      </c>
      <c r="H44" s="273">
        <v>95.117166212534059</v>
      </c>
      <c r="I44" s="273">
        <v>45</v>
      </c>
      <c r="J44" s="273">
        <v>0</v>
      </c>
      <c r="K44" s="273">
        <v>25.5</v>
      </c>
      <c r="L44" s="273">
        <v>547483</v>
      </c>
      <c r="M44" s="273">
        <v>1033.5</v>
      </c>
      <c r="N44" s="273">
        <v>529.73681664247704</v>
      </c>
      <c r="O44" s="273">
        <v>521339</v>
      </c>
      <c r="P44" s="273">
        <v>672.75</v>
      </c>
      <c r="Q44" s="273">
        <v>774.93719806763283</v>
      </c>
      <c r="R44" s="273">
        <v>24</v>
      </c>
      <c r="S44" s="273"/>
      <c r="T44" s="273">
        <v>19657</v>
      </c>
      <c r="U44" s="273">
        <v>62.25</v>
      </c>
      <c r="V44" s="273">
        <v>315.77510040160644</v>
      </c>
      <c r="W44" s="273">
        <v>50</v>
      </c>
      <c r="X44" s="273">
        <v>3855</v>
      </c>
      <c r="Y44" s="273">
        <v>84.25</v>
      </c>
      <c r="Z44" s="273">
        <v>45.7566765578635</v>
      </c>
      <c r="AA44" s="273">
        <v>166886</v>
      </c>
      <c r="AB44" s="273">
        <v>162.5</v>
      </c>
      <c r="AC44" s="273">
        <v>45.7566765578635</v>
      </c>
      <c r="AD44" s="273">
        <v>0</v>
      </c>
      <c r="AE44" s="273">
        <v>21.5</v>
      </c>
      <c r="AF44" s="273">
        <v>268.25</v>
      </c>
      <c r="AG44" s="273">
        <v>676.33637284701115</v>
      </c>
      <c r="AH44" s="273">
        <v>3544</v>
      </c>
      <c r="AI44" s="273">
        <v>38208</v>
      </c>
      <c r="AJ44" s="273">
        <v>85</v>
      </c>
      <c r="AK44" s="273">
        <v>41.694117647058825</v>
      </c>
      <c r="AL44" s="273">
        <v>961</v>
      </c>
      <c r="AM44" s="273">
        <v>30.25</v>
      </c>
      <c r="AN44" s="273">
        <v>31.768595041322314</v>
      </c>
      <c r="AO44" s="273">
        <v>18179</v>
      </c>
      <c r="AP44" s="273">
        <v>126.25</v>
      </c>
      <c r="AQ44" s="273">
        <v>143.9920792079208</v>
      </c>
      <c r="AR44" s="273">
        <v>9451</v>
      </c>
      <c r="AS44" s="273">
        <v>47.5</v>
      </c>
      <c r="AT44" s="273">
        <v>198.96842105263158</v>
      </c>
      <c r="AU44" s="273">
        <v>6523</v>
      </c>
      <c r="AV44" s="273">
        <v>62.5</v>
      </c>
      <c r="AW44" s="273">
        <v>104.36799999999999</v>
      </c>
      <c r="AX44" s="273">
        <v>0</v>
      </c>
      <c r="AY44" s="273">
        <v>22215</v>
      </c>
      <c r="AZ44" s="273">
        <v>670124</v>
      </c>
      <c r="BA44" s="273">
        <v>359.25</v>
      </c>
      <c r="BB44" s="273">
        <v>61.837160751565762</v>
      </c>
      <c r="BC44" s="273">
        <v>39118</v>
      </c>
      <c r="BD44" s="273">
        <v>204163</v>
      </c>
      <c r="BE44" s="273">
        <v>5</v>
      </c>
      <c r="BF44" s="273">
        <v>7823.6</v>
      </c>
      <c r="BG44" s="273">
        <v>3746</v>
      </c>
      <c r="BH44" s="273">
        <v>6.5</v>
      </c>
      <c r="BI44" s="273">
        <v>9.5134093463947327</v>
      </c>
      <c r="BJ44" s="273">
        <v>141043</v>
      </c>
      <c r="BK44" s="273">
        <v>407</v>
      </c>
      <c r="BL44" s="273">
        <v>346.54299754299757</v>
      </c>
      <c r="BM44" s="273">
        <v>150151</v>
      </c>
      <c r="BN44" s="273">
        <v>229</v>
      </c>
      <c r="BO44" s="273">
        <v>655.68122270742356</v>
      </c>
      <c r="BP44" s="273">
        <v>33578</v>
      </c>
      <c r="BQ44" s="273">
        <v>328</v>
      </c>
      <c r="BR44" s="273">
        <v>102.3719512195122</v>
      </c>
      <c r="BS44" s="273">
        <v>204163</v>
      </c>
      <c r="BT44" s="273">
        <v>1424.5</v>
      </c>
      <c r="BU44" s="273">
        <v>143.32256932256934</v>
      </c>
      <c r="BV44" s="273">
        <v>358</v>
      </c>
      <c r="BW44" s="273">
        <v>19.75</v>
      </c>
      <c r="BX44" s="273">
        <v>21.5</v>
      </c>
      <c r="BY44" s="273">
        <v>239.25</v>
      </c>
      <c r="BZ44" s="273">
        <v>6</v>
      </c>
      <c r="CA44" s="273">
        <v>7</v>
      </c>
      <c r="CB44" s="273">
        <v>10</v>
      </c>
      <c r="CC44" s="273">
        <v>0</v>
      </c>
      <c r="CD44" s="273">
        <v>0</v>
      </c>
      <c r="CE44" s="273">
        <v>0</v>
      </c>
      <c r="CF44" s="273">
        <v>0</v>
      </c>
      <c r="CG44" s="273">
        <v>72.5</v>
      </c>
      <c r="CH44" s="273">
        <v>77.259615384615387</v>
      </c>
      <c r="CI44" s="273">
        <v>66.5</v>
      </c>
      <c r="CJ44" s="266">
        <v>3487.946442307692</v>
      </c>
      <c r="CK44" s="268">
        <v>670124</v>
      </c>
      <c r="CL44" s="276">
        <v>193.31728072333442</v>
      </c>
      <c r="CM44" s="266">
        <v>2860.3131730769232</v>
      </c>
      <c r="CN44" s="268">
        <v>204163</v>
      </c>
      <c r="CO44" s="276">
        <v>71.377848384474575</v>
      </c>
      <c r="CP44" s="270">
        <v>138.18874955735939</v>
      </c>
      <c r="CQ44" s="591">
        <v>44102</v>
      </c>
      <c r="CR44" s="287">
        <f t="shared" si="22"/>
        <v>334.75</v>
      </c>
    </row>
    <row r="45" spans="1:96">
      <c r="A45" s="591">
        <v>44109</v>
      </c>
      <c r="B45" s="579" t="s">
        <v>61</v>
      </c>
      <c r="C45" s="275" t="s">
        <v>62</v>
      </c>
      <c r="D45" s="580">
        <f t="shared" si="21"/>
        <v>44480</v>
      </c>
      <c r="E45" s="674">
        <v>21496</v>
      </c>
      <c r="F45" s="273">
        <v>877600</v>
      </c>
      <c r="G45" s="273">
        <v>202.25</v>
      </c>
      <c r="H45" s="273">
        <v>106.28430160692213</v>
      </c>
      <c r="I45" s="273">
        <v>65</v>
      </c>
      <c r="J45" s="273">
        <v>0</v>
      </c>
      <c r="K45" s="273">
        <v>0</v>
      </c>
      <c r="L45" s="273">
        <v>645922</v>
      </c>
      <c r="M45" s="273">
        <v>1253.75</v>
      </c>
      <c r="N45" s="273">
        <v>515.19202392821535</v>
      </c>
      <c r="O45" s="273">
        <v>615065</v>
      </c>
      <c r="P45" s="273">
        <v>858.5</v>
      </c>
      <c r="Q45" s="273">
        <v>716.4414676761794</v>
      </c>
      <c r="R45" s="273">
        <v>41.5</v>
      </c>
      <c r="S45" s="273"/>
      <c r="T45" s="273">
        <v>19487</v>
      </c>
      <c r="U45" s="273">
        <v>59.5</v>
      </c>
      <c r="V45" s="273">
        <v>327.51260504201679</v>
      </c>
      <c r="W45" s="273">
        <v>57.25</v>
      </c>
      <c r="X45" s="273">
        <v>3177</v>
      </c>
      <c r="Y45" s="273">
        <v>64.75</v>
      </c>
      <c r="Z45" s="273">
        <v>49.065637065637063</v>
      </c>
      <c r="AA45" s="273">
        <v>151237</v>
      </c>
      <c r="AB45" s="273">
        <v>156.25</v>
      </c>
      <c r="AC45" s="273">
        <v>49.065637065637063</v>
      </c>
      <c r="AD45" s="273">
        <v>0</v>
      </c>
      <c r="AE45" s="273">
        <v>2</v>
      </c>
      <c r="AF45" s="273">
        <v>223</v>
      </c>
      <c r="AG45" s="273">
        <v>684.33031674208144</v>
      </c>
      <c r="AH45" s="273">
        <v>4566</v>
      </c>
      <c r="AI45" s="273">
        <v>63193</v>
      </c>
      <c r="AJ45" s="273">
        <v>116</v>
      </c>
      <c r="AK45" s="273">
        <v>39.362068965517238</v>
      </c>
      <c r="AL45" s="273">
        <v>1242</v>
      </c>
      <c r="AM45" s="273">
        <v>37.75</v>
      </c>
      <c r="AN45" s="273">
        <v>32.900662251655632</v>
      </c>
      <c r="AO45" s="273">
        <v>25831</v>
      </c>
      <c r="AP45" s="273">
        <v>185</v>
      </c>
      <c r="AQ45" s="273">
        <v>139.62702702702703</v>
      </c>
      <c r="AR45" s="273">
        <v>43715</v>
      </c>
      <c r="AS45" s="273">
        <v>197.25</v>
      </c>
      <c r="AT45" s="273">
        <v>221.62230671736376</v>
      </c>
      <c r="AU45" s="273">
        <v>3488</v>
      </c>
      <c r="AV45" s="273">
        <v>29.5</v>
      </c>
      <c r="AW45" s="273">
        <v>118.23728813559322</v>
      </c>
      <c r="AX45" s="273">
        <v>0</v>
      </c>
      <c r="AY45" s="273">
        <v>36894</v>
      </c>
      <c r="AZ45" s="273">
        <v>820697</v>
      </c>
      <c r="BA45" s="273">
        <v>382.25</v>
      </c>
      <c r="BB45" s="273">
        <v>96.517985611510795</v>
      </c>
      <c r="BC45" s="273">
        <v>24875</v>
      </c>
      <c r="BD45" s="273">
        <v>103753</v>
      </c>
      <c r="BE45" s="273">
        <v>5</v>
      </c>
      <c r="BF45" s="273">
        <v>4975</v>
      </c>
      <c r="BG45" s="273">
        <v>7417</v>
      </c>
      <c r="BH45" s="273">
        <v>10.5</v>
      </c>
      <c r="BI45" s="273">
        <v>9.1921891058581711</v>
      </c>
      <c r="BJ45" s="273">
        <v>37422</v>
      </c>
      <c r="BK45" s="273">
        <v>132.25</v>
      </c>
      <c r="BL45" s="273">
        <v>282.96408317580341</v>
      </c>
      <c r="BM45" s="273">
        <v>44912</v>
      </c>
      <c r="BN45" s="273">
        <v>63.25</v>
      </c>
      <c r="BO45" s="273">
        <v>710.07114624505925</v>
      </c>
      <c r="BP45" s="273">
        <v>28229</v>
      </c>
      <c r="BQ45" s="273">
        <v>281.75</v>
      </c>
      <c r="BR45" s="273">
        <v>100.19165927240462</v>
      </c>
      <c r="BS45" s="273">
        <v>103753</v>
      </c>
      <c r="BT45" s="273">
        <v>711</v>
      </c>
      <c r="BU45" s="273">
        <v>145.92545710267228</v>
      </c>
      <c r="BV45" s="273">
        <v>144</v>
      </c>
      <c r="BW45" s="273">
        <v>17</v>
      </c>
      <c r="BX45" s="273">
        <v>18.5</v>
      </c>
      <c r="BY45" s="273">
        <v>47</v>
      </c>
      <c r="BZ45" s="273">
        <v>12</v>
      </c>
      <c r="CA45" s="273">
        <v>10.66</v>
      </c>
      <c r="CB45" s="273">
        <v>0</v>
      </c>
      <c r="CC45" s="273">
        <v>2</v>
      </c>
      <c r="CD45" s="273">
        <v>0</v>
      </c>
      <c r="CE45" s="273">
        <v>0</v>
      </c>
      <c r="CF45" s="273">
        <v>8.5</v>
      </c>
      <c r="CG45" s="273">
        <v>48.5</v>
      </c>
      <c r="CH45" s="273">
        <v>77.259615384615387</v>
      </c>
      <c r="CI45" s="273">
        <v>59.5</v>
      </c>
      <c r="CJ45" s="266">
        <v>3945.3464423076921</v>
      </c>
      <c r="CK45" s="268">
        <v>820697</v>
      </c>
      <c r="CL45" s="276">
        <v>208.12196240098007</v>
      </c>
      <c r="CM45" s="266">
        <v>1406.823173076923</v>
      </c>
      <c r="CN45" s="268">
        <v>103753</v>
      </c>
      <c r="CO45" s="276">
        <v>73.749851428077761</v>
      </c>
      <c r="CP45" s="270">
        <v>172.78891445641443</v>
      </c>
      <c r="CQ45" s="591">
        <v>44109</v>
      </c>
      <c r="CR45" s="287">
        <f t="shared" si="22"/>
        <v>128.66</v>
      </c>
    </row>
    <row r="46" spans="1:96" s="584" customFormat="1">
      <c r="A46" s="593">
        <v>44116</v>
      </c>
      <c r="B46" s="579" t="s">
        <v>61</v>
      </c>
      <c r="C46" s="275" t="s">
        <v>63</v>
      </c>
      <c r="D46" s="580">
        <f t="shared" si="21"/>
        <v>44487</v>
      </c>
      <c r="E46" s="674">
        <v>15435</v>
      </c>
      <c r="F46" s="273">
        <v>799260</v>
      </c>
      <c r="G46" s="273">
        <v>182.75</v>
      </c>
      <c r="H46" s="273">
        <v>84.459644322845421</v>
      </c>
      <c r="I46" s="273">
        <v>35</v>
      </c>
      <c r="J46" s="273">
        <v>0</v>
      </c>
      <c r="K46" s="273">
        <v>14.5</v>
      </c>
      <c r="L46" s="273">
        <v>658311</v>
      </c>
      <c r="M46" s="273">
        <v>1208.75</v>
      </c>
      <c r="N46" s="273">
        <v>544.62130299896592</v>
      </c>
      <c r="O46" s="273">
        <v>636926</v>
      </c>
      <c r="P46" s="273">
        <v>758.5</v>
      </c>
      <c r="Q46" s="273">
        <v>839.71786420566912</v>
      </c>
      <c r="R46" s="273">
        <v>40.25</v>
      </c>
      <c r="S46" s="273"/>
      <c r="T46" s="273">
        <v>18794</v>
      </c>
      <c r="U46" s="273">
        <v>48</v>
      </c>
      <c r="V46" s="273">
        <v>391.54166666666669</v>
      </c>
      <c r="W46" s="273">
        <v>68</v>
      </c>
      <c r="X46" s="273">
        <v>1383</v>
      </c>
      <c r="Y46" s="273">
        <v>42.5</v>
      </c>
      <c r="Z46" s="273">
        <v>32.541176470588233</v>
      </c>
      <c r="AA46" s="273">
        <v>62245</v>
      </c>
      <c r="AB46" s="273">
        <v>65.75</v>
      </c>
      <c r="AC46" s="273">
        <v>32.541176470588233</v>
      </c>
      <c r="AD46" s="273">
        <v>0</v>
      </c>
      <c r="AE46" s="273">
        <v>12.5</v>
      </c>
      <c r="AF46" s="273">
        <v>120.75</v>
      </c>
      <c r="AG46" s="273">
        <v>575.01154734411091</v>
      </c>
      <c r="AH46" s="273">
        <v>769</v>
      </c>
      <c r="AI46" s="273">
        <v>17777</v>
      </c>
      <c r="AJ46" s="273">
        <v>31</v>
      </c>
      <c r="AK46" s="273">
        <v>24.806451612903224</v>
      </c>
      <c r="AL46" s="273">
        <v>1138</v>
      </c>
      <c r="AM46" s="273">
        <v>30.5</v>
      </c>
      <c r="AN46" s="273">
        <v>37.311475409836063</v>
      </c>
      <c r="AO46" s="273">
        <v>31360</v>
      </c>
      <c r="AP46" s="273">
        <v>176.25</v>
      </c>
      <c r="AQ46" s="273">
        <v>177.9290780141844</v>
      </c>
      <c r="AR46" s="273">
        <v>31549</v>
      </c>
      <c r="AS46" s="273">
        <v>80.5</v>
      </c>
      <c r="AT46" s="273">
        <v>391.91304347826087</v>
      </c>
      <c r="AU46" s="273">
        <v>1755</v>
      </c>
      <c r="AV46" s="273">
        <v>17</v>
      </c>
      <c r="AW46" s="273">
        <v>103.23529411764706</v>
      </c>
      <c r="AX46" s="273">
        <v>10</v>
      </c>
      <c r="AY46" s="273">
        <v>29986</v>
      </c>
      <c r="AZ46" s="273">
        <v>874864</v>
      </c>
      <c r="BA46" s="273">
        <v>353.25</v>
      </c>
      <c r="BB46" s="273">
        <v>84.886058032554843</v>
      </c>
      <c r="BC46" s="273">
        <v>9930</v>
      </c>
      <c r="BD46" s="273">
        <v>34371</v>
      </c>
      <c r="BE46" s="273">
        <v>5</v>
      </c>
      <c r="BF46" s="273">
        <v>1986</v>
      </c>
      <c r="BG46" s="273">
        <v>2512</v>
      </c>
      <c r="BH46" s="273">
        <v>4.5</v>
      </c>
      <c r="BI46" s="273">
        <v>18.863568451678855</v>
      </c>
      <c r="BJ46" s="273">
        <v>11233</v>
      </c>
      <c r="BK46" s="273">
        <v>25.5</v>
      </c>
      <c r="BL46" s="273">
        <v>440.50980392156862</v>
      </c>
      <c r="BM46" s="273">
        <v>11107</v>
      </c>
      <c r="BN46" s="273">
        <v>15</v>
      </c>
      <c r="BO46" s="273">
        <v>740.4666666666667</v>
      </c>
      <c r="BP46" s="273">
        <v>21496</v>
      </c>
      <c r="BQ46" s="273">
        <v>160.5</v>
      </c>
      <c r="BR46" s="273">
        <v>133.93146417445482</v>
      </c>
      <c r="BS46" s="273">
        <v>34371</v>
      </c>
      <c r="BT46" s="273">
        <v>199.25</v>
      </c>
      <c r="BU46" s="273">
        <v>172.50188205771644</v>
      </c>
      <c r="BV46" s="273">
        <v>71.75</v>
      </c>
      <c r="BW46" s="273">
        <v>5.75</v>
      </c>
      <c r="BX46" s="273">
        <v>25.25</v>
      </c>
      <c r="BY46" s="273">
        <v>75.5</v>
      </c>
      <c r="BZ46" s="273">
        <v>0</v>
      </c>
      <c r="CA46" s="273">
        <v>25.59</v>
      </c>
      <c r="CB46" s="273">
        <v>110.25</v>
      </c>
      <c r="CC46" s="273">
        <v>1</v>
      </c>
      <c r="CD46" s="273">
        <v>0</v>
      </c>
      <c r="CE46" s="273">
        <v>0</v>
      </c>
      <c r="CF46" s="273">
        <v>0</v>
      </c>
      <c r="CG46" s="273">
        <v>51.25</v>
      </c>
      <c r="CH46" s="273">
        <v>77.259615384615387</v>
      </c>
      <c r="CI46" s="273">
        <v>56.25</v>
      </c>
      <c r="CJ46" s="266">
        <v>3550.2539423076923</v>
      </c>
      <c r="CK46" s="268">
        <v>874864</v>
      </c>
      <c r="CL46" s="276">
        <v>247.29362591829164</v>
      </c>
      <c r="CM46" s="266">
        <v>529.34567307692305</v>
      </c>
      <c r="CN46" s="268">
        <v>34371</v>
      </c>
      <c r="CO46" s="276">
        <v>64.931105982621872</v>
      </c>
      <c r="CP46" s="270">
        <v>223.55857637728795</v>
      </c>
      <c r="CQ46" s="593">
        <v>44116</v>
      </c>
      <c r="CR46" s="715">
        <f t="shared" si="22"/>
        <v>263.59000000000003</v>
      </c>
    </row>
    <row r="47" spans="1:96" s="584" customFormat="1">
      <c r="A47" s="593">
        <v>44123</v>
      </c>
      <c r="B47" s="579" t="s">
        <v>61</v>
      </c>
      <c r="C47" s="275" t="s">
        <v>64</v>
      </c>
      <c r="D47" s="580">
        <f t="shared" si="21"/>
        <v>44494</v>
      </c>
      <c r="E47" s="674">
        <v>12422</v>
      </c>
      <c r="F47" s="273">
        <v>677760</v>
      </c>
      <c r="G47" s="273">
        <v>135.25</v>
      </c>
      <c r="H47" s="273">
        <v>91.844731977818853</v>
      </c>
      <c r="I47" s="273">
        <v>69.25</v>
      </c>
      <c r="J47" s="273">
        <v>0</v>
      </c>
      <c r="K47" s="273">
        <v>1</v>
      </c>
      <c r="L47" s="273">
        <v>333491</v>
      </c>
      <c r="M47" s="273">
        <v>612.75</v>
      </c>
      <c r="N47" s="273">
        <v>544.25295797633623</v>
      </c>
      <c r="O47" s="273">
        <v>340973</v>
      </c>
      <c r="P47" s="273">
        <v>406</v>
      </c>
      <c r="Q47" s="273">
        <v>839.83497536945811</v>
      </c>
      <c r="R47" s="273">
        <v>27.5</v>
      </c>
      <c r="S47" s="273"/>
      <c r="T47" s="273">
        <v>11610</v>
      </c>
      <c r="U47" s="273">
        <v>36.75</v>
      </c>
      <c r="V47" s="273">
        <v>315.91836734693879</v>
      </c>
      <c r="W47" s="273">
        <v>31.25</v>
      </c>
      <c r="X47" s="273">
        <v>1988</v>
      </c>
      <c r="Y47" s="273">
        <v>65.5</v>
      </c>
      <c r="Z47" s="273">
        <v>30.351145038167939</v>
      </c>
      <c r="AA47" s="273">
        <v>94232</v>
      </c>
      <c r="AB47" s="273">
        <v>121.25</v>
      </c>
      <c r="AC47" s="273">
        <v>30.351145038167939</v>
      </c>
      <c r="AD47" s="273">
        <v>0</v>
      </c>
      <c r="AE47" s="273">
        <v>0</v>
      </c>
      <c r="AF47" s="273">
        <v>186.75</v>
      </c>
      <c r="AG47" s="273">
        <v>504.58902275769748</v>
      </c>
      <c r="AH47" s="273">
        <v>321</v>
      </c>
      <c r="AI47" s="273">
        <v>12555</v>
      </c>
      <c r="AJ47" s="273">
        <v>10.5</v>
      </c>
      <c r="AK47" s="273">
        <v>30.571428571428573</v>
      </c>
      <c r="AL47" s="273">
        <v>736</v>
      </c>
      <c r="AM47" s="273">
        <v>19.5</v>
      </c>
      <c r="AN47" s="273">
        <v>37.743589743589745</v>
      </c>
      <c r="AO47" s="273">
        <v>22373</v>
      </c>
      <c r="AP47" s="273">
        <v>158.75</v>
      </c>
      <c r="AQ47" s="273">
        <v>140.93228346456692</v>
      </c>
      <c r="AR47" s="273">
        <v>45100</v>
      </c>
      <c r="AS47" s="273">
        <v>109.75</v>
      </c>
      <c r="AT47" s="273">
        <v>410.9339407744875</v>
      </c>
      <c r="AU47" s="273">
        <v>1924</v>
      </c>
      <c r="AV47" s="273">
        <v>13.75</v>
      </c>
      <c r="AW47" s="273">
        <v>139.92727272727274</v>
      </c>
      <c r="AX47" s="273">
        <v>0</v>
      </c>
      <c r="AY47" s="273">
        <v>18122</v>
      </c>
      <c r="AZ47" s="273">
        <v>539625</v>
      </c>
      <c r="BA47" s="273">
        <v>236</v>
      </c>
      <c r="BB47" s="273">
        <v>76.788135593220332</v>
      </c>
      <c r="BC47" s="273">
        <v>9540</v>
      </c>
      <c r="BD47" s="273">
        <v>38569</v>
      </c>
      <c r="BE47" s="273">
        <v>5</v>
      </c>
      <c r="BF47" s="273">
        <v>1908</v>
      </c>
      <c r="BG47" s="273">
        <v>4045</v>
      </c>
      <c r="BH47" s="273">
        <v>7.5</v>
      </c>
      <c r="BI47" s="273">
        <v>10.238418079096045</v>
      </c>
      <c r="BJ47" s="273">
        <v>10164</v>
      </c>
      <c r="BK47" s="273">
        <v>26</v>
      </c>
      <c r="BL47" s="273">
        <v>390.92307692307691</v>
      </c>
      <c r="BM47" s="273">
        <v>10050</v>
      </c>
      <c r="BN47" s="273">
        <v>18</v>
      </c>
      <c r="BO47" s="273">
        <v>558.33333333333337</v>
      </c>
      <c r="BP47" s="273">
        <v>24317</v>
      </c>
      <c r="BQ47" s="273">
        <v>201.75</v>
      </c>
      <c r="BR47" s="273">
        <v>120.53035935563817</v>
      </c>
      <c r="BS47" s="273">
        <v>38569</v>
      </c>
      <c r="BT47" s="273">
        <v>223.5</v>
      </c>
      <c r="BU47" s="273">
        <v>172.5682326621924</v>
      </c>
      <c r="BV47" s="273">
        <v>79.75</v>
      </c>
      <c r="BW47" s="273">
        <v>29</v>
      </c>
      <c r="BX47" s="273">
        <v>23.5</v>
      </c>
      <c r="BY47" s="273">
        <v>35.25</v>
      </c>
      <c r="BZ47" s="273">
        <v>0</v>
      </c>
      <c r="CA47" s="273">
        <v>15.5</v>
      </c>
      <c r="CB47" s="273">
        <v>6.75</v>
      </c>
      <c r="CC47" s="273">
        <v>0</v>
      </c>
      <c r="CD47" s="273">
        <v>0</v>
      </c>
      <c r="CE47" s="273">
        <v>0</v>
      </c>
      <c r="CF47" s="273">
        <v>66</v>
      </c>
      <c r="CG47" s="273">
        <v>102.75</v>
      </c>
      <c r="CH47" s="273">
        <v>77.259615384615387</v>
      </c>
      <c r="CI47" s="273">
        <v>65</v>
      </c>
      <c r="CJ47" s="266">
        <v>2407.051442307692</v>
      </c>
      <c r="CK47" s="268">
        <v>539625</v>
      </c>
      <c r="CL47" s="276">
        <v>224.1850716254946</v>
      </c>
      <c r="CM47" s="266">
        <v>625.208173076923</v>
      </c>
      <c r="CN47" s="268">
        <v>38569</v>
      </c>
      <c r="CO47" s="276">
        <v>61.689852533733003</v>
      </c>
      <c r="CP47" s="270">
        <v>190.6809024749885</v>
      </c>
      <c r="CQ47" s="593">
        <v>44123</v>
      </c>
      <c r="CR47" s="715">
        <f t="shared" si="22"/>
        <v>226.25</v>
      </c>
    </row>
    <row r="48" spans="1:96" s="584" customFormat="1">
      <c r="A48" s="593">
        <v>44130</v>
      </c>
      <c r="B48" s="585" t="s">
        <v>66</v>
      </c>
      <c r="C48" s="275" t="s">
        <v>65</v>
      </c>
      <c r="D48" s="580">
        <f t="shared" si="21"/>
        <v>44501</v>
      </c>
      <c r="E48" s="674">
        <v>7027</v>
      </c>
      <c r="F48" s="273">
        <v>288105</v>
      </c>
      <c r="G48" s="273">
        <v>67.5</v>
      </c>
      <c r="H48" s="273">
        <v>104.1037037037037</v>
      </c>
      <c r="I48" s="273">
        <v>100</v>
      </c>
      <c r="J48" s="273">
        <v>1.5</v>
      </c>
      <c r="K48" s="273">
        <v>0</v>
      </c>
      <c r="L48" s="273">
        <v>143747</v>
      </c>
      <c r="M48" s="273">
        <v>249.75</v>
      </c>
      <c r="N48" s="273">
        <v>575.56356356356355</v>
      </c>
      <c r="O48" s="273">
        <v>120761</v>
      </c>
      <c r="P48" s="273">
        <v>181.25</v>
      </c>
      <c r="Q48" s="273">
        <v>666.26758620689657</v>
      </c>
      <c r="R48" s="273">
        <v>1</v>
      </c>
      <c r="S48" s="273"/>
      <c r="T48" s="273">
        <v>10899</v>
      </c>
      <c r="U48" s="273">
        <v>29.5</v>
      </c>
      <c r="V48" s="273">
        <v>369.45762711864404</v>
      </c>
      <c r="W48" s="273">
        <v>19.75</v>
      </c>
      <c r="X48" s="273">
        <v>1019</v>
      </c>
      <c r="Y48" s="273">
        <v>49</v>
      </c>
      <c r="Z48" s="273">
        <v>20.795918367346939</v>
      </c>
      <c r="AA48" s="273">
        <v>39825</v>
      </c>
      <c r="AB48" s="273">
        <v>57.5</v>
      </c>
      <c r="AC48" s="273">
        <v>20.795918367346939</v>
      </c>
      <c r="AD48" s="273">
        <v>0</v>
      </c>
      <c r="AE48" s="273">
        <v>15</v>
      </c>
      <c r="AF48" s="273">
        <v>121.5</v>
      </c>
      <c r="AG48" s="273">
        <v>373.94366197183098</v>
      </c>
      <c r="AH48" s="273">
        <v>346</v>
      </c>
      <c r="AI48" s="273">
        <v>13703</v>
      </c>
      <c r="AJ48" s="273">
        <v>7</v>
      </c>
      <c r="AK48" s="273">
        <v>49.428571428571431</v>
      </c>
      <c r="AL48" s="273">
        <v>572</v>
      </c>
      <c r="AM48" s="273">
        <v>16.5</v>
      </c>
      <c r="AN48" s="273">
        <v>34.666666666666664</v>
      </c>
      <c r="AO48" s="273">
        <v>6748</v>
      </c>
      <c r="AP48" s="273">
        <v>58.25</v>
      </c>
      <c r="AQ48" s="273">
        <v>115.84549356223177</v>
      </c>
      <c r="AR48" s="273">
        <v>7854</v>
      </c>
      <c r="AS48" s="273">
        <v>24</v>
      </c>
      <c r="AT48" s="273">
        <v>327.25</v>
      </c>
      <c r="AU48" s="273">
        <v>7431</v>
      </c>
      <c r="AV48" s="273">
        <v>56.5</v>
      </c>
      <c r="AW48" s="273">
        <v>131.52212389380531</v>
      </c>
      <c r="AX48" s="273">
        <v>0</v>
      </c>
      <c r="AY48" s="273">
        <v>2399</v>
      </c>
      <c r="AZ48" s="273">
        <v>101346</v>
      </c>
      <c r="BA48" s="273">
        <v>130.5</v>
      </c>
      <c r="BB48" s="273">
        <v>18.383141762452109</v>
      </c>
      <c r="BC48" s="273">
        <v>30173</v>
      </c>
      <c r="BD48" s="273">
        <v>138617</v>
      </c>
      <c r="BE48" s="273">
        <v>5</v>
      </c>
      <c r="BF48" s="273">
        <v>6034.6</v>
      </c>
      <c r="BG48" s="273">
        <v>3290</v>
      </c>
      <c r="BH48" s="273">
        <v>5.5</v>
      </c>
      <c r="BI48" s="273">
        <v>3.3423894113549291</v>
      </c>
      <c r="BJ48" s="273">
        <v>145260</v>
      </c>
      <c r="BK48" s="273">
        <v>424.5</v>
      </c>
      <c r="BL48" s="273">
        <v>342.19081272084804</v>
      </c>
      <c r="BM48" s="273">
        <v>158292</v>
      </c>
      <c r="BN48" s="273">
        <v>255.75</v>
      </c>
      <c r="BO48" s="273">
        <v>618.93255131964804</v>
      </c>
      <c r="BP48" s="273">
        <v>1000</v>
      </c>
      <c r="BQ48" s="273">
        <v>28</v>
      </c>
      <c r="BR48" s="273">
        <v>35.714285714285715</v>
      </c>
      <c r="BS48" s="273">
        <v>138617</v>
      </c>
      <c r="BT48" s="273">
        <v>930.75</v>
      </c>
      <c r="BU48" s="273">
        <v>148.93043244695139</v>
      </c>
      <c r="BV48" s="273">
        <v>242.75</v>
      </c>
      <c r="BW48" s="273">
        <v>23.75</v>
      </c>
      <c r="BX48" s="273">
        <v>32.25</v>
      </c>
      <c r="BY48" s="273">
        <v>44</v>
      </c>
      <c r="BZ48" s="273">
        <v>9</v>
      </c>
      <c r="CA48" s="273">
        <v>12.17</v>
      </c>
      <c r="CB48" s="273">
        <v>0</v>
      </c>
      <c r="CC48" s="273">
        <v>0</v>
      </c>
      <c r="CD48" s="273">
        <v>0</v>
      </c>
      <c r="CE48" s="273">
        <v>0</v>
      </c>
      <c r="CF48" s="273">
        <v>24.75</v>
      </c>
      <c r="CG48" s="273">
        <v>231.75</v>
      </c>
      <c r="CH48" s="273">
        <v>77.259615384615387</v>
      </c>
      <c r="CI48" s="273">
        <v>39.5</v>
      </c>
      <c r="CJ48" s="266">
        <v>1442.2564423076922</v>
      </c>
      <c r="CK48" s="268">
        <v>101346</v>
      </c>
      <c r="CL48" s="276">
        <v>71.007561777851507</v>
      </c>
      <c r="CM48" s="266">
        <v>2002.4231730769231</v>
      </c>
      <c r="CN48" s="268">
        <v>138617</v>
      </c>
      <c r="CO48" s="276">
        <v>69.224628372134319</v>
      </c>
      <c r="CP48" s="270">
        <v>69.966593650203038</v>
      </c>
      <c r="CQ48" s="593">
        <v>44130</v>
      </c>
      <c r="CR48" s="715">
        <f t="shared" si="22"/>
        <v>321.67</v>
      </c>
    </row>
    <row r="49" spans="1:96" s="584" customFormat="1">
      <c r="A49" s="593">
        <v>44137</v>
      </c>
      <c r="B49" s="585" t="s">
        <v>66</v>
      </c>
      <c r="C49" s="586" t="s">
        <v>67</v>
      </c>
      <c r="D49" s="580">
        <f t="shared" si="21"/>
        <v>44508</v>
      </c>
      <c r="E49" s="674">
        <v>4516</v>
      </c>
      <c r="F49" s="273">
        <v>213667</v>
      </c>
      <c r="G49" s="273">
        <v>58.5</v>
      </c>
      <c r="H49" s="273">
        <v>77.196581196581192</v>
      </c>
      <c r="I49" s="273">
        <v>8.5</v>
      </c>
      <c r="J49" s="273">
        <v>3.1764705882352939</v>
      </c>
      <c r="K49" s="273">
        <v>0.5</v>
      </c>
      <c r="L49" s="273">
        <v>118718</v>
      </c>
      <c r="M49" s="273">
        <v>258.75</v>
      </c>
      <c r="N49" s="273">
        <v>458.81352657004828</v>
      </c>
      <c r="O49" s="273">
        <v>113366</v>
      </c>
      <c r="P49" s="273">
        <v>165.5</v>
      </c>
      <c r="Q49" s="273">
        <v>684.99093655589127</v>
      </c>
      <c r="R49" s="273">
        <v>4.5</v>
      </c>
      <c r="S49" s="273"/>
      <c r="T49" s="273">
        <v>7416</v>
      </c>
      <c r="U49" s="273">
        <v>22.75</v>
      </c>
      <c r="V49" s="273">
        <v>325.97802197802196</v>
      </c>
      <c r="W49" s="273">
        <v>16.75</v>
      </c>
      <c r="X49" s="273">
        <v>876</v>
      </c>
      <c r="Y49" s="273">
        <v>30.75</v>
      </c>
      <c r="Z49" s="273">
        <v>28.487804878048781</v>
      </c>
      <c r="AA49" s="273">
        <v>26465</v>
      </c>
      <c r="AB49" s="273">
        <v>33.75</v>
      </c>
      <c r="AC49" s="273">
        <v>28.487804878048781</v>
      </c>
      <c r="AD49" s="273">
        <v>0</v>
      </c>
      <c r="AE49" s="273">
        <v>0</v>
      </c>
      <c r="AF49" s="273">
        <v>64.5</v>
      </c>
      <c r="AG49" s="273">
        <v>410.31007751937983</v>
      </c>
      <c r="AH49" s="273">
        <v>93</v>
      </c>
      <c r="AI49" s="273">
        <v>1157</v>
      </c>
      <c r="AJ49" s="273">
        <v>2.5</v>
      </c>
      <c r="AK49" s="273">
        <v>37.200000000000003</v>
      </c>
      <c r="AL49" s="273">
        <v>431</v>
      </c>
      <c r="AM49" s="273">
        <v>9.5</v>
      </c>
      <c r="AN49" s="273">
        <v>45.368421052631582</v>
      </c>
      <c r="AO49" s="273">
        <v>3218</v>
      </c>
      <c r="AP49" s="273">
        <v>38</v>
      </c>
      <c r="AQ49" s="273">
        <v>84.684210526315795</v>
      </c>
      <c r="AR49" s="273">
        <v>1498</v>
      </c>
      <c r="AS49" s="273">
        <v>15.75</v>
      </c>
      <c r="AT49" s="273">
        <v>95.111111111111114</v>
      </c>
      <c r="AU49" s="273">
        <v>7661</v>
      </c>
      <c r="AV49" s="273">
        <v>68.75</v>
      </c>
      <c r="AW49" s="273">
        <v>111.43272727272728</v>
      </c>
      <c r="AX49" s="273">
        <v>10.25</v>
      </c>
      <c r="AY49" s="273">
        <v>4555</v>
      </c>
      <c r="AZ49" s="273">
        <v>182805</v>
      </c>
      <c r="BA49" s="273">
        <v>136.25</v>
      </c>
      <c r="BB49" s="273">
        <v>33.431192660550458</v>
      </c>
      <c r="BC49" s="273">
        <v>37139</v>
      </c>
      <c r="BD49" s="273">
        <v>168335</v>
      </c>
      <c r="BE49" s="273">
        <v>5</v>
      </c>
      <c r="BF49" s="273">
        <v>7427.8</v>
      </c>
      <c r="BG49" s="273">
        <v>1393</v>
      </c>
      <c r="BH49" s="273">
        <v>11</v>
      </c>
      <c r="BI49" s="273">
        <v>3.0391993327773146</v>
      </c>
      <c r="BJ49" s="273">
        <v>142605</v>
      </c>
      <c r="BK49" s="273">
        <v>325</v>
      </c>
      <c r="BL49" s="273">
        <v>438.78461538461539</v>
      </c>
      <c r="BM49" s="273">
        <v>141556</v>
      </c>
      <c r="BN49" s="273">
        <v>206.25</v>
      </c>
      <c r="BO49" s="273">
        <v>686.33212121212125</v>
      </c>
      <c r="BP49" s="273">
        <v>983</v>
      </c>
      <c r="BQ49" s="273">
        <v>31.75</v>
      </c>
      <c r="BR49" s="273">
        <v>30.960629921259841</v>
      </c>
      <c r="BS49" s="273">
        <v>168335</v>
      </c>
      <c r="BT49" s="273">
        <v>1088.75</v>
      </c>
      <c r="BU49" s="273">
        <v>154.61308840413318</v>
      </c>
      <c r="BV49" s="273">
        <v>265</v>
      </c>
      <c r="BW49" s="273">
        <v>16.25</v>
      </c>
      <c r="BX49" s="273">
        <v>24.75</v>
      </c>
      <c r="BY49" s="273">
        <v>19</v>
      </c>
      <c r="BZ49" s="273">
        <v>0</v>
      </c>
      <c r="CA49" s="273">
        <v>13</v>
      </c>
      <c r="CB49" s="273">
        <v>0</v>
      </c>
      <c r="CC49" s="273">
        <v>2</v>
      </c>
      <c r="CD49" s="273">
        <v>0</v>
      </c>
      <c r="CE49" s="273">
        <v>0</v>
      </c>
      <c r="CF49" s="273">
        <v>6</v>
      </c>
      <c r="CG49" s="273">
        <v>150.75</v>
      </c>
      <c r="CH49" s="273">
        <v>77.259615384615387</v>
      </c>
      <c r="CI49" s="273">
        <v>36.5</v>
      </c>
      <c r="CJ49" s="266">
        <v>1120.0464423076921</v>
      </c>
      <c r="CK49" s="268">
        <v>182805</v>
      </c>
      <c r="CL49" s="276">
        <v>163.21198219544985</v>
      </c>
      <c r="CM49" s="266">
        <v>2034.4631730769231</v>
      </c>
      <c r="CN49" s="268">
        <v>168335</v>
      </c>
      <c r="CO49" s="276">
        <v>82.741728740859955</v>
      </c>
      <c r="CP49" s="270">
        <v>111.31365657834175</v>
      </c>
      <c r="CQ49" s="593">
        <v>44137</v>
      </c>
      <c r="CR49" s="715">
        <f t="shared" si="22"/>
        <v>190.75</v>
      </c>
    </row>
    <row r="50" spans="1:96" s="584" customFormat="1">
      <c r="A50" s="593">
        <v>44144</v>
      </c>
      <c r="B50" s="585" t="s">
        <v>66</v>
      </c>
      <c r="C50" s="586" t="s">
        <v>68</v>
      </c>
      <c r="D50" s="580">
        <f t="shared" si="21"/>
        <v>44515</v>
      </c>
      <c r="E50" s="674">
        <v>4155</v>
      </c>
      <c r="F50" s="273">
        <v>230425</v>
      </c>
      <c r="G50" s="273">
        <v>43</v>
      </c>
      <c r="H50" s="273">
        <v>96.627906976744185</v>
      </c>
      <c r="I50" s="273">
        <v>44.75</v>
      </c>
      <c r="J50" s="273">
        <v>1.5865921787709498</v>
      </c>
      <c r="K50" s="273">
        <v>12.5</v>
      </c>
      <c r="L50" s="273">
        <v>301184</v>
      </c>
      <c r="M50" s="273">
        <v>485.75</v>
      </c>
      <c r="N50" s="273">
        <v>620.03911477097267</v>
      </c>
      <c r="O50" s="273">
        <v>283193</v>
      </c>
      <c r="P50" s="273">
        <v>368.75</v>
      </c>
      <c r="Q50" s="273">
        <v>767.98101694915249</v>
      </c>
      <c r="R50" s="273">
        <v>19</v>
      </c>
      <c r="S50" s="273"/>
      <c r="T50" s="273">
        <v>15500</v>
      </c>
      <c r="U50" s="273">
        <v>24.75</v>
      </c>
      <c r="V50" s="273">
        <v>626.26262626262621</v>
      </c>
      <c r="W50" s="273">
        <v>25.75</v>
      </c>
      <c r="X50" s="273">
        <v>2748</v>
      </c>
      <c r="Y50" s="273">
        <v>76</v>
      </c>
      <c r="Z50" s="273">
        <v>36.157894736842103</v>
      </c>
      <c r="AA50" s="273">
        <v>126226</v>
      </c>
      <c r="AB50" s="273">
        <v>135.25</v>
      </c>
      <c r="AC50" s="273">
        <v>36.157894736842103</v>
      </c>
      <c r="AD50" s="273">
        <v>0</v>
      </c>
      <c r="AE50" s="273">
        <v>4</v>
      </c>
      <c r="AF50" s="273">
        <v>215.25</v>
      </c>
      <c r="AG50" s="273">
        <v>597.51952662721897</v>
      </c>
      <c r="AH50" s="273">
        <v>136</v>
      </c>
      <c r="AI50" s="273">
        <v>5432</v>
      </c>
      <c r="AJ50" s="273">
        <v>4.75</v>
      </c>
      <c r="AK50" s="273">
        <v>28.631578947368421</v>
      </c>
      <c r="AL50" s="273">
        <v>509</v>
      </c>
      <c r="AM50" s="273">
        <v>11.75</v>
      </c>
      <c r="AN50" s="273">
        <v>43.319148936170215</v>
      </c>
      <c r="AO50" s="273">
        <v>8328</v>
      </c>
      <c r="AP50" s="273">
        <v>70.5</v>
      </c>
      <c r="AQ50" s="273">
        <v>118.12765957446808</v>
      </c>
      <c r="AR50" s="273">
        <v>30909</v>
      </c>
      <c r="AS50" s="273">
        <v>78.75</v>
      </c>
      <c r="AT50" s="273">
        <v>392.49523809523811</v>
      </c>
      <c r="AU50" s="273">
        <v>5807</v>
      </c>
      <c r="AV50" s="273">
        <v>54</v>
      </c>
      <c r="AW50" s="273">
        <v>107.53703703703704</v>
      </c>
      <c r="AX50" s="273">
        <v>5</v>
      </c>
      <c r="AY50" s="273">
        <v>8594</v>
      </c>
      <c r="AZ50" s="273">
        <v>229467</v>
      </c>
      <c r="BA50" s="273">
        <v>278.25</v>
      </c>
      <c r="BB50" s="273">
        <v>30.885893980233604</v>
      </c>
      <c r="BC50" s="273">
        <v>27991</v>
      </c>
      <c r="BD50" s="273">
        <v>112615</v>
      </c>
      <c r="BE50" s="273">
        <v>5</v>
      </c>
      <c r="BF50" s="273">
        <v>5598.2</v>
      </c>
      <c r="BG50" s="273">
        <v>2924</v>
      </c>
      <c r="BH50" s="273">
        <v>4.5</v>
      </c>
      <c r="BI50" s="273">
        <v>6.8635319956074676</v>
      </c>
      <c r="BJ50" s="273">
        <v>97399</v>
      </c>
      <c r="BK50" s="273">
        <v>255</v>
      </c>
      <c r="BL50" s="273">
        <v>381.95686274509802</v>
      </c>
      <c r="BM50" s="273">
        <v>93561</v>
      </c>
      <c r="BN50" s="273">
        <v>138.75</v>
      </c>
      <c r="BO50" s="273">
        <v>674.3135135135135</v>
      </c>
      <c r="BP50" s="273">
        <v>10155</v>
      </c>
      <c r="BQ50" s="273">
        <v>96.75</v>
      </c>
      <c r="BR50" s="273">
        <v>104.96124031007751</v>
      </c>
      <c r="BS50" s="273">
        <v>112615</v>
      </c>
      <c r="BT50" s="273">
        <v>733.25</v>
      </c>
      <c r="BU50" s="273">
        <v>153.58336174565292</v>
      </c>
      <c r="BV50" s="273">
        <v>214.75</v>
      </c>
      <c r="BW50" s="273">
        <v>28.25</v>
      </c>
      <c r="BX50" s="273">
        <v>38.25</v>
      </c>
      <c r="BY50" s="273">
        <v>59</v>
      </c>
      <c r="BZ50" s="273">
        <v>0</v>
      </c>
      <c r="CA50" s="273">
        <v>15.75</v>
      </c>
      <c r="CB50" s="273">
        <v>0</v>
      </c>
      <c r="CC50" s="273">
        <v>3.25</v>
      </c>
      <c r="CD50" s="273">
        <v>0</v>
      </c>
      <c r="CE50" s="273">
        <v>0</v>
      </c>
      <c r="CF50" s="273">
        <v>9.5</v>
      </c>
      <c r="CG50" s="273">
        <v>57.5</v>
      </c>
      <c r="CH50" s="273">
        <v>77.259615384615387</v>
      </c>
      <c r="CI50" s="273">
        <v>57.25</v>
      </c>
      <c r="CJ50" s="266">
        <v>1963.0939423076923</v>
      </c>
      <c r="CK50" s="268">
        <v>229467</v>
      </c>
      <c r="CL50" s="276">
        <v>117.12914579772625</v>
      </c>
      <c r="CM50" s="266">
        <v>1568.415673076923</v>
      </c>
      <c r="CN50" s="268">
        <v>112615</v>
      </c>
      <c r="CO50" s="276">
        <v>71.80175634120738</v>
      </c>
      <c r="CP50" s="270">
        <v>96.975497531762713</v>
      </c>
      <c r="CQ50" s="593">
        <v>44144</v>
      </c>
      <c r="CR50" s="715">
        <f t="shared" si="22"/>
        <v>145</v>
      </c>
    </row>
    <row r="51" spans="1:96" s="584" customFormat="1">
      <c r="A51" s="593">
        <v>44151</v>
      </c>
      <c r="B51" s="585" t="s">
        <v>66</v>
      </c>
      <c r="C51" s="586" t="s">
        <v>69</v>
      </c>
      <c r="D51" s="580">
        <f t="shared" si="21"/>
        <v>44522</v>
      </c>
      <c r="E51" s="674">
        <v>6094</v>
      </c>
      <c r="F51" s="273">
        <v>404654</v>
      </c>
      <c r="G51" s="273">
        <v>59.5</v>
      </c>
      <c r="H51" s="273">
        <v>102.4201680672269</v>
      </c>
      <c r="I51" s="273">
        <v>135</v>
      </c>
      <c r="J51" s="273">
        <v>24.785185185185185</v>
      </c>
      <c r="K51" s="273">
        <v>0</v>
      </c>
      <c r="L51" s="273">
        <v>162110</v>
      </c>
      <c r="M51" s="273">
        <v>260.5</v>
      </c>
      <c r="N51" s="273">
        <v>622.30326295585417</v>
      </c>
      <c r="O51" s="273">
        <v>141528</v>
      </c>
      <c r="P51" s="273">
        <v>161</v>
      </c>
      <c r="Q51" s="273">
        <v>879.05590062111798</v>
      </c>
      <c r="R51" s="273">
        <v>14.5</v>
      </c>
      <c r="S51" s="273"/>
      <c r="T51" s="273">
        <v>9125</v>
      </c>
      <c r="U51" s="273">
        <v>27.5</v>
      </c>
      <c r="V51" s="273">
        <v>331.81818181818181</v>
      </c>
      <c r="W51" s="273">
        <v>12.65</v>
      </c>
      <c r="X51" s="273">
        <v>1322</v>
      </c>
      <c r="Y51" s="273">
        <v>42</v>
      </c>
      <c r="Z51" s="273">
        <v>31.476190476190474</v>
      </c>
      <c r="AA51" s="273">
        <v>66055</v>
      </c>
      <c r="AB51" s="273">
        <v>47.55</v>
      </c>
      <c r="AC51" s="273">
        <v>31.476190476190474</v>
      </c>
      <c r="AD51" s="273">
        <v>0</v>
      </c>
      <c r="AE51" s="273">
        <v>1.5</v>
      </c>
      <c r="AF51" s="273">
        <v>91.05</v>
      </c>
      <c r="AG51" s="273">
        <v>737.63260748185371</v>
      </c>
      <c r="AH51" s="273">
        <v>299</v>
      </c>
      <c r="AI51" s="273">
        <v>2595</v>
      </c>
      <c r="AJ51" s="273">
        <v>6</v>
      </c>
      <c r="AK51" s="273">
        <v>49.833333333333336</v>
      </c>
      <c r="AL51" s="273">
        <v>313</v>
      </c>
      <c r="AM51" s="273">
        <v>8</v>
      </c>
      <c r="AN51" s="273">
        <v>39.125</v>
      </c>
      <c r="AO51" s="273">
        <v>5274</v>
      </c>
      <c r="AP51" s="273">
        <v>29.5</v>
      </c>
      <c r="AQ51" s="273">
        <v>178.77966101694915</v>
      </c>
      <c r="AR51" s="273">
        <v>15952</v>
      </c>
      <c r="AS51" s="273">
        <v>45</v>
      </c>
      <c r="AT51" s="273">
        <v>354.48888888888888</v>
      </c>
      <c r="AU51" s="273">
        <v>3950</v>
      </c>
      <c r="AV51" s="273">
        <v>40.25</v>
      </c>
      <c r="AW51" s="273">
        <v>98.136645962732914</v>
      </c>
      <c r="AX51" s="273">
        <v>0</v>
      </c>
      <c r="AY51" s="273">
        <v>9612</v>
      </c>
      <c r="AZ51" s="273">
        <v>335953</v>
      </c>
      <c r="BA51" s="273">
        <v>171</v>
      </c>
      <c r="BB51" s="273">
        <v>56.210526315789473</v>
      </c>
      <c r="BC51" s="273">
        <v>23136</v>
      </c>
      <c r="BD51" s="273">
        <v>95863</v>
      </c>
      <c r="BE51" s="273">
        <v>5</v>
      </c>
      <c r="BF51" s="273">
        <v>4627.2</v>
      </c>
      <c r="BG51" s="273">
        <v>5726</v>
      </c>
      <c r="BH51" s="273">
        <v>10</v>
      </c>
      <c r="BI51" s="273">
        <v>5.6210526315789471</v>
      </c>
      <c r="BJ51" s="273">
        <v>55188</v>
      </c>
      <c r="BK51" s="273">
        <v>256.5</v>
      </c>
      <c r="BL51" s="273">
        <v>215.15789473684211</v>
      </c>
      <c r="BM51" s="273">
        <v>80218</v>
      </c>
      <c r="BN51" s="273">
        <v>149.75</v>
      </c>
      <c r="BO51" s="273">
        <v>535.6794657762938</v>
      </c>
      <c r="BP51" s="273">
        <v>4829</v>
      </c>
      <c r="BQ51" s="273">
        <v>58.25</v>
      </c>
      <c r="BR51" s="273">
        <v>82.901287553648075</v>
      </c>
      <c r="BS51" s="273">
        <v>95863</v>
      </c>
      <c r="BT51" s="273">
        <v>653.75</v>
      </c>
      <c r="BU51" s="273">
        <v>146.63556405353728</v>
      </c>
      <c r="BV51" s="273">
        <v>192.75</v>
      </c>
      <c r="BW51" s="273">
        <v>30.5</v>
      </c>
      <c r="BX51" s="273">
        <v>34.5</v>
      </c>
      <c r="BY51" s="273">
        <v>17</v>
      </c>
      <c r="BZ51" s="273">
        <v>22.5</v>
      </c>
      <c r="CA51" s="273">
        <v>24.32</v>
      </c>
      <c r="CB51" s="273">
        <v>74</v>
      </c>
      <c r="CC51" s="273">
        <v>2.5</v>
      </c>
      <c r="CD51" s="273">
        <v>5.5</v>
      </c>
      <c r="CE51" s="273">
        <v>25.5</v>
      </c>
      <c r="CF51" s="273">
        <v>10.25</v>
      </c>
      <c r="CG51" s="273">
        <v>395.8</v>
      </c>
      <c r="CH51" s="273">
        <v>77.259615384615387</v>
      </c>
      <c r="CI51" s="273">
        <v>69.5</v>
      </c>
      <c r="CJ51" s="266">
        <v>1739.5564423076919</v>
      </c>
      <c r="CK51" s="268">
        <v>335953</v>
      </c>
      <c r="CL51" s="276">
        <v>193.29234184934802</v>
      </c>
      <c r="CM51" s="266">
        <v>1426.5231730769231</v>
      </c>
      <c r="CN51" s="268">
        <v>95863</v>
      </c>
      <c r="CO51" s="276">
        <v>67.200450584500061</v>
      </c>
      <c r="CP51" s="270">
        <v>136.45287920731241</v>
      </c>
      <c r="CQ51" s="593">
        <v>44151</v>
      </c>
      <c r="CR51" s="715">
        <f t="shared" si="22"/>
        <v>571.87</v>
      </c>
    </row>
    <row r="52" spans="1:96" s="584" customFormat="1">
      <c r="A52" s="593">
        <v>44158</v>
      </c>
      <c r="B52" s="585" t="s">
        <v>66</v>
      </c>
      <c r="C52" s="586" t="s">
        <v>70</v>
      </c>
      <c r="D52" s="580">
        <f t="shared" si="21"/>
        <v>44529</v>
      </c>
      <c r="E52" s="674">
        <v>9856</v>
      </c>
      <c r="F52" s="273">
        <v>586611</v>
      </c>
      <c r="G52" s="273">
        <v>140.75</v>
      </c>
      <c r="H52" s="273">
        <v>70.024866785079922</v>
      </c>
      <c r="I52" s="273">
        <v>139.25</v>
      </c>
      <c r="J52" s="273">
        <v>0</v>
      </c>
      <c r="K52" s="273">
        <v>0</v>
      </c>
      <c r="L52" s="273">
        <v>468574</v>
      </c>
      <c r="M52" s="273">
        <v>856.5</v>
      </c>
      <c r="N52" s="273">
        <v>547.07997664915354</v>
      </c>
      <c r="O52" s="273">
        <v>446527</v>
      </c>
      <c r="P52" s="273">
        <v>513</v>
      </c>
      <c r="Q52" s="273">
        <v>870.42300194931772</v>
      </c>
      <c r="R52" s="273">
        <v>25</v>
      </c>
      <c r="S52" s="273"/>
      <c r="T52" s="273">
        <v>17990</v>
      </c>
      <c r="U52" s="273">
        <v>33.25</v>
      </c>
      <c r="V52" s="273">
        <v>541.0526315789474</v>
      </c>
      <c r="W52" s="273">
        <v>30.25</v>
      </c>
      <c r="X52" s="273">
        <v>1864</v>
      </c>
      <c r="Y52" s="273">
        <v>69.5</v>
      </c>
      <c r="Z52" s="273">
        <v>26.820143884892087</v>
      </c>
      <c r="AA52" s="273">
        <v>88999</v>
      </c>
      <c r="AB52" s="273">
        <v>86.75</v>
      </c>
      <c r="AC52" s="273">
        <v>26.820143884892087</v>
      </c>
      <c r="AD52" s="273">
        <v>0</v>
      </c>
      <c r="AE52" s="273">
        <v>3.5</v>
      </c>
      <c r="AF52" s="273">
        <v>159.75</v>
      </c>
      <c r="AG52" s="273">
        <v>569.59360000000004</v>
      </c>
      <c r="AH52" s="273">
        <v>305</v>
      </c>
      <c r="AI52" s="273">
        <v>10759</v>
      </c>
      <c r="AJ52" s="273">
        <v>13.25</v>
      </c>
      <c r="AK52" s="273">
        <v>23.018867924528301</v>
      </c>
      <c r="AL52" s="273">
        <v>763</v>
      </c>
      <c r="AM52" s="273">
        <v>22</v>
      </c>
      <c r="AN52" s="273">
        <v>34.68181818181818</v>
      </c>
      <c r="AO52" s="273">
        <v>14167</v>
      </c>
      <c r="AP52" s="273">
        <v>116.25</v>
      </c>
      <c r="AQ52" s="273">
        <v>121.86666666666666</v>
      </c>
      <c r="AR52" s="273">
        <v>4841</v>
      </c>
      <c r="AS52" s="273">
        <v>22.5</v>
      </c>
      <c r="AT52" s="273">
        <v>215.15555555555557</v>
      </c>
      <c r="AU52" s="273">
        <v>5091</v>
      </c>
      <c r="AV52" s="273">
        <v>43</v>
      </c>
      <c r="AW52" s="273">
        <v>118.3953488372093</v>
      </c>
      <c r="AX52" s="273">
        <v>0</v>
      </c>
      <c r="AY52" s="273">
        <v>19297</v>
      </c>
      <c r="AZ52" s="273">
        <v>601833</v>
      </c>
      <c r="BA52" s="273">
        <v>291</v>
      </c>
      <c r="BB52" s="273">
        <v>66.312714776632305</v>
      </c>
      <c r="BC52" s="273">
        <v>29561</v>
      </c>
      <c r="BD52" s="273">
        <v>132866</v>
      </c>
      <c r="BE52" s="273">
        <v>5</v>
      </c>
      <c r="BF52" s="273">
        <v>5912.2</v>
      </c>
      <c r="BG52" s="273">
        <v>3041</v>
      </c>
      <c r="BH52" s="273">
        <v>8</v>
      </c>
      <c r="BI52" s="273">
        <v>8.2890893470790381</v>
      </c>
      <c r="BJ52" s="273">
        <v>148276</v>
      </c>
      <c r="BK52" s="273">
        <v>382.75</v>
      </c>
      <c r="BL52" s="273">
        <v>387.39647289353366</v>
      </c>
      <c r="BM52" s="273">
        <v>147122</v>
      </c>
      <c r="BN52" s="273">
        <v>201.75</v>
      </c>
      <c r="BO52" s="273">
        <v>729.22924411400243</v>
      </c>
      <c r="BP52" s="273">
        <v>1363</v>
      </c>
      <c r="BQ52" s="273">
        <v>32.75</v>
      </c>
      <c r="BR52" s="273">
        <v>41.618320610687022</v>
      </c>
      <c r="BS52" s="273">
        <v>132866</v>
      </c>
      <c r="BT52" s="273">
        <v>842</v>
      </c>
      <c r="BU52" s="273">
        <v>157.79809976247031</v>
      </c>
      <c r="BV52" s="273">
        <v>271.75</v>
      </c>
      <c r="BW52" s="273">
        <v>21</v>
      </c>
      <c r="BX52" s="273">
        <v>47.5</v>
      </c>
      <c r="BY52" s="273">
        <v>280</v>
      </c>
      <c r="BZ52" s="273">
        <v>12</v>
      </c>
      <c r="CA52" s="273">
        <v>12.5</v>
      </c>
      <c r="CB52" s="273">
        <v>6.5</v>
      </c>
      <c r="CC52" s="273">
        <v>1</v>
      </c>
      <c r="CD52" s="273">
        <v>0</v>
      </c>
      <c r="CE52" s="273">
        <v>0</v>
      </c>
      <c r="CF52" s="273">
        <v>17.75</v>
      </c>
      <c r="CG52" s="273">
        <v>24</v>
      </c>
      <c r="CH52" s="273">
        <v>77.259615384615387</v>
      </c>
      <c r="CI52" s="273">
        <v>61.75</v>
      </c>
      <c r="CJ52" s="266">
        <v>2853.778942307692</v>
      </c>
      <c r="CK52" s="268">
        <v>601833</v>
      </c>
      <c r="CL52" s="276">
        <v>211.14880760152323</v>
      </c>
      <c r="CM52" s="266">
        <v>1852.230673076923</v>
      </c>
      <c r="CN52" s="268">
        <v>132866</v>
      </c>
      <c r="CO52" s="276">
        <v>71.732966056157139</v>
      </c>
      <c r="CP52" s="270">
        <v>156.23551254342505</v>
      </c>
      <c r="CQ52" s="593">
        <v>44158</v>
      </c>
      <c r="CR52" s="715">
        <f t="shared" si="22"/>
        <v>353.75</v>
      </c>
    </row>
    <row r="53" spans="1:96" s="584" customFormat="1">
      <c r="A53" s="593">
        <v>44165</v>
      </c>
      <c r="B53" s="585" t="s">
        <v>71</v>
      </c>
      <c r="C53" s="586" t="s">
        <v>72</v>
      </c>
      <c r="D53" s="580">
        <f t="shared" si="21"/>
        <v>44536</v>
      </c>
      <c r="E53" s="674">
        <v>15249</v>
      </c>
      <c r="F53" s="273">
        <v>703686</v>
      </c>
      <c r="G53" s="273">
        <v>187.25</v>
      </c>
      <c r="H53" s="273">
        <v>81.436582109479303</v>
      </c>
      <c r="I53" s="273">
        <v>221.75</v>
      </c>
      <c r="J53" s="273">
        <v>18.633596392333708</v>
      </c>
      <c r="K53" s="273">
        <v>0</v>
      </c>
      <c r="L53" s="273">
        <v>645591</v>
      </c>
      <c r="M53" s="273">
        <v>1177</v>
      </c>
      <c r="N53" s="273">
        <v>548.50552251486829</v>
      </c>
      <c r="O53" s="273">
        <v>626915</v>
      </c>
      <c r="P53" s="273">
        <v>761.25</v>
      </c>
      <c r="Q53" s="273">
        <v>823.53366174055827</v>
      </c>
      <c r="R53" s="273">
        <v>36</v>
      </c>
      <c r="S53" s="282"/>
      <c r="T53" s="273">
        <v>0</v>
      </c>
      <c r="U53" s="273">
        <v>37</v>
      </c>
      <c r="V53" s="273">
        <v>0</v>
      </c>
      <c r="W53" s="273">
        <v>25.75</v>
      </c>
      <c r="X53" s="273">
        <v>2066</v>
      </c>
      <c r="Y53" s="273">
        <v>67.75</v>
      </c>
      <c r="Z53" s="273">
        <v>30.494464944649447</v>
      </c>
      <c r="AA53" s="273">
        <v>131202</v>
      </c>
      <c r="AB53" s="273">
        <v>104.5</v>
      </c>
      <c r="AC53" s="273">
        <v>30.494464944649447</v>
      </c>
      <c r="AD53" s="273">
        <v>0</v>
      </c>
      <c r="AE53" s="273">
        <v>15.75</v>
      </c>
      <c r="AF53" s="273">
        <v>188</v>
      </c>
      <c r="AG53" s="273">
        <v>761.69521044992746</v>
      </c>
      <c r="AH53" s="273">
        <v>847</v>
      </c>
      <c r="AI53" s="273">
        <v>11248</v>
      </c>
      <c r="AJ53" s="273">
        <v>17</v>
      </c>
      <c r="AK53" s="273">
        <v>49.823529411764703</v>
      </c>
      <c r="AL53" s="273">
        <v>665</v>
      </c>
      <c r="AM53" s="273">
        <v>15.75</v>
      </c>
      <c r="AN53" s="273">
        <v>42.222222222222221</v>
      </c>
      <c r="AO53" s="273">
        <v>20762</v>
      </c>
      <c r="AP53" s="273">
        <v>126.1</v>
      </c>
      <c r="AQ53" s="273">
        <v>164.64710547184774</v>
      </c>
      <c r="AR53" s="273">
        <v>7150</v>
      </c>
      <c r="AS53" s="273">
        <v>28.75</v>
      </c>
      <c r="AT53" s="273">
        <v>248.69565217391303</v>
      </c>
      <c r="AU53" s="273">
        <v>4322</v>
      </c>
      <c r="AV53" s="273">
        <v>47.25</v>
      </c>
      <c r="AW53" s="273">
        <v>91.470899470899468</v>
      </c>
      <c r="AX53" s="273">
        <v>16</v>
      </c>
      <c r="AY53" s="273">
        <v>25704</v>
      </c>
      <c r="AZ53" s="273">
        <v>827870</v>
      </c>
      <c r="BA53" s="273">
        <v>305.25</v>
      </c>
      <c r="BB53" s="273">
        <v>84.206388206388212</v>
      </c>
      <c r="BC53" s="273">
        <v>32729</v>
      </c>
      <c r="BD53" s="273">
        <v>125201</v>
      </c>
      <c r="BE53" s="273">
        <v>5</v>
      </c>
      <c r="BF53" s="273">
        <v>6545.8</v>
      </c>
      <c r="BG53" s="273">
        <v>3333</v>
      </c>
      <c r="BH53" s="273">
        <v>14</v>
      </c>
      <c r="BI53" s="273">
        <v>6.0147420147420148</v>
      </c>
      <c r="BJ53" s="273">
        <v>98800</v>
      </c>
      <c r="BK53" s="273">
        <v>229</v>
      </c>
      <c r="BL53" s="273">
        <v>431.44104803493451</v>
      </c>
      <c r="BM53" s="273">
        <v>96422</v>
      </c>
      <c r="BN53" s="273">
        <v>126.75</v>
      </c>
      <c r="BO53" s="273">
        <v>760.7258382642998</v>
      </c>
      <c r="BP53" s="273">
        <v>585</v>
      </c>
      <c r="BQ53" s="273">
        <v>23.25</v>
      </c>
      <c r="BR53" s="273">
        <v>25.161290322580644</v>
      </c>
      <c r="BS53" s="273">
        <v>125201</v>
      </c>
      <c r="BT53" s="273">
        <v>869.7</v>
      </c>
      <c r="BU53" s="273">
        <v>143.95883638036105</v>
      </c>
      <c r="BV53" s="273">
        <v>266.5</v>
      </c>
      <c r="BW53" s="273">
        <v>33.75</v>
      </c>
      <c r="BX53" s="273">
        <v>24</v>
      </c>
      <c r="BY53" s="273">
        <v>156</v>
      </c>
      <c r="BZ53" s="273">
        <v>15</v>
      </c>
      <c r="CA53" s="273">
        <v>10.25</v>
      </c>
      <c r="CB53" s="273">
        <v>9.75</v>
      </c>
      <c r="CC53" s="273">
        <v>1</v>
      </c>
      <c r="CD53" s="273">
        <v>0</v>
      </c>
      <c r="CE53" s="273">
        <v>0</v>
      </c>
      <c r="CF53" s="273">
        <v>43</v>
      </c>
      <c r="CG53" s="273">
        <v>33.25</v>
      </c>
      <c r="CH53" s="273">
        <v>77.259615384615387</v>
      </c>
      <c r="CI53" s="273">
        <v>81.5</v>
      </c>
      <c r="CJ53" s="266">
        <v>3572.7464423076922</v>
      </c>
      <c r="CK53" s="268">
        <v>827870</v>
      </c>
      <c r="CL53" s="276">
        <v>232.7441180860159</v>
      </c>
      <c r="CM53" s="266">
        <v>1631.313173076923</v>
      </c>
      <c r="CN53" s="268">
        <v>125201</v>
      </c>
      <c r="CO53" s="276">
        <v>76.748598654328575</v>
      </c>
      <c r="CP53" s="270">
        <v>183.69586062749798</v>
      </c>
      <c r="CQ53" s="593">
        <v>44165</v>
      </c>
      <c r="CR53" s="715">
        <f t="shared" si="22"/>
        <v>268.25</v>
      </c>
    </row>
    <row r="54" spans="1:96" s="584" customFormat="1">
      <c r="A54" s="593">
        <v>44172</v>
      </c>
      <c r="B54" s="585" t="s">
        <v>71</v>
      </c>
      <c r="C54" s="586" t="s">
        <v>73</v>
      </c>
      <c r="D54" s="580">
        <f t="shared" si="21"/>
        <v>44543</v>
      </c>
      <c r="E54" s="674">
        <v>11365</v>
      </c>
      <c r="F54" s="273">
        <v>591288</v>
      </c>
      <c r="G54" s="273">
        <v>152.75</v>
      </c>
      <c r="H54" s="273">
        <v>74.402618657937808</v>
      </c>
      <c r="I54" s="273">
        <v>149</v>
      </c>
      <c r="J54" s="273">
        <v>0</v>
      </c>
      <c r="K54" s="273">
        <v>7</v>
      </c>
      <c r="L54" s="273">
        <v>522686</v>
      </c>
      <c r="M54" s="273">
        <v>875.5</v>
      </c>
      <c r="N54" s="273">
        <v>597.0142775556825</v>
      </c>
      <c r="O54" s="273">
        <v>509108</v>
      </c>
      <c r="P54" s="273">
        <v>634</v>
      </c>
      <c r="Q54" s="273">
        <v>803.00946372239753</v>
      </c>
      <c r="R54" s="273">
        <v>29.5</v>
      </c>
      <c r="S54" s="282"/>
      <c r="T54" s="273">
        <v>0</v>
      </c>
      <c r="U54" s="273">
        <v>65.75</v>
      </c>
      <c r="V54" s="273">
        <v>0</v>
      </c>
      <c r="W54" s="273">
        <v>52.5</v>
      </c>
      <c r="X54" s="273">
        <v>715</v>
      </c>
      <c r="Y54" s="273">
        <v>33.75</v>
      </c>
      <c r="Z54" s="273">
        <v>21.185185185185187</v>
      </c>
      <c r="AA54" s="273">
        <v>22221</v>
      </c>
      <c r="AB54" s="273">
        <v>47.25</v>
      </c>
      <c r="AC54" s="273">
        <v>21.185185185185187</v>
      </c>
      <c r="AD54" s="273">
        <v>0</v>
      </c>
      <c r="AE54" s="273">
        <v>9.5</v>
      </c>
      <c r="AF54" s="273">
        <v>90.5</v>
      </c>
      <c r="AG54" s="273">
        <v>274.33333333333331</v>
      </c>
      <c r="AH54" s="273">
        <v>232</v>
      </c>
      <c r="AI54" s="273">
        <v>8181</v>
      </c>
      <c r="AJ54" s="273">
        <v>5</v>
      </c>
      <c r="AK54" s="273">
        <v>46.4</v>
      </c>
      <c r="AL54" s="273">
        <v>1195</v>
      </c>
      <c r="AM54" s="273">
        <v>25</v>
      </c>
      <c r="AN54" s="273">
        <v>47.8</v>
      </c>
      <c r="AO54" s="273">
        <v>31924</v>
      </c>
      <c r="AP54" s="273">
        <v>178</v>
      </c>
      <c r="AQ54" s="273">
        <v>179.34831460674158</v>
      </c>
      <c r="AR54" s="273">
        <v>47034</v>
      </c>
      <c r="AS54" s="273">
        <v>213</v>
      </c>
      <c r="AT54" s="273">
        <v>220.81690140845072</v>
      </c>
      <c r="AU54" s="273">
        <v>3353</v>
      </c>
      <c r="AV54" s="273">
        <v>19.25</v>
      </c>
      <c r="AW54" s="273">
        <v>174.18181818181819</v>
      </c>
      <c r="AX54" s="273">
        <v>0</v>
      </c>
      <c r="AY54" s="273">
        <v>22444</v>
      </c>
      <c r="AZ54" s="273">
        <v>686729</v>
      </c>
      <c r="BA54" s="273">
        <v>275.5</v>
      </c>
      <c r="BB54" s="273">
        <v>81.46642468239564</v>
      </c>
      <c r="BC54" s="273">
        <v>12466</v>
      </c>
      <c r="BD54" s="273">
        <v>36772</v>
      </c>
      <c r="BE54" s="273">
        <v>5</v>
      </c>
      <c r="BF54" s="273">
        <v>2493.1999999999998</v>
      </c>
      <c r="BG54" s="273">
        <v>1763</v>
      </c>
      <c r="BH54" s="273">
        <v>6</v>
      </c>
      <c r="BI54" s="273">
        <v>13.577737447065941</v>
      </c>
      <c r="BJ54" s="273">
        <v>10737</v>
      </c>
      <c r="BK54" s="273">
        <v>23.25</v>
      </c>
      <c r="BL54" s="273">
        <v>461.80645161290323</v>
      </c>
      <c r="BM54" s="273">
        <v>10573</v>
      </c>
      <c r="BN54" s="273">
        <v>22.75</v>
      </c>
      <c r="BO54" s="273">
        <v>464.74725274725273</v>
      </c>
      <c r="BP54" s="273">
        <v>19467</v>
      </c>
      <c r="BQ54" s="273">
        <v>139.75</v>
      </c>
      <c r="BR54" s="273">
        <v>139.29874776386404</v>
      </c>
      <c r="BS54" s="273">
        <v>36772</v>
      </c>
      <c r="BT54" s="273">
        <v>200.75</v>
      </c>
      <c r="BU54" s="273">
        <v>183.17310087173101</v>
      </c>
      <c r="BV54" s="273">
        <v>82.75</v>
      </c>
      <c r="BW54" s="273">
        <v>49.5</v>
      </c>
      <c r="BX54" s="273">
        <v>17.25</v>
      </c>
      <c r="BY54" s="273">
        <v>54.5</v>
      </c>
      <c r="BZ54" s="273">
        <v>0</v>
      </c>
      <c r="CA54" s="273">
        <v>37.5</v>
      </c>
      <c r="CB54" s="273">
        <v>4.5</v>
      </c>
      <c r="CC54" s="273">
        <v>2</v>
      </c>
      <c r="CD54" s="273">
        <v>0</v>
      </c>
      <c r="CE54" s="273">
        <v>0</v>
      </c>
      <c r="CF54" s="273">
        <v>18.5</v>
      </c>
      <c r="CG54" s="273">
        <v>141.5</v>
      </c>
      <c r="CH54" s="273">
        <v>77.259615384615387</v>
      </c>
      <c r="CI54" s="273">
        <v>70.25</v>
      </c>
      <c r="CJ54" s="266">
        <v>3154.6839423076922</v>
      </c>
      <c r="CK54" s="268">
        <v>686729</v>
      </c>
      <c r="CL54" s="276">
        <v>218.34303258464797</v>
      </c>
      <c r="CM54" s="266">
        <v>565.57567307692307</v>
      </c>
      <c r="CN54" s="268">
        <v>36772</v>
      </c>
      <c r="CO54" s="276">
        <v>65.01694070388119</v>
      </c>
      <c r="CP54" s="270">
        <v>194.97382611377</v>
      </c>
      <c r="CQ54" s="593">
        <v>44172</v>
      </c>
      <c r="CR54" s="715">
        <f t="shared" si="22"/>
        <v>258.5</v>
      </c>
    </row>
    <row r="55" spans="1:96" s="584" customFormat="1">
      <c r="A55" s="593">
        <v>44179</v>
      </c>
      <c r="B55" s="585" t="s">
        <v>71</v>
      </c>
      <c r="C55" s="586" t="s">
        <v>74</v>
      </c>
      <c r="D55" s="580">
        <f t="shared" si="21"/>
        <v>44550</v>
      </c>
      <c r="E55" s="674">
        <v>10773</v>
      </c>
      <c r="F55" s="273">
        <v>589928</v>
      </c>
      <c r="G55" s="273">
        <v>108.75</v>
      </c>
      <c r="H55" s="273">
        <v>99.062068965517241</v>
      </c>
      <c r="I55" s="273">
        <v>114.3</v>
      </c>
      <c r="J55" s="273">
        <v>23.377077865266841</v>
      </c>
      <c r="K55" s="273">
        <v>0</v>
      </c>
      <c r="L55" s="273">
        <v>316215</v>
      </c>
      <c r="M55" s="273">
        <v>518</v>
      </c>
      <c r="N55" s="273">
        <v>610.45366795366795</v>
      </c>
      <c r="O55" s="273">
        <v>304907</v>
      </c>
      <c r="P55" s="273">
        <v>360.5</v>
      </c>
      <c r="Q55" s="273">
        <v>845.7891816920943</v>
      </c>
      <c r="R55" s="273">
        <v>18.5</v>
      </c>
      <c r="S55" s="282"/>
      <c r="T55" s="273">
        <v>0</v>
      </c>
      <c r="U55" s="273">
        <v>24</v>
      </c>
      <c r="V55" s="273">
        <v>0</v>
      </c>
      <c r="W55" s="273">
        <v>12.75</v>
      </c>
      <c r="X55" s="273">
        <v>333</v>
      </c>
      <c r="Y55" s="273">
        <v>12.5</v>
      </c>
      <c r="Z55" s="273">
        <v>26.64</v>
      </c>
      <c r="AA55" s="273">
        <v>6395</v>
      </c>
      <c r="AB55" s="273">
        <v>12</v>
      </c>
      <c r="AC55" s="273">
        <v>26.64</v>
      </c>
      <c r="AD55" s="273">
        <v>0</v>
      </c>
      <c r="AE55" s="273">
        <v>0</v>
      </c>
      <c r="AF55" s="273">
        <v>24.5</v>
      </c>
      <c r="AG55" s="273">
        <v>261.0204081632653</v>
      </c>
      <c r="AH55" s="273">
        <v>342</v>
      </c>
      <c r="AI55" s="273">
        <v>15127</v>
      </c>
      <c r="AJ55" s="273">
        <v>13.9</v>
      </c>
      <c r="AK55" s="273">
        <v>24.60431654676259</v>
      </c>
      <c r="AL55" s="273">
        <v>449</v>
      </c>
      <c r="AM55" s="273">
        <v>10.5</v>
      </c>
      <c r="AN55" s="273">
        <v>42.761904761904759</v>
      </c>
      <c r="AO55" s="273">
        <v>13789</v>
      </c>
      <c r="AP55" s="273">
        <v>93.75</v>
      </c>
      <c r="AQ55" s="273">
        <v>147.08266666666665</v>
      </c>
      <c r="AR55" s="273">
        <v>3307</v>
      </c>
      <c r="AS55" s="273">
        <v>10.25</v>
      </c>
      <c r="AT55" s="273">
        <v>322.63414634146341</v>
      </c>
      <c r="AU55" s="273">
        <v>1439</v>
      </c>
      <c r="AV55" s="273">
        <v>10.5</v>
      </c>
      <c r="AW55" s="273">
        <v>137.04761904761904</v>
      </c>
      <c r="AX55" s="273">
        <v>3</v>
      </c>
      <c r="AY55" s="273">
        <v>8403</v>
      </c>
      <c r="AZ55" s="273">
        <v>332428</v>
      </c>
      <c r="BA55" s="273">
        <v>146.25</v>
      </c>
      <c r="BB55" s="273">
        <v>57.456410256410258</v>
      </c>
      <c r="BC55" s="273">
        <v>5380</v>
      </c>
      <c r="BD55" s="273">
        <v>17055</v>
      </c>
      <c r="BE55" s="273">
        <v>5</v>
      </c>
      <c r="BF55" s="273">
        <v>1076</v>
      </c>
      <c r="BG55" s="273">
        <v>1845</v>
      </c>
      <c r="BH55" s="273">
        <v>8.5</v>
      </c>
      <c r="BI55" s="273">
        <v>6.759577677224736</v>
      </c>
      <c r="BJ55" s="273">
        <v>0</v>
      </c>
      <c r="BK55" s="273">
        <v>0</v>
      </c>
      <c r="BL55" s="273" t="e">
        <v>#DIV/0!</v>
      </c>
      <c r="BM55" s="273">
        <v>0</v>
      </c>
      <c r="BN55" s="273">
        <v>0</v>
      </c>
      <c r="BO55" s="273" t="e">
        <v>#DIV/0!</v>
      </c>
      <c r="BP55" s="273">
        <v>14304</v>
      </c>
      <c r="BQ55" s="273">
        <v>90.75</v>
      </c>
      <c r="BR55" s="273">
        <v>157.61983471074379</v>
      </c>
      <c r="BS55" s="273">
        <v>17055</v>
      </c>
      <c r="BT55" s="273">
        <v>93.25</v>
      </c>
      <c r="BU55" s="273">
        <v>182.89544235924933</v>
      </c>
      <c r="BV55" s="273">
        <v>54.75</v>
      </c>
      <c r="BW55" s="273">
        <v>17.25</v>
      </c>
      <c r="BX55" s="273">
        <v>7.5</v>
      </c>
      <c r="BY55" s="273">
        <v>32.5</v>
      </c>
      <c r="BZ55" s="273">
        <v>0</v>
      </c>
      <c r="CA55" s="273">
        <v>16.3</v>
      </c>
      <c r="CB55" s="273">
        <v>0</v>
      </c>
      <c r="CC55" s="273">
        <v>0</v>
      </c>
      <c r="CD55" s="273">
        <v>0</v>
      </c>
      <c r="CE55" s="273">
        <v>0</v>
      </c>
      <c r="CF55" s="273">
        <v>1.75</v>
      </c>
      <c r="CG55" s="273">
        <v>137</v>
      </c>
      <c r="CH55" s="273">
        <v>77.259615384615387</v>
      </c>
      <c r="CI55" s="273">
        <v>28.25</v>
      </c>
      <c r="CJ55" s="266">
        <v>1753.1239423076922</v>
      </c>
      <c r="CK55" s="268">
        <v>332428</v>
      </c>
      <c r="CL55" s="276">
        <v>189.62036395579344</v>
      </c>
      <c r="CM55" s="266">
        <v>281.38567307692307</v>
      </c>
      <c r="CN55" s="268">
        <v>17055</v>
      </c>
      <c r="CO55" s="276">
        <v>60.610761782948465</v>
      </c>
      <c r="CP55" s="270">
        <v>171.77751206348157</v>
      </c>
      <c r="CQ55" s="593">
        <v>44179</v>
      </c>
      <c r="CR55" s="715">
        <f t="shared" si="22"/>
        <v>187.55</v>
      </c>
    </row>
    <row r="56" spans="1:96" s="584" customFormat="1">
      <c r="A56" s="593">
        <v>44186</v>
      </c>
      <c r="B56" s="585" t="s">
        <v>71</v>
      </c>
      <c r="C56" s="586" t="s">
        <v>75</v>
      </c>
      <c r="E56" s="674">
        <v>5677</v>
      </c>
      <c r="F56" s="273">
        <v>377457</v>
      </c>
      <c r="G56" s="273">
        <v>71</v>
      </c>
      <c r="H56" s="273">
        <v>79.957746478873233</v>
      </c>
      <c r="I56" s="273">
        <v>130.25</v>
      </c>
      <c r="J56" s="273">
        <v>0</v>
      </c>
      <c r="K56" s="273">
        <v>6.5</v>
      </c>
      <c r="L56" s="273">
        <v>147529</v>
      </c>
      <c r="M56" s="273">
        <v>293</v>
      </c>
      <c r="N56" s="273">
        <v>503.51194539249144</v>
      </c>
      <c r="O56" s="273">
        <v>144652</v>
      </c>
      <c r="P56" s="273">
        <v>158.75</v>
      </c>
      <c r="Q56" s="273">
        <v>911.19370078740155</v>
      </c>
      <c r="R56" s="273">
        <v>27.25</v>
      </c>
      <c r="S56" s="282"/>
      <c r="T56" s="273">
        <v>0</v>
      </c>
      <c r="U56" s="273">
        <v>29.560000000000002</v>
      </c>
      <c r="V56" s="273">
        <v>0</v>
      </c>
      <c r="W56" s="273">
        <v>14</v>
      </c>
      <c r="X56" s="273">
        <v>427</v>
      </c>
      <c r="Y56" s="273">
        <v>23</v>
      </c>
      <c r="Z56" s="273">
        <v>18.565217391304348</v>
      </c>
      <c r="AA56" s="273">
        <v>19504</v>
      </c>
      <c r="AB56" s="273">
        <v>21.5</v>
      </c>
      <c r="AC56" s="273">
        <v>18.565217391304348</v>
      </c>
      <c r="AD56" s="273">
        <v>0</v>
      </c>
      <c r="AE56" s="273">
        <v>10.25</v>
      </c>
      <c r="AF56" s="273">
        <v>54.75</v>
      </c>
      <c r="AG56" s="273">
        <v>438.29213483146066</v>
      </c>
      <c r="AH56" s="273">
        <v>282</v>
      </c>
      <c r="AI56" s="273">
        <v>8861</v>
      </c>
      <c r="AJ56" s="273">
        <v>13.5</v>
      </c>
      <c r="AK56" s="273">
        <v>20.888888888888889</v>
      </c>
      <c r="AL56" s="273">
        <v>604</v>
      </c>
      <c r="AM56" s="273">
        <v>13.75</v>
      </c>
      <c r="AN56" s="273">
        <v>43.927272727272729</v>
      </c>
      <c r="AO56" s="273">
        <v>10791</v>
      </c>
      <c r="AP56" s="273">
        <v>74.75</v>
      </c>
      <c r="AQ56" s="273">
        <v>144.36120401337791</v>
      </c>
      <c r="AR56" s="273">
        <v>0</v>
      </c>
      <c r="AS56" s="273">
        <v>0</v>
      </c>
      <c r="AT56" s="273" t="e">
        <v>#DIV/0!</v>
      </c>
      <c r="AU56" s="273">
        <v>3747</v>
      </c>
      <c r="AV56" s="273">
        <v>29.25</v>
      </c>
      <c r="AW56" s="273">
        <v>128.10256410256412</v>
      </c>
      <c r="AX56" s="273">
        <v>0</v>
      </c>
      <c r="AY56" s="273">
        <v>5002</v>
      </c>
      <c r="AZ56" s="273">
        <v>179258</v>
      </c>
      <c r="BA56" s="273">
        <v>122.5</v>
      </c>
      <c r="BB56" s="273">
        <v>40.832653061224491</v>
      </c>
      <c r="BC56" s="273">
        <v>15991</v>
      </c>
      <c r="BD56" s="273">
        <v>82418</v>
      </c>
      <c r="BE56" s="273">
        <v>5</v>
      </c>
      <c r="BF56" s="273">
        <v>3198.2</v>
      </c>
      <c r="BG56" s="273">
        <v>2014</v>
      </c>
      <c r="BH56" s="273">
        <v>5.5</v>
      </c>
      <c r="BI56" s="273">
        <v>7.4241187384044531</v>
      </c>
      <c r="BJ56" s="273">
        <v>56513</v>
      </c>
      <c r="BK56" s="273">
        <v>180.75</v>
      </c>
      <c r="BL56" s="273">
        <v>312.65836791147996</v>
      </c>
      <c r="BM56" s="273">
        <v>55732</v>
      </c>
      <c r="BN56" s="273">
        <v>90.5</v>
      </c>
      <c r="BO56" s="273">
        <v>615.82320441988952</v>
      </c>
      <c r="BP56" s="273">
        <v>32058</v>
      </c>
      <c r="BQ56" s="273">
        <v>236.5</v>
      </c>
      <c r="BR56" s="273">
        <v>135.55179704016913</v>
      </c>
      <c r="BS56" s="273">
        <v>82418</v>
      </c>
      <c r="BT56" s="273">
        <v>535</v>
      </c>
      <c r="BU56" s="273">
        <v>154.05233644859814</v>
      </c>
      <c r="BV56" s="273">
        <v>171.25</v>
      </c>
      <c r="BW56" s="273">
        <v>7</v>
      </c>
      <c r="BX56" s="273">
        <v>6</v>
      </c>
      <c r="BY56" s="273">
        <v>83.5</v>
      </c>
      <c r="BZ56" s="273">
        <v>0</v>
      </c>
      <c r="CA56" s="273">
        <v>7.25</v>
      </c>
      <c r="CB56" s="273">
        <v>0</v>
      </c>
      <c r="CC56" s="273">
        <v>0</v>
      </c>
      <c r="CD56" s="273">
        <v>2</v>
      </c>
      <c r="CE56" s="273">
        <v>0</v>
      </c>
      <c r="CF56" s="273">
        <v>0</v>
      </c>
      <c r="CG56" s="273">
        <v>192</v>
      </c>
      <c r="CH56" s="273">
        <v>77.259615384615387</v>
      </c>
      <c r="CI56" s="273">
        <v>52.25</v>
      </c>
      <c r="CJ56" s="266">
        <v>1418.2539423076921</v>
      </c>
      <c r="CK56" s="268">
        <v>179258</v>
      </c>
      <c r="CL56" s="276">
        <v>127.31356398491292</v>
      </c>
      <c r="CM56" s="266">
        <v>1265.3156730769231</v>
      </c>
      <c r="CN56" s="268">
        <v>82418</v>
      </c>
      <c r="CO56" s="276">
        <v>65.136314797698319</v>
      </c>
      <c r="CP56" s="270">
        <v>97.884292807372461</v>
      </c>
      <c r="CQ56" s="593">
        <v>44186</v>
      </c>
      <c r="CR56" s="715">
        <f t="shared" si="22"/>
        <v>282.75</v>
      </c>
    </row>
    <row r="57" spans="1:96" ht="11" thickBot="1">
      <c r="E57" s="286">
        <v>792028</v>
      </c>
      <c r="F57" s="286">
        <v>44756289</v>
      </c>
      <c r="G57" s="286">
        <v>8908.75</v>
      </c>
      <c r="H57" s="287">
        <v>88.904503998877502</v>
      </c>
      <c r="I57" s="286">
        <v>6641</v>
      </c>
      <c r="J57" s="286">
        <v>56386</v>
      </c>
      <c r="K57" s="286">
        <v>797</v>
      </c>
      <c r="L57" s="288">
        <v>8.3324968632371395</v>
      </c>
      <c r="M57" s="286">
        <v>2356.5</v>
      </c>
      <c r="N57" s="286">
        <v>11198</v>
      </c>
      <c r="O57" s="286">
        <v>140.5</v>
      </c>
      <c r="P57" s="288">
        <v>79.70106761565836</v>
      </c>
      <c r="Q57" s="286">
        <v>27416631.600000001</v>
      </c>
      <c r="R57" s="286">
        <v>42817.8</v>
      </c>
      <c r="S57" s="288">
        <v>640.30920785280887</v>
      </c>
      <c r="T57" s="286">
        <v>285.25</v>
      </c>
      <c r="U57" s="286">
        <v>26790655</v>
      </c>
      <c r="V57" s="286">
        <v>29539</v>
      </c>
      <c r="W57" s="287">
        <v>906.95876637665458</v>
      </c>
      <c r="X57" s="286">
        <v>1387</v>
      </c>
      <c r="Y57" s="286">
        <v>105</v>
      </c>
      <c r="Z57" s="286">
        <v>956443</v>
      </c>
      <c r="AA57" s="286">
        <v>1551.25</v>
      </c>
      <c r="AB57" s="288">
        <v>616.56277195809832</v>
      </c>
      <c r="AC57" s="286">
        <v>1352</v>
      </c>
      <c r="AD57" s="286">
        <v>215051</v>
      </c>
      <c r="AE57" s="286">
        <v>6464.5</v>
      </c>
      <c r="AF57" s="287">
        <v>33.266455255626887</v>
      </c>
      <c r="AG57" s="286">
        <v>10497820</v>
      </c>
      <c r="AH57" s="286">
        <v>11464</v>
      </c>
      <c r="AI57" s="287">
        <v>915.72051639916265</v>
      </c>
      <c r="AJ57" s="286">
        <v>108.5</v>
      </c>
      <c r="AK57" s="286">
        <v>18037</v>
      </c>
      <c r="AL57" s="287">
        <v>582.01585629539284</v>
      </c>
      <c r="AM57" s="286">
        <v>119713</v>
      </c>
      <c r="AN57" s="286">
        <v>2065018</v>
      </c>
      <c r="AO57" s="286">
        <v>2927</v>
      </c>
      <c r="AP57" s="287">
        <v>40.899555859241545</v>
      </c>
      <c r="AQ57" s="286">
        <v>66942</v>
      </c>
      <c r="AR57" s="286">
        <v>1627.25</v>
      </c>
      <c r="AS57" s="287">
        <v>41.138116454140423</v>
      </c>
      <c r="AT57" s="286">
        <v>2417411</v>
      </c>
      <c r="AU57" s="286">
        <v>12244.65</v>
      </c>
      <c r="AV57" s="288">
        <v>197.42589620773154</v>
      </c>
      <c r="AW57" s="286">
        <v>844113</v>
      </c>
      <c r="AX57" s="286">
        <v>3249.75</v>
      </c>
      <c r="AY57" s="287">
        <v>259.7470574659589</v>
      </c>
      <c r="AZ57" s="286">
        <v>2104906</v>
      </c>
      <c r="BA57" s="286">
        <v>13740.8</v>
      </c>
      <c r="BB57" s="287">
        <v>153.18656846762926</v>
      </c>
      <c r="BC57" s="286">
        <v>903006</v>
      </c>
      <c r="BD57" s="286">
        <f>SUM(BD5:BD56)</f>
        <v>4630714</v>
      </c>
      <c r="BE57" s="287">
        <v>108.01818181818182</v>
      </c>
      <c r="BF57" s="286">
        <v>285</v>
      </c>
      <c r="BG57" s="286">
        <v>1765787</v>
      </c>
      <c r="BH57" s="286">
        <v>44622447</v>
      </c>
      <c r="BI57" s="286">
        <v>16476.05</v>
      </c>
      <c r="BJ57" s="287">
        <v>107.17295711047248</v>
      </c>
      <c r="BK57" s="286">
        <v>172447</v>
      </c>
      <c r="BL57" s="286">
        <v>678.5</v>
      </c>
      <c r="BM57" s="288">
        <v>254.15917464996315</v>
      </c>
      <c r="BN57" s="286">
        <v>3317659</v>
      </c>
      <c r="BO57" s="286">
        <v>20449.55</v>
      </c>
      <c r="BP57" s="288">
        <v>161.6958319376221</v>
      </c>
      <c r="BQ57" s="286">
        <v>270.5</v>
      </c>
      <c r="BR57" s="286">
        <v>4352.5</v>
      </c>
      <c r="BS57" s="286">
        <v>488.75</v>
      </c>
      <c r="BT57" s="286">
        <v>5704.6923076923085</v>
      </c>
      <c r="BU57" s="286">
        <v>687.25</v>
      </c>
      <c r="BV57" s="286">
        <v>2605.2200000000003</v>
      </c>
      <c r="BW57" s="286">
        <v>1224.9230769230769</v>
      </c>
      <c r="BX57" s="286">
        <v>100</v>
      </c>
      <c r="BY57" s="286">
        <v>599.19230769230762</v>
      </c>
      <c r="BZ57" s="286">
        <v>937</v>
      </c>
      <c r="CA57" s="286"/>
      <c r="CB57" s="286">
        <v>4595</v>
      </c>
      <c r="CC57" s="286">
        <v>6108.75</v>
      </c>
      <c r="CD57" s="286">
        <v>1544.25</v>
      </c>
      <c r="CE57" s="286">
        <v>4821.0000000000009</v>
      </c>
      <c r="CF57" s="286">
        <v>2746.5</v>
      </c>
      <c r="CG57" s="272">
        <v>182391.32769230753</v>
      </c>
      <c r="CH57" s="283">
        <v>44689368</v>
      </c>
      <c r="CI57" s="284">
        <v>245.01914956938384</v>
      </c>
      <c r="CJ57" s="587">
        <v>25561.3</v>
      </c>
      <c r="CK57" s="283">
        <v>3317659</v>
      </c>
      <c r="CL57" s="284">
        <v>129.35989171129793</v>
      </c>
      <c r="CM57" s="285">
        <v>239.23618667647955</v>
      </c>
      <c r="CP57" s="287">
        <f t="shared" ref="CP57" si="23">SUM(BU57:CB57)</f>
        <v>10748.585384615384</v>
      </c>
    </row>
    <row r="60" spans="1:96">
      <c r="Q60" s="268"/>
    </row>
    <row r="61" spans="1:96">
      <c r="Q61" s="268"/>
    </row>
    <row r="62" spans="1:96">
      <c r="Q62" s="268"/>
    </row>
    <row r="63" spans="1:96">
      <c r="B63" s="288" t="s">
        <v>290</v>
      </c>
      <c r="C63" s="288" t="s">
        <v>291</v>
      </c>
      <c r="D63" s="288" t="s">
        <v>292</v>
      </c>
      <c r="E63" s="288" t="s">
        <v>293</v>
      </c>
      <c r="F63" s="288" t="s">
        <v>294</v>
      </c>
      <c r="G63" s="288" t="s">
        <v>295</v>
      </c>
      <c r="H63" s="288" t="s">
        <v>296</v>
      </c>
      <c r="Q63" s="268"/>
    </row>
    <row r="64" spans="1:96">
      <c r="A64" s="288" t="s">
        <v>7</v>
      </c>
      <c r="B64" s="288">
        <v>837121</v>
      </c>
      <c r="C64" s="288">
        <v>2542.3717307692309</v>
      </c>
      <c r="D64" s="288">
        <v>331.68127753658086</v>
      </c>
      <c r="E64" s="288">
        <v>185849</v>
      </c>
      <c r="F64" s="288">
        <v>2543.8398076923077</v>
      </c>
      <c r="G64" s="288">
        <v>73.058452595172028</v>
      </c>
      <c r="H64" s="288">
        <v>201.86034509583675</v>
      </c>
      <c r="I64" s="591">
        <v>44200</v>
      </c>
      <c r="Q64" s="268"/>
      <c r="R64" s="288"/>
      <c r="X64" s="288"/>
      <c r="AC64" s="288"/>
      <c r="AN64" s="288"/>
      <c r="AO64" s="288"/>
      <c r="AT64" s="288"/>
      <c r="AU64" s="288"/>
      <c r="BR64" s="288"/>
      <c r="BS64" s="288"/>
      <c r="CI64" s="288"/>
      <c r="CL64" s="288"/>
    </row>
    <row r="65" spans="1:90">
      <c r="A65" s="288" t="s">
        <v>10</v>
      </c>
      <c r="B65" s="288">
        <v>896715</v>
      </c>
      <c r="C65" s="288">
        <v>2840.4442307692307</v>
      </c>
      <c r="D65" s="288">
        <v>317.96214254200987</v>
      </c>
      <c r="E65" s="288">
        <v>192760</v>
      </c>
      <c r="F65" s="288">
        <v>2525.5173076923079</v>
      </c>
      <c r="G65" s="288">
        <v>76.324957034697377</v>
      </c>
      <c r="H65" s="288">
        <v>203.80355209243928</v>
      </c>
      <c r="I65" s="591">
        <f>I64+7</f>
        <v>44207</v>
      </c>
      <c r="Q65" s="268"/>
      <c r="R65" s="288"/>
      <c r="X65" s="288"/>
      <c r="AC65" s="288"/>
      <c r="AN65" s="288"/>
      <c r="AO65" s="288"/>
      <c r="AT65" s="288"/>
      <c r="AU65" s="288"/>
      <c r="BR65" s="288"/>
      <c r="BS65" s="288"/>
      <c r="CI65" s="288"/>
      <c r="CL65" s="288"/>
    </row>
    <row r="66" spans="1:90">
      <c r="A66" s="288" t="s">
        <v>15</v>
      </c>
      <c r="B66" s="288">
        <v>674654</v>
      </c>
      <c r="C66" s="288">
        <v>2755.8067307692309</v>
      </c>
      <c r="D66" s="288">
        <v>245.65864855563012</v>
      </c>
      <c r="E66" s="288">
        <v>135116</v>
      </c>
      <c r="F66" s="288">
        <v>1844.6548076923077</v>
      </c>
      <c r="G66" s="288">
        <v>73.247308621948761</v>
      </c>
      <c r="H66" s="288">
        <v>176.38352951032545</v>
      </c>
      <c r="I66" s="591">
        <f t="shared" ref="I66:I116" si="24">I65+7</f>
        <v>44214</v>
      </c>
      <c r="Q66" s="268"/>
      <c r="R66" s="288"/>
      <c r="X66" s="288"/>
      <c r="AC66" s="288"/>
      <c r="AN66" s="288"/>
      <c r="AO66" s="288"/>
      <c r="AT66" s="288"/>
      <c r="AU66" s="288"/>
      <c r="BR66" s="288"/>
      <c r="BS66" s="288"/>
      <c r="CI66" s="288"/>
      <c r="CL66" s="288"/>
    </row>
    <row r="67" spans="1:90">
      <c r="A67" s="288" t="s">
        <v>16</v>
      </c>
      <c r="B67" s="288">
        <v>932679</v>
      </c>
      <c r="C67" s="288">
        <v>2782.3626730769229</v>
      </c>
      <c r="D67" s="288">
        <v>338.74178985571763</v>
      </c>
      <c r="E67" s="288">
        <v>120082</v>
      </c>
      <c r="F67" s="288">
        <v>1642.2584807692306</v>
      </c>
      <c r="G67" s="288">
        <v>73.120036465729697</v>
      </c>
      <c r="H67" s="288">
        <v>239.50221439780759</v>
      </c>
      <c r="I67" s="591">
        <f t="shared" si="24"/>
        <v>44221</v>
      </c>
      <c r="Q67" s="268"/>
      <c r="R67" s="288"/>
      <c r="X67" s="288"/>
      <c r="AC67" s="288"/>
      <c r="AN67" s="288"/>
      <c r="AO67" s="288"/>
      <c r="AT67" s="288"/>
      <c r="AU67" s="288"/>
      <c r="BR67" s="288"/>
      <c r="BS67" s="288"/>
      <c r="CI67" s="288"/>
      <c r="CL67" s="288"/>
    </row>
    <row r="68" spans="1:90">
      <c r="A68" s="288" t="s">
        <v>17</v>
      </c>
      <c r="B68" s="288">
        <v>726106</v>
      </c>
      <c r="C68" s="288">
        <v>2497.5889423076924</v>
      </c>
      <c r="D68" s="288">
        <v>292.33215875317075</v>
      </c>
      <c r="E68" s="288">
        <v>153577</v>
      </c>
      <c r="F68" s="288">
        <v>1864.4206730769231</v>
      </c>
      <c r="G68" s="288">
        <v>82.372504348252122</v>
      </c>
      <c r="H68" s="288">
        <v>202.30691766599813</v>
      </c>
      <c r="I68" s="591">
        <f t="shared" si="24"/>
        <v>44228</v>
      </c>
      <c r="Q68" s="268"/>
      <c r="R68" s="288"/>
      <c r="X68" s="288"/>
      <c r="AC68" s="288"/>
      <c r="AN68" s="288"/>
      <c r="AO68" s="288"/>
      <c r="AT68" s="288"/>
      <c r="AU68" s="288"/>
      <c r="BR68" s="288"/>
      <c r="BS68" s="288"/>
      <c r="CI68" s="288"/>
      <c r="CL68" s="288"/>
    </row>
    <row r="69" spans="1:90">
      <c r="A69" s="288" t="s">
        <v>19</v>
      </c>
      <c r="B69" s="288">
        <v>569425</v>
      </c>
      <c r="C69" s="288">
        <v>2319.5339423076921</v>
      </c>
      <c r="D69" s="288">
        <v>245.83557723613418</v>
      </c>
      <c r="E69" s="288">
        <v>30473</v>
      </c>
      <c r="F69" s="288">
        <v>465.97567307692304</v>
      </c>
      <c r="G69" s="288">
        <v>65.396117781817182</v>
      </c>
      <c r="H69" s="288">
        <v>215.61539285652574</v>
      </c>
      <c r="I69" s="591">
        <f t="shared" si="24"/>
        <v>44235</v>
      </c>
      <c r="Q69" s="268"/>
      <c r="R69" s="288"/>
      <c r="X69" s="288"/>
      <c r="AC69" s="288"/>
      <c r="AN69" s="288"/>
      <c r="AO69" s="288"/>
      <c r="AT69" s="288"/>
      <c r="AU69" s="288"/>
      <c r="BR69" s="288"/>
      <c r="BS69" s="288"/>
      <c r="CI69" s="288"/>
      <c r="CL69" s="288"/>
    </row>
    <row r="70" spans="1:90">
      <c r="A70" s="288" t="s">
        <v>20</v>
      </c>
      <c r="B70" s="288">
        <v>724512</v>
      </c>
      <c r="C70" s="288">
        <v>2429.5989423076921</v>
      </c>
      <c r="D70" s="288">
        <v>300.86471418225733</v>
      </c>
      <c r="E70" s="288">
        <v>27438</v>
      </c>
      <c r="F70" s="288">
        <v>390.66067307692305</v>
      </c>
      <c r="G70" s="288">
        <v>70.23486593593546</v>
      </c>
      <c r="H70" s="288">
        <v>268.67259191056479</v>
      </c>
      <c r="I70" s="591">
        <f t="shared" si="24"/>
        <v>44242</v>
      </c>
      <c r="Q70" s="268"/>
      <c r="R70" s="288"/>
      <c r="X70" s="288"/>
      <c r="AC70" s="288"/>
      <c r="AN70" s="288"/>
      <c r="AO70" s="288"/>
      <c r="AT70" s="288"/>
      <c r="AU70" s="288"/>
      <c r="BR70" s="288"/>
      <c r="BS70" s="288"/>
      <c r="CI70" s="288"/>
      <c r="CL70" s="288"/>
    </row>
    <row r="71" spans="1:90">
      <c r="A71" s="288" t="s">
        <v>21</v>
      </c>
      <c r="B71" s="288">
        <v>640445</v>
      </c>
      <c r="C71" s="288">
        <v>2063.1164423076921</v>
      </c>
      <c r="D71" s="288">
        <v>311.63441000980157</v>
      </c>
      <c r="E71" s="288">
        <v>19179</v>
      </c>
      <c r="F71" s="288">
        <v>340.64317307692306</v>
      </c>
      <c r="G71" s="288">
        <v>56.302317251105023</v>
      </c>
      <c r="H71" s="288">
        <v>275.32979342508202</v>
      </c>
      <c r="I71" s="591">
        <f t="shared" si="24"/>
        <v>44249</v>
      </c>
      <c r="Q71" s="268"/>
      <c r="R71" s="288"/>
      <c r="X71" s="288"/>
      <c r="AC71" s="288"/>
      <c r="AN71" s="288"/>
      <c r="AO71" s="288"/>
      <c r="AT71" s="288"/>
      <c r="AU71" s="288"/>
      <c r="BR71" s="288"/>
      <c r="BS71" s="288"/>
      <c r="CI71" s="288"/>
      <c r="CL71" s="288"/>
    </row>
    <row r="72" spans="1:90">
      <c r="A72" s="288" t="s">
        <v>22</v>
      </c>
      <c r="B72" s="288">
        <v>635392</v>
      </c>
      <c r="C72" s="288">
        <v>2690.0014423076923</v>
      </c>
      <c r="D72" s="288">
        <v>236.8213411967044</v>
      </c>
      <c r="E72" s="288">
        <v>23666</v>
      </c>
      <c r="F72" s="288">
        <v>450.50817307692307</v>
      </c>
      <c r="G72" s="288">
        <v>52.531788354390393</v>
      </c>
      <c r="H72" s="288">
        <v>210.32582659527134</v>
      </c>
      <c r="I72" s="591">
        <f t="shared" si="24"/>
        <v>44256</v>
      </c>
      <c r="Q72" s="268"/>
      <c r="R72" s="288"/>
      <c r="X72" s="288"/>
      <c r="AC72" s="288"/>
      <c r="AN72" s="288"/>
      <c r="AO72" s="288"/>
      <c r="AT72" s="288"/>
      <c r="AU72" s="288"/>
      <c r="BR72" s="288"/>
      <c r="BS72" s="288"/>
      <c r="CI72" s="288"/>
      <c r="CL72" s="288"/>
    </row>
    <row r="73" spans="1:90">
      <c r="A73" s="288" t="s">
        <v>24</v>
      </c>
      <c r="B73" s="288">
        <v>820068</v>
      </c>
      <c r="C73" s="288">
        <v>2665.7614423076921</v>
      </c>
      <c r="D73" s="288">
        <v>309.66277985205028</v>
      </c>
      <c r="E73" s="288">
        <v>32719</v>
      </c>
      <c r="F73" s="288">
        <v>523.49817307692308</v>
      </c>
      <c r="G73" s="288">
        <v>62.500695671372007</v>
      </c>
      <c r="H73" s="288">
        <v>268.86873641481463</v>
      </c>
      <c r="I73" s="591">
        <f t="shared" si="24"/>
        <v>44263</v>
      </c>
      <c r="Q73" s="268"/>
      <c r="R73" s="288"/>
      <c r="X73" s="288"/>
      <c r="AC73" s="288"/>
      <c r="AN73" s="288"/>
      <c r="AO73" s="288"/>
      <c r="AT73" s="288"/>
      <c r="AU73" s="288"/>
      <c r="BR73" s="288"/>
      <c r="BS73" s="288"/>
      <c r="CI73" s="288"/>
      <c r="CL73" s="288"/>
    </row>
    <row r="74" spans="1:90">
      <c r="A74" s="288" t="s">
        <v>25</v>
      </c>
      <c r="B74" s="288">
        <v>28975</v>
      </c>
      <c r="C74" s="288">
        <v>93.781153846153842</v>
      </c>
      <c r="D74" s="288">
        <v>308.96399555429787</v>
      </c>
      <c r="E74" s="288">
        <v>43461</v>
      </c>
      <c r="F74" s="288">
        <v>656.27653846153851</v>
      </c>
      <c r="G74" s="288">
        <v>66.223607660701191</v>
      </c>
      <c r="H74" s="288">
        <v>96.573904571443208</v>
      </c>
      <c r="I74" s="591">
        <f t="shared" si="24"/>
        <v>44270</v>
      </c>
      <c r="Q74" s="268"/>
      <c r="R74" s="288"/>
      <c r="X74" s="288"/>
      <c r="AC74" s="288"/>
      <c r="AN74" s="288"/>
      <c r="AO74" s="288"/>
      <c r="AT74" s="288"/>
      <c r="AU74" s="288"/>
      <c r="BR74" s="288"/>
      <c r="BS74" s="288"/>
      <c r="CI74" s="288"/>
      <c r="CL74" s="288"/>
    </row>
    <row r="75" spans="1:90">
      <c r="A75" s="288" t="s">
        <v>26</v>
      </c>
      <c r="B75" s="288">
        <v>0</v>
      </c>
      <c r="C75" s="288">
        <v>-5</v>
      </c>
      <c r="D75" s="288">
        <v>0</v>
      </c>
      <c r="E75" s="288">
        <v>0</v>
      </c>
      <c r="F75" s="288">
        <v>0</v>
      </c>
      <c r="G75" s="288" t="e">
        <v>#DIV/0!</v>
      </c>
      <c r="H75" s="288">
        <v>0</v>
      </c>
      <c r="I75" s="591">
        <f t="shared" si="24"/>
        <v>44277</v>
      </c>
      <c r="Q75" s="268"/>
      <c r="R75" s="288"/>
      <c r="X75" s="288"/>
      <c r="AC75" s="288"/>
      <c r="AN75" s="288"/>
      <c r="AO75" s="288"/>
      <c r="AT75" s="288"/>
      <c r="AU75" s="288"/>
      <c r="BR75" s="288"/>
      <c r="BS75" s="288"/>
      <c r="CI75" s="288"/>
      <c r="CL75" s="288"/>
    </row>
    <row r="76" spans="1:90">
      <c r="A76" s="288" t="s">
        <v>27</v>
      </c>
      <c r="B76" s="288">
        <v>0</v>
      </c>
      <c r="C76" s="288">
        <v>22.390288461538464</v>
      </c>
      <c r="D76" s="288">
        <v>0</v>
      </c>
      <c r="E76" s="288">
        <v>0</v>
      </c>
      <c r="F76" s="288">
        <v>2.0616346153846155</v>
      </c>
      <c r="G76" s="288">
        <v>0</v>
      </c>
      <c r="H76" s="288">
        <v>0</v>
      </c>
      <c r="I76" s="591">
        <f t="shared" si="24"/>
        <v>44284</v>
      </c>
      <c r="Q76" s="268"/>
      <c r="R76" s="288"/>
      <c r="X76" s="288"/>
      <c r="AC76" s="288"/>
      <c r="AN76" s="288"/>
      <c r="AO76" s="288"/>
      <c r="AT76" s="288"/>
      <c r="AU76" s="288"/>
      <c r="BR76" s="288"/>
      <c r="BS76" s="288"/>
      <c r="CI76" s="288"/>
      <c r="CL76" s="288"/>
    </row>
    <row r="77" spans="1:90">
      <c r="A77" s="288" t="s">
        <v>28</v>
      </c>
      <c r="B77" s="288">
        <v>0</v>
      </c>
      <c r="C77" s="288">
        <v>66.851442307692309</v>
      </c>
      <c r="D77" s="288">
        <v>0</v>
      </c>
      <c r="E77" s="288">
        <v>0</v>
      </c>
      <c r="F77" s="288">
        <v>5.4081730769230774</v>
      </c>
      <c r="G77" s="288">
        <v>0</v>
      </c>
      <c r="H77" s="288">
        <v>0</v>
      </c>
      <c r="I77" s="591">
        <f t="shared" si="24"/>
        <v>44291</v>
      </c>
      <c r="Q77" s="268"/>
      <c r="R77" s="288"/>
      <c r="X77" s="288"/>
      <c r="AC77" s="288"/>
      <c r="AN77" s="288"/>
      <c r="AO77" s="288"/>
      <c r="AT77" s="288"/>
      <c r="AU77" s="288"/>
      <c r="BR77" s="288"/>
      <c r="BS77" s="288"/>
      <c r="CI77" s="288"/>
      <c r="CL77" s="288"/>
    </row>
    <row r="78" spans="1:90">
      <c r="A78" s="288" t="s">
        <v>30</v>
      </c>
      <c r="B78" s="288">
        <v>0</v>
      </c>
      <c r="C78" s="288">
        <v>73.101442307692309</v>
      </c>
      <c r="D78" s="288">
        <v>0</v>
      </c>
      <c r="E78" s="288">
        <v>23720</v>
      </c>
      <c r="F78" s="288">
        <v>376.15817307692305</v>
      </c>
      <c r="G78" s="288">
        <v>63.058579336382891</v>
      </c>
      <c r="H78" s="288">
        <v>52.797979581790557</v>
      </c>
      <c r="I78" s="591">
        <f t="shared" si="24"/>
        <v>44298</v>
      </c>
      <c r="Q78" s="268"/>
      <c r="R78" s="288"/>
      <c r="X78" s="288"/>
      <c r="AC78" s="288"/>
      <c r="AN78" s="288"/>
      <c r="AO78" s="288"/>
      <c r="AT78" s="288"/>
      <c r="AU78" s="288"/>
      <c r="BR78" s="288"/>
      <c r="BS78" s="288"/>
      <c r="CI78" s="288"/>
      <c r="CL78" s="288"/>
    </row>
    <row r="79" spans="1:90">
      <c r="A79" s="288" t="s">
        <v>31</v>
      </c>
      <c r="B79" s="288">
        <v>0</v>
      </c>
      <c r="C79" s="288">
        <v>192.85144230769231</v>
      </c>
      <c r="D79" s="288">
        <v>0</v>
      </c>
      <c r="E79" s="288">
        <v>110520</v>
      </c>
      <c r="F79" s="288">
        <v>1103.658173076923</v>
      </c>
      <c r="G79" s="288">
        <v>100.1397014909769</v>
      </c>
      <c r="H79" s="288">
        <v>86.023874564981483</v>
      </c>
      <c r="I79" s="591">
        <f t="shared" si="24"/>
        <v>44305</v>
      </c>
      <c r="Q79" s="268"/>
      <c r="R79" s="288"/>
      <c r="X79" s="288"/>
      <c r="AC79" s="288"/>
      <c r="AN79" s="288"/>
      <c r="AO79" s="288"/>
      <c r="AT79" s="288"/>
      <c r="AU79" s="288"/>
      <c r="BR79" s="288"/>
      <c r="BS79" s="288"/>
      <c r="CI79" s="288"/>
      <c r="CL79" s="288"/>
    </row>
    <row r="80" spans="1:90">
      <c r="A80" s="288" t="s">
        <v>32</v>
      </c>
      <c r="B80" s="288">
        <v>0</v>
      </c>
      <c r="C80" s="288">
        <v>466.85144230769231</v>
      </c>
      <c r="D80" s="288">
        <v>0</v>
      </c>
      <c r="E80" s="288">
        <v>99658</v>
      </c>
      <c r="F80" s="288">
        <v>1101.908173076923</v>
      </c>
      <c r="G80" s="288">
        <v>90.441293054138171</v>
      </c>
      <c r="H80" s="288">
        <v>63.729744021742476</v>
      </c>
      <c r="I80" s="591">
        <f t="shared" si="24"/>
        <v>44312</v>
      </c>
      <c r="Q80" s="268"/>
      <c r="R80" s="288"/>
      <c r="X80" s="288"/>
      <c r="AC80" s="288"/>
      <c r="AN80" s="288"/>
      <c r="AO80" s="288"/>
      <c r="AT80" s="288"/>
      <c r="AU80" s="288"/>
      <c r="BR80" s="288"/>
      <c r="BS80" s="288"/>
      <c r="CI80" s="288"/>
      <c r="CL80" s="288"/>
    </row>
    <row r="81" spans="1:90">
      <c r="A81" s="288" t="s">
        <v>33</v>
      </c>
      <c r="B81" s="288">
        <v>370896</v>
      </c>
      <c r="C81" s="288">
        <v>1205.1014423076922</v>
      </c>
      <c r="D81" s="288">
        <v>308.53968471078895</v>
      </c>
      <c r="E81" s="288">
        <v>172067</v>
      </c>
      <c r="F81" s="288">
        <v>1561.658173076923</v>
      </c>
      <c r="G81" s="288">
        <v>110.18224280219897</v>
      </c>
      <c r="H81" s="288">
        <v>196.45811342548299</v>
      </c>
      <c r="I81" s="591">
        <f t="shared" si="24"/>
        <v>44319</v>
      </c>
      <c r="Q81" s="268"/>
      <c r="R81" s="288"/>
      <c r="X81" s="288"/>
      <c r="AC81" s="288"/>
      <c r="AN81" s="288"/>
      <c r="AO81" s="288"/>
      <c r="AT81" s="288"/>
      <c r="AU81" s="288"/>
      <c r="BR81" s="288"/>
      <c r="BS81" s="288"/>
      <c r="CI81" s="288"/>
      <c r="CL81" s="288"/>
    </row>
    <row r="82" spans="1:90">
      <c r="A82" s="288" t="s">
        <v>35</v>
      </c>
      <c r="B82" s="288">
        <v>818687</v>
      </c>
      <c r="C82" s="288">
        <v>1810.6014423076922</v>
      </c>
      <c r="D82" s="288">
        <v>458.75060985120848</v>
      </c>
      <c r="E82" s="288">
        <v>164141</v>
      </c>
      <c r="F82" s="288">
        <v>1591.658173076923</v>
      </c>
      <c r="G82" s="288">
        <v>103.12578591085918</v>
      </c>
      <c r="H82" s="288">
        <v>291.09965226653304</v>
      </c>
      <c r="I82" s="591">
        <f t="shared" si="24"/>
        <v>44326</v>
      </c>
      <c r="Q82" s="268"/>
      <c r="R82" s="288"/>
      <c r="X82" s="288"/>
      <c r="AC82" s="288"/>
      <c r="AN82" s="288"/>
      <c r="AO82" s="288"/>
      <c r="AT82" s="288"/>
      <c r="AU82" s="288"/>
      <c r="BR82" s="288"/>
      <c r="BS82" s="288"/>
      <c r="CI82" s="288"/>
      <c r="CL82" s="288"/>
    </row>
    <row r="83" spans="1:90">
      <c r="A83" s="288" t="s">
        <v>36</v>
      </c>
      <c r="B83" s="288">
        <v>373038</v>
      </c>
      <c r="C83" s="288">
        <v>1432.0714423076922</v>
      </c>
      <c r="D83" s="288">
        <v>263.89752143761882</v>
      </c>
      <c r="E83" s="288">
        <v>100633</v>
      </c>
      <c r="F83" s="288">
        <v>1160.688173076923</v>
      </c>
      <c r="G83" s="288">
        <v>86.701150519374409</v>
      </c>
      <c r="H83" s="288">
        <v>184.00280887335046</v>
      </c>
      <c r="I83" s="591">
        <f t="shared" si="24"/>
        <v>44333</v>
      </c>
      <c r="Q83" s="268"/>
      <c r="R83" s="288"/>
      <c r="X83" s="288"/>
      <c r="AC83" s="288"/>
      <c r="AN83" s="288"/>
      <c r="AO83" s="288"/>
      <c r="AT83" s="288"/>
      <c r="AU83" s="288"/>
      <c r="BR83" s="288"/>
      <c r="BS83" s="288"/>
      <c r="CI83" s="288"/>
      <c r="CL83" s="288"/>
    </row>
    <row r="84" spans="1:90">
      <c r="A84" s="288" t="s">
        <v>37</v>
      </c>
      <c r="B84" s="288">
        <v>696980</v>
      </c>
      <c r="C84" s="288">
        <v>2354.6514423076924</v>
      </c>
      <c r="D84" s="288">
        <v>296.66279565887794</v>
      </c>
      <c r="E84" s="288">
        <v>140055</v>
      </c>
      <c r="F84" s="288">
        <v>1472.6081730769231</v>
      </c>
      <c r="G84" s="288">
        <v>95.106765370834381</v>
      </c>
      <c r="H84" s="288">
        <v>219.00389696318641</v>
      </c>
      <c r="I84" s="591">
        <f t="shared" si="24"/>
        <v>44340</v>
      </c>
      <c r="Q84" s="268"/>
      <c r="R84" s="288"/>
      <c r="X84" s="288"/>
      <c r="AC84" s="288"/>
      <c r="AN84" s="288"/>
      <c r="AO84" s="288"/>
      <c r="AT84" s="288"/>
      <c r="AU84" s="288"/>
      <c r="BR84" s="288"/>
      <c r="BS84" s="288"/>
      <c r="CI84" s="288"/>
      <c r="CL84" s="288"/>
    </row>
    <row r="85" spans="1:90">
      <c r="A85" s="288" t="s">
        <v>38</v>
      </c>
      <c r="B85" s="288">
        <v>736311</v>
      </c>
      <c r="C85" s="288">
        <v>2616.0814423076922</v>
      </c>
      <c r="D85" s="288">
        <v>283.24213583643848</v>
      </c>
      <c r="E85" s="288">
        <v>101157</v>
      </c>
      <c r="F85" s="288">
        <v>1029.8781730769231</v>
      </c>
      <c r="G85" s="288">
        <v>98.222297204122256</v>
      </c>
      <c r="H85" s="288">
        <v>230.74178768930958</v>
      </c>
      <c r="I85" s="591">
        <f t="shared" si="24"/>
        <v>44347</v>
      </c>
      <c r="Q85" s="268"/>
      <c r="R85" s="288"/>
      <c r="X85" s="288"/>
      <c r="AC85" s="288"/>
      <c r="AN85" s="288"/>
      <c r="AO85" s="288"/>
      <c r="AT85" s="288"/>
      <c r="AU85" s="288"/>
      <c r="BR85" s="288"/>
      <c r="BS85" s="288"/>
      <c r="CI85" s="288"/>
      <c r="CL85" s="288"/>
    </row>
    <row r="86" spans="1:90">
      <c r="A86" s="288" t="s">
        <v>40</v>
      </c>
      <c r="B86" s="288">
        <v>1311872</v>
      </c>
      <c r="C86" s="288">
        <v>4446.5464423076919</v>
      </c>
      <c r="D86" s="288">
        <v>295.46357612380314</v>
      </c>
      <c r="E86" s="288">
        <v>56923</v>
      </c>
      <c r="F86" s="288">
        <v>858.213173076923</v>
      </c>
      <c r="G86" s="288">
        <v>66.327343585179278</v>
      </c>
      <c r="H86" s="288">
        <v>258.34804244499736</v>
      </c>
      <c r="I86" s="591">
        <f t="shared" si="24"/>
        <v>44354</v>
      </c>
      <c r="Q86" s="268"/>
      <c r="R86" s="288"/>
      <c r="X86" s="288"/>
      <c r="AC86" s="288"/>
      <c r="AN86" s="288"/>
      <c r="AO86" s="288"/>
      <c r="AT86" s="288"/>
      <c r="AU86" s="288"/>
      <c r="BR86" s="288"/>
      <c r="BS86" s="288"/>
      <c r="CI86" s="288"/>
      <c r="CL86" s="288"/>
    </row>
    <row r="87" spans="1:90">
      <c r="A87" s="288" t="s">
        <v>41</v>
      </c>
      <c r="B87" s="288">
        <v>941394</v>
      </c>
      <c r="C87" s="288">
        <v>3196.6514423076924</v>
      </c>
      <c r="D87" s="288">
        <v>296.90870066588781</v>
      </c>
      <c r="E87" s="288">
        <v>51019</v>
      </c>
      <c r="F87" s="288">
        <v>654.35817307692309</v>
      </c>
      <c r="G87" s="288">
        <v>77.968002997652576</v>
      </c>
      <c r="H87" s="288">
        <v>259.45372686343171</v>
      </c>
      <c r="I87" s="591">
        <f t="shared" si="24"/>
        <v>44361</v>
      </c>
      <c r="Q87" s="268"/>
      <c r="R87" s="288"/>
      <c r="X87" s="288"/>
      <c r="AC87" s="288"/>
      <c r="AN87" s="288"/>
      <c r="AO87" s="288"/>
      <c r="AT87" s="288"/>
      <c r="AU87" s="288"/>
      <c r="BR87" s="288"/>
      <c r="BS87" s="288"/>
      <c r="CI87" s="288"/>
      <c r="CL87" s="288"/>
    </row>
    <row r="88" spans="1:90">
      <c r="A88" s="288" t="s">
        <v>42</v>
      </c>
      <c r="B88" s="288">
        <v>565787</v>
      </c>
      <c r="C88" s="288">
        <v>2253.4939423076921</v>
      </c>
      <c r="D88" s="288">
        <v>252.55597808566264</v>
      </c>
      <c r="E88" s="288">
        <v>59052</v>
      </c>
      <c r="F88" s="288">
        <v>799.26567307692301</v>
      </c>
      <c r="G88" s="288">
        <v>73.882817677716915</v>
      </c>
      <c r="H88" s="288">
        <v>205.57230575529329</v>
      </c>
      <c r="I88" s="591">
        <f t="shared" si="24"/>
        <v>44368</v>
      </c>
      <c r="Q88" s="268"/>
      <c r="R88" s="288"/>
      <c r="X88" s="288"/>
      <c r="AC88" s="288"/>
      <c r="AN88" s="288"/>
      <c r="AO88" s="288"/>
      <c r="AT88" s="288"/>
      <c r="AU88" s="288"/>
      <c r="BR88" s="288"/>
      <c r="BS88" s="288"/>
      <c r="CI88" s="288"/>
      <c r="CL88" s="288"/>
    </row>
    <row r="89" spans="1:90">
      <c r="A89" s="288" t="s">
        <v>43</v>
      </c>
      <c r="B89" s="288">
        <v>448255</v>
      </c>
      <c r="C89" s="288">
        <v>2113.3939423076922</v>
      </c>
      <c r="D89" s="288">
        <v>213.92397436556934</v>
      </c>
      <c r="E89" s="288">
        <v>152895</v>
      </c>
      <c r="F89" s="288">
        <v>1797.0656730769231</v>
      </c>
      <c r="G89" s="288">
        <v>85.080363111167927</v>
      </c>
      <c r="H89" s="288">
        <v>154.43962414510503</v>
      </c>
      <c r="I89" s="591">
        <f t="shared" si="24"/>
        <v>44375</v>
      </c>
      <c r="Q89" s="268"/>
      <c r="R89" s="288"/>
      <c r="X89" s="288"/>
      <c r="AC89" s="288"/>
      <c r="AN89" s="288"/>
      <c r="AO89" s="288"/>
      <c r="AT89" s="288"/>
      <c r="AU89" s="288"/>
      <c r="BR89" s="288"/>
      <c r="BS89" s="288"/>
      <c r="CI89" s="288"/>
      <c r="CL89" s="288"/>
    </row>
    <row r="90" spans="1:90">
      <c r="A90" s="288" t="s">
        <v>44</v>
      </c>
      <c r="B90" s="288">
        <v>642946</v>
      </c>
      <c r="C90" s="288">
        <v>2099.7564423076924</v>
      </c>
      <c r="D90" s="288">
        <v>307.77597760289706</v>
      </c>
      <c r="E90" s="288">
        <v>94199</v>
      </c>
      <c r="F90" s="288">
        <v>1184.2531730769231</v>
      </c>
      <c r="G90" s="288">
        <v>79.542957655965097</v>
      </c>
      <c r="H90" s="288">
        <v>225.20211856564998</v>
      </c>
      <c r="I90" s="591">
        <f t="shared" si="24"/>
        <v>44382</v>
      </c>
      <c r="Q90" s="268"/>
      <c r="R90" s="288"/>
      <c r="X90" s="288"/>
      <c r="AC90" s="288"/>
      <c r="AN90" s="288"/>
      <c r="AO90" s="288"/>
      <c r="AT90" s="288"/>
      <c r="AU90" s="288"/>
      <c r="BR90" s="288"/>
      <c r="BS90" s="288"/>
      <c r="CI90" s="288"/>
      <c r="CL90" s="288"/>
    </row>
    <row r="91" spans="1:90">
      <c r="A91" s="288" t="s">
        <v>46</v>
      </c>
      <c r="B91" s="288">
        <v>476247</v>
      </c>
      <c r="C91" s="288">
        <v>1678.5014423076923</v>
      </c>
      <c r="D91" s="288">
        <v>285.09224113095934</v>
      </c>
      <c r="E91" s="288">
        <v>159558</v>
      </c>
      <c r="F91" s="288">
        <v>1862.008173076923</v>
      </c>
      <c r="G91" s="288">
        <v>85.691353189032625</v>
      </c>
      <c r="H91" s="288">
        <v>179.98677122660126</v>
      </c>
      <c r="I91" s="591">
        <f t="shared" si="24"/>
        <v>44389</v>
      </c>
      <c r="Q91" s="268"/>
      <c r="R91" s="288"/>
      <c r="X91" s="288"/>
      <c r="AC91" s="288"/>
      <c r="AN91" s="288"/>
      <c r="AO91" s="288"/>
      <c r="AT91" s="288"/>
      <c r="AU91" s="288"/>
      <c r="BR91" s="288"/>
      <c r="BS91" s="288"/>
      <c r="CI91" s="288"/>
      <c r="CL91" s="288"/>
    </row>
    <row r="92" spans="1:90">
      <c r="A92" s="288" t="s">
        <v>47</v>
      </c>
      <c r="B92" s="288">
        <v>641504</v>
      </c>
      <c r="C92" s="288">
        <v>2361.8514423076922</v>
      </c>
      <c r="D92" s="288">
        <v>275.72578110486762</v>
      </c>
      <c r="E92" s="288">
        <v>170782</v>
      </c>
      <c r="F92" s="288">
        <v>1785.408173076923</v>
      </c>
      <c r="G92" s="288">
        <v>95.654317357402377</v>
      </c>
      <c r="H92" s="288">
        <v>197.53990772806671</v>
      </c>
      <c r="I92" s="591">
        <f t="shared" si="24"/>
        <v>44396</v>
      </c>
      <c r="Q92" s="268"/>
      <c r="R92" s="288"/>
      <c r="X92" s="288"/>
      <c r="AC92" s="288"/>
      <c r="AN92" s="288"/>
      <c r="AO92" s="288"/>
      <c r="AT92" s="288"/>
      <c r="AU92" s="288"/>
      <c r="BR92" s="288"/>
      <c r="BS92" s="288"/>
      <c r="CI92" s="288"/>
      <c r="CL92" s="288"/>
    </row>
    <row r="93" spans="1:90">
      <c r="A93" s="288" t="s">
        <v>48</v>
      </c>
      <c r="B93" s="288">
        <v>684265</v>
      </c>
      <c r="C93" s="288">
        <v>2824.301442307692</v>
      </c>
      <c r="D93" s="288">
        <v>242.59972349242267</v>
      </c>
      <c r="E93" s="288">
        <v>89897</v>
      </c>
      <c r="F93" s="288">
        <v>1089.908173076923</v>
      </c>
      <c r="G93" s="288">
        <v>82.481260550796222</v>
      </c>
      <c r="H93" s="288">
        <v>197.97212505514059</v>
      </c>
      <c r="I93" s="591">
        <f t="shared" si="24"/>
        <v>44403</v>
      </c>
      <c r="Q93" s="268"/>
      <c r="R93" s="288"/>
      <c r="X93" s="288"/>
      <c r="AC93" s="288"/>
      <c r="AN93" s="288"/>
      <c r="AO93" s="288"/>
      <c r="AT93" s="288"/>
      <c r="AU93" s="288"/>
      <c r="BR93" s="288"/>
      <c r="BS93" s="288"/>
      <c r="CI93" s="288"/>
      <c r="CL93" s="288"/>
    </row>
    <row r="94" spans="1:90">
      <c r="A94" s="288" t="s">
        <v>49</v>
      </c>
      <c r="B94" s="288">
        <v>841402</v>
      </c>
      <c r="C94" s="288">
        <v>3261.8514423076922</v>
      </c>
      <c r="D94" s="288">
        <v>257.95227492173143</v>
      </c>
      <c r="E94" s="288">
        <v>75223</v>
      </c>
      <c r="F94" s="288">
        <v>1093.908173076923</v>
      </c>
      <c r="G94" s="288">
        <v>68.765369755318901</v>
      </c>
      <c r="H94" s="288">
        <v>210.43975814516148</v>
      </c>
      <c r="I94" s="591">
        <f t="shared" si="24"/>
        <v>44410</v>
      </c>
      <c r="Q94" s="268"/>
      <c r="R94" s="288"/>
      <c r="X94" s="288"/>
      <c r="AC94" s="288"/>
      <c r="AN94" s="288"/>
      <c r="AO94" s="288"/>
      <c r="AT94" s="288"/>
      <c r="AU94" s="288"/>
      <c r="BR94" s="288"/>
      <c r="BS94" s="288"/>
      <c r="CI94" s="288"/>
      <c r="CL94" s="288"/>
    </row>
    <row r="95" spans="1:90">
      <c r="A95" s="288" t="s">
        <v>51</v>
      </c>
      <c r="B95" s="288">
        <v>983510</v>
      </c>
      <c r="C95" s="288">
        <v>3428.2914423076923</v>
      </c>
      <c r="D95" s="288">
        <v>287.2995234484041</v>
      </c>
      <c r="E95" s="288">
        <v>100271</v>
      </c>
      <c r="F95" s="288">
        <v>1215.218173076923</v>
      </c>
      <c r="G95" s="288">
        <v>82.512755504729327</v>
      </c>
      <c r="H95" s="288">
        <v>233.64854012707167</v>
      </c>
      <c r="I95" s="591">
        <f t="shared" si="24"/>
        <v>44417</v>
      </c>
      <c r="Q95" s="268"/>
      <c r="R95" s="288"/>
      <c r="X95" s="288"/>
      <c r="AC95" s="288"/>
      <c r="AN95" s="288"/>
      <c r="AO95" s="288"/>
      <c r="AT95" s="288"/>
      <c r="AU95" s="288"/>
      <c r="BR95" s="288"/>
      <c r="BS95" s="288"/>
      <c r="CI95" s="288"/>
      <c r="CL95" s="288"/>
    </row>
    <row r="96" spans="1:90">
      <c r="A96" s="288" t="s">
        <v>52</v>
      </c>
      <c r="B96" s="288">
        <v>1004233</v>
      </c>
      <c r="C96" s="288">
        <v>3457.9164423076923</v>
      </c>
      <c r="D96" s="288">
        <v>291.72327544624221</v>
      </c>
      <c r="E96" s="288">
        <v>49434</v>
      </c>
      <c r="F96" s="288">
        <v>701.01317307692307</v>
      </c>
      <c r="G96" s="288">
        <v>70.51793304114635</v>
      </c>
      <c r="H96" s="288">
        <v>254.29827408862428</v>
      </c>
      <c r="I96" s="591">
        <f t="shared" si="24"/>
        <v>44424</v>
      </c>
      <c r="Q96" s="268"/>
      <c r="R96" s="288"/>
      <c r="X96" s="288"/>
      <c r="AC96" s="288"/>
      <c r="AN96" s="288"/>
      <c r="AO96" s="288"/>
      <c r="AT96" s="288"/>
      <c r="AU96" s="288"/>
      <c r="BR96" s="288"/>
      <c r="BS96" s="288"/>
      <c r="CI96" s="288"/>
      <c r="CL96" s="288"/>
    </row>
    <row r="97" spans="1:90">
      <c r="A97" s="288" t="s">
        <v>53</v>
      </c>
      <c r="B97" s="288">
        <v>1028787</v>
      </c>
      <c r="C97" s="288">
        <v>3219.1939423076919</v>
      </c>
      <c r="D97" s="288">
        <v>322.53470665454796</v>
      </c>
      <c r="E97" s="288">
        <v>58604</v>
      </c>
      <c r="F97" s="288">
        <v>871.47567307692304</v>
      </c>
      <c r="G97" s="288">
        <v>67.246857038575271</v>
      </c>
      <c r="H97" s="288">
        <v>267.75316053796934</v>
      </c>
      <c r="I97" s="591">
        <f t="shared" si="24"/>
        <v>44431</v>
      </c>
      <c r="Q97" s="268"/>
      <c r="R97" s="288"/>
      <c r="X97" s="288"/>
      <c r="AC97" s="288"/>
      <c r="AN97" s="288"/>
      <c r="AO97" s="288"/>
      <c r="AT97" s="288"/>
      <c r="AU97" s="288"/>
      <c r="BR97" s="288"/>
      <c r="BS97" s="288"/>
      <c r="CI97" s="288"/>
      <c r="CL97" s="288"/>
    </row>
    <row r="98" spans="1:90">
      <c r="A98" s="288" t="s">
        <v>54</v>
      </c>
      <c r="B98" s="288">
        <v>845034</v>
      </c>
      <c r="C98" s="288">
        <v>3415.8114423076922</v>
      </c>
      <c r="D98" s="288">
        <v>248.57147439181847</v>
      </c>
      <c r="E98" s="288">
        <v>94918</v>
      </c>
      <c r="F98" s="288">
        <v>1101.948173076923</v>
      </c>
      <c r="G98" s="288">
        <v>86.136537379035261</v>
      </c>
      <c r="H98" s="288">
        <v>208.80817332646956</v>
      </c>
      <c r="I98" s="591">
        <f t="shared" si="24"/>
        <v>44438</v>
      </c>
      <c r="Q98" s="268"/>
      <c r="R98" s="288"/>
      <c r="X98" s="288"/>
      <c r="AC98" s="288"/>
      <c r="AN98" s="288"/>
      <c r="AO98" s="288"/>
      <c r="AT98" s="288"/>
      <c r="AU98" s="288"/>
      <c r="BR98" s="288"/>
      <c r="BS98" s="288"/>
      <c r="CI98" s="288"/>
      <c r="CL98" s="288"/>
    </row>
    <row r="99" spans="1:90">
      <c r="A99" s="288" t="s">
        <v>56</v>
      </c>
      <c r="B99" s="288">
        <v>973512</v>
      </c>
      <c r="C99" s="288">
        <v>3358.0489423076924</v>
      </c>
      <c r="D99" s="288">
        <v>291.64102049593743</v>
      </c>
      <c r="E99" s="288">
        <v>88123</v>
      </c>
      <c r="F99" s="288">
        <v>1049.9606730769231</v>
      </c>
      <c r="G99" s="288">
        <v>83.929810191608823</v>
      </c>
      <c r="H99" s="288">
        <v>241.93998943800085</v>
      </c>
      <c r="I99" s="591">
        <f t="shared" si="24"/>
        <v>44445</v>
      </c>
      <c r="Q99" s="268"/>
      <c r="R99" s="288"/>
      <c r="X99" s="288"/>
      <c r="AC99" s="288"/>
      <c r="AN99" s="288"/>
      <c r="AO99" s="288"/>
      <c r="AT99" s="288"/>
      <c r="AU99" s="288"/>
      <c r="BR99" s="288"/>
      <c r="BS99" s="288"/>
      <c r="CI99" s="288"/>
      <c r="CL99" s="288"/>
    </row>
    <row r="100" spans="1:90">
      <c r="A100" s="288" t="s">
        <v>57</v>
      </c>
      <c r="B100" s="288">
        <v>852624</v>
      </c>
      <c r="C100" s="288">
        <v>2634.113942307692</v>
      </c>
      <c r="D100" s="288">
        <v>323.80824327440621</v>
      </c>
      <c r="E100" s="288">
        <v>38419</v>
      </c>
      <c r="F100" s="288">
        <v>507.89567307692306</v>
      </c>
      <c r="G100" s="288">
        <v>75.643487504531805</v>
      </c>
      <c r="H100" s="288">
        <v>283.68044326756768</v>
      </c>
      <c r="I100" s="591">
        <f t="shared" si="24"/>
        <v>44452</v>
      </c>
      <c r="Q100" s="268"/>
      <c r="R100" s="288"/>
      <c r="X100" s="288"/>
      <c r="AC100" s="288"/>
      <c r="AN100" s="288"/>
      <c r="AO100" s="288"/>
      <c r="AT100" s="288"/>
      <c r="AU100" s="288"/>
      <c r="BR100" s="288"/>
      <c r="BS100" s="288"/>
      <c r="CI100" s="288"/>
      <c r="CL100" s="288"/>
    </row>
    <row r="101" spans="1:90">
      <c r="A101" s="288" t="s">
        <v>58</v>
      </c>
      <c r="B101" s="288">
        <v>742223</v>
      </c>
      <c r="C101" s="288">
        <v>2527.5789423076922</v>
      </c>
      <c r="D101" s="288">
        <v>293.64977986497496</v>
      </c>
      <c r="E101" s="288">
        <v>24888</v>
      </c>
      <c r="F101" s="288">
        <v>400.18067307692303</v>
      </c>
      <c r="G101" s="288">
        <v>62.191908991107148</v>
      </c>
      <c r="H101" s="288">
        <v>262.01297263922601</v>
      </c>
      <c r="I101" s="591">
        <f t="shared" si="24"/>
        <v>44459</v>
      </c>
      <c r="Q101" s="268"/>
      <c r="R101" s="288"/>
      <c r="X101" s="288"/>
      <c r="AC101" s="288"/>
      <c r="AN101" s="288"/>
      <c r="AO101" s="288"/>
      <c r="AT101" s="288"/>
      <c r="AU101" s="288"/>
      <c r="BR101" s="288"/>
      <c r="BS101" s="288"/>
      <c r="CI101" s="288"/>
      <c r="CL101" s="288"/>
    </row>
    <row r="102" spans="1:90">
      <c r="A102" s="288" t="s">
        <v>59</v>
      </c>
      <c r="B102" s="288">
        <v>690946</v>
      </c>
      <c r="C102" s="288">
        <v>2950.6139423076925</v>
      </c>
      <c r="D102" s="288">
        <v>234.80688039496542</v>
      </c>
      <c r="E102" s="288">
        <v>99640</v>
      </c>
      <c r="F102" s="288">
        <v>1665.9756730769232</v>
      </c>
      <c r="G102" s="288">
        <v>59.808796496993821</v>
      </c>
      <c r="H102" s="288">
        <v>171.54619221482162</v>
      </c>
      <c r="I102" s="591">
        <f t="shared" si="24"/>
        <v>44466</v>
      </c>
      <c r="Q102" s="268"/>
      <c r="R102" s="288"/>
      <c r="X102" s="288"/>
      <c r="AC102" s="288"/>
      <c r="AN102" s="288"/>
      <c r="AO102" s="288"/>
      <c r="AT102" s="288"/>
      <c r="AU102" s="288"/>
      <c r="BR102" s="288"/>
      <c r="BS102" s="288"/>
      <c r="CI102" s="288"/>
      <c r="CL102" s="288"/>
    </row>
    <row r="103" spans="1:90">
      <c r="A103" s="288" t="s">
        <v>60</v>
      </c>
      <c r="B103" s="288">
        <v>670124</v>
      </c>
      <c r="C103" s="288">
        <v>3487.946442307692</v>
      </c>
      <c r="D103" s="288">
        <v>193.31728072333442</v>
      </c>
      <c r="E103" s="288">
        <v>204163</v>
      </c>
      <c r="F103" s="288">
        <v>2860.3131730769232</v>
      </c>
      <c r="G103" s="288">
        <v>71.377848384474575</v>
      </c>
      <c r="H103" s="288">
        <v>138.18874955735939</v>
      </c>
      <c r="I103" s="591">
        <f t="shared" si="24"/>
        <v>44473</v>
      </c>
      <c r="Q103" s="268"/>
      <c r="R103" s="288"/>
      <c r="X103" s="288"/>
      <c r="AC103" s="288"/>
      <c r="AN103" s="288"/>
      <c r="AO103" s="288"/>
      <c r="AT103" s="288"/>
      <c r="AU103" s="288"/>
      <c r="BR103" s="288"/>
      <c r="BS103" s="288"/>
      <c r="CI103" s="288"/>
      <c r="CL103" s="288"/>
    </row>
    <row r="104" spans="1:90">
      <c r="A104" s="288" t="s">
        <v>62</v>
      </c>
      <c r="B104" s="288">
        <v>820697</v>
      </c>
      <c r="C104" s="288">
        <v>3945.3464423076921</v>
      </c>
      <c r="D104" s="288">
        <v>208.12196240098007</v>
      </c>
      <c r="E104" s="288">
        <v>103753</v>
      </c>
      <c r="F104" s="288">
        <v>1406.823173076923</v>
      </c>
      <c r="G104" s="288">
        <v>73.749851428077761</v>
      </c>
      <c r="H104" s="288">
        <v>172.78891445641443</v>
      </c>
      <c r="I104" s="591">
        <f t="shared" si="24"/>
        <v>44480</v>
      </c>
      <c r="Q104" s="268"/>
      <c r="R104" s="288"/>
      <c r="X104" s="288"/>
      <c r="AC104" s="288"/>
      <c r="AN104" s="288"/>
      <c r="AO104" s="288"/>
      <c r="AT104" s="288"/>
      <c r="AU104" s="288"/>
      <c r="BR104" s="288"/>
      <c r="BS104" s="288"/>
      <c r="CI104" s="288"/>
      <c r="CL104" s="288"/>
    </row>
    <row r="105" spans="1:90">
      <c r="A105" s="288" t="s">
        <v>63</v>
      </c>
      <c r="B105" s="288">
        <v>874864</v>
      </c>
      <c r="C105" s="288">
        <v>3550.2539423076923</v>
      </c>
      <c r="D105" s="288">
        <v>247.29362591829164</v>
      </c>
      <c r="E105" s="288">
        <v>34371</v>
      </c>
      <c r="F105" s="288">
        <v>529.34567307692305</v>
      </c>
      <c r="G105" s="288">
        <v>64.931105982621872</v>
      </c>
      <c r="H105" s="288">
        <v>223.55857637728795</v>
      </c>
      <c r="I105" s="591">
        <f t="shared" si="24"/>
        <v>44487</v>
      </c>
      <c r="Q105" s="268"/>
      <c r="R105" s="288"/>
      <c r="X105" s="288"/>
      <c r="AC105" s="288"/>
      <c r="AN105" s="288"/>
      <c r="AO105" s="288"/>
      <c r="AT105" s="288"/>
      <c r="AU105" s="288"/>
      <c r="BR105" s="288"/>
      <c r="BS105" s="288"/>
      <c r="CI105" s="288"/>
      <c r="CL105" s="288"/>
    </row>
    <row r="106" spans="1:90">
      <c r="A106" s="288" t="s">
        <v>64</v>
      </c>
      <c r="B106" s="288">
        <v>539625</v>
      </c>
      <c r="C106" s="288">
        <v>2407.051442307692</v>
      </c>
      <c r="D106" s="288">
        <v>224.1850716254946</v>
      </c>
      <c r="E106" s="288">
        <v>38569</v>
      </c>
      <c r="F106" s="288">
        <v>625.208173076923</v>
      </c>
      <c r="G106" s="288">
        <v>61.689852533733003</v>
      </c>
      <c r="H106" s="288">
        <v>190.6809024749885</v>
      </c>
      <c r="I106" s="591">
        <f t="shared" si="24"/>
        <v>44494</v>
      </c>
      <c r="Q106" s="268"/>
      <c r="R106" s="288"/>
      <c r="X106" s="288"/>
      <c r="AC106" s="288"/>
      <c r="AN106" s="288"/>
      <c r="AO106" s="288"/>
      <c r="AT106" s="288"/>
      <c r="AU106" s="288"/>
      <c r="BR106" s="288"/>
      <c r="BS106" s="288"/>
      <c r="CI106" s="288"/>
      <c r="CL106" s="288"/>
    </row>
    <row r="107" spans="1:90">
      <c r="A107" s="288" t="s">
        <v>65</v>
      </c>
      <c r="B107" s="288">
        <v>101346</v>
      </c>
      <c r="C107" s="288">
        <v>1442.2564423076922</v>
      </c>
      <c r="D107" s="288">
        <v>71.007561777851507</v>
      </c>
      <c r="E107" s="288">
        <v>138617</v>
      </c>
      <c r="F107" s="288">
        <v>2002.4231730769231</v>
      </c>
      <c r="G107" s="288">
        <v>69.224628372134319</v>
      </c>
      <c r="H107" s="288">
        <v>69.966593650203038</v>
      </c>
      <c r="I107" s="591">
        <f t="shared" si="24"/>
        <v>44501</v>
      </c>
      <c r="Q107" s="268"/>
      <c r="R107" s="288"/>
      <c r="X107" s="288"/>
      <c r="AC107" s="288"/>
      <c r="AN107" s="288"/>
      <c r="AO107" s="288"/>
      <c r="AT107" s="288"/>
      <c r="AU107" s="288"/>
      <c r="BR107" s="288"/>
      <c r="BS107" s="288"/>
      <c r="CI107" s="288"/>
      <c r="CL107" s="288"/>
    </row>
    <row r="108" spans="1:90">
      <c r="A108" s="288" t="s">
        <v>67</v>
      </c>
      <c r="B108" s="288">
        <v>182805</v>
      </c>
      <c r="C108" s="288">
        <v>1120.0464423076921</v>
      </c>
      <c r="D108" s="288">
        <v>163.21198219544985</v>
      </c>
      <c r="E108" s="288">
        <v>168335</v>
      </c>
      <c r="F108" s="288">
        <v>2034.4631730769231</v>
      </c>
      <c r="G108" s="288">
        <v>82.741728740859955</v>
      </c>
      <c r="H108" s="288">
        <v>111.31365657834175</v>
      </c>
      <c r="I108" s="591">
        <f t="shared" si="24"/>
        <v>44508</v>
      </c>
      <c r="Q108" s="268"/>
      <c r="R108" s="288"/>
      <c r="X108" s="288"/>
      <c r="AC108" s="288"/>
      <c r="AN108" s="288"/>
      <c r="AO108" s="288"/>
      <c r="AT108" s="288"/>
      <c r="AU108" s="288"/>
      <c r="BR108" s="288"/>
      <c r="BS108" s="288"/>
      <c r="CI108" s="288"/>
      <c r="CL108" s="288"/>
    </row>
    <row r="109" spans="1:90">
      <c r="A109" s="288" t="s">
        <v>68</v>
      </c>
      <c r="B109" s="288">
        <v>229467</v>
      </c>
      <c r="C109" s="288">
        <v>1963.0939423076923</v>
      </c>
      <c r="D109" s="288">
        <v>117.12914579772625</v>
      </c>
      <c r="E109" s="288">
        <v>112615</v>
      </c>
      <c r="F109" s="288">
        <v>1568.415673076923</v>
      </c>
      <c r="G109" s="288">
        <v>71.80175634120738</v>
      </c>
      <c r="H109" s="288">
        <v>96.975497531762713</v>
      </c>
      <c r="I109" s="591">
        <f t="shared" si="24"/>
        <v>44515</v>
      </c>
      <c r="Q109" s="268"/>
      <c r="R109" s="288"/>
      <c r="X109" s="288"/>
      <c r="AC109" s="288"/>
      <c r="AN109" s="288"/>
      <c r="AO109" s="288"/>
      <c r="AT109" s="288"/>
      <c r="AU109" s="288"/>
      <c r="BR109" s="288"/>
      <c r="BS109" s="288"/>
      <c r="CI109" s="288"/>
      <c r="CL109" s="288"/>
    </row>
    <row r="110" spans="1:90">
      <c r="A110" s="288" t="s">
        <v>69</v>
      </c>
      <c r="B110" s="288">
        <v>335953</v>
      </c>
      <c r="C110" s="288">
        <v>1739.5564423076919</v>
      </c>
      <c r="D110" s="288">
        <v>193.29234184934802</v>
      </c>
      <c r="E110" s="288">
        <v>95863</v>
      </c>
      <c r="F110" s="288">
        <v>1426.5231730769231</v>
      </c>
      <c r="G110" s="288">
        <v>67.200450584500061</v>
      </c>
      <c r="H110" s="288">
        <v>136.45287920731241</v>
      </c>
      <c r="I110" s="591">
        <f t="shared" si="24"/>
        <v>44522</v>
      </c>
      <c r="Q110" s="268"/>
      <c r="R110" s="288"/>
      <c r="X110" s="288"/>
      <c r="AC110" s="288"/>
      <c r="AN110" s="288"/>
      <c r="AO110" s="288"/>
      <c r="AT110" s="288"/>
      <c r="AU110" s="288"/>
      <c r="BR110" s="288"/>
      <c r="BS110" s="288"/>
      <c r="CI110" s="288"/>
      <c r="CL110" s="288"/>
    </row>
    <row r="111" spans="1:90">
      <c r="A111" s="288" t="s">
        <v>70</v>
      </c>
      <c r="B111" s="288">
        <v>601833</v>
      </c>
      <c r="C111" s="288">
        <v>2853.778942307692</v>
      </c>
      <c r="D111" s="288">
        <v>211.14880760152323</v>
      </c>
      <c r="E111" s="288">
        <v>132866</v>
      </c>
      <c r="F111" s="288">
        <v>1852.230673076923</v>
      </c>
      <c r="G111" s="288">
        <v>71.732966056157139</v>
      </c>
      <c r="H111" s="288">
        <v>156.23551254342505</v>
      </c>
      <c r="I111" s="591">
        <f t="shared" si="24"/>
        <v>44529</v>
      </c>
      <c r="Q111" s="268"/>
      <c r="R111" s="288"/>
      <c r="X111" s="288"/>
      <c r="AC111" s="288"/>
      <c r="AN111" s="288"/>
      <c r="AO111" s="288"/>
      <c r="AT111" s="288"/>
      <c r="AU111" s="288"/>
      <c r="BR111" s="288"/>
      <c r="BS111" s="288"/>
      <c r="CI111" s="288"/>
      <c r="CL111" s="288"/>
    </row>
    <row r="112" spans="1:90">
      <c r="A112" s="288" t="s">
        <v>72</v>
      </c>
      <c r="B112" s="288">
        <v>827870</v>
      </c>
      <c r="C112" s="288">
        <v>3572.7464423076922</v>
      </c>
      <c r="D112" s="288">
        <v>232.7441180860159</v>
      </c>
      <c r="E112" s="288">
        <v>125201</v>
      </c>
      <c r="F112" s="288">
        <v>1631.313173076923</v>
      </c>
      <c r="G112" s="288">
        <v>76.748598654328575</v>
      </c>
      <c r="H112" s="288">
        <v>183.69586062749798</v>
      </c>
      <c r="I112" s="591">
        <f t="shared" si="24"/>
        <v>44536</v>
      </c>
      <c r="Q112" s="268"/>
      <c r="R112" s="288"/>
      <c r="X112" s="288"/>
      <c r="AC112" s="288"/>
      <c r="AN112" s="288"/>
      <c r="AO112" s="288"/>
      <c r="AT112" s="288"/>
      <c r="AU112" s="288"/>
      <c r="BR112" s="288"/>
      <c r="BS112" s="288"/>
      <c r="CI112" s="288"/>
      <c r="CL112" s="288"/>
    </row>
    <row r="113" spans="1:90">
      <c r="A113" s="288" t="s">
        <v>73</v>
      </c>
      <c r="B113" s="288">
        <v>686729</v>
      </c>
      <c r="C113" s="288">
        <v>3154.6839423076922</v>
      </c>
      <c r="D113" s="288">
        <v>218.34303258464797</v>
      </c>
      <c r="E113" s="288">
        <v>36772</v>
      </c>
      <c r="F113" s="288">
        <v>565.57567307692307</v>
      </c>
      <c r="G113" s="288">
        <v>65.01694070388119</v>
      </c>
      <c r="H113" s="288">
        <v>194.97382611377</v>
      </c>
      <c r="I113" s="591">
        <f t="shared" si="24"/>
        <v>44543</v>
      </c>
      <c r="Q113" s="268"/>
      <c r="R113" s="288"/>
      <c r="X113" s="288"/>
      <c r="AC113" s="288"/>
      <c r="AN113" s="288"/>
      <c r="AO113" s="288"/>
      <c r="AT113" s="288"/>
      <c r="AU113" s="288"/>
      <c r="BR113" s="288"/>
      <c r="BS113" s="288"/>
      <c r="CI113" s="288"/>
      <c r="CL113" s="288"/>
    </row>
    <row r="114" spans="1:90">
      <c r="A114" s="288" t="s">
        <v>74</v>
      </c>
      <c r="B114" s="288">
        <v>332428</v>
      </c>
      <c r="C114" s="288">
        <v>1753.1239423076922</v>
      </c>
      <c r="D114" s="288">
        <v>189.62036395579344</v>
      </c>
      <c r="E114" s="288">
        <v>17055</v>
      </c>
      <c r="F114" s="288">
        <v>281.38567307692307</v>
      </c>
      <c r="G114" s="288">
        <v>60.610761782948465</v>
      </c>
      <c r="H114" s="288">
        <v>171.77751206348157</v>
      </c>
      <c r="I114" s="591">
        <f t="shared" si="24"/>
        <v>44550</v>
      </c>
      <c r="Q114" s="268"/>
      <c r="R114" s="288"/>
      <c r="X114" s="288"/>
      <c r="AC114" s="288"/>
      <c r="AN114" s="288"/>
      <c r="AO114" s="288"/>
      <c r="AT114" s="288"/>
      <c r="AU114" s="288"/>
      <c r="BR114" s="288"/>
      <c r="BS114" s="288"/>
      <c r="CI114" s="288"/>
      <c r="CL114" s="288"/>
    </row>
    <row r="115" spans="1:90">
      <c r="A115" s="288" t="s">
        <v>75</v>
      </c>
      <c r="B115" s="288">
        <v>179258</v>
      </c>
      <c r="C115" s="288">
        <v>1418.2539423076921</v>
      </c>
      <c r="D115" s="288">
        <v>127.31356398491292</v>
      </c>
      <c r="E115" s="288">
        <v>82418</v>
      </c>
      <c r="F115" s="288">
        <v>1265.3156730769231</v>
      </c>
      <c r="G115" s="288">
        <v>65.136314797698319</v>
      </c>
      <c r="H115" s="288">
        <v>97.884292807372461</v>
      </c>
      <c r="I115" s="591">
        <f t="shared" si="24"/>
        <v>44557</v>
      </c>
      <c r="Q115" s="268"/>
      <c r="R115" s="288"/>
      <c r="X115" s="288"/>
      <c r="AC115" s="288"/>
      <c r="AN115" s="288"/>
      <c r="AO115" s="288"/>
      <c r="AT115" s="288"/>
      <c r="AU115" s="288"/>
      <c r="BR115" s="288"/>
      <c r="BS115" s="288"/>
      <c r="CI115" s="288"/>
      <c r="CL115" s="288"/>
    </row>
    <row r="116" spans="1:90">
      <c r="A116" s="288" t="s">
        <v>149</v>
      </c>
      <c r="B116" s="288">
        <v>0</v>
      </c>
      <c r="C116" s="288">
        <v>0</v>
      </c>
      <c r="D116" s="288">
        <v>0</v>
      </c>
      <c r="E116" s="288">
        <v>0</v>
      </c>
      <c r="F116" s="288">
        <v>0</v>
      </c>
      <c r="G116" s="288">
        <v>0</v>
      </c>
      <c r="H116" s="288">
        <v>0</v>
      </c>
      <c r="I116" s="591">
        <f t="shared" si="24"/>
        <v>44564</v>
      </c>
      <c r="Q116" s="268"/>
      <c r="R116" s="288"/>
      <c r="X116" s="288"/>
      <c r="AC116" s="288"/>
      <c r="AN116" s="288"/>
      <c r="AO116" s="288"/>
      <c r="AT116" s="288"/>
      <c r="AU116" s="288"/>
      <c r="BR116" s="288"/>
      <c r="BS116" s="288"/>
      <c r="CI116" s="288"/>
      <c r="CL116" s="288"/>
    </row>
    <row r="117" spans="1:90">
      <c r="Q117" s="268"/>
      <c r="R117" s="288"/>
      <c r="X117" s="288"/>
      <c r="AC117" s="288"/>
      <c r="AN117" s="288"/>
      <c r="AO117" s="288"/>
      <c r="AT117" s="288"/>
      <c r="AU117" s="288"/>
      <c r="BR117" s="288"/>
      <c r="BS117" s="288"/>
      <c r="CI117" s="288"/>
      <c r="CL117" s="288"/>
    </row>
    <row r="118" spans="1:90">
      <c r="Q118" s="268"/>
      <c r="R118" s="288"/>
      <c r="X118" s="288"/>
      <c r="AC118" s="288"/>
      <c r="AN118" s="288"/>
      <c r="AO118" s="288"/>
      <c r="AT118" s="288"/>
      <c r="AU118" s="288"/>
      <c r="BR118" s="288"/>
      <c r="BS118" s="288"/>
      <c r="CI118" s="288"/>
      <c r="CL118" s="288"/>
    </row>
    <row r="119" spans="1:90">
      <c r="Q119" s="268"/>
      <c r="R119" s="288"/>
      <c r="X119" s="288"/>
      <c r="AC119" s="288"/>
      <c r="AN119" s="288"/>
      <c r="AO119" s="288"/>
      <c r="AT119" s="288"/>
      <c r="AU119" s="288"/>
      <c r="BR119" s="288"/>
      <c r="BS119" s="288"/>
      <c r="CI119" s="288"/>
      <c r="CL119" s="288"/>
    </row>
    <row r="120" spans="1:90">
      <c r="Q120" s="268"/>
      <c r="R120" s="288"/>
      <c r="X120" s="288"/>
      <c r="AC120" s="288"/>
      <c r="AN120" s="288"/>
      <c r="AO120" s="288"/>
      <c r="AT120" s="288"/>
      <c r="AU120" s="288"/>
      <c r="BR120" s="288"/>
      <c r="BS120" s="288"/>
      <c r="CI120" s="288"/>
      <c r="CL120" s="288"/>
    </row>
    <row r="121" spans="1:90">
      <c r="Q121" s="268"/>
      <c r="R121" s="288"/>
      <c r="X121" s="288"/>
      <c r="AC121" s="288"/>
      <c r="AN121" s="288"/>
      <c r="AO121" s="288"/>
      <c r="AT121" s="288"/>
      <c r="AU121" s="288"/>
      <c r="BR121" s="288"/>
      <c r="BS121" s="288"/>
      <c r="CI121" s="288"/>
      <c r="CL121" s="288"/>
    </row>
    <row r="122" spans="1:90">
      <c r="Q122" s="268"/>
      <c r="R122" s="288"/>
      <c r="X122" s="288"/>
      <c r="AC122" s="288"/>
      <c r="AN122" s="288"/>
      <c r="AO122" s="288"/>
      <c r="AT122" s="288"/>
      <c r="AU122" s="288"/>
      <c r="BR122" s="288"/>
      <c r="BS122" s="288"/>
      <c r="CI122" s="288"/>
      <c r="CL122" s="288"/>
    </row>
    <row r="123" spans="1:90">
      <c r="Q123" s="268"/>
      <c r="R123" s="288"/>
      <c r="X123" s="288"/>
      <c r="AC123" s="288"/>
      <c r="AN123" s="288"/>
      <c r="AO123" s="288"/>
      <c r="AT123" s="288"/>
      <c r="AU123" s="288"/>
      <c r="BR123" s="288"/>
      <c r="BS123" s="288"/>
      <c r="CI123" s="288"/>
      <c r="CL123" s="288"/>
    </row>
    <row r="124" spans="1:90">
      <c r="Q124" s="268"/>
      <c r="R124" s="288"/>
      <c r="X124" s="288"/>
      <c r="AC124" s="288"/>
      <c r="AN124" s="288"/>
      <c r="AO124" s="288"/>
      <c r="AT124" s="288"/>
      <c r="AU124" s="288"/>
      <c r="BR124" s="288"/>
      <c r="BS124" s="288"/>
      <c r="CI124" s="288"/>
      <c r="CL124" s="288"/>
    </row>
    <row r="125" spans="1:90">
      <c r="Q125" s="268"/>
      <c r="R125" s="288"/>
      <c r="X125" s="288"/>
      <c r="AC125" s="288"/>
      <c r="AN125" s="288"/>
      <c r="AO125" s="288"/>
      <c r="AT125" s="288"/>
      <c r="AU125" s="288"/>
      <c r="BR125" s="288"/>
      <c r="BS125" s="288"/>
      <c r="CI125" s="288"/>
      <c r="CL125" s="288"/>
    </row>
    <row r="126" spans="1:90">
      <c r="Q126" s="268"/>
      <c r="R126" s="288"/>
      <c r="X126" s="288"/>
      <c r="AC126" s="288"/>
      <c r="AN126" s="288"/>
      <c r="AO126" s="288"/>
      <c r="AT126" s="288"/>
      <c r="AU126" s="288"/>
      <c r="BR126" s="288"/>
      <c r="BS126" s="288"/>
      <c r="CI126" s="288"/>
      <c r="CL126" s="288"/>
    </row>
    <row r="127" spans="1:90">
      <c r="Q127" s="268"/>
      <c r="R127" s="288"/>
      <c r="X127" s="288"/>
      <c r="AC127" s="288"/>
      <c r="AN127" s="288"/>
      <c r="AO127" s="288"/>
      <c r="AT127" s="288"/>
      <c r="AU127" s="288"/>
      <c r="BR127" s="288"/>
      <c r="BS127" s="288"/>
      <c r="CI127" s="288"/>
      <c r="CL127" s="288"/>
    </row>
    <row r="128" spans="1:90">
      <c r="Q128" s="268"/>
      <c r="R128" s="288"/>
      <c r="X128" s="288"/>
      <c r="AC128" s="288"/>
      <c r="AN128" s="288"/>
      <c r="AO128" s="288"/>
      <c r="AT128" s="288"/>
      <c r="AU128" s="288"/>
      <c r="BR128" s="288"/>
      <c r="BS128" s="288"/>
      <c r="CI128" s="288"/>
      <c r="CL128" s="288"/>
    </row>
    <row r="129" spans="17:90">
      <c r="Q129" s="268"/>
      <c r="R129" s="288"/>
      <c r="X129" s="288"/>
      <c r="AC129" s="288"/>
      <c r="AN129" s="288"/>
      <c r="AO129" s="288"/>
      <c r="AT129" s="288"/>
      <c r="AU129" s="288"/>
      <c r="BR129" s="288"/>
      <c r="BS129" s="288"/>
      <c r="CI129" s="288"/>
      <c r="CL129" s="288"/>
    </row>
    <row r="130" spans="17:90">
      <c r="Q130" s="268"/>
      <c r="R130" s="288"/>
      <c r="X130" s="288"/>
      <c r="AC130" s="288"/>
      <c r="AN130" s="288"/>
      <c r="AO130" s="288"/>
      <c r="AT130" s="288"/>
      <c r="AU130" s="288"/>
      <c r="BR130" s="288"/>
      <c r="BS130" s="288"/>
      <c r="CI130" s="288"/>
      <c r="CL130" s="288"/>
    </row>
    <row r="131" spans="17:90">
      <c r="Q131" s="268"/>
      <c r="R131" s="288"/>
      <c r="X131" s="288"/>
      <c r="AC131" s="288"/>
      <c r="AN131" s="288"/>
      <c r="AO131" s="288"/>
      <c r="AT131" s="288"/>
      <c r="AU131" s="288"/>
      <c r="BR131" s="288"/>
      <c r="BS131" s="288"/>
      <c r="CI131" s="288"/>
      <c r="CL131" s="288"/>
    </row>
    <row r="132" spans="17:90">
      <c r="Q132" s="268"/>
      <c r="R132" s="288"/>
      <c r="X132" s="288"/>
      <c r="AC132" s="288"/>
      <c r="AN132" s="288"/>
      <c r="AO132" s="288"/>
      <c r="AT132" s="288"/>
      <c r="AU132" s="288"/>
      <c r="BR132" s="288"/>
      <c r="BS132" s="288"/>
      <c r="CI132" s="288"/>
      <c r="CL132" s="288"/>
    </row>
    <row r="133" spans="17:90">
      <c r="Q133" s="268"/>
      <c r="R133" s="288"/>
      <c r="X133" s="288"/>
      <c r="AC133" s="288"/>
      <c r="AN133" s="288"/>
      <c r="AO133" s="288"/>
      <c r="AT133" s="288"/>
      <c r="AU133" s="288"/>
      <c r="BR133" s="288"/>
      <c r="BS133" s="288"/>
      <c r="CI133" s="288"/>
      <c r="CL133" s="288"/>
    </row>
    <row r="134" spans="17:90">
      <c r="Q134" s="268"/>
      <c r="R134" s="288"/>
      <c r="X134" s="288"/>
      <c r="AC134" s="288"/>
      <c r="AN134" s="288"/>
      <c r="AO134" s="288"/>
      <c r="AT134" s="288"/>
      <c r="AU134" s="288"/>
      <c r="BR134" s="288"/>
      <c r="BS134" s="288"/>
      <c r="CI134" s="288"/>
      <c r="CL134" s="288"/>
    </row>
    <row r="135" spans="17:90">
      <c r="Q135" s="268"/>
      <c r="R135" s="288"/>
      <c r="X135" s="288"/>
      <c r="AC135" s="288"/>
      <c r="AN135" s="288"/>
      <c r="AO135" s="288"/>
      <c r="AT135" s="288"/>
      <c r="AU135" s="288"/>
      <c r="BR135" s="288"/>
      <c r="BS135" s="288"/>
      <c r="CI135" s="288"/>
      <c r="CL135" s="288"/>
    </row>
    <row r="136" spans="17:90">
      <c r="Q136" s="268"/>
      <c r="R136" s="288"/>
      <c r="X136" s="288"/>
      <c r="AC136" s="288"/>
      <c r="AN136" s="288"/>
      <c r="AO136" s="288"/>
      <c r="AT136" s="288"/>
      <c r="AU136" s="288"/>
      <c r="BR136" s="288"/>
      <c r="BS136" s="288"/>
      <c r="CI136" s="288"/>
      <c r="CL136" s="288"/>
    </row>
    <row r="137" spans="17:90">
      <c r="Q137" s="268"/>
      <c r="R137" s="288"/>
      <c r="X137" s="288"/>
      <c r="AC137" s="288"/>
      <c r="AN137" s="288"/>
      <c r="AO137" s="288"/>
      <c r="AT137" s="288"/>
      <c r="AU137" s="288"/>
      <c r="BR137" s="288"/>
      <c r="BS137" s="288"/>
      <c r="CI137" s="288"/>
      <c r="CL137" s="288"/>
    </row>
    <row r="138" spans="17:90">
      <c r="Q138" s="268"/>
      <c r="R138" s="288"/>
      <c r="X138" s="288"/>
      <c r="AC138" s="288"/>
      <c r="AN138" s="288"/>
      <c r="AO138" s="288"/>
      <c r="AT138" s="288"/>
      <c r="AU138" s="288"/>
      <c r="BR138" s="288"/>
      <c r="BS138" s="288"/>
      <c r="CI138" s="288"/>
      <c r="CL138" s="288"/>
    </row>
    <row r="139" spans="17:90">
      <c r="Q139" s="268"/>
      <c r="R139" s="288"/>
      <c r="X139" s="288"/>
      <c r="AC139" s="288"/>
      <c r="AN139" s="288"/>
      <c r="AO139" s="288"/>
      <c r="AT139" s="288"/>
      <c r="AU139" s="288"/>
      <c r="BR139" s="288"/>
      <c r="BS139" s="288"/>
      <c r="CI139" s="288"/>
      <c r="CL139" s="288"/>
    </row>
    <row r="140" spans="17:90">
      <c r="Q140" s="268"/>
      <c r="R140" s="288"/>
      <c r="X140" s="288"/>
      <c r="AC140" s="288"/>
      <c r="AN140" s="288"/>
      <c r="AO140" s="288"/>
      <c r="AT140" s="288"/>
      <c r="AU140" s="288"/>
      <c r="BR140" s="288"/>
      <c r="BS140" s="288"/>
      <c r="CI140" s="288"/>
      <c r="CL140" s="288"/>
    </row>
    <row r="141" spans="17:90">
      <c r="Q141" s="268"/>
      <c r="R141" s="288"/>
      <c r="X141" s="288"/>
      <c r="AC141" s="288"/>
      <c r="AN141" s="288"/>
      <c r="AO141" s="288"/>
      <c r="AT141" s="288"/>
      <c r="AU141" s="288"/>
      <c r="BR141" s="288"/>
      <c r="BS141" s="288"/>
      <c r="CI141" s="288"/>
      <c r="CL141" s="288"/>
    </row>
    <row r="142" spans="17:90">
      <c r="Q142" s="268"/>
      <c r="R142" s="288"/>
      <c r="X142" s="288"/>
      <c r="AC142" s="288"/>
      <c r="AN142" s="288"/>
      <c r="AO142" s="288"/>
      <c r="AT142" s="288"/>
      <c r="AU142" s="288"/>
      <c r="BR142" s="288"/>
      <c r="BS142" s="288"/>
      <c r="CI142" s="288"/>
      <c r="CL142" s="288"/>
    </row>
    <row r="143" spans="17:90">
      <c r="Q143" s="268"/>
      <c r="R143" s="288"/>
      <c r="X143" s="288"/>
      <c r="AC143" s="288"/>
      <c r="AN143" s="288"/>
      <c r="AO143" s="288"/>
      <c r="AT143" s="288"/>
      <c r="AU143" s="288"/>
      <c r="BR143" s="288"/>
      <c r="BS143" s="288"/>
      <c r="CI143" s="288"/>
      <c r="CL143" s="288"/>
    </row>
    <row r="144" spans="17:90">
      <c r="Q144" s="268"/>
      <c r="R144" s="288"/>
      <c r="X144" s="288"/>
      <c r="AC144" s="288"/>
      <c r="AN144" s="288"/>
      <c r="AO144" s="288"/>
      <c r="AT144" s="288"/>
      <c r="AU144" s="288"/>
      <c r="BR144" s="288"/>
      <c r="BS144" s="288"/>
      <c r="CI144" s="288"/>
      <c r="CL144" s="288"/>
    </row>
  </sheetData>
  <customSheetViews>
    <customSheetView guid="{BA705A90-67A0-47D4-8D44-548656D493B0}" scale="80" showGridLines="0">
      <pane xSplit="5" topLeftCell="R1" activePane="topRight" state="frozen"/>
      <selection pane="topRight" activeCell="C5" sqref="C5:Z5"/>
      <pageMargins left="0.7" right="0.7" top="0.75" bottom="0.75" header="0.3" footer="0.3"/>
      <pageSetup paperSize="9" orientation="portrait" r:id="rId1"/>
    </customSheetView>
    <customSheetView guid="{80AD6A08-AA77-478C-A959-828861031DCB}" scale="80" showGridLines="0">
      <pane xSplit="2" topLeftCell="R1" activePane="topRight" state="frozen"/>
      <selection pane="topRight" activeCell="C5" sqref="C5:Z5"/>
      <pageMargins left="0.7" right="0.7" top="0.75" bottom="0.75" header="0.3" footer="0.3"/>
      <pageSetup paperSize="9" orientation="portrait" r:id="rId2"/>
    </customSheetView>
    <customSheetView guid="{376DE2D9-DF7F-44CE-AD35-28EABCB1DF47}" scale="80" showGridLines="0">
      <pane xSplit="5" ySplit="1" topLeftCell="R31" activePane="bottomRight" state="frozen"/>
      <selection pane="bottomRight" activeCell="C5" sqref="C5:Z5"/>
      <pageMargins left="0.7" right="0.7" top="0.75" bottom="0.75" header="0.3" footer="0.3"/>
      <pageSetup paperSize="9" orientation="portrait" r:id="rId3"/>
    </customSheetView>
    <customSheetView guid="{96E89912-D319-47C7-A17B-7B4817540DF1}" scale="80" showGridLines="0">
      <pane xSplit="5" ySplit="1" topLeftCell="R31" activePane="bottomRight" state="frozen"/>
      <selection pane="bottomRight" activeCell="C5" sqref="C5:Z5"/>
      <pageMargins left="0.7" right="0.7" top="0.75" bottom="0.75" header="0.3" footer="0.3"/>
      <pageSetup paperSize="9" orientation="portrait" r:id="rId4"/>
    </customSheetView>
    <customSheetView guid="{1E114C08-8D22-432C-8BD5-59FF6E89958D}" scale="80" showGridLines="0">
      <pane xSplit="5" ySplit="1" topLeftCell="R31" activePane="bottomRight" state="frozen"/>
      <selection pane="bottomRight" activeCell="C5" sqref="C5:Z5"/>
      <pageMargins left="0.7" right="0.7" top="0.75" bottom="0.75" header="0.3" footer="0.3"/>
      <pageSetup paperSize="9" orientation="portrait" r:id="rId5"/>
    </customSheetView>
    <customSheetView guid="{CDA98AB7-1E0E-4B8A-8D88-045BDFF64115}" scale="80" showGridLines="0">
      <pane xSplit="4" topLeftCell="R1" activePane="topRight" state="frozen"/>
      <selection pane="topRight" activeCell="C5" sqref="C5:Z5"/>
      <pageMargins left="0.7" right="0.7" top="0.75" bottom="0.75" header="0.3" footer="0.3"/>
      <pageSetup paperSize="9" orientation="portrait" r:id="rId6"/>
    </customSheetView>
    <customSheetView guid="{C53BF108-A0AC-4A9B-BE11-AFD6E39D6282}" scale="80" showGridLines="0">
      <pane xSplit="5" topLeftCell="R1" activePane="topRight" state="frozen"/>
      <selection pane="topRight" activeCell="C5" sqref="C5:Z5"/>
      <pageMargins left="0.7" right="0.7" top="0.75" bottom="0.75" header="0.3" footer="0.3"/>
      <pageSetup paperSize="9" orientation="portrait" r:id="rId7"/>
    </customSheetView>
    <customSheetView guid="{EDFA75F9-F1B1-41B9-90E3-CAFB407EC23A}" scale="80" showGridLines="0">
      <pane xSplit="5" ySplit="2" topLeftCell="R31" activePane="bottomRight" state="frozen"/>
      <selection pane="bottomRight" activeCell="C5" sqref="C5:Z5"/>
      <pageMargins left="0.7" right="0.7" top="0.75" bottom="0.75" header="0.3" footer="0.3"/>
      <pageSetup paperSize="9" orientation="portrait" r:id="rId8"/>
    </customSheetView>
    <customSheetView guid="{11A0A5A2-D05F-4DC5-B3D5-78B01934486B}" scale="80" showGridLines="0">
      <pane xSplit="5" ySplit="3" topLeftCell="R31" activePane="bottomRight" state="frozen"/>
      <selection pane="bottomRight" activeCell="C5" sqref="C5:Z5"/>
      <pageMargins left="0.7" right="0.7" top="0.75" bottom="0.75" header="0.3" footer="0.3"/>
      <pageSetup paperSize="9" orientation="portrait" r:id="rId9"/>
    </customSheetView>
    <customSheetView guid="{BEAA8F88-3CFD-4830-B383-F7E4944C2277}" scale="80" showGridLines="0">
      <pane xSplit="5" topLeftCell="R31" activePane="bottomRight" state="frozen"/>
      <selection pane="bottomRight" activeCell="C5" sqref="C5:Z5"/>
      <pageMargins left="0.7" right="0.7" top="0.75" bottom="0.75" header="0.3" footer="0.3"/>
      <pageSetup paperSize="9" orientation="portrait" r:id="rId10"/>
    </customSheetView>
    <customSheetView guid="{52E8AB96-0F3E-4624-B719-3EDC5B98BB1E}" scale="80" showGridLines="0">
      <pane xSplit="5" ySplit="2" topLeftCell="R31" activePane="bottomRight" state="frozen"/>
      <selection pane="bottomRight" activeCell="C5" sqref="C5:Z5"/>
      <pageMargins left="0.7" right="0.7" top="0.75" bottom="0.75" header="0.3" footer="0.3"/>
      <pageSetup paperSize="9" orientation="portrait" r:id="rId11"/>
    </customSheetView>
    <customSheetView guid="{BD948183-A8DF-44DE-BEF6-5730817956E3}" scale="80" showGridLines="0">
      <pane xSplit="5" ySplit="1" topLeftCell="R31" activePane="bottomRight" state="frozen"/>
      <selection pane="bottomRight" activeCell="C5" sqref="C5:Z5"/>
      <pageMargins left="0.7" right="0.7" top="0.75" bottom="0.75" header="0.3" footer="0.3"/>
      <pageSetup paperSize="9" orientation="portrait" r:id="rId12"/>
    </customSheetView>
    <customSheetView guid="{734222B6-41C5-4E1F-AB9D-06F62242A7FC}" scale="80" showGridLines="0">
      <pane xSplit="5" ySplit="1" topLeftCell="R31" activePane="bottomRight" state="frozen"/>
      <selection pane="bottomRight" activeCell="C5" sqref="C5:Z5"/>
      <pageMargins left="0.7" right="0.7" top="0.75" bottom="0.75" header="0.3" footer="0.3"/>
      <pageSetup paperSize="9" orientation="portrait" r:id="rId13"/>
    </customSheetView>
    <customSheetView guid="{C688C651-6C7C-4E8A-93C9-99A4DE318B09}" scale="80" showGridLines="0">
      <pane xSplit="5" topLeftCell="R1" activePane="topRight" state="frozen"/>
      <selection pane="topRight" activeCell="C5" sqref="C5:Z5"/>
      <pageMargins left="0.7" right="0.7" top="0.75" bottom="0.75" header="0.3" footer="0.3"/>
      <pageSetup paperSize="9" orientation="portrait" r:id="rId14"/>
    </customSheetView>
    <customSheetView guid="{DA7A02AC-DA07-4863-A8CF-D8AC7FB63BE7}" scale="80" showGridLines="0">
      <pane xSplit="5" ySplit="1" topLeftCell="R31" activePane="bottomRight" state="frozen"/>
      <selection pane="bottomRight" activeCell="C5" sqref="C5:Z5"/>
      <pageMargins left="0.7" right="0.7" top="0.75" bottom="0.75" header="0.3" footer="0.3"/>
      <pageSetup paperSize="9" orientation="portrait" r:id="rId15"/>
    </customSheetView>
    <customSheetView guid="{8A32E5D2-23A8-4CA0-9C45-5C5282312F1B}" scale="80" showGridLines="0">
      <pane xSplit="5" ySplit="1" topLeftCell="R31" activePane="bottomRight" state="frozen"/>
      <selection pane="bottomRight" activeCell="C5" sqref="C5:Z5"/>
      <pageMargins left="0.7" right="0.7" top="0.75" bottom="0.75" header="0.3" footer="0.3"/>
      <pageSetup paperSize="9" orientation="portrait" r:id="rId16"/>
    </customSheetView>
    <customSheetView guid="{8D8D7A43-8ABD-4639-889A-F7F4B0D8C650}" showGridLines="0">
      <pane xSplit="5" topLeftCell="CE1" activePane="topRight" state="frozen"/>
      <selection pane="topRight" activeCell="AS36" sqref="AS36"/>
      <pageMargins left="0.7" right="0.7" top="0.75" bottom="0.75" header="0.3" footer="0.3"/>
      <pageSetup paperSize="9" orientation="portrait" r:id="rId17"/>
    </customSheetView>
  </customSheetViews>
  <mergeCells count="31">
    <mergeCell ref="BJ3:BL3"/>
    <mergeCell ref="BM3:BO3"/>
    <mergeCell ref="E3:H3"/>
    <mergeCell ref="E2:K2"/>
    <mergeCell ref="L2:N2"/>
    <mergeCell ref="O2:W2"/>
    <mergeCell ref="X2:AK2"/>
    <mergeCell ref="AL2:AX2"/>
    <mergeCell ref="AY2:BI2"/>
    <mergeCell ref="BJ2:BL2"/>
    <mergeCell ref="AR3:AT3"/>
    <mergeCell ref="AU3:AW3"/>
    <mergeCell ref="AY3:BB3"/>
    <mergeCell ref="BC3:BF3"/>
    <mergeCell ref="BG3:BI3"/>
    <mergeCell ref="AA3:AC3"/>
    <mergeCell ref="AF3:AG3"/>
    <mergeCell ref="AH3:AK3"/>
    <mergeCell ref="AL3:AN3"/>
    <mergeCell ref="AO3:AQ3"/>
    <mergeCell ref="I3:J3"/>
    <mergeCell ref="L3:N3"/>
    <mergeCell ref="O3:Q3"/>
    <mergeCell ref="S3:V3"/>
    <mergeCell ref="X3:Z3"/>
    <mergeCell ref="BP3:BR3"/>
    <mergeCell ref="BS3:BU3"/>
    <mergeCell ref="BY2:CG2"/>
    <mergeCell ref="CH2:CI2"/>
    <mergeCell ref="CJ2:CP3"/>
    <mergeCell ref="BS2:BX2"/>
  </mergeCells>
  <conditionalFormatting sqref="C5:C56">
    <cfRule type="expression" dxfId="146" priority="1">
      <formula>"&gt;$A$3"</formula>
    </cfRule>
  </conditionalFormatting>
  <pageMargins left="0.7" right="0.7" top="0.75" bottom="0.75" header="0.3" footer="0.3"/>
  <pageSetup paperSize="9" orientation="portrait" r:id="rId1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86"/>
  <sheetViews>
    <sheetView showGridLines="0" topLeftCell="D4" zoomScale="85" zoomScaleNormal="85" workbookViewId="0">
      <selection activeCell="E38" sqref="E38"/>
    </sheetView>
  </sheetViews>
  <sheetFormatPr baseColWidth="10" defaultColWidth="11.453125" defaultRowHeight="13" outlineLevelCol="1"/>
  <cols>
    <col min="1" max="1" width="1.81640625" style="94" customWidth="1"/>
    <col min="2" max="2" width="13.7265625" style="94" customWidth="1"/>
    <col min="3" max="3" width="30" style="100" customWidth="1"/>
    <col min="4" max="4" width="15" style="340" customWidth="1"/>
    <col min="5" max="6" width="12.81640625" style="340" customWidth="1"/>
    <col min="7" max="7" width="13.453125" style="340" customWidth="1" outlineLevel="1"/>
    <col min="8" max="8" width="13.81640625" style="341" customWidth="1"/>
    <col min="9" max="9" width="12.1796875" style="340" customWidth="1" outlineLevel="1"/>
    <col min="10" max="10" width="13.81640625" style="341" customWidth="1"/>
    <col min="11" max="11" width="2.26953125" style="309" customWidth="1"/>
    <col min="12" max="12" width="17.1796875" style="340" customWidth="1"/>
    <col min="13" max="13" width="15" style="340" customWidth="1"/>
    <col min="14" max="14" width="15.1796875" style="340" customWidth="1"/>
    <col min="15" max="15" width="15.453125" style="340" customWidth="1" outlineLevel="1"/>
    <col min="16" max="16" width="12.1796875" style="340" customWidth="1"/>
    <col min="17" max="17" width="10.26953125" style="340" customWidth="1" outlineLevel="1"/>
    <col min="18" max="18" width="12.7265625" style="341" customWidth="1"/>
    <col min="19" max="19" width="14.81640625" style="340" hidden="1" customWidth="1" outlineLevel="1"/>
    <col min="20" max="20" width="14.26953125" style="340" customWidth="1" collapsed="1"/>
    <col min="21" max="21" width="15.7265625" style="340" customWidth="1" outlineLevel="1"/>
    <col min="22" max="22" width="11.7265625" style="341" customWidth="1"/>
    <col min="23" max="23" width="22.81640625" style="94" customWidth="1"/>
    <col min="24" max="24" width="11.453125" style="535" customWidth="1"/>
    <col min="25" max="16384" width="11.453125" style="94"/>
  </cols>
  <sheetData>
    <row r="1" spans="1:27" ht="22.5" customHeight="1">
      <c r="A1" s="165"/>
      <c r="B1" s="165"/>
      <c r="D1" s="308"/>
      <c r="E1" s="308"/>
      <c r="F1" s="308"/>
      <c r="G1" s="308"/>
      <c r="H1" s="455"/>
      <c r="I1" s="455"/>
      <c r="J1" s="308"/>
      <c r="L1" s="308"/>
      <c r="M1" s="310"/>
      <c r="N1" s="564"/>
      <c r="O1" s="310"/>
      <c r="P1" s="310"/>
      <c r="Q1" s="310"/>
      <c r="R1" s="308"/>
      <c r="S1" s="308"/>
      <c r="T1" s="308"/>
      <c r="U1" s="308"/>
      <c r="V1" s="308"/>
      <c r="X1" s="535" t="s">
        <v>7</v>
      </c>
    </row>
    <row r="2" spans="1:27" s="138" customFormat="1" ht="13.5" thickBot="1">
      <c r="A2" s="137"/>
      <c r="B2" s="137"/>
      <c r="C2" s="157"/>
      <c r="D2" s="740"/>
      <c r="E2" s="740"/>
      <c r="F2" s="740"/>
      <c r="G2" s="740"/>
      <c r="H2" s="740"/>
      <c r="I2" s="740"/>
      <c r="J2" s="740"/>
      <c r="K2" s="309"/>
      <c r="L2" s="598"/>
      <c r="M2" s="705">
        <f>VLOOKUP(M3,'Global SEPARE'!B4:D105,3,0)</f>
        <v>44200</v>
      </c>
      <c r="N2" s="635"/>
      <c r="O2" s="635"/>
      <c r="P2" s="635"/>
      <c r="Q2" s="634">
        <f>VLOOKUP(Q3,'Global SEPARE'!B4:D105,3,0)+5</f>
        <v>44233</v>
      </c>
      <c r="R2" s="598"/>
      <c r="S2" s="598"/>
      <c r="T2" s="598"/>
      <c r="U2" s="598"/>
      <c r="V2" s="598"/>
      <c r="X2" s="535" t="s">
        <v>10</v>
      </c>
    </row>
    <row r="3" spans="1:27" s="419" customFormat="1" ht="32.5" customHeight="1" thickBot="1">
      <c r="C3" s="420"/>
      <c r="D3" s="444"/>
      <c r="E3" s="445"/>
      <c r="F3" s="445"/>
      <c r="G3" s="445" t="s">
        <v>17</v>
      </c>
      <c r="H3" s="445"/>
      <c r="I3" s="445"/>
      <c r="J3" s="446"/>
      <c r="K3" s="421"/>
      <c r="L3" s="440"/>
      <c r="M3" s="441" t="s">
        <v>7</v>
      </c>
      <c r="N3" s="442" t="s">
        <v>150</v>
      </c>
      <c r="O3" s="442"/>
      <c r="P3" s="442"/>
      <c r="Q3" s="441" t="s">
        <v>17</v>
      </c>
      <c r="R3" s="442"/>
      <c r="S3" s="442"/>
      <c r="T3" s="442"/>
      <c r="U3" s="442"/>
      <c r="V3" s="443"/>
      <c r="W3" s="422"/>
      <c r="X3" s="535" t="s">
        <v>15</v>
      </c>
    </row>
    <row r="4" spans="1:27" s="386" customFormat="1" ht="15.65" customHeight="1" thickBot="1">
      <c r="C4" s="423">
        <f>142450/D6</f>
        <v>0.27613546048423054</v>
      </c>
      <c r="D4" s="741" t="s">
        <v>126</v>
      </c>
      <c r="E4" s="742"/>
      <c r="F4" s="743"/>
      <c r="G4" s="744" t="s">
        <v>127</v>
      </c>
      <c r="H4" s="745"/>
      <c r="I4" s="746" t="s">
        <v>128</v>
      </c>
      <c r="J4" s="747"/>
      <c r="K4" s="385"/>
      <c r="L4" s="741" t="s">
        <v>126</v>
      </c>
      <c r="M4" s="742"/>
      <c r="N4" s="743"/>
      <c r="O4" s="744" t="s">
        <v>127</v>
      </c>
      <c r="P4" s="760"/>
      <c r="Q4" s="760"/>
      <c r="R4" s="745"/>
      <c r="S4" s="746" t="s">
        <v>128</v>
      </c>
      <c r="T4" s="748"/>
      <c r="U4" s="748"/>
      <c r="V4" s="747"/>
      <c r="X4" s="535" t="s">
        <v>16</v>
      </c>
    </row>
    <row r="5" spans="1:27" s="424" customFormat="1" ht="16.5" customHeight="1" thickBot="1">
      <c r="C5" s="425"/>
      <c r="D5" s="602" t="s">
        <v>129</v>
      </c>
      <c r="E5" s="603" t="s">
        <v>77</v>
      </c>
      <c r="F5" s="604" t="s">
        <v>108</v>
      </c>
      <c r="G5" s="607" t="s">
        <v>108</v>
      </c>
      <c r="H5" s="605" t="s">
        <v>130</v>
      </c>
      <c r="I5" s="608" t="s">
        <v>108</v>
      </c>
      <c r="J5" s="606" t="s">
        <v>130</v>
      </c>
      <c r="K5" s="429"/>
      <c r="L5" s="426" t="s">
        <v>129</v>
      </c>
      <c r="M5" s="427" t="s">
        <v>77</v>
      </c>
      <c r="N5" s="428" t="s">
        <v>108</v>
      </c>
      <c r="O5" s="435" t="s">
        <v>129</v>
      </c>
      <c r="P5" s="436" t="s">
        <v>174</v>
      </c>
      <c r="Q5" s="437" t="s">
        <v>108</v>
      </c>
      <c r="R5" s="431" t="s">
        <v>175</v>
      </c>
      <c r="S5" s="432" t="s">
        <v>129</v>
      </c>
      <c r="T5" s="433" t="s">
        <v>174</v>
      </c>
      <c r="U5" s="434" t="s">
        <v>108</v>
      </c>
      <c r="V5" s="430" t="s">
        <v>175</v>
      </c>
      <c r="X5" s="535" t="s">
        <v>17</v>
      </c>
    </row>
    <row r="6" spans="1:27" s="394" customFormat="1" ht="19.5" customHeight="1">
      <c r="C6" s="622" t="s">
        <v>285</v>
      </c>
      <c r="D6" s="617">
        <f>D23+D30+D36+D40+SUMIFS('PTS - PSB'!$Y$6:$Y$113,'PTS - PSB'!$C$6:$C$113,G3)</f>
        <v>515870</v>
      </c>
      <c r="E6" s="618">
        <f>E7</f>
        <v>2102.7396153846153</v>
      </c>
      <c r="F6" s="619">
        <f t="shared" ref="F6:F9" si="0">+D6/E6</f>
        <v>245.3323256125754</v>
      </c>
      <c r="G6" s="620"/>
      <c r="H6" s="621"/>
      <c r="I6" s="389"/>
      <c r="J6" s="393" t="str">
        <f t="shared" ref="J6" si="1">+IF(ISERROR(F6/I6-1),"",F6/I6-1)</f>
        <v/>
      </c>
      <c r="K6" s="396"/>
      <c r="L6" s="617">
        <f>L23+L32+L36+L40+SUMPRODUCT(('PTS - PSB'!$E$6:$E$113&gt;='HEBDO séparé'!$M$2)*('PTS - PSB'!$E$6:$E$113&lt;='HEBDO séparé'!$Q$2)*('PTS - PSB'!$Y$6:$Y$113))</f>
        <v>2404581</v>
      </c>
      <c r="M6" s="611">
        <f>(+SUMPRODUCT(('Global SEPARE'!$D$4:$D$105&gt;='HEBDO séparé'!M$2)*('Global SEPARE'!$D$4:$D$105&lt;='HEBDO séparé'!Q$2)*('Global SEPARE'!$G$4:$G$105)))</f>
        <v>10739.29269230769</v>
      </c>
      <c r="N6" s="626">
        <f t="shared" ref="N6" si="2">+L6/M6</f>
        <v>223.90496924647061</v>
      </c>
      <c r="O6" s="627"/>
      <c r="P6" s="628"/>
      <c r="Q6" s="391"/>
      <c r="R6" s="621"/>
      <c r="S6" s="627"/>
      <c r="T6" s="628"/>
      <c r="U6" s="392"/>
      <c r="V6" s="393"/>
      <c r="X6" s="535" t="s">
        <v>19</v>
      </c>
      <c r="Y6" s="398"/>
      <c r="Z6" s="553"/>
      <c r="AA6" s="399"/>
    </row>
    <row r="7" spans="1:27" s="387" customFormat="1" ht="18.5">
      <c r="C7" s="609" t="s">
        <v>284</v>
      </c>
      <c r="D7" s="610">
        <f>SUMIF('Global SEPARE'!B:B,'HEBDO séparé'!G3,'Global SEPARE'!E:E)</f>
        <v>373555</v>
      </c>
      <c r="E7" s="611">
        <f>SUMIF('Global SEPARE'!B:B,'HEBDO séparé'!G3,'Global SEPARE'!G:G)</f>
        <v>2102.7396153846153</v>
      </c>
      <c r="F7" s="612">
        <f t="shared" si="0"/>
        <v>177.65157286565531</v>
      </c>
      <c r="G7" s="388">
        <f>VLOOKUP(G3,'Budget séparé'!$B$4:$DA$56,100,0)</f>
        <v>286.06130268732608</v>
      </c>
      <c r="H7" s="613">
        <f>+F7/G7-1</f>
        <v>-0.37897376822116335</v>
      </c>
      <c r="I7" s="388">
        <f>VLOOKUP($G$3,histo!$A$64:$G$115,4,0)</f>
        <v>292.33215875317075</v>
      </c>
      <c r="J7" s="614">
        <f>+IF(ISERROR(F7/I7-1),"",F7/I7-1)</f>
        <v>-0.39229548461804864</v>
      </c>
      <c r="K7" s="390"/>
      <c r="L7" s="610">
        <f>(+SUMPRODUCT(('Global SEPARE'!$D$4:$D$105&gt;='HEBDO séparé'!M$2)*('Global SEPARE'!$D$4:$D$105&lt;='HEBDO séparé'!Q$2)*('Global SEPARE'!$E$4:$E$105)))</f>
        <v>2350292</v>
      </c>
      <c r="M7" s="611">
        <f>(+SUMPRODUCT(('Global SEPARE'!$D$4:$D$105&gt;='HEBDO séparé'!M$2)*('Global SEPARE'!$D$4:$D$105&lt;='HEBDO séparé'!Q$2)*('Global SEPARE'!$G$4:$G$105)))</f>
        <v>10739.29269230769</v>
      </c>
      <c r="N7" s="563">
        <f t="shared" ref="N7:N9" si="3">+L7/M7</f>
        <v>218.84979461295998</v>
      </c>
      <c r="O7" s="629">
        <f>SUMPRODUCT(('Budget séparé'!$C$4:$C$56&gt;='HEBDO séparé'!$M$2)*('Budget séparé'!$C$4:$C$56&lt;='HEBDO séparé'!$Q$2)*('Budget séparé'!$CV$4:$CV$56))</f>
        <v>3949547.4218326039</v>
      </c>
      <c r="P7" s="615">
        <f>+L7/O7-1</f>
        <v>-0.40492118489124096</v>
      </c>
      <c r="Q7" s="397">
        <f>SUMPRODUCT(('Budget séparé'!$C$4:$C$56&gt;='HEBDO séparé'!$M$2)*('Budget séparé'!$C$4:$C$56&lt;='HEBDO séparé'!$Q$2)*('Budget séparé'!$CV$4:$CV$56))/SUMPRODUCT(('Budget séparé'!$C$4:$C$56&gt;='HEBDO séparé'!$M$2)*('Budget séparé'!$C$4:$C$56&lt;='HEBDO séparé'!$Q$2)*('Budget séparé'!$CU$4:$CU$56))</f>
        <v>287.9500994638114</v>
      </c>
      <c r="R7" s="613">
        <f>+N7/Q7-1</f>
        <v>-0.23997319320091326</v>
      </c>
      <c r="S7" s="629">
        <f>SUMPRODUCT((histo!$D$5:$D$56&gt;='HEBDO séparé'!$M$2)*(histo!$D$5:$D$56&lt;='HEBDO séparé'!$Q$2)*(histo!$CK$5:$CK$56))</f>
        <v>4067275</v>
      </c>
      <c r="T7" s="615">
        <f>+L7/S7-1</f>
        <v>-0.42214578556896198</v>
      </c>
      <c r="U7" s="616">
        <f>SUMPRODUCT((histo!$I$64:$I$116&gt;='HEBDO séparé'!$M$2)*(histo!$I$64:$I$116&lt;='HEBDO séparé'!$Q$2)*(histo!$B$64:$B$116))/SUMPRODUCT((histo!$I$64:$I$116&gt;='HEBDO séparé'!$M$2)*(histo!$I$64:$I$116&lt;='HEBDO séparé'!$Q$2)*(histo!$C$64:$C$116))</f>
        <v>303.10783446408323</v>
      </c>
      <c r="V7" s="395">
        <f t="shared" ref="V7:V9" si="4">+IF(ISERROR(N7/U7-1),"",N7/U7-1)</f>
        <v>-0.27798040918374023</v>
      </c>
      <c r="W7" s="649">
        <f>O7*0.88</f>
        <v>3475601.7312126914</v>
      </c>
      <c r="X7" s="535" t="s">
        <v>20</v>
      </c>
    </row>
    <row r="8" spans="1:27" s="394" customFormat="1" ht="15.75" customHeight="1" thickBot="1">
      <c r="C8" s="623" t="s">
        <v>324</v>
      </c>
      <c r="D8" s="400">
        <f>SUMIF('Global SEPARE'!B:B,'HEBDO séparé'!G3,'Global SEPARE'!L:L)</f>
        <v>112876</v>
      </c>
      <c r="E8" s="401">
        <f>SUMIF('Global SEPARE'!B:B,'HEBDO séparé'!G3,'Global SEPARE'!N:N)</f>
        <v>1352.3680769230768</v>
      </c>
      <c r="F8" s="565">
        <f t="shared" si="0"/>
        <v>83.465442527168165</v>
      </c>
      <c r="G8" s="403">
        <f>VLOOKUP(G3,'Budget séparé'!$B$4:$DA$56,103,0)</f>
        <v>75.721700875041179</v>
      </c>
      <c r="H8" s="404">
        <f t="shared" ref="H8:H9" si="5">+F8/G8-1</f>
        <v>0.10226581762744602</v>
      </c>
      <c r="I8" s="403">
        <f>VLOOKUP($G$3,histo!$A$64:$G$115,7,0)</f>
        <v>82.372504348252122</v>
      </c>
      <c r="J8" s="405">
        <f t="shared" ref="J8" si="6">+IF(ISERROR(F8/I8-1),"",F8/I8-1)</f>
        <v>1.3268240264923126E-2</v>
      </c>
      <c r="K8" s="396"/>
      <c r="L8" s="701">
        <f>(+SUMPRODUCT(('Global SEPARE'!$D$4:$D$105&gt;='HEBDO séparé'!M$2)*('Global SEPARE'!$D$4:$D$105&lt;='HEBDO séparé'!Q$2)*('Global SEPARE'!$L$4:$L$105)))</f>
        <v>625597</v>
      </c>
      <c r="M8" s="702">
        <f>(+SUMPRODUCT(('Global SEPARE'!$D$4:$D$105&gt;='HEBDO séparé'!M$2)*('Global SEPARE'!$D$4:$D$105&lt;='HEBDO séparé'!Q$2)*('Global SEPARE'!$N$4:$N$105)))</f>
        <v>7838.5034615384611</v>
      </c>
      <c r="N8" s="565">
        <f t="shared" si="3"/>
        <v>79.8107703938188</v>
      </c>
      <c r="O8" s="703">
        <f>SUMPRODUCT(('Budget séparé'!$C$4:$C$56&gt;='HEBDO séparé'!$M$2)*('Budget séparé'!$C$4:$C$56&lt;='HEBDO séparé'!$Q$2)*('Budget séparé'!$CY$4:$CY$56))</f>
        <v>960647.58417816332</v>
      </c>
      <c r="P8" s="406">
        <f t="shared" ref="P8:P9" si="7">+L8/O8-1</f>
        <v>-0.34877575262399685</v>
      </c>
      <c r="Q8" s="407">
        <f>SUMPRODUCT(('Budget séparé'!$C$4:$C$56&gt;='HEBDO séparé'!$M$2)*('Budget séparé'!$C$4:$C$56&lt;='HEBDO séparé'!$Q$2)*('Budget séparé'!$CY$4:$CY$56))/SUMPRODUCT(('Budget séparé'!$C$4:$C$56&gt;='HEBDO séparé'!$M$2)*('Budget séparé'!$C$4:$C$56&lt;='HEBDO séparé'!$Q$2)*('Budget séparé'!$CX$4:$CX$56))</f>
        <v>78.784186177037654</v>
      </c>
      <c r="R8" s="404">
        <f t="shared" ref="R8:R9" si="8">+N8/Q8-1</f>
        <v>1.3030333453902587E-2</v>
      </c>
      <c r="S8" s="703">
        <f>SUMPRODUCT((histo!$D$5:$D$56&gt;='HEBDO séparé'!$M$2)*(histo!$D$5:$D$56&lt;='HEBDO séparé'!$Q$2)*(histo!$CN$5:$CN$56))</f>
        <v>787384</v>
      </c>
      <c r="T8" s="704">
        <f>+L8/S8-1</f>
        <v>-0.20547407618138036</v>
      </c>
      <c r="U8" s="408">
        <f>SUMPRODUCT((histo!$I$64:$I$116&gt;='HEBDO séparé'!$M$2)*(histo!$I$64:$I$116&lt;='HEBDO séparé'!$Q$2)*(histo!$E$64:$E$116))/SUMPRODUCT((histo!$I$64:$I$116&gt;='HEBDO séparé'!$M$2)*(histo!$I$64:$I$116&lt;='HEBDO séparé'!$Q$2)*(histo!$F$64:$F$116))</f>
        <v>75.559672020571142</v>
      </c>
      <c r="V8" s="405">
        <f t="shared" si="4"/>
        <v>5.6261472020290082E-2</v>
      </c>
      <c r="X8" s="535" t="s">
        <v>21</v>
      </c>
      <c r="Y8" s="398"/>
      <c r="Z8" s="398"/>
      <c r="AA8" s="552"/>
    </row>
    <row r="9" spans="1:27" s="394" customFormat="1" ht="21" hidden="1" customHeight="1" thickBot="1">
      <c r="C9" s="623" t="s">
        <v>134</v>
      </c>
      <c r="D9" s="400">
        <f>D7+D8</f>
        <v>486431</v>
      </c>
      <c r="E9" s="401">
        <f>E7+E8</f>
        <v>3455.1076923076921</v>
      </c>
      <c r="F9" s="402">
        <f t="shared" si="0"/>
        <v>140.78606032540455</v>
      </c>
      <c r="G9" s="403"/>
      <c r="H9" s="404" t="e">
        <f t="shared" si="5"/>
        <v>#DIV/0!</v>
      </c>
      <c r="I9" s="403">
        <f>VLOOKUP($G$3,histo!$A$64:$H$115,8,0)</f>
        <v>202.30691766599813</v>
      </c>
      <c r="J9" s="405">
        <f>+IF(ISERROR(F9/I9-1),"",F9/I9-1)</f>
        <v>-0.30409665695249444</v>
      </c>
      <c r="K9" s="396"/>
      <c r="L9" s="400">
        <f>L7+L8</f>
        <v>2975889</v>
      </c>
      <c r="M9" s="400">
        <f>M7+M8</f>
        <v>18577.796153846153</v>
      </c>
      <c r="N9" s="402">
        <f t="shared" si="3"/>
        <v>160.18525423339318</v>
      </c>
      <c r="O9" s="630">
        <f>O7+O8</f>
        <v>4910195.0060107671</v>
      </c>
      <c r="P9" s="406">
        <f t="shared" si="7"/>
        <v>-0.39393669775699447</v>
      </c>
      <c r="Q9" s="640">
        <f>(SUMPRODUCT(('Budget séparé'!$C$4:$C$56&gt;='HEBDO séparé'!$M$2)*('Budget séparé'!$C$4:$C$56&lt;='HEBDO séparé'!$Q$2)*('Budget séparé'!$CV$4:$CV$56))+SUMPRODUCT(('Budget séparé'!$C$4:$C$56&gt;='HEBDO séparé'!$M$2)*('Budget séparé'!$C$4:$C$56&lt;='HEBDO séparé'!$Q$2)*('Budget séparé'!$CY$4:$CY$56)))/(SUMPRODUCT(('Budget séparé'!$C$4:$C$56&gt;='HEBDO séparé'!$M$2)*('Budget séparé'!$C$4:$C$56&lt;='HEBDO séparé'!$Q$2)*('Budget séparé'!$CX$4:$CX$56))+SUMPRODUCT(('Budget séparé'!$C$4:$C$56&gt;='HEBDO séparé'!$M$2)*('Budget séparé'!$C$4:$C$56&lt;='HEBDO séparé'!$Q$2)*('Budget séparé'!$CU$4:$CU$56)))</f>
        <v>189.51338623330602</v>
      </c>
      <c r="R9" s="404">
        <f t="shared" si="8"/>
        <v>-0.15475493622285652</v>
      </c>
      <c r="S9" s="523">
        <f>S7+S8</f>
        <v>4854659</v>
      </c>
      <c r="T9" s="406">
        <f t="shared" ref="T9" si="9">+L9/S9-1</f>
        <v>-0.38700349499316022</v>
      </c>
      <c r="U9" s="633">
        <f>(SUMPRODUCT((histo!$I$64:$I$116&gt;='HEBDO séparé'!$M$2)*(histo!$I$64:$I$116&lt;='HEBDO séparé'!$Q$2)*(histo!$B$64:$B$116))+SUMPRODUCT((histo!$I$64:$I$116&gt;='HEBDO séparé'!$M$2)*(histo!$I$64:$I$116&lt;='HEBDO séparé'!$Q$2)*(histo!$E$64:$E$116)))/(SUMPRODUCT((histo!$I$64:$I$116&gt;='HEBDO séparé'!$M$2)*(histo!$I$64:$I$116&lt;='HEBDO séparé'!$Q$2)*(histo!$C$64:$C$116))+SUMPRODUCT((histo!$I$64:$I$116&gt;='HEBDO séparé'!$M$2)*(histo!$I$64:$I$116&lt;='HEBDO séparé'!$Q$2)*(histo!$F$64:$F$116)))</f>
        <v>203.6413002530247</v>
      </c>
      <c r="V9" s="405">
        <f t="shared" si="4"/>
        <v>-0.2133950527993943</v>
      </c>
      <c r="X9" s="535" t="s">
        <v>22</v>
      </c>
      <c r="Y9" s="399"/>
    </row>
    <row r="10" spans="1:27" s="394" customFormat="1" ht="21" customHeight="1">
      <c r="C10" s="708" t="s">
        <v>325</v>
      </c>
      <c r="D10" s="710">
        <f>(SUMIFS('PTS - PSB'!$R$6:$R$113,'PTS - PSB'!$C$6:$C$113,'HEBDO séparé'!G3)+SUMIFS('PTS - PSB'!$Y$6:$Y$113,'PTS - PSB'!$C$6:$C$113,'HEBDO séparé'!G3))/D6</f>
        <v>0.30783918429061585</v>
      </c>
      <c r="E10" s="529"/>
      <c r="F10" s="529"/>
      <c r="G10" s="530"/>
      <c r="H10" s="534"/>
      <c r="I10" s="530"/>
      <c r="J10" s="531"/>
      <c r="K10" s="396"/>
      <c r="L10" s="709">
        <f>(SUMPRODUCT(('PTS - PSB'!$E$6:$E$121&gt;='HEBDO séparé'!$M$2)*('PTS - PSB'!$E$6:$E$121&lt;='HEBDO séparé'!$Q$2)*('PTS - PSB'!$R$6:$R$121))+SUMPRODUCT(('PTS - PSB'!$E$6:$E$121&gt;='HEBDO séparé'!$M$2)*('PTS - PSB'!$E$6:$E$121&lt;='HEBDO séparé'!$Q$2)*('PTS - PSB'!$Y$6:$Y$121)))/L6</f>
        <v>0.34518071963473052</v>
      </c>
      <c r="M10" s="529"/>
      <c r="N10" s="529"/>
      <c r="O10" s="706"/>
      <c r="P10" s="533"/>
      <c r="Q10" s="707"/>
      <c r="R10" s="534"/>
      <c r="S10" s="532"/>
      <c r="T10" s="533"/>
      <c r="U10" s="530"/>
      <c r="V10" s="531"/>
      <c r="X10" s="535" t="s">
        <v>22</v>
      </c>
      <c r="Y10" s="399"/>
    </row>
    <row r="11" spans="1:27" s="99" customFormat="1" ht="6.75" customHeight="1" thickBot="1">
      <c r="A11" s="98"/>
      <c r="B11" s="98"/>
      <c r="C11" s="101"/>
      <c r="D11" s="319"/>
      <c r="E11" s="319"/>
      <c r="F11" s="319"/>
      <c r="G11" s="319"/>
      <c r="H11" s="320"/>
      <c r="I11" s="319"/>
      <c r="J11" s="320"/>
      <c r="K11" s="316"/>
      <c r="L11" s="319"/>
      <c r="M11" s="321">
        <f>+M1</f>
        <v>0</v>
      </c>
      <c r="N11" s="319"/>
      <c r="O11" s="319"/>
      <c r="P11" s="319"/>
      <c r="Q11" s="319"/>
      <c r="R11" s="320"/>
      <c r="S11" s="319"/>
      <c r="T11" s="319"/>
      <c r="U11" s="322"/>
      <c r="V11" s="323"/>
      <c r="X11" s="535" t="s">
        <v>24</v>
      </c>
    </row>
    <row r="12" spans="1:27" ht="16" customHeight="1">
      <c r="A12" s="97"/>
      <c r="B12" s="749" t="s">
        <v>91</v>
      </c>
      <c r="C12" s="306" t="s">
        <v>91</v>
      </c>
      <c r="D12" s="373">
        <f>+SUMIF(TRANSFERT!$C$6:$C$113,'HEBDO séparé'!$G$3,TRANSFERT!$F$6:$F$113)</f>
        <v>11078</v>
      </c>
      <c r="E12" s="374">
        <f>+SUMIF(TRANSFERT!$C$6:$C$113,'HEBDO séparé'!$G$3,TRANSFERT!$H$6:$H$113)</f>
        <v>120.5</v>
      </c>
      <c r="F12" s="465">
        <f t="shared" ref="F12:F13" si="10">+IF(ISERROR(D12/E12),0,D12/E12)</f>
        <v>91.933609958506224</v>
      </c>
      <c r="G12" s="339">
        <f>VLOOKUP($G$3,TRANSFERT!$C:$K,8,0)</f>
        <v>96</v>
      </c>
      <c r="H12" s="314">
        <f>+IF(ISERROR(F12/G12-1),"",F12/G12-1)</f>
        <v>-4.235822959889346E-2</v>
      </c>
      <c r="I12" s="325">
        <f>VLOOKUP($G$3,histo!$C:$CH,6,0)</f>
        <v>104.37681159420291</v>
      </c>
      <c r="J12" s="314">
        <f>+IF(ISERROR(F12/I12-1),"",F12/I12-1)</f>
        <v>-0.1192142339437755</v>
      </c>
      <c r="K12" s="326"/>
      <c r="L12" s="324">
        <f>+SUMPRODUCT((TRANSFERT!$E$6:$E$113&gt;='HEBDO séparé'!$M$2)*(TRANSFERT!$E$6:$E$113&lt;='HEBDO séparé'!$Q$2)*(TRANSFERT!$F$6:$F$113))</f>
        <v>51625</v>
      </c>
      <c r="M12" s="313">
        <f>+SUMPRODUCT((TRANSFERT!$E$6:$E$113&gt;='HEBDO séparé'!$M$2)*(TRANSFERT!$E$6:$E$113&lt;='HEBDO séparé'!$Q$2)*(TRANSFERT!$H$6:$H$113))</f>
        <v>581.5</v>
      </c>
      <c r="N12" s="468">
        <f>+IF(ISERROR(L12/M12),"",L12/M12)</f>
        <v>88.779019776440236</v>
      </c>
      <c r="O12" s="454">
        <f>(+SUMPRODUCT(('Budget séparé'!$C$4:$C$56&gt;='HEBDO séparé'!$M$2)*('Budget séparé'!$C$4:$C$56&lt;='HEBDO séparé'!$Q$2)*('Budget séparé'!$D$4:$D$56)))</f>
        <v>76141.477091948545</v>
      </c>
      <c r="P12" s="358">
        <f t="shared" ref="P12" si="11">+L12/O12-1</f>
        <v>-0.32198583516238355</v>
      </c>
      <c r="Q12" s="339">
        <f>+SUMPRODUCT(('Budget séparé'!$C$4:$C$56&gt;='HEBDO séparé'!$M$2)*('Budget séparé'!$C$4:$C$56&lt;='HEBDO séparé'!$Q$2)*('Budget séparé'!$D$4:$D$56))/SUMPRODUCT(('Budget séparé'!$C$4:$C$56&gt;='HEBDO séparé'!$M$2)*('Budget séparé'!$C$4:$C$56&lt;='HEBDO séparé'!$Q$2)*('Budget séparé'!$F$4:$F$56))</f>
        <v>96</v>
      </c>
      <c r="R12" s="356">
        <f t="shared" ref="R12" si="12">+IF(ISERROR(N12/Q12-1),"",N12/Q12-1)</f>
        <v>-7.5218543995414167E-2</v>
      </c>
      <c r="S12" s="373">
        <f>(+SUMPRODUCT((histo!$D$5:$D$56&gt;='HEBDO séparé'!$M$2)*(histo!$D$5:$D$56&lt;='HEBDO séparé'!$Q$2)*(histo!$E$5:$E$56)))</f>
        <v>81769</v>
      </c>
      <c r="T12" s="327">
        <f t="shared" ref="T12" si="13">+L12/S12-1</f>
        <v>-0.36864826523499128</v>
      </c>
      <c r="U12" s="339">
        <f>(+SUMPRODUCT((histo!$D$5:$D$56&gt;='HEBDO séparé'!$M$2)*(histo!$D$5:$D$56&lt;='HEBDO séparé'!$Q$2)*(histo!$E$5:$E$56)))/(+SUMPRODUCT((histo!$D$5:$D$56&gt;='HEBDO séparé'!$M$2)*(histo!$D$5:$D$56&lt;='HEBDO séparé'!$Q$2)*(histo!$G$5:$G$56)))</f>
        <v>105.1353262616522</v>
      </c>
      <c r="V12" s="314">
        <f t="shared" ref="V12:V13" si="14">+IF(ISERROR(N12/U12-1),"",N12/U12-1)</f>
        <v>-0.15557384056150381</v>
      </c>
      <c r="X12" s="535" t="s">
        <v>25</v>
      </c>
    </row>
    <row r="13" spans="1:27" ht="16" customHeight="1">
      <c r="A13" s="97"/>
      <c r="B13" s="750"/>
      <c r="C13" s="300" t="s">
        <v>187</v>
      </c>
      <c r="D13" s="375">
        <f>+SUMIF(TRANSFERT!$C$6:$C$113,'HEBDO séparé'!$G$3,TRANSFERT!$L$6:$L$113)</f>
        <v>0</v>
      </c>
      <c r="E13" s="376">
        <f>+SUMIF(TRANSFERT!$C$6:$C$113,'HEBDO séparé'!$G$3,TRANSFERT!$M$6:$M$113)</f>
        <v>0</v>
      </c>
      <c r="F13" s="466">
        <f t="shared" si="10"/>
        <v>0</v>
      </c>
      <c r="G13" s="343"/>
      <c r="H13" s="315"/>
      <c r="I13" s="312"/>
      <c r="J13" s="315" t="str">
        <f t="shared" ref="J13" si="15">+IF(ISERROR(F13/I13-1),"",F13/I13-1)</f>
        <v/>
      </c>
      <c r="K13" s="326"/>
      <c r="L13" s="311">
        <f>+SUMPRODUCT((TRANSFERT!$E$6:$E$113&gt;='HEBDO séparé'!$M$2)*(TRANSFERT!$E$6:$E$113&lt;='HEBDO séparé'!$Q$2)*(TRANSFERT!$L$6:$L$113))</f>
        <v>0</v>
      </c>
      <c r="M13" s="318">
        <f>+SUMPRODUCT((TRANSFERT!$E$6:$E$113&gt;='HEBDO séparé'!$M$2)*(TRANSFERT!$E$6:$E$113&lt;='HEBDO séparé'!$Q$2)*(TRANSFERT!$M$6:$M$113))</f>
        <v>0</v>
      </c>
      <c r="N13" s="469" t="str">
        <f t="shared" ref="N13:N14" si="16">+IF(ISERROR(L13/M13),"",L13/M13)</f>
        <v/>
      </c>
      <c r="O13" s="379"/>
      <c r="P13" s="317"/>
      <c r="Q13" s="343"/>
      <c r="R13" s="315"/>
      <c r="S13" s="379"/>
      <c r="T13" s="317"/>
      <c r="U13" s="343"/>
      <c r="V13" s="315" t="str">
        <f t="shared" si="14"/>
        <v/>
      </c>
      <c r="X13" s="535" t="s">
        <v>26</v>
      </c>
    </row>
    <row r="14" spans="1:27" ht="16" customHeight="1">
      <c r="A14" s="97"/>
      <c r="B14" s="750"/>
      <c r="C14" s="300" t="s">
        <v>95</v>
      </c>
      <c r="D14" s="377">
        <f>+SUMIF(TRANSFERT!$C$6:$C$113,'HEBDO séparé'!$G$3,TRANSFERT!$O$6:$O$113)</f>
        <v>1729</v>
      </c>
      <c r="E14" s="378">
        <f>+SUMIF(TRANSFERT!$C$6:$C$113,'HEBDO séparé'!$G$3,TRANSFERT!$Q$6:$Q$113)</f>
        <v>137.25</v>
      </c>
      <c r="F14" s="466">
        <f>+IF(ISERROR(D14/E14),0,D14/E14)</f>
        <v>12.597449908925318</v>
      </c>
      <c r="G14" s="457">
        <f>VLOOKUP(G3,'Budget séparé'!$B$4:$CT$56,7,0)</f>
        <v>20</v>
      </c>
      <c r="H14" s="595">
        <f>+IF(ISERROR(E14/G14-1),"",E14/G14-1)</f>
        <v>5.8624999999999998</v>
      </c>
      <c r="I14" s="447">
        <f>VLOOKUP($G$3,histo!$C:$CH,7,0)</f>
        <v>14.75</v>
      </c>
      <c r="J14" s="595">
        <f>+IF(ISERROR(E14/I14-1),"",E14/I14-1)</f>
        <v>8.3050847457627111</v>
      </c>
      <c r="K14" s="346"/>
      <c r="L14" s="328">
        <f>+SUMPRODUCT((TRANSFERT!$E$6:$E$113&gt;='HEBDO séparé'!$M$2)*(TRANSFERT!$E$6:$E$113&lt;='HEBDO séparé'!$Q$2)*(TRANSFERT!$O$6:$O$113))</f>
        <v>8298</v>
      </c>
      <c r="M14" s="329">
        <f>+SUMPRODUCT((TRANSFERT!$E$6:$E$113&gt;='HEBDO séparé'!$M$2)*(TRANSFERT!$E$6:$E$113&lt;='HEBDO séparé'!$Q$2)*(TRANSFERT!$Q$6:$Q$113))</f>
        <v>904.9</v>
      </c>
      <c r="N14" s="469">
        <f t="shared" si="16"/>
        <v>9.1700740413305333</v>
      </c>
      <c r="O14" s="449"/>
      <c r="P14" s="331"/>
      <c r="Q14" s="457">
        <f>SUMPRODUCT(('Budget séparé'!$C$4:$C$56&gt;='HEBDO séparé'!$M$2)*('Budget séparé'!$C$4:$C$56&lt;='HEBDO séparé'!$Q$2)*('Budget séparé'!$H$4:$H$56))</f>
        <v>100</v>
      </c>
      <c r="R14" s="718">
        <f t="shared" ref="R14" si="17">+IF(ISERROR(M14/Q14-1),"",M14/Q14-1)</f>
        <v>8.0489999999999995</v>
      </c>
      <c r="S14" s="379"/>
      <c r="T14" s="331"/>
      <c r="U14" s="459">
        <f>(+SUMPRODUCT((histo!$D$5:$D$56&gt;='HEBDO séparé'!$M$2)*(histo!$D$5:$D$56&lt;='HEBDO séparé'!$Q$2)*(histo!$I$5:$I$56)))</f>
        <v>88.75</v>
      </c>
      <c r="V14" s="595">
        <f>+IF(ISERROR(M14/U14-1),"",M14/U14-1)</f>
        <v>9.1960563380281695</v>
      </c>
      <c r="X14" s="535" t="s">
        <v>27</v>
      </c>
    </row>
    <row r="15" spans="1:27" ht="16" customHeight="1">
      <c r="A15" s="97"/>
      <c r="B15" s="750"/>
      <c r="C15" s="300" t="s">
        <v>118</v>
      </c>
      <c r="D15" s="379"/>
      <c r="E15" s="376">
        <f>+SUMIF(TRANSFERT!$C$6:$C$113,'HEBDO séparé'!$G$3,TRANSFERT!$T$6:$T$113)</f>
        <v>0</v>
      </c>
      <c r="F15" s="371"/>
      <c r="G15" s="752">
        <f>VLOOKUP(G3,'Budget séparé'!$B$4:$CT$56,9,0)</f>
        <v>28.846153846153847</v>
      </c>
      <c r="H15" s="754">
        <f>+IF(ISERROR((E15+E16)/G15-1),"",(E15+E16)/G15-1)</f>
        <v>-0.89600000000000002</v>
      </c>
      <c r="I15" s="756">
        <f>VLOOKUP($G$3,histo!$C:$CH,9,0)</f>
        <v>38.5</v>
      </c>
      <c r="J15" s="754">
        <f t="shared" ref="J15:J16" si="18">+IF(ISERROR(E15/I15-1),"",E15/I15-1)</f>
        <v>-1</v>
      </c>
      <c r="K15" s="346"/>
      <c r="L15" s="438"/>
      <c r="M15" s="329">
        <f>+SUMPRODUCT((TRANSFERT!$E$6:$E$113&gt;='HEBDO séparé'!$M$2)*(TRANSFERT!$E$6:$E$113&lt;='HEBDO séparé'!$Q$2)*(TRANSFERT!$T$6:$T$113))</f>
        <v>0</v>
      </c>
      <c r="N15" s="470"/>
      <c r="O15" s="449"/>
      <c r="P15" s="348"/>
      <c r="Q15" s="758">
        <f>SUMPRODUCT(('Budget séparé'!$C$4:$C$56&gt;='HEBDO séparé'!$M$2)*('Budget séparé'!$C$4:$C$56&lt;='HEBDO séparé'!$Q$2)*('Budget séparé'!$J$4:$J$56))</f>
        <v>144.23076923076923</v>
      </c>
      <c r="R15" s="754">
        <f t="shared" ref="R15" si="19">+IF(ISERROR(M15/Q15-1),"",M15/Q15-1)</f>
        <v>-1</v>
      </c>
      <c r="S15" s="449"/>
      <c r="T15" s="348"/>
      <c r="U15" s="758">
        <f>(+SUMPRODUCT((histo!$D$5:$D$56&gt;='HEBDO séparé'!$M$2)*(histo!$D$5:$D$56&lt;='HEBDO séparé'!$Q$2)*(histo!$K$5:$K$56)))</f>
        <v>43.5</v>
      </c>
      <c r="V15" s="754">
        <f>+IF(ISERROR(M15/U15-1),"",M15/U15-1)</f>
        <v>-1</v>
      </c>
      <c r="X15" s="535" t="s">
        <v>28</v>
      </c>
    </row>
    <row r="16" spans="1:27" ht="16" customHeight="1" thickBot="1">
      <c r="A16" s="97"/>
      <c r="B16" s="751"/>
      <c r="C16" s="301" t="s">
        <v>165</v>
      </c>
      <c r="D16" s="380"/>
      <c r="E16" s="381">
        <f>+SUMIF(TRANSFERT!$C$6:$C$113,'HEBDO séparé'!$G$3,TRANSFERT!$U$6:$U$113)</f>
        <v>3</v>
      </c>
      <c r="F16" s="372"/>
      <c r="G16" s="753"/>
      <c r="H16" s="755"/>
      <c r="I16" s="757" t="e">
        <f>VLOOKUP($G$3,histo!$D:$CH,9,0)</f>
        <v>#N/A</v>
      </c>
      <c r="J16" s="755" t="str">
        <f t="shared" si="18"/>
        <v/>
      </c>
      <c r="K16" s="346"/>
      <c r="L16" s="439"/>
      <c r="M16" s="349">
        <f>+SUMPRODUCT((TRANSFERT!$E$6:$E$113&gt;='HEBDO séparé'!$M$2)*(TRANSFERT!$E$6:$E$113&lt;='HEBDO séparé'!$Q$2)*(TRANSFERT!$U$6:$U$113))</f>
        <v>12</v>
      </c>
      <c r="N16" s="471"/>
      <c r="O16" s="450"/>
      <c r="P16" s="350"/>
      <c r="Q16" s="759"/>
      <c r="R16" s="755"/>
      <c r="S16" s="450"/>
      <c r="T16" s="350"/>
      <c r="U16" s="759">
        <f>(+SUMPRODUCT((histo!$A$5:$A$56&gt;='HEBDO séparé'!$M$2)*(histo!$A$5:$A$56&lt;='HEBDO séparé'!$Q$2)*(histo!$E$5:$E$56)))</f>
        <v>0</v>
      </c>
      <c r="V16" s="755"/>
      <c r="X16" s="535" t="s">
        <v>30</v>
      </c>
    </row>
    <row r="17" spans="1:24" s="99" customFormat="1" ht="7" customHeight="1" thickBot="1">
      <c r="A17" s="98"/>
      <c r="B17" s="344"/>
      <c r="C17" s="302"/>
      <c r="D17" s="382"/>
      <c r="E17" s="382"/>
      <c r="F17" s="333"/>
      <c r="G17" s="333"/>
      <c r="H17" s="352"/>
      <c r="I17" s="336"/>
      <c r="J17" s="352"/>
      <c r="K17" s="353"/>
      <c r="L17" s="336"/>
      <c r="M17" s="336"/>
      <c r="N17" s="472"/>
      <c r="O17" s="451"/>
      <c r="P17" s="354"/>
      <c r="Q17" s="354"/>
      <c r="R17" s="352"/>
      <c r="S17" s="451"/>
      <c r="T17" s="354"/>
      <c r="U17" s="460"/>
      <c r="V17" s="355"/>
      <c r="X17" s="535" t="s">
        <v>31</v>
      </c>
    </row>
    <row r="18" spans="1:24" ht="16" customHeight="1">
      <c r="A18" s="97"/>
      <c r="B18" s="749" t="s">
        <v>166</v>
      </c>
      <c r="C18" s="307" t="s">
        <v>286</v>
      </c>
      <c r="D18" s="373">
        <f>SUMIF(APPRO!$C$6:$C$114,'HEBDO séparé'!$G$3,APPRO!$F$6:$F$114)</f>
        <v>323763</v>
      </c>
      <c r="E18" s="374">
        <f>SUMIF(APPRO!$C$6:$C$114,'HEBDO séparé'!$G$3,APPRO!$G$6:$G$114)</f>
        <v>453</v>
      </c>
      <c r="F18" s="465">
        <f>+IF(ISERROR(D18/E18),0,D18/E18)</f>
        <v>714.70860927152319</v>
      </c>
      <c r="G18" s="339">
        <f>VLOOKUP(G3,'Budget séparé'!$B$4:$CT$56,12,0)</f>
        <v>700</v>
      </c>
      <c r="H18" s="356">
        <f>+IF(ISERROR(F18/G18-1),"",F18/G18-1)</f>
        <v>2.1012298959318887E-2</v>
      </c>
      <c r="I18" s="337">
        <f>VLOOKUP($G$3,histo!$C:$CH,12,0)</f>
        <v>680.07310704960832</v>
      </c>
      <c r="J18" s="356">
        <f>+IF(ISERROR(F18/I18-1),"",F18/I18-1)</f>
        <v>5.0929086686247071E-2</v>
      </c>
      <c r="K18" s="346"/>
      <c r="L18" s="334">
        <f>SUMPRODUCT((APPRO!$E$6:$E$120&gt;='HEBDO séparé'!$M$2)*(APPRO!$E$6:$E$120&lt;='HEBDO séparé'!$Q$2)*(APPRO!$F$6:$F$120))</f>
        <v>1509147</v>
      </c>
      <c r="M18" s="357">
        <f>+SUMPRODUCT((APPRO!$E$6:$E$120&gt;='HEBDO séparé'!$M$2)*(APPRO!$E$6:$E$120&lt;='HEBDO séparé'!$Q$2)*(APPRO!$G$6:$G$120))</f>
        <v>2451.25</v>
      </c>
      <c r="N18" s="468">
        <f t="shared" ref="N18" si="20">+IF(ISERROR(L18/M18),"",L18/M18)</f>
        <v>615.66425293217742</v>
      </c>
      <c r="O18" s="454">
        <f>(+SUMPRODUCT(('Budget séparé'!$C$4:$C$56&gt;='HEBDO séparé'!$M$2)*('Budget séparé'!$C$4:$C$56&lt;='HEBDO séparé'!$Q$2)*('Budget séparé'!$K$4:$K$56)))</f>
        <v>2045693.7000923106</v>
      </c>
      <c r="P18" s="358">
        <f t="shared" ref="P18" si="21">+L18/O18-1</f>
        <v>-0.26228105413244385</v>
      </c>
      <c r="Q18" s="339">
        <f>+SUMPRODUCT(('Budget séparé'!$C$4:$C$56&gt;='HEBDO séparé'!$M$2)*('Budget séparé'!$C$4:$C$56&lt;='HEBDO séparé'!$Q$2)*('Budget séparé'!$K$4:$K$56))/SUMPRODUCT(('Budget séparé'!$C$4:$C$56&gt;='HEBDO séparé'!$M$2)*('Budget séparé'!$C$4:$C$56&lt;='HEBDO séparé'!$Q$2)*('Budget séparé'!$L$4:$L$56))</f>
        <v>613.94682352550035</v>
      </c>
      <c r="R18" s="356">
        <f t="shared" ref="R18" si="22">+IF(ISERROR(N18/Q18-1),"",N18/Q18-1)</f>
        <v>2.7973585673348733E-3</v>
      </c>
      <c r="S18" s="373">
        <f>(+SUMPRODUCT((histo!$D$5:$D$56&gt;='HEBDO séparé'!$M$2)*(histo!$D$5:$D$56&lt;='HEBDO séparé'!$Q$2)*(histo!$L$5:$L$56)))</f>
        <v>1976670</v>
      </c>
      <c r="T18" s="327">
        <f t="shared" ref="T18" si="23">+L18/S18-1</f>
        <v>-0.23652051176979461</v>
      </c>
      <c r="U18" s="339">
        <f>(+SUMPRODUCT((histo!$D$5:$D$56&gt;='HEBDO séparé'!$M$2)*(histo!$D$5:$D$56&lt;='HEBDO séparé'!$Q$2)*(histo!$L$5:$L$56)))/(+SUMPRODUCT((histo!$D$5:$D$56&gt;='HEBDO séparé'!$M$2)*(histo!$D$5:$D$56&lt;='HEBDO séparé'!$Q$2)*(histo!$M$5:$M$56)))</f>
        <v>626.22208141929354</v>
      </c>
      <c r="V18" s="314">
        <f t="shared" ref="V18" si="24">+IF(ISERROR(N18/U18-1),"",N18/U18-1)</f>
        <v>-1.6859559572200755E-2</v>
      </c>
      <c r="W18" s="94">
        <f>S18/U18</f>
        <v>3156.5</v>
      </c>
      <c r="X18" s="535" t="s">
        <v>32</v>
      </c>
    </row>
    <row r="19" spans="1:24" ht="16" customHeight="1">
      <c r="A19" s="97"/>
      <c r="B19" s="750"/>
      <c r="C19" s="624" t="s">
        <v>287</v>
      </c>
      <c r="D19" s="375">
        <f>+SUMIF(APPRO!$C$6:$C$114,'HEBDO séparé'!$G$3,APPRO!$K$6:$K$114)</f>
        <v>106816</v>
      </c>
      <c r="E19" s="376">
        <f>+SUMIF(APPRO!$C$6:$C$114,'HEBDO séparé'!$G$3,APPRO!$L$6:$L$114)</f>
        <v>247.5</v>
      </c>
      <c r="F19" s="466">
        <f>+IF(ISERROR(D19/E19),0,D19/E19)</f>
        <v>431.579797979798</v>
      </c>
      <c r="G19" s="343">
        <f>VLOOKUP(G3,'Budget séparé'!$B$4:$CT$56,57,0)</f>
        <v>400</v>
      </c>
      <c r="H19" s="595">
        <f>+IF(ISERROR(F19/G19-1),"",F19/G19-1)</f>
        <v>7.8949494949495103E-2</v>
      </c>
      <c r="I19" s="330">
        <f>VLOOKUP($G$3,histo!$C:$CH,62,0)</f>
        <v>434.78060046189375</v>
      </c>
      <c r="J19" s="711">
        <f>+IF(ISERROR(F19/I19-1),"",F19/I19-1)</f>
        <v>-7.3618797128836011E-3</v>
      </c>
      <c r="K19" s="346"/>
      <c r="L19" s="328">
        <f>+SUMPRODUCT((APPRO!$E$6:$E$120&gt;='HEBDO séparé'!$M$2)*(APPRO!$E$6:$E$120&lt;='HEBDO séparé'!$Q$2)*(APPRO!$K$6:$K$120))</f>
        <v>552870</v>
      </c>
      <c r="M19" s="329">
        <f>+SUMPRODUCT((APPRO!$E$6:$E$120&gt;='HEBDO séparé'!$M$2)*(APPRO!$E$6:$E$120&lt;='HEBDO séparé'!$Q$2)*(APPRO!$L$6:$L$120))</f>
        <v>1266.25</v>
      </c>
      <c r="N19" s="469">
        <f t="shared" ref="N19:N20" si="25">+IF(ISERROR(L19/M19),"",L19/M19)</f>
        <v>436.61994076999014</v>
      </c>
      <c r="O19" s="377">
        <f>(+SUMPRODUCT(('Budget séparé'!$C$4:$C$56&gt;='HEBDO séparé'!$M$2)*('Budget séparé'!$C$4:$C$56&lt;='HEBDO séparé'!$Q$2)*('Budget séparé'!$BD$4:$BD$56)))</f>
        <v>790735.3530735228</v>
      </c>
      <c r="P19" s="331">
        <f t="shared" ref="P19:P20" si="26">+L19/O19-1</f>
        <v>-0.30081537666042102</v>
      </c>
      <c r="Q19" s="343">
        <f>+SUMPRODUCT(('Budget séparé'!$C$4:$C$56&gt;='HEBDO séparé'!$M$2)*('Budget séparé'!$C$4:$C$56&lt;='HEBDO séparé'!$Q$2)*('Budget séparé'!$BD$4:$BD$56))/SUMPRODUCT(('Budget séparé'!$C$4:$C$56&gt;='HEBDO séparé'!$M$2)*('Budget séparé'!$C$4:$C$56&lt;='HEBDO séparé'!$Q$2)*('Budget séparé'!$BE$4:$BE$56))</f>
        <v>399.99999999999994</v>
      </c>
      <c r="R19" s="625">
        <f t="shared" ref="R19:R20" si="27">+IF(ISERROR(N19/Q19-1),"",N19/Q19-1)</f>
        <v>9.1549851924975556E-2</v>
      </c>
      <c r="S19" s="375">
        <f>(+SUMPRODUCT((histo!$D$5:$D$56&gt;='HEBDO séparé'!$M$2)*(histo!$D$5:$D$56&lt;='HEBDO séparé'!$Q$2)*(histo!$BJ$5:$BJ$56)))</f>
        <v>518648</v>
      </c>
      <c r="T19" s="331">
        <f t="shared" ref="T19" si="28">+L19/S19-1</f>
        <v>6.5983094507257256E-2</v>
      </c>
      <c r="U19" s="461">
        <f>(+SUMPRODUCT((histo!$D$5:$D$56&gt;='HEBDO séparé'!$M$2)*(histo!$D$5:$D$56&lt;='HEBDO séparé'!$Q$2)*(histo!$BJ$5:$BJ$56)))/(+SUMPRODUCT((histo!$D$5:$D$56&gt;='HEBDO séparé'!$M$2)*(histo!$D$5:$D$56&lt;='HEBDO séparé'!$Q$2)*(histo!$BK$5:$BK$56)))</f>
        <v>388.20958083832335</v>
      </c>
      <c r="V19" s="625">
        <f t="shared" ref="V19" si="29">+IF(ISERROR(N19/U19-1),"",N19/U19-1)</f>
        <v>0.12470161047320505</v>
      </c>
      <c r="X19" s="535" t="s">
        <v>33</v>
      </c>
    </row>
    <row r="20" spans="1:24" ht="16" customHeight="1">
      <c r="A20" s="97"/>
      <c r="B20" s="750"/>
      <c r="C20" s="639" t="s">
        <v>297</v>
      </c>
      <c r="D20" s="637">
        <f>D18+D19</f>
        <v>430579</v>
      </c>
      <c r="E20" s="638">
        <f>E18+E19</f>
        <v>700.5</v>
      </c>
      <c r="F20" s="466">
        <f>+IF(ISERROR(D20/E20),0,D20/E20)</f>
        <v>614.67380442541037</v>
      </c>
      <c r="G20" s="343"/>
      <c r="H20" s="625" t="str">
        <f>+IF(ISERROR(F20/G20-1),"",F20/G20-1)</f>
        <v/>
      </c>
      <c r="I20" s="330"/>
      <c r="J20" s="625" t="str">
        <f>+IF(ISERROR(F20/I20-1),"",F20/I20-1)</f>
        <v/>
      </c>
      <c r="K20" s="346"/>
      <c r="L20" s="311">
        <f>L18+L19</f>
        <v>2062017</v>
      </c>
      <c r="M20" s="318">
        <f>M18+M19</f>
        <v>3717.5</v>
      </c>
      <c r="N20" s="469">
        <f t="shared" si="25"/>
        <v>554.67841291190314</v>
      </c>
      <c r="O20" s="377">
        <f>O18+O19</f>
        <v>2836429.0531658335</v>
      </c>
      <c r="P20" s="331">
        <f t="shared" si="26"/>
        <v>-0.27302359362787032</v>
      </c>
      <c r="Q20" s="343">
        <f>O20/(SUMPRODUCT(('Budget séparé'!$C$4:$C$56&gt;='HEBDO séparé'!$M$2)*('Budget séparé'!$C$4:$C$56&lt;='HEBDO séparé'!$Q$2)*('Budget séparé'!$L$4:$L$56))+SUMPRODUCT(('Budget séparé'!$C$4:$C$56&gt;='HEBDO séparé'!$M$2)*('Budget séparé'!$C$4:$C$56&lt;='HEBDO séparé'!$Q$2)*('Budget séparé'!$BE$4:$BE$56)))</f>
        <v>534.28055895867237</v>
      </c>
      <c r="R20" s="625">
        <f t="shared" si="27"/>
        <v>3.8178169898202441E-2</v>
      </c>
      <c r="S20" s="375">
        <f>S18+S19</f>
        <v>2495318</v>
      </c>
      <c r="T20" s="331">
        <f t="shared" ref="T20" si="30">+L20/S20-1</f>
        <v>-0.17364560348620894</v>
      </c>
      <c r="U20" s="461">
        <f>S20/(+SUMPRODUCT((histo!$D$5:$D$56&gt;=M2)*(histo!$D$5:$D$56&lt;=Q2)*(histo!$M$5:$M$56))+SUMPRODUCT((histo!$D$5:$D$56&gt;=M2)*(histo!$D$5:$D$56&lt;=Q2)*(histo!$BK$5:$BK$56)))</f>
        <v>555.44084585420148</v>
      </c>
      <c r="V20" s="625">
        <f t="shared" ref="V20" si="31">+IF(ISERROR(N20/U20-1),"",N20/U20-1)</f>
        <v>-1.372662720052209E-3</v>
      </c>
      <c r="X20" s="535" t="s">
        <v>35</v>
      </c>
    </row>
    <row r="21" spans="1:24" ht="16" customHeight="1" thickBot="1">
      <c r="A21" s="97"/>
      <c r="B21" s="751"/>
      <c r="C21" s="303" t="s">
        <v>266</v>
      </c>
      <c r="D21" s="383"/>
      <c r="E21" s="381">
        <f>+SUMIF(APPRO!$C$6:$C$114,'HEBDO séparé'!$G$3,APPRO!$P$6:$P$114)</f>
        <v>0</v>
      </c>
      <c r="F21" s="467"/>
      <c r="G21" s="410"/>
      <c r="H21" s="596" t="str">
        <f>+IF(ISERROR(F21/G21-1),"",F21/G21-1)</f>
        <v/>
      </c>
      <c r="I21" s="332"/>
      <c r="J21" s="596" t="str">
        <f>+IF(ISERROR(F21/I21-1),"",F21/I21-1)</f>
        <v/>
      </c>
      <c r="K21" s="346"/>
      <c r="L21" s="335"/>
      <c r="M21" s="349">
        <f>+SUMPRODUCT((APPRO!$E$6:$E$120&gt;='HEBDO séparé'!$M$2)*(APPRO!$E$6:$E$120&lt;='HEBDO séparé'!$Q$2)*(APPRO!$P$6:$P$120))</f>
        <v>0</v>
      </c>
      <c r="N21" s="473" t="str">
        <f>+IF(ISERROR(L21/M21),"",L21/M21)</f>
        <v/>
      </c>
      <c r="O21" s="380"/>
      <c r="P21" s="361"/>
      <c r="Q21" s="412"/>
      <c r="R21" s="596" t="str">
        <f>+IF(ISERROR(N21/Q21-1),"",N21/Q21-1)</f>
        <v/>
      </c>
      <c r="S21" s="380"/>
      <c r="T21" s="361"/>
      <c r="U21" s="462"/>
      <c r="V21" s="596" t="str">
        <f t="shared" ref="V21" si="32">+IF(ISERROR(N21/U21-1),"",N21/U21-1)</f>
        <v/>
      </c>
      <c r="X21" s="535" t="s">
        <v>36</v>
      </c>
    </row>
    <row r="22" spans="1:24" s="99" customFormat="1" ht="7" customHeight="1" thickBot="1">
      <c r="A22" s="98"/>
      <c r="B22" s="344"/>
      <c r="C22" s="302"/>
      <c r="D22" s="382"/>
      <c r="E22" s="382"/>
      <c r="F22" s="333"/>
      <c r="G22" s="333"/>
      <c r="H22" s="352"/>
      <c r="I22" s="336"/>
      <c r="J22" s="352"/>
      <c r="K22" s="353"/>
      <c r="L22" s="336"/>
      <c r="M22" s="336"/>
      <c r="N22" s="472"/>
      <c r="O22" s="451"/>
      <c r="P22" s="354"/>
      <c r="Q22" s="354"/>
      <c r="R22" s="352"/>
      <c r="S22" s="451"/>
      <c r="T22" s="354"/>
      <c r="U22" s="460"/>
      <c r="V22" s="355"/>
      <c r="X22" s="535" t="s">
        <v>37</v>
      </c>
    </row>
    <row r="23" spans="1:24" s="96" customFormat="1" ht="16" customHeight="1">
      <c r="A23" s="97"/>
      <c r="B23" s="749" t="s">
        <v>226</v>
      </c>
      <c r="C23" s="306" t="s">
        <v>267</v>
      </c>
      <c r="D23" s="373">
        <f>+SUMIF(DISTRIBUTION!$C$6:$C$114,'HEBDO séparé'!$G$3,DISTRIBUTION!$F$6:$F$114)</f>
        <v>315383</v>
      </c>
      <c r="E23" s="374">
        <f>+SUMIF(DISTRIBUTION!$C$6:$C$114,'HEBDO séparé'!$G$3,DISTRIBUTION!$G$6:$G$114)</f>
        <v>354.25</v>
      </c>
      <c r="F23" s="465">
        <f>+IF(ISERROR(D23/E23),0,D23/E23)</f>
        <v>890.28369795342269</v>
      </c>
      <c r="G23" s="411">
        <f>VLOOKUP(G3,'Budget séparé'!$B$4:$CT$56,15,0)</f>
        <v>900</v>
      </c>
      <c r="H23" s="356">
        <f>+IF(ISERROR(F23/G23-1),"",F23/G23-1)</f>
        <v>-1.0795891162863724E-2</v>
      </c>
      <c r="I23" s="337">
        <f>VLOOKUP($G$3,histo!$C:$CH,15,0)</f>
        <v>991.2109777015437</v>
      </c>
      <c r="J23" s="356">
        <f>+IF(ISERROR(F23/I23-1),"",F23/I23-1)</f>
        <v>-0.10182219731076314</v>
      </c>
      <c r="K23" s="346"/>
      <c r="L23" s="334">
        <f>+SUMPRODUCT((DISTRIBUTION!$E$6:$E$120&gt;='HEBDO séparé'!$M$2)*(DISTRIBUTION!$E$6:$E$120&lt;='HEBDO séparé'!$Q$2)*(DISTRIBUTION!$F$6:$F$120))</f>
        <v>1473806</v>
      </c>
      <c r="M23" s="357">
        <f>+SUMPRODUCT((DISTRIBUTION!$E$6:$E$120&gt;='HEBDO séparé'!$M$2)*(DISTRIBUTION!$E$6:$E$120&lt;='HEBDO séparé'!$Q$2)*(DISTRIBUTION!$G$6:$G$120))</f>
        <v>1749.5</v>
      </c>
      <c r="N23" s="468">
        <f>+IF(ISERROR(L23/M23),"",L23/M23)</f>
        <v>842.41554729922836</v>
      </c>
      <c r="O23" s="454">
        <f>(+SUMPRODUCT(('Budget séparé'!$C$4:$C$56&gt;='HEBDO séparé'!$M$2)*('Budget séparé'!$C$4:$C$56&lt;='HEBDO séparé'!$Q$2)*('Budget séparé'!$N$4:$N$56)))</f>
        <v>2075963.2974519813</v>
      </c>
      <c r="P23" s="358">
        <f t="shared" ref="P23" si="33">+L23/O23-1</f>
        <v>-0.29006162979425687</v>
      </c>
      <c r="Q23" s="339">
        <f>+SUMPRODUCT(('Budget séparé'!$C$4:$C$56&gt;='HEBDO séparé'!$M$2)*('Budget séparé'!$C$4:$C$56&lt;='HEBDO séparé'!$Q$2)*('Budget séparé'!$N$4:$N$56))/SUMPRODUCT(('Budget séparé'!$C$4:$C$56&gt;='HEBDO séparé'!$M$2)*('Budget séparé'!$C$4:$C$56&lt;='HEBDO séparé'!$Q$2)*('Budget séparé'!$O$4:$O$56))</f>
        <v>899.99999999999989</v>
      </c>
      <c r="R23" s="356">
        <f t="shared" ref="R23" si="34">+IF(ISERROR(N23/Q23-1),"",N23/Q23-1)</f>
        <v>-6.3982725223079462E-2</v>
      </c>
      <c r="S23" s="373">
        <f>(+SUMPRODUCT((histo!$D$5:$D$56&gt;='HEBDO séparé'!$M$2)*(histo!$D$5:$D$56&lt;='HEBDO séparé'!$Q$2)*(histo!$O$5:$O$56)))</f>
        <v>1878346</v>
      </c>
      <c r="T23" s="327">
        <f t="shared" ref="T23:T25" si="35">+L23/S23-1</f>
        <v>-0.21537033113175097</v>
      </c>
      <c r="U23" s="339">
        <f>(+SUMPRODUCT((histo!$D$5:$D$56&gt;='HEBDO séparé'!$M$2)*(histo!$D$5:$D$56&lt;='HEBDO séparé'!$Q$2)*(histo!$O$5:$O$56)))/(+SUMPRODUCT((histo!$D$5:$D$56&gt;='HEBDO séparé'!$M$2)*(histo!$D$5:$D$56&lt;='HEBDO séparé'!$Q$2)*(histo!$P$5:$P$56)))</f>
        <v>944.8420523138833</v>
      </c>
      <c r="V23" s="314">
        <f t="shared" ref="V23:V25" si="36">+IF(ISERROR(N23/U23-1),"",N23/U23-1)</f>
        <v>-0.10840595500995776</v>
      </c>
      <c r="W23" s="524" t="e">
        <f>S23/(#REF!+W18)</f>
        <v>#REF!</v>
      </c>
      <c r="X23" s="535" t="s">
        <v>38</v>
      </c>
    </row>
    <row r="24" spans="1:24" s="96" customFormat="1" ht="16" customHeight="1">
      <c r="A24" s="97"/>
      <c r="B24" s="750"/>
      <c r="C24" s="300" t="s">
        <v>268</v>
      </c>
      <c r="D24" s="375">
        <f>SUMIF(DISTRIBUTION!$C$6:$C$114,'HEBDO séparé'!$G$3,DISTRIBUTION!$K$6:$K$114)</f>
        <v>98973</v>
      </c>
      <c r="E24" s="376">
        <f>SUMIF(DISTRIBUTION!$C$6:$C$114,'HEBDO séparé'!$G$3,DISTRIBUTION!$L$6:$L$114)</f>
        <v>130.5</v>
      </c>
      <c r="F24" s="466">
        <f>+IF(ISERROR(D24/E24),0,D24/E24)</f>
        <v>758.41379310344826</v>
      </c>
      <c r="G24" s="342">
        <f>VLOOKUP(G3,'Budget séparé'!$B$4:$CT$56,60,0)</f>
        <v>750</v>
      </c>
      <c r="H24" s="595">
        <f>+IF(ISERROR(F24/G24-1),"",F24/G24-1)</f>
        <v>1.1218390804597744E-2</v>
      </c>
      <c r="I24" s="330">
        <f>VLOOKUP($G$3,histo!$C:$CH,65,0)</f>
        <v>929.17171717171721</v>
      </c>
      <c r="J24" s="711">
        <f>+IF(ISERROR(F24/I24-1),"",F24/I24-1)</f>
        <v>-0.18377434537938242</v>
      </c>
      <c r="K24" s="346"/>
      <c r="L24" s="328">
        <f>SUMPRODUCT((DISTRIBUTION!$E$6:$E$120&gt;='HEBDO séparé'!$M$2)*(DISTRIBUTION!$E$6:$E$120&lt;='HEBDO séparé'!$Q$2)*(DISTRIBUTION!$K$6:$K$120))</f>
        <v>535294</v>
      </c>
      <c r="M24" s="329">
        <f>SUMPRODUCT((DISTRIBUTION!$E$6:$E$120&gt;='HEBDO séparé'!$M$2)*(DISTRIBUTION!$E$6:$E$120&lt;='HEBDO séparé'!$Q$2)*(DISTRIBUTION!$L$6:$L$120))</f>
        <v>732.5</v>
      </c>
      <c r="N24" s="469">
        <f>+IF(ISERROR(L24/M24),"",L24/M24)</f>
        <v>730.77679180887367</v>
      </c>
      <c r="O24" s="375">
        <f>(+SUMPRODUCT(('Budget séparé'!$C$4:$C$56&gt;='HEBDO séparé'!$M$2)*('Budget séparé'!$C$4:$C$56&lt;='HEBDO séparé'!$Q$2)*('Budget séparé'!$BG$4:$BG$56)))</f>
        <v>790735.3530735228</v>
      </c>
      <c r="P24" s="331">
        <f t="shared" ref="P24:P25" si="37">+L24/O24-1</f>
        <v>-0.32304278805879039</v>
      </c>
      <c r="Q24" s="343">
        <f>+SUMPRODUCT(('Budget séparé'!$C$4:$C$56&gt;='HEBDO séparé'!$M$2)*('Budget séparé'!$C$4:$C$56&lt;='HEBDO séparé'!$Q$2)*('Budget séparé'!$BG$4:$BG$56))/SUMPRODUCT(('Budget séparé'!$C$4:$C$56&gt;='HEBDO séparé'!$M$2)*('Budget séparé'!$C$4:$C$56&lt;='HEBDO séparé'!$Q$2)*('Budget séparé'!$BH$4:$BH$56))</f>
        <v>750</v>
      </c>
      <c r="R24" s="625">
        <f t="shared" ref="R24" si="38">+IF(ISERROR(N24/Q24-1),"",N24/Q24-1)</f>
        <v>-2.5630944254835142E-2</v>
      </c>
      <c r="S24" s="375">
        <f>(+SUMPRODUCT((histo!$D$5:$D$56&gt;='HEBDO séparé'!$M$2)*(histo!$D$5:$D$56&lt;='HEBDO séparé'!$Q$2)*(histo!$BM$5:$BM$56)))</f>
        <v>525026</v>
      </c>
      <c r="T24" s="331">
        <f t="shared" si="35"/>
        <v>1.9557126694677907E-2</v>
      </c>
      <c r="U24" s="461">
        <f>(+SUMPRODUCT((histo!$D$5:$D$56&gt;='HEBDO séparé'!$M$2)*(histo!$D$5:$D$56&lt;='HEBDO séparé'!$Q$2)*(histo!$BM$5:$BM$56)))/(+SUMPRODUCT((histo!$D$5:$D$56&gt;='HEBDO séparé'!$M$2)*(histo!$D$5:$D$56&lt;='HEBDO séparé'!$Q$2)*(histo!$BN$5:$BN$56)))</f>
        <v>800.64963781929089</v>
      </c>
      <c r="V24" s="718">
        <f t="shared" si="36"/>
        <v>-8.727018999312619E-2</v>
      </c>
      <c r="W24" s="524"/>
      <c r="X24" s="535" t="s">
        <v>40</v>
      </c>
    </row>
    <row r="25" spans="1:24" s="96" customFormat="1" ht="16" customHeight="1">
      <c r="A25" s="97"/>
      <c r="B25" s="750"/>
      <c r="C25" s="636" t="s">
        <v>298</v>
      </c>
      <c r="D25" s="637">
        <f>D23+D24</f>
        <v>414356</v>
      </c>
      <c r="E25" s="638">
        <f>E23+E24</f>
        <v>484.75</v>
      </c>
      <c r="F25" s="466">
        <f>+IF(ISERROR(D25/E25),0,D25/E25)</f>
        <v>854.78287777204741</v>
      </c>
      <c r="G25" s="342"/>
      <c r="H25" s="625" t="str">
        <f>+IF(ISERROR(F25/G25-1),"",F25/G25-1)</f>
        <v/>
      </c>
      <c r="I25" s="330"/>
      <c r="J25" s="625" t="str">
        <f t="shared" ref="J25" si="39">+IF(ISERROR(F25/I25-1),"",F25/I25-1)</f>
        <v/>
      </c>
      <c r="K25" s="346"/>
      <c r="L25" s="311">
        <f>L23+L24</f>
        <v>2009100</v>
      </c>
      <c r="M25" s="318">
        <f>M23+M24</f>
        <v>2482</v>
      </c>
      <c r="N25" s="469">
        <f>+IF(ISERROR(L25/M25),"",L25/M25)</f>
        <v>809.46817082997586</v>
      </c>
      <c r="O25" s="375">
        <f>O23+O24</f>
        <v>2866698.6505255043</v>
      </c>
      <c r="P25" s="331">
        <f t="shared" si="37"/>
        <v>-0.29915898218610981</v>
      </c>
      <c r="Q25" s="343">
        <f>O25/(SUMPRODUCT(('Budget séparé'!$C$4:$C$56&gt;='HEBDO séparé'!$M$2)*('Budget séparé'!$C$4:$C$56&lt;='HEBDO séparé'!$Q$2)*('Budget séparé'!$O$4:$O$56))+SUMPRODUCT(('Budget séparé'!$C$4:$C$56&gt;='HEBDO séparé'!$M$2)*('Budget séparé'!$C$4:$C$56&lt;='HEBDO séparé'!$Q$2)*('Budget séparé'!$BH$4:$BH$56)))</f>
        <v>852.94557915516361</v>
      </c>
      <c r="R25" s="625">
        <f>+IF(ISERROR(N25/Q25-1),"",N25/Q25-1)</f>
        <v>-5.0973250096743361E-2</v>
      </c>
      <c r="S25" s="375">
        <f>S23+S24</f>
        <v>2403372</v>
      </c>
      <c r="T25" s="331">
        <f t="shared" si="35"/>
        <v>-0.16404951043783489</v>
      </c>
      <c r="U25" s="461">
        <f>S25/(+SUMPRODUCT((histo!$D$5:$D$56&gt;='HEBDO séparé'!$M$2)*(histo!$D$5:$D$56&lt;='HEBDO séparé'!$Q$2)*(histo!$P$5:$P$56))+SUMPRODUCT((histo!$D$5:$D$56&gt;='HEBDO séparé'!$M$2)*(histo!$D$5:$D$56&lt;='HEBDO séparé'!$Q$2)*(histo!$BN$5:$BN$56)))</f>
        <v>909.07687943262408</v>
      </c>
      <c r="V25" s="718">
        <f t="shared" si="36"/>
        <v>-0.10957127043514325</v>
      </c>
      <c r="W25" s="524"/>
      <c r="X25" s="535" t="s">
        <v>41</v>
      </c>
    </row>
    <row r="26" spans="1:24" ht="16" customHeight="1">
      <c r="B26" s="750"/>
      <c r="C26" s="300" t="s">
        <v>101</v>
      </c>
      <c r="D26" s="379"/>
      <c r="E26" s="376">
        <f>+SUMIF(EXPEDITION!$C$6:$C$113,$G$3,DISTRIBUTION!$P$6:$P$114)</f>
        <v>23.5</v>
      </c>
      <c r="F26" s="371">
        <f>+IF(ISERROR(D26/E26),"",D26/E26)</f>
        <v>0</v>
      </c>
      <c r="G26" s="457">
        <f>VLOOKUP(G3,'Budget séparé'!$B$4:$CT$56,16,0)</f>
        <v>20</v>
      </c>
      <c r="H26" s="595">
        <f>+IF(ISERROR(E26/G26-1),"",E26/G26-1)</f>
        <v>0.17500000000000004</v>
      </c>
      <c r="I26" s="447">
        <f>VLOOKUP($G$3,histo!$C:$CH,16,0)</f>
        <v>19.75</v>
      </c>
      <c r="J26" s="595">
        <f>+IF(ISERROR(E26/I26-1),"",E26/I26-1)</f>
        <v>0.18987341772151889</v>
      </c>
      <c r="K26" s="346"/>
      <c r="L26" s="438"/>
      <c r="M26" s="329" t="e">
        <f>+SUMPRODUCT((EXPEDITION!$E$6:$E$113&gt;='HEBDO séparé'!$M$2)*(EXPEDITION!$E$6:$E$113&lt;='HEBDO séparé'!$Q$2)*(DISTRIBUTION!$P$6:$P$120))</f>
        <v>#N/A</v>
      </c>
      <c r="N26" s="470"/>
      <c r="O26" s="379"/>
      <c r="P26" s="331"/>
      <c r="Q26" s="457">
        <f>SUMPRODUCT(('Budget séparé'!$C$4:$C$56&gt;='HEBDO séparé'!$M$2)*('Budget séparé'!$C$4:$C$56&lt;='HEBDO séparé'!$Q$2)*('Budget séparé'!$Q$4:$Q$56))</f>
        <v>100</v>
      </c>
      <c r="R26" s="595" t="str">
        <f t="shared" ref="R26:R27" si="40">+IF(ISERROR(M26/Q26-1),"",M26/Q26-1)</f>
        <v/>
      </c>
      <c r="S26" s="379"/>
      <c r="T26" s="331"/>
      <c r="U26" s="459">
        <f>(+SUMPRODUCT((histo!$D$5:$D$56&gt;='HEBDO séparé'!$M$2)*(histo!$D$5:$D$56&lt;='HEBDO séparé'!$Q$2)*(histo!$R$5:$R$56)))</f>
        <v>106.5</v>
      </c>
      <c r="V26" s="595" t="str">
        <f>+IF(ISERROR(M26/U26-1),"",M26/U26-1)</f>
        <v/>
      </c>
      <c r="X26" s="535" t="s">
        <v>42</v>
      </c>
    </row>
    <row r="27" spans="1:24" s="93" customFormat="1" ht="16" customHeight="1" thickBot="1">
      <c r="A27" s="97"/>
      <c r="B27" s="751"/>
      <c r="C27" s="301" t="s">
        <v>105</v>
      </c>
      <c r="D27" s="383">
        <f>+SUMIF(DISTRIBUTION!$C$6:$C$114,'HEBDO séparé'!$G$3,DISTRIBUTION!$Q$6:$Q$114)</f>
        <v>4393</v>
      </c>
      <c r="E27" s="381">
        <f>+SUMIF(DISTRIBUTION!$C$6:$C$114,'HEBDO séparé'!$G$3,DISTRIBUTION!$R$6:$R$114)</f>
        <v>17.25</v>
      </c>
      <c r="F27" s="467">
        <f>+IF(ISERROR(D27/E27),0,D27/E27)</f>
        <v>254.66666666666666</v>
      </c>
      <c r="G27" s="601">
        <f>VLOOKUP(G3,'Budget séparé'!$B$4:$CT$56,21,0)*0.9</f>
        <v>25.879153846153848</v>
      </c>
      <c r="H27" s="596">
        <f>+IF(ISERROR(E27/G27-1),"",E27/G27-1)</f>
        <v>-0.33344033956644648</v>
      </c>
      <c r="I27" s="600">
        <f>VLOOKUP($G$3,histo!$C:$CH,21,0)</f>
        <v>23</v>
      </c>
      <c r="J27" s="595">
        <f>+IF(ISERROR(E27/I27-1),"",E27/I27-1)</f>
        <v>-0.25</v>
      </c>
      <c r="K27" s="360"/>
      <c r="L27" s="335">
        <f>+SUMPRODUCT((DISTRIBUTION!$E$6:$E$120&gt;='HEBDO séparé'!$M$2)*(DISTRIBUTION!$E$6:$E$120&lt;='HEBDO séparé'!$Q$2)*(DISTRIBUTION!$Q$6:$Q$120))</f>
        <v>41912</v>
      </c>
      <c r="M27" s="349">
        <f>+SUMPRODUCT((DISTRIBUTION!$E$6:$E$120&gt;='HEBDO séparé'!$M$2)*(DISTRIBUTION!$E$6:$E$120&lt;='HEBDO séparé'!$Q$2)*(DISTRIBUTION!$R$6:$R$120))</f>
        <v>127.75</v>
      </c>
      <c r="N27" s="473">
        <f>+IF(ISERROR(L27/M27),"",L27/M27)</f>
        <v>328.07827788649706</v>
      </c>
      <c r="O27" s="380"/>
      <c r="P27" s="361"/>
      <c r="Q27" s="597">
        <f>SUMPRODUCT(('Budget séparé'!$C$4:$C$56&gt;='HEBDO séparé'!$M$2)*('Budget séparé'!$C$4:$C$56&lt;='HEBDO séparé'!$Q$2)*('Budget séparé'!$V$4:$V$56))</f>
        <v>143.77307692307693</v>
      </c>
      <c r="R27" s="595">
        <f t="shared" si="40"/>
        <v>-0.11144699178727169</v>
      </c>
      <c r="S27" s="380"/>
      <c r="T27" s="361"/>
      <c r="U27" s="463">
        <f>(+SUMPRODUCT((histo!$D$5:$D$56&gt;='HEBDO séparé'!$M$2)*(histo!$D$5:$D$56&lt;='HEBDO séparé'!$Q$2)*(histo!$W$5:$W$56)))</f>
        <v>132.5</v>
      </c>
      <c r="V27" s="595">
        <f>+IF(ISERROR(M27/U27-1),"",M27/U27-1)</f>
        <v>-3.5849056603773577E-2</v>
      </c>
      <c r="X27" s="535" t="s">
        <v>43</v>
      </c>
    </row>
    <row r="28" spans="1:24" s="99" customFormat="1" ht="7" customHeight="1" thickBot="1">
      <c r="A28" s="98"/>
      <c r="B28" s="344"/>
      <c r="C28" s="302"/>
      <c r="D28" s="382"/>
      <c r="E28" s="382"/>
      <c r="F28" s="333"/>
      <c r="G28" s="354"/>
      <c r="H28" s="362"/>
      <c r="I28" s="336"/>
      <c r="J28" s="362"/>
      <c r="K28" s="353"/>
      <c r="L28" s="336"/>
      <c r="M28" s="336"/>
      <c r="N28" s="472"/>
      <c r="O28" s="451"/>
      <c r="P28" s="354"/>
      <c r="Q28" s="354"/>
      <c r="R28" s="362"/>
      <c r="S28" s="451"/>
      <c r="T28" s="354"/>
      <c r="U28" s="460"/>
      <c r="V28" s="363"/>
      <c r="X28" s="535" t="s">
        <v>44</v>
      </c>
    </row>
    <row r="29" spans="1:24" s="96" customFormat="1" ht="16" customHeight="1">
      <c r="A29" s="95"/>
      <c r="B29" s="749" t="s">
        <v>227</v>
      </c>
      <c r="C29" s="306" t="s">
        <v>230</v>
      </c>
      <c r="D29" s="373">
        <f>+SUMIF('PTS - PSB'!$C$6:$C$115,'HEBDO séparé'!$G$3,'PTS - PSB'!$F$6:$F$115)</f>
        <v>3483</v>
      </c>
      <c r="E29" s="374">
        <f>+SUMIF('PTS - PSB'!$C$6:$C$115,'HEBDO séparé'!$G$3,'PTS - PSB'!$G$6:$G$115)</f>
        <v>109.75</v>
      </c>
      <c r="F29" s="465">
        <f>+IF(ISERROR(D29/E29),0,D29/E29)</f>
        <v>31.735763097949885</v>
      </c>
      <c r="G29" s="339">
        <f>VLOOKUP($G$3,'PTS - PSB'!$C:$AC,7,0)</f>
        <v>39</v>
      </c>
      <c r="H29" s="356">
        <f>+IF(ISERROR(F29/G29-1),"",F29/G29-1)</f>
        <v>-0.1862624846679517</v>
      </c>
      <c r="I29" s="337">
        <f>VLOOKUP($G$3,histo!$C:$CH,24,0)</f>
        <v>41.147368421052633</v>
      </c>
      <c r="J29" s="356">
        <f t="shared" ref="J29:J30" si="41">+IF(ISERROR(F29/I29-1),"",F29/I29-1)</f>
        <v>-0.22872921608973162</v>
      </c>
      <c r="K29" s="346"/>
      <c r="L29" s="334">
        <f>+SUMPRODUCT(('PTS - PSB'!$E$6:$E$121&gt;='HEBDO séparé'!$M$2)*('PTS - PSB'!$E$6:$E$121&lt;='HEBDO séparé'!$Q$2)*('PTS - PSB'!$F$6:$F$121))</f>
        <v>16327</v>
      </c>
      <c r="M29" s="357">
        <f>+SUMPRODUCT(('PTS - PSB'!$E$6:$E$121&gt;='HEBDO séparé'!$M$2)*('PTS - PSB'!$E$6:$E$121&lt;='HEBDO séparé'!$Q$2)*('PTS - PSB'!$G$6:$G$121))</f>
        <v>482</v>
      </c>
      <c r="N29" s="566">
        <f>+IF(ISERROR(L29/M29),"",L29/M29)</f>
        <v>33.873443983402488</v>
      </c>
      <c r="O29" s="373">
        <f>(+SUMPRODUCT(('Budget séparé'!$C$4:$C$56&gt;='HEBDO séparé'!$M$2)*('Budget séparé'!$C$4:$C$56&lt;='HEBDO séparé'!$Q$2)*('Budget séparé'!$W$4:$W$56)))</f>
        <v>28226.548814760223</v>
      </c>
      <c r="P29" s="364">
        <f t="shared" ref="P29:P30" si="42">+L29/O29-1</f>
        <v>-0.42157292741852004</v>
      </c>
      <c r="Q29" s="339">
        <f>+SUMPRODUCT(('Budget séparé'!$C$4:$C$56&gt;='HEBDO séparé'!$M$2)*('Budget séparé'!$C$4:$C$56&lt;='HEBDO séparé'!$Q$2)*('Budget séparé'!$W$4:$W$56))/SUMPRODUCT(('Budget séparé'!$C$4:$C$56&gt;='HEBDO séparé'!$M$2)*('Budget séparé'!$C$4:$C$56&lt;='HEBDO séparé'!$Q$2)*('Budget séparé'!$X$4:$X$56))</f>
        <v>39</v>
      </c>
      <c r="R29" s="356">
        <f t="shared" ref="R29:R30" si="43">+IF(ISERROR(N29/Q29-1),"",N29/Q29-1)</f>
        <v>-0.13145015427173112</v>
      </c>
      <c r="S29" s="373">
        <f>(+SUMPRODUCT((histo!$D$5:$D$56&gt;='HEBDO séparé'!$M$2)*(histo!$D$5:$D$56&lt;='HEBDO séparé'!$Q$2)*(histo!$X$5:$X$56)))</f>
        <v>30462</v>
      </c>
      <c r="T29" s="327">
        <f t="shared" ref="T29:T30" si="44">+L29/S29-1</f>
        <v>-0.46402074716039654</v>
      </c>
      <c r="U29" s="339">
        <f>(+SUMPRODUCT((histo!$D$5:$D$56&gt;='HEBDO séparé'!$M$2)*(histo!$D$5:$D$56&lt;='HEBDO séparé'!$Q$2)*(histo!$X$5:$X$56)))/(+SUMPRODUCT((histo!$D$5:$D$56&gt;='HEBDO séparé'!$M$2)*(histo!$D$5:$D$56&lt;='HEBDO séparé'!$Q$2)*(histo!$Y$5:$Y$56)))</f>
        <v>42.843881856540087</v>
      </c>
      <c r="V29" s="314">
        <f t="shared" ref="V29:V30" si="45">+IF(ISERROR(N29/U29-1),"",N29/U29-1)</f>
        <v>-0.20937500255402897</v>
      </c>
      <c r="X29" s="535" t="s">
        <v>46</v>
      </c>
    </row>
    <row r="30" spans="1:24" s="96" customFormat="1" ht="16" customHeight="1">
      <c r="A30" s="95"/>
      <c r="B30" s="750"/>
      <c r="C30" s="300" t="s">
        <v>206</v>
      </c>
      <c r="D30" s="375">
        <f>+SUMIF('PTS - PSB'!$C$6:$C$115,'HEBDO séparé'!$G$3,'PTS - PSB'!$K$6:$K$115)</f>
        <v>138349</v>
      </c>
      <c r="E30" s="376">
        <f>+SUMIF('PTS - PSB'!$C$6:$C$115,'HEBDO séparé'!$G$3,'PTS - PSB'!$L$6:$L$115)</f>
        <v>156</v>
      </c>
      <c r="F30" s="466">
        <f>+IF(ISERROR(D30/E30),0,D30/E30)</f>
        <v>886.85256410256409</v>
      </c>
      <c r="G30" s="343">
        <f>VLOOKUP($G$3,'PTS - PSB'!$C:$AC,12,0)</f>
        <v>1100</v>
      </c>
      <c r="H30" s="595">
        <f>+IF(ISERROR(F30/G30-1),"",F30/G30-1)</f>
        <v>-0.19377039627039627</v>
      </c>
      <c r="I30" s="330">
        <f>VLOOKUP($G$3,histo!$C:$CH,27,0)</f>
        <v>41.147368421052633</v>
      </c>
      <c r="J30" s="595">
        <f t="shared" si="41"/>
        <v>20.553080989957429</v>
      </c>
      <c r="K30" s="346"/>
      <c r="L30" s="328">
        <f>+SUMPRODUCT(('PTS - PSB'!$E$6:$E$121&gt;='HEBDO séparé'!$M$2)*('PTS - PSB'!$E$6:$E$121&lt;='HEBDO séparé'!$Q$2)*('PTS - PSB'!$K$6:$K$121))</f>
        <v>737674</v>
      </c>
      <c r="M30" s="329">
        <f>+SUMPRODUCT(('PTS - PSB'!$E$6:$E$121&gt;='HEBDO séparé'!$M$2)*('PTS - PSB'!$E$6:$E$121&lt;='HEBDO séparé'!$Q$2)*('PTS - PSB'!$L$6:$L$121))</f>
        <v>695.5</v>
      </c>
      <c r="N30" s="469">
        <f>+IF(ISERROR(L30/M30),"",L30/M30)</f>
        <v>1060.6383896477355</v>
      </c>
      <c r="O30" s="377">
        <f>(+SUMPRODUCT(('Budget séparé'!$C$4:$C$56&gt;='HEBDO séparé'!$M$2)*('Budget séparé'!$C$4:$C$56&lt;='HEBDO séparé'!$Q$2)*('Budget séparé'!$Z$4:$Z$56)))</f>
        <v>1331894.2736311411</v>
      </c>
      <c r="P30" s="366">
        <f t="shared" si="42"/>
        <v>-0.44614672905764463</v>
      </c>
      <c r="Q30" s="342">
        <f>+SUMPRODUCT(('Budget séparé'!$C$4:$C$56&gt;='HEBDO séparé'!$M$2)*('Budget séparé'!$C$4:$C$56&lt;='HEBDO séparé'!$Q$2)*('Budget séparé'!$Z$4:$Z$56))/SUMPRODUCT(('Budget séparé'!$C$4:$C$56&gt;='HEBDO séparé'!$M$2)*('Budget séparé'!$C$4:$C$56&lt;='HEBDO séparé'!$Q$2)*('Budget séparé'!$AA$4:$AA$56))</f>
        <v>1014.9578192320652</v>
      </c>
      <c r="R30" s="595">
        <f t="shared" si="43"/>
        <v>4.5007358483363458E-2</v>
      </c>
      <c r="S30" s="375">
        <f>(+SUMPRODUCT((histo!$D$5:$D$56&gt;='HEBDO séparé'!$M$2)*(histo!$D$5:$D$56&lt;='HEBDO séparé'!$Q$2)*(histo!$AA$5:$AA$56)))</f>
        <v>1485563</v>
      </c>
      <c r="T30" s="331">
        <f t="shared" si="44"/>
        <v>-0.50343809047478971</v>
      </c>
      <c r="U30" s="461">
        <f>(+SUMPRODUCT((histo!$D$5:$D$56&gt;='HEBDO séparé'!$M$2)*(histo!$D$5:$D$56&lt;='HEBDO séparé'!$Q$2)*(histo!$AA$5:$AA$56)))/(+SUMPRODUCT((histo!$D$5:$D$56&gt;='HEBDO séparé'!$M$2)*(histo!$D$5:$D$56&lt;='HEBDO séparé'!$Q$2)*(histo!$AB$5:$AB$56)))</f>
        <v>931.09558132246946</v>
      </c>
      <c r="V30" s="718">
        <f t="shared" si="45"/>
        <v>0.13912944162109708</v>
      </c>
      <c r="X30" s="535" t="s">
        <v>47</v>
      </c>
    </row>
    <row r="31" spans="1:24" s="96" customFormat="1" ht="16" customHeight="1">
      <c r="A31" s="95"/>
      <c r="B31" s="750"/>
      <c r="C31" s="300" t="s">
        <v>221</v>
      </c>
      <c r="D31" s="379"/>
      <c r="E31" s="376">
        <f>+SUMIF('PTS - PSB'!$C$6:$C$115,'HEBDO séparé'!$G$3,'PTS - PSB'!$P$6:$P$115)</f>
        <v>0</v>
      </c>
      <c r="F31" s="409"/>
      <c r="G31" s="457">
        <f>VLOOKUP(G3,'Budget séparé'!$B$4:$CT$56,28,0)</f>
        <v>2</v>
      </c>
      <c r="H31" s="595">
        <f>+IF(ISERROR(E31/G31-1),"",E31/G31-1)</f>
        <v>-1</v>
      </c>
      <c r="I31" s="447">
        <f>VLOOKUP($G$3,histo!$C:$CH,28,0)</f>
        <v>0</v>
      </c>
      <c r="J31" s="595" t="str">
        <f>+IF(ISERROR(E31/I31-1),"",E31/I31-1)</f>
        <v/>
      </c>
      <c r="K31" s="346"/>
      <c r="L31" s="438"/>
      <c r="M31" s="329">
        <f>+SUMPRODUCT(('PTS - PSB'!$E$6:$E$121&gt;='HEBDO séparé'!$M$2)*('PTS - PSB'!$E$6:$E$121&lt;='HEBDO séparé'!$Q$2)*('PTS - PSB'!$P$6:$P$121))</f>
        <v>0</v>
      </c>
      <c r="N31" s="470"/>
      <c r="O31" s="379"/>
      <c r="P31" s="366"/>
      <c r="Q31" s="457">
        <f>SUMPRODUCT(('Budget séparé'!$C$4:$C$56&gt;='HEBDO séparé'!$M$2)*('Budget séparé'!$C$4:$C$56&lt;='HEBDO séparé'!$Q$2)*('Budget séparé'!$AC$4:$AC$56))</f>
        <v>10</v>
      </c>
      <c r="R31" s="595">
        <f>+IF(ISERROR(M31/Q31-1),"",M31/Q31-1)</f>
        <v>-1</v>
      </c>
      <c r="S31" s="379"/>
      <c r="T31" s="366"/>
      <c r="U31" s="459">
        <f>(+SUMPRODUCT((histo!$D$5:$D$56&gt;='HEBDO séparé'!$M$2)*(histo!$D$5:$D$56&lt;='HEBDO séparé'!$Q$2)*(histo!$AD$5:$AD$56)))</f>
        <v>19.5</v>
      </c>
      <c r="V31" s="595">
        <f>+IF(ISERROR(M31/U31-1),"",M31/U31-1)</f>
        <v>-1</v>
      </c>
      <c r="X31" s="535" t="s">
        <v>48</v>
      </c>
    </row>
    <row r="32" spans="1:24" s="96" customFormat="1" ht="16" customHeight="1">
      <c r="A32" s="95"/>
      <c r="B32" s="750"/>
      <c r="C32" s="300" t="s">
        <v>185</v>
      </c>
      <c r="D32" s="375">
        <f>+SUMIF('PTS - PSB'!$C$6:$C$115,'HEBDO séparé'!$G$3,'PTS - PSB'!$R$6:$R$115)</f>
        <v>138349</v>
      </c>
      <c r="E32" s="376">
        <f>+SUMIF('PTS - PSB'!$C$6:$C$115,'HEBDO séparé'!$G$3,'PTS - PSB'!$T$6:$T$115)-SUMIF('PTS - PSB'!$C$6:$C$115,'HEBDO séparé'!$G$3,'PTS - PSB'!$Q$6:$Q$115)</f>
        <v>265.75</v>
      </c>
      <c r="F32" s="466">
        <f>+IF(ISERROR(D32/E32),0,D32/E32)</f>
        <v>520.59830667920983</v>
      </c>
      <c r="G32" s="342">
        <f>VLOOKUP($G$3,'PTS - PSB'!$C:$AC,20,0)</f>
        <v>700.08766829681531</v>
      </c>
      <c r="H32" s="595">
        <f>+IF(ISERROR(F32/G32-1),"",F32/G32-1)</f>
        <v>-0.25638126444116649</v>
      </c>
      <c r="I32" s="330">
        <f>VLOOKUP($G$3,histo!$C:$CH,31,0)</f>
        <v>715.90528233151178</v>
      </c>
      <c r="J32" s="595">
        <f t="shared" ref="J32:J33" si="46">+IF(ISERROR(F32/I32-1),"",F32/I32-1)</f>
        <v>-0.2728111951014518</v>
      </c>
      <c r="K32" s="346"/>
      <c r="L32" s="328">
        <f>+SUMPRODUCT(('PTS - PSB'!$E$6:$E$121&gt;='HEBDO séparé'!$M$2)*('PTS - PSB'!$E$6:$E$121&lt;='HEBDO séparé'!$Q$2)*('PTS - PSB'!$R$6:$R$121))</f>
        <v>737674</v>
      </c>
      <c r="M32" s="329" t="e">
        <f>+SUMPRODUCT(('PTS - PSB'!$E$6:$E$121&gt;='HEBDO séparé'!$M$2)*('PTS - PSB'!$E$6:$E$121&lt;='HEBDO séparé'!$Q$2)*('PTS - PSB'!$T$6:$T$121))-SUMPRODUCT(('PTS - PSB'!$E$6:$E$121&gt;=#REF!)*('PTS - PSB'!$E$6:$E$121&lt;=#REF!)*('PTS - PSB'!$Q$6:$Q$121))</f>
        <v>#REF!</v>
      </c>
      <c r="N32" s="469" t="str">
        <f>+IF(ISERROR(L32/M32),"",L32/M32)</f>
        <v/>
      </c>
      <c r="O32" s="377">
        <f>(+SUMPRODUCT(('Budget séparé'!$C$4:$C$56&gt;='HEBDO séparé'!$M$2)*('Budget séparé'!$C$4:$C$56&lt;='HEBDO séparé'!$Q$2)*('Budget séparé'!$Z$4:$Z$56)))</f>
        <v>1331894.2736311411</v>
      </c>
      <c r="P32" s="366">
        <f>+L32/O32-1</f>
        <v>-0.44614672905764463</v>
      </c>
      <c r="Q32" s="342">
        <f>+SUMPRODUCT(('Budget séparé'!$C$4:$C$56&gt;='HEBDO séparé'!$M$2)*('Budget séparé'!$C$4:$C$56&lt;='HEBDO séparé'!$Q$2)*('Budget séparé'!$Z$4:$Z$56))/SUMPRODUCT(('Budget séparé'!$C$4:$C$56&gt;='HEBDO séparé'!$M$2)*('Budget séparé'!$C$4:$C$56&lt;='HEBDO séparé'!$Q$2)*('Budget séparé'!$AD$4:$AD$56))</f>
        <v>650.967303980883</v>
      </c>
      <c r="R32" s="711" t="str">
        <f>+IF(ISERROR(N32/Q32-1),"",N32/Q32-1)</f>
        <v/>
      </c>
      <c r="S32" s="377">
        <f>S30</f>
        <v>1485563</v>
      </c>
      <c r="T32" s="366">
        <f t="shared" ref="T32:T33" si="47">+L32/S32-1</f>
        <v>-0.50343809047478971</v>
      </c>
      <c r="U32" s="461">
        <f>S32/(+SUMPRODUCT((histo!$D$5:$D$56&gt;='HEBDO séparé'!$M$2)*(histo!$D$5:$D$56&lt;='HEBDO séparé'!$Q$2)*(histo!$Y$5:$Y$56))+SUMPRODUCT((histo!$D$5:$D$56&gt;='HEBDO séparé'!$M$2)*(histo!$D$5:$D$56&lt;='HEBDO séparé'!$Q$2)*(histo!$AB$5:$AB$56))+SUMPRODUCT((histo!$D$5:$D$56&gt;='HEBDO séparé'!$M$2)*(histo!$D$5:$D$56&lt;='HEBDO séparé'!$Q$2)*(histo!$AD$5:$AD$56))+SUMPRODUCT((histo!$D$5:$D$56&gt;='HEBDO séparé'!$M$2)*(histo!$D$5:$D$56&lt;='HEBDO séparé'!$Q$2)*(histo!$AE$5:$AE$56)))</f>
        <v>614.63094745552337</v>
      </c>
      <c r="V32" s="347" t="str">
        <f t="shared" ref="V32:V33" si="48">+IF(ISERROR(N32/U32-1),"",N32/U32-1)</f>
        <v/>
      </c>
      <c r="X32" s="535" t="s">
        <v>49</v>
      </c>
    </row>
    <row r="33" spans="1:25" s="96" customFormat="1" ht="16" customHeight="1" thickBot="1">
      <c r="A33" s="95"/>
      <c r="B33" s="751"/>
      <c r="C33" s="301" t="s">
        <v>179</v>
      </c>
      <c r="D33" s="383">
        <f>+SUMIF('PTS - PSB'!$C$6:$C$115,'HEBDO séparé'!$G$3,'PTS - PSB'!$X$6:$X$115)</f>
        <v>767</v>
      </c>
      <c r="E33" s="381">
        <f>+SUMIF('PTS - PSB'!$C$6:$C$115,'HEBDO séparé'!$G$3,'PTS - PSB'!$Z$6:$Z$115)</f>
        <v>15.05</v>
      </c>
      <c r="F33" s="467">
        <f t="shared" ref="F33" si="49">+IF(ISERROR(D33/E33),0,D33/E33)</f>
        <v>50.963455149501655</v>
      </c>
      <c r="G33" s="410">
        <f>VLOOKUP($G$3,'PTS - PSB'!$C:$CC,26,0)</f>
        <v>48</v>
      </c>
      <c r="H33" s="596">
        <f>+IF(ISERROR(F33/G33-1),"",F33/G33-1)</f>
        <v>6.1738648947951225E-2</v>
      </c>
      <c r="I33" s="332">
        <f>VLOOKUP($G$3,histo!$C:$CH,35,0)</f>
        <v>42.813953488372093</v>
      </c>
      <c r="J33" s="596">
        <f t="shared" si="46"/>
        <v>0.19034686117793109</v>
      </c>
      <c r="K33" s="346"/>
      <c r="L33" s="335">
        <f>+SUMPRODUCT(('PTS - PSB'!$E$6:$E$113&gt;='HEBDO séparé'!$M$2)*('PTS - PSB'!$E$6:$E$113&lt;='HEBDO séparé'!$Q$2)*('PTS - PSB'!$X$6:$X$113))</f>
        <v>4893</v>
      </c>
      <c r="M33" s="349">
        <f>+SUMPRODUCT(('PTS - PSB'!$E$6:$E$121&gt;='HEBDO séparé'!$M$2)*('PTS - PSB'!$E$6:$E$121&lt;='HEBDO séparé'!$Q$2)*('PTS - PSB'!$Z$6:$Z$121))</f>
        <v>112.55</v>
      </c>
      <c r="N33" s="473">
        <f>+IF(ISERROR(L33/M33),"",L33/M33)</f>
        <v>43.474011550422034</v>
      </c>
      <c r="O33" s="452">
        <f>(+SUMPRODUCT(('Budget séparé'!$C$4:$C$56&gt;='HEBDO séparé'!$M$2)*('Budget séparé'!$C$4:$C$56&lt;='HEBDO séparé'!$Q$2)*('Budget séparé'!$AF$4:$AF$56)))</f>
        <v>9693.744383101006</v>
      </c>
      <c r="P33" s="365">
        <f>+L33/O33-1</f>
        <v>-0.49524148702229953</v>
      </c>
      <c r="Q33" s="412">
        <f>+SUMPRODUCT(('Budget séparé'!$C$4:$C$56&gt;='HEBDO séparé'!$M$2)*('Budget séparé'!$C$4:$C$56&lt;='HEBDO séparé'!$Q$2)*('Budget séparé'!$AF$4:$AF$56))/SUMPRODUCT(('Budget séparé'!$C$4:$C$56&gt;='HEBDO séparé'!$M$2)*('Budget séparé'!$C$4:$C$56&lt;='HEBDO séparé'!$Q$2)*('Budget séparé'!$AH$4:$AH$56))</f>
        <v>48.000000000000007</v>
      </c>
      <c r="R33" s="712">
        <f>+IF(ISERROR(N33/Q33-1),"",N33/Q33-1)</f>
        <v>-9.4291426032874437E-2</v>
      </c>
      <c r="S33" s="452">
        <f>(+SUMPRODUCT((histo!$D$5:$D$56&gt;='HEBDO séparé'!$M$2)*(histo!$D$5:$D$56&lt;='HEBDO séparé'!$Q$2)*(histo!$AH$5:$AH$56)))</f>
        <v>14833</v>
      </c>
      <c r="T33" s="365">
        <f t="shared" si="47"/>
        <v>-0.67012741859367631</v>
      </c>
      <c r="U33" s="462">
        <f>(+SUMPRODUCT((histo!$D$5:$D$56&gt;='HEBDO séparé'!$M$2)*(histo!$D$5:$D$56&lt;='HEBDO séparé'!$Q$2)*(histo!$AH$5:$AH$56)))/(+SUMPRODUCT((histo!$D$5:$D$56&gt;='HEBDO séparé'!$M$2)*(histo!$D$5:$D$56&lt;='HEBDO séparé'!$Q$2)*(histo!$AJ$5:$AJ$56)))</f>
        <v>47.771336553945247</v>
      </c>
      <c r="V33" s="351">
        <f t="shared" si="48"/>
        <v>-8.9956139256654577E-2</v>
      </c>
      <c r="X33" s="535" t="s">
        <v>51</v>
      </c>
    </row>
    <row r="34" spans="1:25" s="99" customFormat="1" ht="7" customHeight="1" thickBot="1">
      <c r="A34" s="98"/>
      <c r="B34" s="344"/>
      <c r="C34" s="302"/>
      <c r="D34" s="382"/>
      <c r="E34" s="382"/>
      <c r="F34" s="333"/>
      <c r="G34" s="333"/>
      <c r="H34" s="352"/>
      <c r="I34" s="336"/>
      <c r="J34" s="352"/>
      <c r="K34" s="353"/>
      <c r="L34" s="336"/>
      <c r="M34" s="336"/>
      <c r="N34" s="472"/>
      <c r="O34" s="451"/>
      <c r="P34" s="354"/>
      <c r="Q34" s="354"/>
      <c r="R34" s="352"/>
      <c r="S34" s="451"/>
      <c r="T34" s="354"/>
      <c r="U34" s="460"/>
      <c r="V34" s="355"/>
      <c r="X34" s="535" t="s">
        <v>52</v>
      </c>
    </row>
    <row r="35" spans="1:25" ht="16" customHeight="1">
      <c r="A35" s="97"/>
      <c r="B35" s="770" t="s">
        <v>225</v>
      </c>
      <c r="C35" s="306" t="s">
        <v>104</v>
      </c>
      <c r="D35" s="373">
        <f>+SUMIF('PICKING - PDR ST'!$C$6:$C$114,'HEBDO séparé'!$G$3,'PICKING - PDR ST'!$F$6:$F$114)</f>
        <v>594</v>
      </c>
      <c r="E35" s="374">
        <f>+SUMIF('PICKING - PDR ST'!$C$6:$C$114,'HEBDO séparé'!$G$3,'PICKING - PDR ST'!$G$6:$G$114)</f>
        <v>17.25</v>
      </c>
      <c r="F35" s="465">
        <f>+IF(ISERROR(D35/E35),0,D35/E35)</f>
        <v>34.434782608695649</v>
      </c>
      <c r="G35" s="338">
        <f>VLOOKUP(G3,'Budget séparé'!$B$4:$CT$56,37,0)</f>
        <v>40</v>
      </c>
      <c r="H35" s="356">
        <f>+IF(ISERROR(F35/G35-1),"",F35/G35-1)</f>
        <v>-0.13913043478260878</v>
      </c>
      <c r="I35" s="337">
        <f>VLOOKUP($G$3,histo!$C:$CH,38,0)</f>
        <v>38.847457627118644</v>
      </c>
      <c r="J35" s="356">
        <f t="shared" ref="J35" si="50">+IF(ISERROR(F35/I35-1),"",F35/I35-1)</f>
        <v>-0.11358980195766</v>
      </c>
      <c r="K35" s="346"/>
      <c r="L35" s="334">
        <f>+SUMPRODUCT(('PICKING - PDR ST'!$E$6:$E$120&gt;='HEBDO séparé'!$M$2)*('PICKING - PDR ST'!$E$6:$E$120&lt;='HEBDO séparé'!$Q$2)*('PICKING - PDR ST'!$F$6:$F$120))</f>
        <v>3049</v>
      </c>
      <c r="M35" s="357">
        <f>+SUMPRODUCT(('PICKING - PDR ST'!$E$6:$E$120&gt;='HEBDO séparé'!$M$2)*('PICKING - PDR ST'!$E$6:$E$120&lt;='HEBDO séparé'!$Q$2)*('PICKING - PDR ST'!$G$6:$G$120))</f>
        <v>78.5</v>
      </c>
      <c r="N35" s="468">
        <f>+IF(ISERROR(L35/M35),"",L35/M35)</f>
        <v>38.840764331210188</v>
      </c>
      <c r="O35" s="373">
        <f>(+SUMPRODUCT(('Budget séparé'!$C$4:$C$56&gt;='HEBDO séparé'!$M$2)*('Budget séparé'!$C$4:$C$56&lt;='HEBDO séparé'!$Q$2)*('Budget séparé'!$AJ$4:$AJ$56)))</f>
        <v>4664.9034131045164</v>
      </c>
      <c r="P35" s="364">
        <f>+L35/O35-1</f>
        <v>-0.3463958993374151</v>
      </c>
      <c r="Q35" s="338">
        <f>+SUMPRODUCT(('Budget séparé'!$C$4:$C$56&gt;='HEBDO séparé'!$M$2)*('Budget séparé'!$C$4:$C$56&lt;='HEBDO séparé'!$Q$2)*('Budget séparé'!$AJ$4:$AJ$56))/SUMPRODUCT(('Budget séparé'!$C$4:$C$56&gt;='HEBDO séparé'!$M$2)*('Budget séparé'!$C$4:$C$56&lt;='HEBDO séparé'!$Q$2)*('Budget séparé'!$AK$4:$AK$56))</f>
        <v>40</v>
      </c>
      <c r="R35" s="356">
        <f>+IF(ISERROR(N35/Q35-1),"",N35/Q35-1)</f>
        <v>-2.8980891719745272E-2</v>
      </c>
      <c r="S35" s="373">
        <f>(+SUMPRODUCT((histo!$D$5:$D$56&gt;='HEBDO séparé'!$M$2)*(histo!$D$5:$D$56&lt;='HEBDO séparé'!$Q$2)*(histo!$AL$5:$AL$56)))</f>
        <v>5148</v>
      </c>
      <c r="T35" s="327">
        <f t="shared" ref="T35:T38" si="51">+L35/S35-1</f>
        <v>-0.40773115773115776</v>
      </c>
      <c r="U35" s="339">
        <f>(+SUMPRODUCT((histo!$D$5:$D$56&gt;='HEBDO séparé'!$M$2)*(histo!$D$5:$D$56&lt;='HEBDO séparé'!$Q$2)*(histo!$AL$5:$AL$56)))/(+SUMPRODUCT((histo!$D$5:$D$56&gt;='HEBDO séparé'!$M$2)*(histo!$D$5:$D$56&lt;='HEBDO séparé'!$Q$2)*(histo!$AM$5:$AM$56)))</f>
        <v>40.455795677799607</v>
      </c>
      <c r="V35" s="359">
        <f t="shared" ref="V35:V38" si="52">+IF(ISERROR(N35/U35-1),"",N35/U35-1)</f>
        <v>-3.9920889443182506E-2</v>
      </c>
      <c r="X35" s="535" t="s">
        <v>53</v>
      </c>
    </row>
    <row r="36" spans="1:25" ht="16" customHeight="1">
      <c r="A36" s="97"/>
      <c r="B36" s="771"/>
      <c r="C36" s="300" t="s">
        <v>269</v>
      </c>
      <c r="D36" s="375">
        <f>+SUMIF('PICKING - PDR ST'!$C$6:$C$114,'HEBDO séparé'!$G$3,'PICKING - PDR ST'!$K$6:$K$114)</f>
        <v>18011</v>
      </c>
      <c r="E36" s="376">
        <f>+SUMIF('PICKING - PDR ST'!$C$6:$C$114,'HEBDO séparé'!$G$3,'PICKING - PDR ST'!$L$6:$L$114)</f>
        <v>114</v>
      </c>
      <c r="F36" s="466">
        <f t="shared" ref="F36" si="53">+IF(ISERROR(D36/E36),0,D36/E36)</f>
        <v>157.99122807017545</v>
      </c>
      <c r="G36" s="342">
        <f>VLOOKUP(G3,'Budget séparé'!$B$4:$CT$56,40,0)</f>
        <v>218.59631350264732</v>
      </c>
      <c r="H36" s="660">
        <f>+IF(ISERROR(F36/G36-1),"",F36/G36-1)</f>
        <v>-0.27724660339131435</v>
      </c>
      <c r="I36" s="330">
        <f>VLOOKUP($G$3,histo!$C:$CH,41,0)</f>
        <v>215.67597765363129</v>
      </c>
      <c r="J36" s="711">
        <f>+IF(ISERROR(F36/I36-1),"",F36/I36-1)</f>
        <v>-0.26746024388537004</v>
      </c>
      <c r="K36" s="346"/>
      <c r="L36" s="328">
        <f>+SUMPRODUCT(('PICKING - PDR ST'!$E$6:$E$120&gt;='HEBDO séparé'!$M$2)*('PICKING - PDR ST'!$E$6:$E$120&lt;='HEBDO séparé'!$Q$2)*('PICKING - PDR ST'!$K$6:$K$120))</f>
        <v>71566</v>
      </c>
      <c r="M36" s="329">
        <f>+SUMPRODUCT(('PICKING - PDR ST'!$E$6:$E$120&gt;='HEBDO séparé'!$M$2)*('PICKING - PDR ST'!$E$6:$E$120&lt;='HEBDO séparé'!$Q$2)*('PICKING - PDR ST'!$L$6:$L$120))</f>
        <v>519.75</v>
      </c>
      <c r="N36" s="469">
        <f>+IF(ISERROR(L36/M36),"",L36/M36)</f>
        <v>137.6931216931217</v>
      </c>
      <c r="O36" s="377">
        <f>(+SUMPRODUCT(('Budget séparé'!$C$4:$C$56&gt;='HEBDO séparé'!$M$2)*('Budget séparé'!$C$4:$C$56&lt;='HEBDO séparé'!$Q$2)*('Budget séparé'!$AM$4:$AM$56)))</f>
        <v>193557.97058727156</v>
      </c>
      <c r="P36" s="366">
        <f>+L36/O36-1</f>
        <v>-0.63026064086711286</v>
      </c>
      <c r="Q36" s="343">
        <f>+SUMPRODUCT(('Budget séparé'!$C$4:$C$56&gt;='HEBDO séparé'!$M$2)*('Budget séparé'!$C$4:$C$56&lt;='HEBDO séparé'!$Q$2)*('Budget séparé'!$AM$4:$AM$56))/SUMPRODUCT(('Budget séparé'!$C$4:$C$56&gt;='HEBDO séparé'!$M$2)*('Budget séparé'!$C$4:$C$56&lt;='HEBDO séparé'!$Q$2)*('Budget séparé'!$AN$4:$AN$56))</f>
        <v>218.59631350264738</v>
      </c>
      <c r="R36" s="711">
        <f>+IF(ISERROR(N36/Q36-1),"",N36/Q36-1)</f>
        <v>-0.37010318478470539</v>
      </c>
      <c r="S36" s="375">
        <f>(+SUMPRODUCT((histo!$D$5:$D$56&gt;='HEBDO séparé'!$M$2)*(histo!$D$5:$D$56&lt;='HEBDO séparé'!$Q$2)*(histo!$AO$5:$AO$56)))</f>
        <v>205310</v>
      </c>
      <c r="T36" s="331">
        <f t="shared" si="51"/>
        <v>-0.65142467488188593</v>
      </c>
      <c r="U36" s="461">
        <f>(+SUMPRODUCT((histo!$D$5:$D$56&gt;='HEBDO séparé'!$M$2)*(histo!$D$5:$D$56&lt;='HEBDO séparé'!$Q$2)*(histo!$AO$5:$AO$56)))/(+SUMPRODUCT((histo!$D$5:$D$56&gt;='HEBDO séparé'!$M$2)*(histo!$D$5:$D$56&lt;='HEBDO séparé'!$Q$2)*(histo!$AP$5:$AP$56)))</f>
        <v>230.75021073335208</v>
      </c>
      <c r="V36" s="631">
        <f t="shared" si="52"/>
        <v>-0.40328062429275235</v>
      </c>
      <c r="X36" s="535" t="s">
        <v>54</v>
      </c>
    </row>
    <row r="37" spans="1:25" ht="16" customHeight="1">
      <c r="A37" s="97"/>
      <c r="B37" s="771"/>
      <c r="C37" s="300" t="s">
        <v>270</v>
      </c>
      <c r="D37" s="375">
        <f>SUMIF('PICKING - PDR ST'!$C$6:$C$114,'HEBDO séparé'!$G$3,'PICKING - PDR ST'!$P$6:$P$114)</f>
        <v>4978</v>
      </c>
      <c r="E37" s="376">
        <f>SUMIF('PICKING - PDR ST'!$C$6:$C$114,'HEBDO séparé'!$G$3,'PICKING - PDR ST'!$Q$6:$Q$114)</f>
        <v>40.5</v>
      </c>
      <c r="F37" s="466">
        <f t="shared" ref="F37" si="54">+IF(ISERROR(D37/E37),0,D37/E37)</f>
        <v>122.91358024691358</v>
      </c>
      <c r="G37" s="342">
        <f>VLOOKUP(G3,'Budget séparé'!$B$4:$CT$56,63,0)</f>
        <v>136.54892016398293</v>
      </c>
      <c r="H37" s="660">
        <f>+IF(ISERROR(F37/G37-1),"",F37/G37-1)</f>
        <v>-9.9856812493973046E-2</v>
      </c>
      <c r="I37" s="330">
        <f>VLOOKUP($G$3,histo!$C:$CH,68,0)</f>
        <v>161.37209302325581</v>
      </c>
      <c r="J37" s="711">
        <f>+IF(ISERROR(F37/I37-1),"",F37/I37-1)</f>
        <v>-0.23832195552424207</v>
      </c>
      <c r="K37" s="346"/>
      <c r="L37" s="328">
        <f>SUMPRODUCT(('PICKING - PDR ST'!$E$6:$E$120&gt;='HEBDO séparé'!$M$2)*('PICKING - PDR ST'!$E$6:$E$120&lt;='HEBDO séparé'!$Q$2)*('PICKING - PDR ST'!$P$6:$P$120))</f>
        <v>21458</v>
      </c>
      <c r="M37" s="329">
        <f>SUMPRODUCT(('PICKING - PDR ST'!$E$6:$E$120&gt;='HEBDO séparé'!$M$2)*('PICKING - PDR ST'!$E$6:$E$120&lt;='HEBDO séparé'!$Q$2)*('PICKING - PDR ST'!$Q$6:$Q$120))</f>
        <v>179</v>
      </c>
      <c r="N37" s="469">
        <f>+IF(ISERROR(L37/M37),"",L37/M37)</f>
        <v>119.87709497206704</v>
      </c>
      <c r="O37" s="375">
        <f>(+SUMPRODUCT(('Budget séparé'!$C$4:$C$56&gt;='HEBDO séparé'!$M$2)*('Budget séparé'!$C$4:$C$56&lt;='HEBDO séparé'!$Q$2)*('Budget séparé'!$BJ$4:$BJ$56)))</f>
        <v>32760.947527524306</v>
      </c>
      <c r="P37" s="366">
        <f>+L37/O37-1</f>
        <v>-0.34501283938836225</v>
      </c>
      <c r="Q37" s="343">
        <f>+SUMPRODUCT(('Budget séparé'!$C$4:$C$56&gt;='HEBDO séparé'!$M$2)*('Budget séparé'!$C$4:$C$56&lt;='HEBDO séparé'!$Q$2)*('Budget séparé'!$BJ$4:$BJ$56))/SUMPRODUCT(('Budget séparé'!$C$4:$C$56&gt;='HEBDO séparé'!$M$2)*('Budget séparé'!$C$4:$C$56&lt;='HEBDO séparé'!$Q$2)*('Budget séparé'!$BK$4:$BK$56))</f>
        <v>136.5489201639829</v>
      </c>
      <c r="R37" s="711">
        <f>+IF(ISERROR(N37/Q37-1),"",N37/Q37-1)</f>
        <v>-0.12209415623275899</v>
      </c>
      <c r="S37" s="375">
        <f>(+SUMPRODUCT((histo!$D$5:$D$56&gt;='HEBDO séparé'!$M$2)*(histo!$D$5:$D$56&lt;='HEBDO séparé'!$Q$2)*(histo!$BP$5:$BP$56)))</f>
        <v>225480</v>
      </c>
      <c r="T37" s="331">
        <f t="shared" si="51"/>
        <v>-0.9048341316302998</v>
      </c>
      <c r="U37" s="461">
        <f>(+SUMPRODUCT((histo!$D$5:$D$56&gt;='HEBDO séparé'!$M$2)*(histo!$D$5:$D$56&lt;='HEBDO séparé'!$Q$2)*(histo!$BP$5:$BP$56)))/(+SUMPRODUCT((histo!$D$5:$D$56&gt;='HEBDO séparé'!$M$2)*(histo!$D$5:$D$56&lt;='HEBDO séparé'!$Q$2)*(histo!$BQ$5:$BQ$56)))</f>
        <v>145.18995492594976</v>
      </c>
      <c r="V37" s="632">
        <f t="shared" si="52"/>
        <v>-0.17434305263606475</v>
      </c>
      <c r="X37" s="535" t="s">
        <v>56</v>
      </c>
    </row>
    <row r="38" spans="1:25" ht="16" customHeight="1">
      <c r="A38" s="97"/>
      <c r="B38" s="771"/>
      <c r="C38" s="636" t="s">
        <v>299</v>
      </c>
      <c r="D38" s="637">
        <f>D36+D37</f>
        <v>22989</v>
      </c>
      <c r="E38" s="638">
        <f>E36+E37</f>
        <v>154.5</v>
      </c>
      <c r="F38" s="466"/>
      <c r="G38" s="342"/>
      <c r="H38" s="660" t="str">
        <f>+IF(ISERROR(F38/G38-1),"",F38/G38-1)</f>
        <v/>
      </c>
      <c r="I38" s="330"/>
      <c r="J38" s="660" t="str">
        <f t="shared" ref="J38" si="55">+IF(ISERROR(F38/I38-1),"",F38/I38-1)</f>
        <v/>
      </c>
      <c r="K38" s="346"/>
      <c r="L38" s="311">
        <f>L36+L37</f>
        <v>93024</v>
      </c>
      <c r="M38" s="318">
        <f>M36+M37</f>
        <v>698.75</v>
      </c>
      <c r="N38" s="469">
        <f>+IF(ISERROR(L38/M38),"",L38/M38)</f>
        <v>133.12915921288015</v>
      </c>
      <c r="O38" s="377">
        <f>O36+O37</f>
        <v>226318.91811479587</v>
      </c>
      <c r="P38" s="366">
        <f>+L38/O38-1</f>
        <v>-0.58896940311098789</v>
      </c>
      <c r="Q38" s="342">
        <f>O38/(SUMPRODUCT(('Budget séparé'!$C$4:$C$56&gt;='HEBDO séparé'!$M$2)*('Budget séparé'!$C$4:$C$56&lt;='HEBDO séparé'!$Q$2)*('Budget séparé'!$AN$4:$AN$56))+SUMPRODUCT(('Budget séparé'!$C$4:$C$56&gt;='HEBDO séparé'!$M$2)*('Budget séparé'!$C$4:$C$56&lt;='HEBDO séparé'!$Q$2)*('Budget séparé'!$BK$4:$BK$56)))</f>
        <v>201.1045346784698</v>
      </c>
      <c r="R38" s="711">
        <f>+IF(ISERROR(N38/Q38-1),"",N38/Q38-1)</f>
        <v>-0.33801015762409392</v>
      </c>
      <c r="S38" s="375">
        <f>S36+S37</f>
        <v>430790</v>
      </c>
      <c r="T38" s="331">
        <f t="shared" si="51"/>
        <v>-0.78406183987557743</v>
      </c>
      <c r="U38" s="461">
        <f>S38/(+SUMPRODUCT((histo!$D$5:$D$56&gt;='HEBDO séparé'!$M$2)*(histo!$D$5:$D$56&lt;='HEBDO séparé'!$Q$2)*(histo!$AP$5:$AP$56))+SUMPRODUCT((histo!$D$5:$D$56&gt;='HEBDO séparé'!$M$2)*(histo!$D$5:$D$56&lt;='HEBDO séparé'!$Q$2)*(histo!$BQ$5:$BQ$56)))</f>
        <v>176.35451847303244</v>
      </c>
      <c r="V38" s="718">
        <f t="shared" si="52"/>
        <v>-0.24510491499973774</v>
      </c>
      <c r="X38" s="535" t="s">
        <v>57</v>
      </c>
    </row>
    <row r="39" spans="1:25" ht="16" customHeight="1">
      <c r="A39" s="97"/>
      <c r="B39" s="771"/>
      <c r="C39" s="300" t="s">
        <v>155</v>
      </c>
      <c r="D39" s="379"/>
      <c r="E39" s="376">
        <f>+SUMIF('PICKING - PDR ST'!$C$6:$C$114,'HEBDO séparé'!$G$3,'PICKING - PDR ST'!$AE$6:$AE$114)</f>
        <v>0</v>
      </c>
      <c r="F39" s="371"/>
      <c r="G39" s="659">
        <f>VLOOKUP(G3,'Budget séparé'!$B$4:$CT$56,47,0)</f>
        <v>4</v>
      </c>
      <c r="H39" s="660" t="str">
        <f>+IF(ISERROR((E39+#REF!)/G39-1),"",(E39+#REF!)/G39-1)</f>
        <v/>
      </c>
      <c r="I39" s="662">
        <f>VLOOKUP($G$3,histo!$C:$CH,48,0)</f>
        <v>0</v>
      </c>
      <c r="J39" s="660">
        <v>-1</v>
      </c>
      <c r="K39" s="346"/>
      <c r="L39" s="438"/>
      <c r="M39" s="329">
        <f>+SUMPRODUCT(('PICKING - PDR ST'!$E$6:$E$120&gt;='HEBDO séparé'!$M$2)*('PICKING - PDR ST'!$E$6:$E$120&lt;='HEBDO séparé'!$Q$2)*('PICKING - PDR ST'!$AE$6:$AE$120))</f>
        <v>1</v>
      </c>
      <c r="N39" s="470"/>
      <c r="O39" s="449"/>
      <c r="P39" s="348"/>
      <c r="Q39" s="663" t="e">
        <f>+SUMPRODUCT((#REF!&gt;='HEBDO séparé'!$M$2)*(#REF!&lt;='HEBDO séparé'!$Q$2)*(#REF!))</f>
        <v>#REF!</v>
      </c>
      <c r="R39" s="660" t="str">
        <f t="shared" ref="R39" si="56">+IF(ISERROR(M39/Q39-1),"",M39/Q39-1)</f>
        <v/>
      </c>
      <c r="S39" s="449"/>
      <c r="T39" s="348"/>
      <c r="U39" s="459">
        <f>(+SUMPRODUCT((histo!$D$5:$D$56&gt;='HEBDO séparé'!$M$2)*(histo!$D$5:$D$56&lt;='HEBDO séparé'!$Q$2)*(histo!$AX$5:$AX$56)))</f>
        <v>0</v>
      </c>
      <c r="V39" s="660" t="str">
        <f>+IF(ISERROR(M39/U39-1),"",M39/U39-1)</f>
        <v/>
      </c>
      <c r="X39" s="535" t="s">
        <v>58</v>
      </c>
    </row>
    <row r="40" spans="1:25" s="96" customFormat="1" ht="16" customHeight="1">
      <c r="A40" s="95"/>
      <c r="B40" s="771"/>
      <c r="C40" s="300" t="s">
        <v>209</v>
      </c>
      <c r="D40" s="375">
        <f>+SUMIF('PICKING - PDR ST'!$C$6:$C$114,'HEBDO séparé'!$G$3,'PICKING - PDR ST'!$U$6:$U$114)</f>
        <v>23671</v>
      </c>
      <c r="E40" s="376">
        <f>+SUMIF('PICKING - PDR ST'!$C$6:$C$114,'HEBDO séparé'!$G$3,'PICKING - PDR ST'!$V$6:$V$114)</f>
        <v>58.25</v>
      </c>
      <c r="F40" s="466">
        <f t="shared" ref="F40:F41" si="57">+IF(ISERROR(D40/E40),0,D40/E40)</f>
        <v>406.36909871244637</v>
      </c>
      <c r="G40" s="342">
        <f>VLOOKUP(G3,'Budget séparé'!$B$4:$CT$56,43,0)</f>
        <v>261.86405801990219</v>
      </c>
      <c r="H40" s="660">
        <f>+IF(ISERROR(F40/G40-1),"",F40/G40-1)</f>
        <v>0.55183228192989175</v>
      </c>
      <c r="I40" s="330">
        <f>VLOOKUP($G$3,histo!$C:$CH,44,0)</f>
        <v>437.68421052631578</v>
      </c>
      <c r="J40" s="660">
        <f>+IF(ISERROR(F40/I40-1),"",F40/I40-1)</f>
        <v>-7.1547273264011446E-2</v>
      </c>
      <c r="K40" s="346"/>
      <c r="L40" s="328">
        <f>+SUMPRODUCT(('PICKING - PDR ST'!$E$6:$E$120&gt;='HEBDO séparé'!$M$2)*('PICKING - PDR ST'!$E$6:$E$120&lt;='HEBDO séparé'!$Q$2)*('PICKING - PDR ST'!$U$6:$U$120))</f>
        <v>29194</v>
      </c>
      <c r="M40" s="329">
        <f>+SUMPRODUCT(('PICKING - PDR ST'!$E$6:$E$120&gt;='HEBDO séparé'!$M$2)*('PICKING - PDR ST'!$E$6:$E$120&lt;='HEBDO séparé'!$Q$2)*('PICKING - PDR ST'!$V$6:$V$120))</f>
        <v>74.75</v>
      </c>
      <c r="N40" s="469">
        <f>+IF(ISERROR(L40/M40),"",L40/M40)</f>
        <v>390.55518394648828</v>
      </c>
      <c r="O40" s="377">
        <f>(+SUMPRODUCT(('Budget séparé'!$C$4:$C$56&gt;='HEBDO séparé'!$M$2)*('Budget séparé'!$C$4:$C$56&lt;='HEBDO séparé'!$Q$2)*('Budget séparé'!$AP$4:$AP$56)))</f>
        <v>52055.082187469292</v>
      </c>
      <c r="P40" s="366">
        <f>+L40/O40-1</f>
        <v>-0.43917099400858151</v>
      </c>
      <c r="Q40" s="342">
        <f>+SUMPRODUCT(('Budget séparé'!$C$4:$C$56&gt;='HEBDO séparé'!$M$2)*('Budget séparé'!$C$4:$C$56&lt;='HEBDO séparé'!$Q$2)*('Budget séparé'!$AP$4:$AP$56))/SUMPRODUCT(('Budget séparé'!$C$4:$C$56&gt;='HEBDO séparé'!$M$2)*('Budget séparé'!$C$4:$C$56&lt;='HEBDO séparé'!$Q$2)*('Budget séparé'!$AQ$4:$AQ$56))</f>
        <v>261.86405801990213</v>
      </c>
      <c r="R40" s="711">
        <f>+IF(ISERROR(N40/Q40-1),"",N40/Q40-1)</f>
        <v>0.49144249462751932</v>
      </c>
      <c r="S40" s="377">
        <f>(+SUMPRODUCT((histo!$D$5:$D$56&gt;='HEBDO séparé'!$M$2)*(histo!$D$5:$D$56&lt;='HEBDO séparé'!$Q$2)*(histo!$AR$5:$AR$56)))</f>
        <v>17486</v>
      </c>
      <c r="T40" s="366">
        <f t="shared" ref="T40:T41" si="58">+L40/S40-1</f>
        <v>0.66956422280681682</v>
      </c>
      <c r="U40" s="461">
        <f>(+SUMPRODUCT((histo!$D$5:$D$56&gt;='HEBDO séparé'!$M$2)*(histo!$D$5:$D$56&lt;='HEBDO séparé'!$Q$2)*(histo!$AR$5:$AR$56)))/(+SUMPRODUCT((histo!$D$5:$D$56&gt;='HEBDO séparé'!$M$2)*(histo!$D$5:$D$56&lt;='HEBDO séparé'!$Q$2)*(histo!$AS$5:$AS$56)))</f>
        <v>304.10434782608695</v>
      </c>
      <c r="V40" s="347">
        <f t="shared" ref="V40:V41" si="59">+IF(ISERROR(N40/U40-1),"",N40/U40-1)</f>
        <v>0.28428017138985906</v>
      </c>
      <c r="X40" s="535" t="s">
        <v>59</v>
      </c>
    </row>
    <row r="41" spans="1:25" s="96" customFormat="1" ht="16" customHeight="1" thickBot="1">
      <c r="A41" s="95"/>
      <c r="B41" s="772"/>
      <c r="C41" s="301" t="s">
        <v>224</v>
      </c>
      <c r="D41" s="383">
        <f>+SUMIF('PICKING - PDR ST'!$C$6:$C$114,G3,'PICKING - PDR ST'!$Z$6:$Z$114)</f>
        <v>3981</v>
      </c>
      <c r="E41" s="381">
        <f>+SUMIF('PICKING - PDR ST'!$C$6:$C$114,G3,'PICKING - PDR ST'!$AA$6:$AA$114)</f>
        <v>65.75</v>
      </c>
      <c r="F41" s="467">
        <f t="shared" si="57"/>
        <v>60.547528517110266</v>
      </c>
      <c r="G41" s="412">
        <f>VLOOKUP(G3,'Budget séparé'!$B$4:$CT$56,46,0)</f>
        <v>145.72959019038399</v>
      </c>
      <c r="H41" s="661">
        <f>+IF(ISERROR(F41/G41-1),"",F41/G41-1)</f>
        <v>-0.58452138348835136</v>
      </c>
      <c r="I41" s="332">
        <f>VLOOKUP($G$3,histo!$C:$CH,47,0)</f>
        <v>206.23157894736843</v>
      </c>
      <c r="J41" s="661">
        <f>+IF(ISERROR(F41/I41-1),"",F41/I41-1)</f>
        <v>-0.70641000361752382</v>
      </c>
      <c r="K41" s="683"/>
      <c r="L41" s="335">
        <f>+SUMPRODUCT(('PICKING - PDR ST'!$E$6:$E$120&gt;='HEBDO séparé'!$M$2)*('PICKING - PDR ST'!$E$6:$E$120&lt;='HEBDO séparé'!$Q$2)*('PICKING - PDR ST'!$Z$6:$Z$120))</f>
        <v>68034</v>
      </c>
      <c r="M41" s="349">
        <f>+SUMPRODUCT(('PICKING - PDR ST'!$E$6:$E$120&gt;='HEBDO séparé'!$M$2)*('PICKING - PDR ST'!$E$6:$E$120&lt;='HEBDO séparé'!$Q$2)*('PICKING - PDR ST'!$AA$6:$AA$120))</f>
        <v>671</v>
      </c>
      <c r="N41" s="473">
        <f>+IF(ISERROR(L41/M41),"",L41/M41)</f>
        <v>101.3919523099851</v>
      </c>
      <c r="O41" s="452">
        <f>(+SUMPRODUCT(('Budget séparé'!$C$4:$C$56&gt;='HEBDO séparé'!$M$2)*('Budget séparé'!$C$4:$C$56&lt;='HEBDO séparé'!$Q$2)*('Budget séparé'!$AS$4:$AS$56)))</f>
        <v>300182.99048189801</v>
      </c>
      <c r="P41" s="365">
        <f>+L41/O41-1</f>
        <v>-0.77335824428032451</v>
      </c>
      <c r="Q41" s="412">
        <f>+SUMPRODUCT(('Budget séparé'!$C$4:$C$56&gt;='HEBDO séparé'!$M$2)*('Budget séparé'!$C$4:$C$56&lt;='HEBDO séparé'!$Q$2)*('Budget séparé'!$AS$4:$AS$56))/SUMPRODUCT(('Budget séparé'!$C$4:$C$56&gt;='HEBDO séparé'!$M$2)*('Budget séparé'!$C$4:$C$56&lt;='HEBDO séparé'!$Q$2)*('Budget séparé'!$AT$4:$AT$56))</f>
        <v>145.72959019038399</v>
      </c>
      <c r="R41" s="712">
        <f>+IF(ISERROR(N41/Q41-1),"",N41/Q41-1)</f>
        <v>-0.30424595185147596</v>
      </c>
      <c r="S41" s="452">
        <f>(+SUMPRODUCT((histo!$D$5:$D$56&gt;='HEBDO séparé'!$M$2)*(histo!$D$5:$D$56&lt;='HEBDO séparé'!$Q$2)*(histo!$AU$5:$AU$56)))</f>
        <v>23376</v>
      </c>
      <c r="T41" s="365">
        <f t="shared" si="58"/>
        <v>1.9104209445585214</v>
      </c>
      <c r="U41" s="462">
        <f>(+SUMPRODUCT((histo!$D$5:$D$56&gt;='HEBDO séparé'!$M$2)*(histo!$D$5:$D$56&lt;='HEBDO séparé'!$Q$2)*(histo!$AU$5:$AU$56)))/(+SUMPRODUCT((histo!$D$5:$D$56&gt;='HEBDO séparé'!$M$2)*(histo!$D$5:$D$56&lt;='HEBDO séparé'!$Q$2)*(histo!$AV$5:$AV$56)))</f>
        <v>146.1</v>
      </c>
      <c r="V41" s="351">
        <f t="shared" si="59"/>
        <v>-0.30600990889811697</v>
      </c>
      <c r="X41" s="535" t="s">
        <v>60</v>
      </c>
    </row>
    <row r="42" spans="1:25" s="99" customFormat="1" ht="7" customHeight="1" thickBot="1">
      <c r="A42" s="98"/>
      <c r="B42" s="344"/>
      <c r="C42" s="302"/>
      <c r="D42" s="382"/>
      <c r="E42" s="382"/>
      <c r="F42" s="333"/>
      <c r="G42" s="354"/>
      <c r="H42" s="352"/>
      <c r="I42" s="336"/>
      <c r="J42" s="352"/>
      <c r="K42" s="353"/>
      <c r="L42" s="336"/>
      <c r="M42" s="336"/>
      <c r="N42" s="472"/>
      <c r="O42" s="451"/>
      <c r="P42" s="354"/>
      <c r="Q42" s="354"/>
      <c r="R42" s="352"/>
      <c r="S42" s="451"/>
      <c r="T42" s="354"/>
      <c r="U42" s="460"/>
      <c r="V42" s="355"/>
      <c r="X42" s="535" t="s">
        <v>63</v>
      </c>
    </row>
    <row r="43" spans="1:25" ht="16" customHeight="1">
      <c r="B43" s="761" t="s">
        <v>167</v>
      </c>
      <c r="C43" s="306" t="s">
        <v>173</v>
      </c>
      <c r="D43" s="373">
        <f>+SUMIF(WEB!$C$6:$C$114,'HEBDO séparé'!$G$3,WEB!$G$6:$G$114)</f>
        <v>112876</v>
      </c>
      <c r="E43" s="374">
        <f>+SUMIF(WEB!$C$6:$C$114,'HEBDO séparé'!$G$3,WEB!$H$6:$H$114)+SUMIF(WEB!$C$6:$C$114,'HEBDO séparé'!$G$3,WEB!$J$6:$J$114)</f>
        <v>608.75</v>
      </c>
      <c r="F43" s="465">
        <f>+IF(ISERROR(D43/E43),0,D43/E43)</f>
        <v>185.42258726899385</v>
      </c>
      <c r="G43" s="338">
        <f>VLOOKUP(G3,'Budget séparé'!$B$4:$CT$56,70,0)</f>
        <v>180</v>
      </c>
      <c r="H43" s="356">
        <f>+IF(ISERROR(F43/G43-1),"",F43/G43-1)</f>
        <v>3.0125484827743687E-2</v>
      </c>
      <c r="I43" s="334">
        <f>VLOOKUP($G$3,histo!$C:$CH,71,0)</f>
        <v>153.76921151439299</v>
      </c>
      <c r="J43" s="356">
        <f t="shared" ref="J43" si="60">+IF(ISERROR(F43/I43-1),"",F43/I43-1)</f>
        <v>0.20584989311490398</v>
      </c>
      <c r="K43" s="346"/>
      <c r="L43" s="334">
        <f>+SUMPRODUCT((WEB!$E$6:$E$120&gt;='HEBDO séparé'!$M$2)*(WEB!$E$6:$E$120&lt;='HEBDO séparé'!$Q$2)*(WEB!$G$6:$G$120))</f>
        <v>625597</v>
      </c>
      <c r="M43" s="357">
        <f>+SUMPRODUCT((WEB!$E$6:$E$120&gt;='HEBDO séparé'!$M$2)*(WEB!$E$6:$E$120&lt;='HEBDO séparé'!$Q$2)*(WEB!$H$6:$H$120))+SUMPRODUCT((WEB!$E$6:$E$120&gt;='HEBDO séparé'!$M$2)*(WEB!$E$6:$E$120&lt;='HEBDO séparé'!$Q$2)*(WEB!$J$6:$J$120))</f>
        <v>3516</v>
      </c>
      <c r="N43" s="468">
        <f>+IF(ISERROR(L43/M43),"",L43/M43)</f>
        <v>177.92861205915813</v>
      </c>
      <c r="O43" s="373">
        <f>(+SUMPRODUCT(('Budget séparé'!$C$4:$C$56&gt;='HEBDO séparé'!$M$2)*('Budget séparé'!$C$4:$C$56&lt;='HEBDO séparé'!$Q$2)*('Budget séparé'!$BQ$4:$BQ$56)))</f>
        <v>1123679.2910829452</v>
      </c>
      <c r="P43" s="364">
        <f>+L43/O43-1</f>
        <v>-0.44326018556675428</v>
      </c>
      <c r="Q43" s="338">
        <f>+SUMPRODUCT(('Budget séparé'!$C$4:$C$56&gt;='HEBDO séparé'!$M$2)*('Budget séparé'!$C$4:$C$56&lt;='HEBDO séparé'!$Q$2)*('Budget séparé'!$BQ$4:$BQ$56))/SUMPRODUCT(('Budget séparé'!$C$4:$C$56&gt;='HEBDO séparé'!$M$2)*('Budget séparé'!$C$4:$C$56&lt;='HEBDO séparé'!$Q$2)*('Budget séparé'!$BR$4:$BR$56))</f>
        <v>171.78453931704237</v>
      </c>
      <c r="R43" s="356">
        <f>+IF(ISERROR(N43/Q43-1),"",N43/Q43-1)</f>
        <v>3.5766156643330715E-2</v>
      </c>
      <c r="S43" s="373">
        <f>(+SUMPRODUCT((histo!$D$5:$D$56&gt;='HEBDO séparé'!$M$2)*(histo!$D$5:$D$56&lt;='HEBDO séparé'!$Q$2)*(histo!$BS$5:$BS$56)))</f>
        <v>787384</v>
      </c>
      <c r="T43" s="327">
        <f t="shared" ref="T43" si="61">+L43/S43-1</f>
        <v>-0.20547407618138036</v>
      </c>
      <c r="U43" s="339">
        <f>(+SUMPRODUCT((histo!$D$5:$D$56&gt;='HEBDO séparé'!$M$2)*(histo!$D$5:$D$56&lt;='HEBDO séparé'!$Q$2)*(histo!$BS$5:$BS$56)))/(+SUMPRODUCT((histo!$D$5:$D$56&gt;='HEBDO séparé'!$M$2)*(histo!$D$5:$D$56&lt;='HEBDO séparé'!$Q$2)*(histo!$BT$5:$BT$56)))</f>
        <v>148.72437077961939</v>
      </c>
      <c r="V43" s="359">
        <f t="shared" ref="V43" si="62">+IF(ISERROR(N43/U43-1),"",N43/U43-1)</f>
        <v>0.19636486694446154</v>
      </c>
      <c r="X43" s="535" t="s">
        <v>64</v>
      </c>
    </row>
    <row r="44" spans="1:25" ht="16" customHeight="1">
      <c r="B44" s="762"/>
      <c r="C44" s="719" t="s">
        <v>326</v>
      </c>
      <c r="D44" s="379"/>
      <c r="E44" s="376">
        <f>+SUMIF(WEB!$C$6:$C$114,'HEBDO séparé'!$G$3,WEB!$J$6:$J$114)</f>
        <v>38</v>
      </c>
      <c r="F44" s="466">
        <f>+IF(ISERROR(D44/E44),0,D44/E44)</f>
        <v>0</v>
      </c>
      <c r="G44" s="342"/>
      <c r="H44" s="595" t="str">
        <f>+IF(ISERROR(F44/G44-1),"",F44/G44-1)</f>
        <v/>
      </c>
      <c r="I44" s="328"/>
      <c r="J44" s="595" t="str">
        <f t="shared" ref="J44" si="63">+IF(ISERROR(F44/I44-1),"",F44/I44-1)</f>
        <v/>
      </c>
      <c r="K44" s="346"/>
      <c r="L44" s="328"/>
      <c r="M44" s="329">
        <f>+SUMPRODUCT((WEB!$E$6:$E$120&gt;='HEBDO séparé'!$M$2)*(WEB!$E$6:$E$120&lt;='HEBDO séparé'!$Q$2)*(WEB!$J$6:$J$120))</f>
        <v>108.5</v>
      </c>
      <c r="N44" s="469">
        <f>+IF(ISERROR(L44/M44),"",L44/M44)</f>
        <v>0</v>
      </c>
      <c r="O44" s="375"/>
      <c r="P44" s="331"/>
      <c r="Q44" s="348"/>
      <c r="R44" s="595" t="str">
        <f>+IF(ISERROR(N44/Q44-1),"",N44/Q44-1)</f>
        <v/>
      </c>
      <c r="S44" s="377"/>
      <c r="T44" s="331"/>
      <c r="U44" s="461"/>
      <c r="V44" s="347"/>
      <c r="X44" s="535" t="s">
        <v>65</v>
      </c>
    </row>
    <row r="45" spans="1:25" s="102" customFormat="1" ht="16" customHeight="1">
      <c r="B45" s="762"/>
      <c r="C45" s="300" t="s">
        <v>288</v>
      </c>
      <c r="D45" s="379"/>
      <c r="E45" s="376">
        <f>+SUMIF(WEB!$C$6:$C$114,'HEBDO séparé'!$G$3,WEB!$K$6:$K$114)</f>
        <v>190.75</v>
      </c>
      <c r="F45" s="371"/>
      <c r="G45" s="457">
        <f>VLOOKUP(G3,'Budget séparé'!$B$4:$CT$56,71,0)</f>
        <v>298.03537235894248</v>
      </c>
      <c r="H45" s="595">
        <f>+IF(ISERROR(E45/G45-1),"",E45/G45-1)</f>
        <v>-0.35997529927330929</v>
      </c>
      <c r="I45" s="599">
        <f>VLOOKUP($G$3,histo!$C:$CH,72,0)</f>
        <v>222.75</v>
      </c>
      <c r="J45" s="595">
        <f>+IF(ISERROR(E45/I45-1),"",E45/I45-1)</f>
        <v>-0.143658810325477</v>
      </c>
      <c r="K45" s="346"/>
      <c r="L45" s="438"/>
      <c r="M45" s="329">
        <f>+SUMPRODUCT((WEB!$E$6:$E$120&gt;='HEBDO séparé'!$M$2)*(WEB!$E$6:$E$120&lt;='HEBDO séparé'!$Q$2)*(WEB!$K$6:$K$120))</f>
        <v>1083.25</v>
      </c>
      <c r="N45" s="470"/>
      <c r="O45" s="449"/>
      <c r="P45" s="348"/>
      <c r="Q45" s="457">
        <f>+SUMPRODUCT(('Budget séparé'!$C$4:$C$56&gt;='HEBDO séparé'!$M$2)*('Budget séparé'!$C$4:$C$56&lt;='HEBDO séparé'!$Q$2)*('Budget séparé'!$BT$4:$BT$56))</f>
        <v>1593.8713348694259</v>
      </c>
      <c r="R45" s="595">
        <f t="shared" ref="R45:R47" si="64">+IF(ISERROR(M45/Q45-1),"",M45/Q45-1)</f>
        <v>-0.32036546721085069</v>
      </c>
      <c r="S45" s="449"/>
      <c r="T45" s="348"/>
      <c r="U45" s="459">
        <f>(+SUMPRODUCT((histo!$D$5:$D$56&gt;='HEBDO séparé'!$M$2)*(histo!$D$5:$D$56&lt;='HEBDO séparé'!$Q$2)*(histo!$BV$5:$BV$56)))</f>
        <v>1188.5</v>
      </c>
      <c r="V45" s="595">
        <f>+IF(ISERROR(M45/U45-1),"",M45/U45-1)</f>
        <v>-8.8557004627681901E-2</v>
      </c>
      <c r="X45" s="535" t="s">
        <v>67</v>
      </c>
      <c r="Y45" s="166"/>
    </row>
    <row r="46" spans="1:25" s="102" customFormat="1" ht="16" customHeight="1">
      <c r="B46" s="762"/>
      <c r="C46" s="300" t="s">
        <v>117</v>
      </c>
      <c r="D46" s="379"/>
      <c r="E46" s="376">
        <f>+SUMIF(WEB!$C$6:$C$114,'HEBDO séparé'!$G$3,WEB!$L$6:$L$114)</f>
        <v>15.5</v>
      </c>
      <c r="F46" s="371"/>
      <c r="G46" s="457">
        <f>VLOOKUP(G3,'Budget séparé'!$B$4:$CT$56,21,0)*0.1</f>
        <v>2.8754615384615385</v>
      </c>
      <c r="H46" s="595"/>
      <c r="I46" s="713">
        <f>VLOOKUP($G$3,histo!$C:$CH,73,0)</f>
        <v>8.25</v>
      </c>
      <c r="J46" s="711">
        <f>+IF(ISERROR(E46/I46-1),"",E46/I46-1)</f>
        <v>0.8787878787878789</v>
      </c>
      <c r="K46" s="346"/>
      <c r="L46" s="438"/>
      <c r="M46" s="329">
        <f>+SUMPRODUCT((WEB!$E$6:$E$120&gt;='HEBDO séparé'!$M$2)*(WEB!$E$6:$E$120&lt;='HEBDO séparé'!$Q$2)*(WEB!$L$6:$L$120))</f>
        <v>71.75</v>
      </c>
      <c r="N46" s="470"/>
      <c r="O46" s="449"/>
      <c r="P46" s="348"/>
      <c r="Q46" s="457"/>
      <c r="R46" s="595"/>
      <c r="S46" s="449"/>
      <c r="T46" s="348"/>
      <c r="U46" s="459">
        <f>(+SUMPRODUCT((histo!$D$5:$D$56&gt;='HEBDO séparé'!$M$2)*(histo!$D$5:$D$56&lt;='HEBDO séparé'!$Q$2)*(histo!$BW$5:$BW$56)))</f>
        <v>72</v>
      </c>
      <c r="V46" s="595"/>
      <c r="X46" s="535" t="s">
        <v>68</v>
      </c>
      <c r="Y46" s="166"/>
    </row>
    <row r="47" spans="1:25" ht="16" customHeight="1" thickBot="1">
      <c r="B47" s="763"/>
      <c r="C47" s="304" t="s">
        <v>197</v>
      </c>
      <c r="D47" s="380"/>
      <c r="E47" s="381">
        <f>+SUMIF(WEB!$C$6:$C$114,'HEBDO séparé'!$G$3,WEB!$M$6:$M$114)</f>
        <v>15</v>
      </c>
      <c r="F47" s="372"/>
      <c r="G47" s="458">
        <f>VLOOKUP(G3,'Budget séparé'!$B$4:$CT$56,72,0)</f>
        <v>39</v>
      </c>
      <c r="H47" s="596">
        <f>+IF(ISERROR(E47/G47-1),"",E47/G47-1)</f>
        <v>-0.61538461538461542</v>
      </c>
      <c r="I47" s="448">
        <f>VLOOKUP($G$3,histo!$C:$CH,74,0)</f>
        <v>30</v>
      </c>
      <c r="J47" s="596">
        <f>+IF(ISERROR(E47/I47-1),"",E47/I47-1)</f>
        <v>-0.5</v>
      </c>
      <c r="K47" s="346"/>
      <c r="L47" s="439"/>
      <c r="M47" s="349">
        <f>+SUMPRODUCT((WEB!$E$6:$E$120&gt;='HEBDO séparé'!$M$2)*(WEB!$E$6:$E$120&lt;='HEBDO séparé'!$Q$2)*(WEB!$M$6:$M$120))</f>
        <v>107.5</v>
      </c>
      <c r="N47" s="471"/>
      <c r="O47" s="450"/>
      <c r="P47" s="350"/>
      <c r="Q47" s="458">
        <f>+SUMPRODUCT(('Budget séparé'!$C$4:$C$56&gt;='HEBDO séparé'!$M$2)*('Budget séparé'!$C$4:$C$56&lt;='HEBDO séparé'!$Q$2)*('Budget séparé'!$BU$4:$BU$56))</f>
        <v>151.125</v>
      </c>
      <c r="R47" s="596">
        <f t="shared" si="64"/>
        <v>-0.28866832092638539</v>
      </c>
      <c r="S47" s="450"/>
      <c r="T47" s="350"/>
      <c r="U47" s="464">
        <f>(+SUMPRODUCT((histo!$D$5:$D$56&gt;='HEBDO séparé'!$M$2)*(histo!$D$5:$D$56&lt;='HEBDO séparé'!$Q$2)*(histo!$BX$5:$BX$56)))</f>
        <v>116.25</v>
      </c>
      <c r="V47" s="596">
        <f>+IF(ISERROR(M47/U47-1),"",M47/U47-1)</f>
        <v>-7.5268817204301119E-2</v>
      </c>
      <c r="X47" s="535" t="s">
        <v>69</v>
      </c>
    </row>
    <row r="48" spans="1:25" s="99" customFormat="1" ht="7" customHeight="1" thickBot="1">
      <c r="A48" s="98"/>
      <c r="B48" s="344"/>
      <c r="C48" s="302"/>
      <c r="D48" s="382"/>
      <c r="E48" s="382"/>
      <c r="F48" s="333"/>
      <c r="G48" s="354"/>
      <c r="H48" s="352"/>
      <c r="I48" s="336"/>
      <c r="J48" s="352"/>
      <c r="K48" s="353"/>
      <c r="L48" s="336"/>
      <c r="M48" s="336"/>
      <c r="N48" s="472"/>
      <c r="O48" s="451"/>
      <c r="P48" s="354"/>
      <c r="Q48" s="354"/>
      <c r="R48" s="352"/>
      <c r="S48" s="451"/>
      <c r="T48" s="354"/>
      <c r="U48" s="460"/>
      <c r="V48" s="355"/>
      <c r="X48" s="535" t="s">
        <v>70</v>
      </c>
    </row>
    <row r="49" spans="2:24" ht="16" customHeight="1">
      <c r="B49" s="761" t="s">
        <v>228</v>
      </c>
      <c r="C49" s="306" t="s">
        <v>115</v>
      </c>
      <c r="D49" s="684">
        <f>+SUMIF(EXPEDITION!$C$6:$C$113,$G$3,EXPEDITION!$F$6:$F$113)</f>
        <v>8944</v>
      </c>
      <c r="E49" s="374">
        <f>+SUMIF(EXPEDITION!$C$6:$C$113,$G$3,EXPEDITION!$H$6:$H$113)</f>
        <v>219</v>
      </c>
      <c r="F49" s="465">
        <f>+IF(ISERROR(D49/E49),0,D49/E49)</f>
        <v>40.840182648401829</v>
      </c>
      <c r="G49" s="338">
        <f>VLOOKUP($G$3,EXPEDITION!$C:$AB,8,0)</f>
        <v>71.30611606444549</v>
      </c>
      <c r="H49" s="356">
        <f>+IF(ISERROR(F49/G49-1),"",F49/G49-1)</f>
        <v>-0.42725554408978006</v>
      </c>
      <c r="I49" s="337">
        <f>VLOOKUP($G$3,histo!$C:$CH,52,0)</f>
        <v>61.351397121083828</v>
      </c>
      <c r="J49" s="356">
        <f>+IF(ISERROR(F49/I49-1),"",F49/I49-1)</f>
        <v>-0.33432351071322519</v>
      </c>
      <c r="K49" s="346"/>
      <c r="L49" s="334">
        <f>+SUMPRODUCT((EXPEDITION!$E$6:$E$113&gt;='HEBDO séparé'!$M$2)*(EXPEDITION!$E$6:$E$113&lt;='HEBDO séparé'!$Q$2)*(EXPEDITION!$F$6:$F$113))</f>
        <v>66933</v>
      </c>
      <c r="M49" s="357">
        <f>+SUMPRODUCT((EXPEDITION!$E$6:$E$113&gt;='HEBDO séparé'!$M$2)*(EXPEDITION!$E$6:$E$113&lt;='HEBDO séparé'!$Q$2)*(EXPEDITION!$H$6:$H$113))</f>
        <v>1043</v>
      </c>
      <c r="N49" s="468">
        <f>+IF(ISERROR(L49/M49),"",L49/M49)</f>
        <v>64.173537871524445</v>
      </c>
      <c r="O49" s="373">
        <f>(+SUMPRODUCT(('Budget séparé'!$C$4:$C$56&gt;='HEBDO séparé'!$M$2)*('Budget séparé'!$C$4:$C$56&lt;='HEBDO séparé'!$Q$2)*('Budget séparé'!$AW$4:$AW$56)))</f>
        <v>129839.40727969306</v>
      </c>
      <c r="P49" s="364">
        <f>+L49/O49-1</f>
        <v>-0.48449394985440331</v>
      </c>
      <c r="Q49" s="338">
        <f>+SUMPRODUCT(('Budget séparé'!$C$4:$C$56&gt;='HEBDO séparé'!$M$2)*('Budget séparé'!$C$4:$C$56&lt;='HEBDO séparé'!$Q$2)*('Budget séparé'!$AW$4:$AW$56))/SUMPRODUCT(('Budget séparé'!$C$4:$C$56&gt;='HEBDO séparé'!$M$2)*('Budget séparé'!$C$4:$C$56&lt;='HEBDO séparé'!$Q$2)*('Budget séparé'!$AY$4:$AY$56))</f>
        <v>71.30611606444549</v>
      </c>
      <c r="R49" s="356">
        <f>+IF(ISERROR(N49/Q49-1),"",N49/Q49-1)</f>
        <v>-0.10002757949226571</v>
      </c>
      <c r="S49" s="373">
        <f>(+SUMPRODUCT((histo!$D$5:$D$56&gt;='HEBDO séparé'!$M$2)*(histo!$D$5:$D$56&lt;='HEBDO séparé'!$Q$2)*(histo!$AY$5:$AY$56)))</f>
        <v>108224</v>
      </c>
      <c r="T49" s="327">
        <f t="shared" ref="T49:T50" si="65">+L49/S49-1</f>
        <v>-0.38153274689532823</v>
      </c>
      <c r="U49" s="339">
        <f>(+SUMPRODUCT((histo!$D$5:$D$56&gt;='HEBDO séparé'!$M$2)*(histo!$D$5:$D$56&lt;='HEBDO séparé'!$Q$2)*(histo!$AY$5:$AY$56)))/(+SUMPRODUCT((histo!$D$5:$D$56&gt;='HEBDO séparé'!$M$2)*(histo!$D$5:$D$56&lt;='HEBDO séparé'!$Q$2)*(histo!$BA$5:$BA$56)))</f>
        <v>70.931672947730618</v>
      </c>
      <c r="V49" s="359">
        <f t="shared" ref="V49" si="66">+IF(ISERROR(N49/U49-1),"",N49/U49-1)</f>
        <v>-9.5276690868213776E-2</v>
      </c>
      <c r="X49" s="535" t="s">
        <v>72</v>
      </c>
    </row>
    <row r="50" spans="2:24" ht="16" customHeight="1">
      <c r="B50" s="762"/>
      <c r="C50" s="300" t="s">
        <v>319</v>
      </c>
      <c r="D50" s="685">
        <f>+SUMIF(EXPEDITION!$C$6:$C$113,$G$3,EXPEDITION!$L$6:$L$113)</f>
        <v>22140</v>
      </c>
      <c r="E50" s="376">
        <f>+SUMIF(EXPEDITION!$C$6:$C$113,$G$3,EXPEDITION!$N$6:$N$113)</f>
        <v>8.5</v>
      </c>
      <c r="F50" s="466">
        <f>+IF(ISERROR(D50/E50),0,D50/E50)</f>
        <v>2604.705882352941</v>
      </c>
      <c r="G50" s="342">
        <f>VLOOKUP($G$3,EXPEDITION!$C:$AB,14,0)</f>
        <v>3473.1</v>
      </c>
      <c r="H50" s="660">
        <f>+IF(ISERROR(F50/G50-1),"",F50/G50-1)</f>
        <v>-0.25003429721201775</v>
      </c>
      <c r="I50" s="330">
        <f>VLOOKUP($G$3,histo!$C:$CH,56,0)</f>
        <v>4963.6000000000004</v>
      </c>
      <c r="J50" s="711">
        <f>+IF(ISERROR(F50/I50-1),"",F50/I50-1)</f>
        <v>-0.47523856024801736</v>
      </c>
      <c r="K50" s="346"/>
      <c r="L50" s="328">
        <f>+SUMPRODUCT((EXPEDITION!$E$6:$E$113&gt;='HEBDO séparé'!$M$2)*(EXPEDITION!$E$6:$E$113&lt;='HEBDO séparé'!$Q$2)*(EXPEDITION!$L$6:$L$113))</f>
        <v>125794</v>
      </c>
      <c r="M50" s="329">
        <f>+SUMPRODUCT((EXPEDITION!$E$6:$E$113&gt;='HEBDO séparé'!$M$2)*(EXPEDITION!$E$6:$E$113&lt;='HEBDO séparé'!$Q$2)*(EXPEDITION!$N$6:$N$113))</f>
        <v>34</v>
      </c>
      <c r="N50" s="469">
        <f>+IF(ISERROR(L50/M50),"",L50/M50)</f>
        <v>3699.8235294117649</v>
      </c>
      <c r="O50" s="375">
        <f>(+SUMPRODUCT(('Budget séparé'!$C$4:$C$56&gt;='HEBDO séparé'!$M$2)*('Budget séparé'!$C$4:$C$56&lt;='HEBDO séparé'!$Q$2)*('Budget séparé'!$BM$4:$BM$56)))</f>
        <v>197136.71773385003</v>
      </c>
      <c r="P50" s="366">
        <f>+L50/O50-1</f>
        <v>-0.36189462092073721</v>
      </c>
      <c r="Q50" s="342">
        <f>+SUMPRODUCT(('Budget séparé'!$C$4:$C$56&gt;='HEBDO séparé'!$M$2)*('Budget séparé'!$C$4:$C$56&lt;='HEBDO séparé'!$Q$2)*('Budget séparé'!$BM$4:$BM$56))/SUMPRODUCT(('Budget séparé'!$C$4:$C$56&gt;='HEBDO séparé'!$M$2)*('Budget séparé'!$C$4:$C$56&lt;='HEBDO séparé'!$Q$2)*('Budget séparé'!$BO$4:$BO$56))</f>
        <v>3473.1</v>
      </c>
      <c r="R50" s="711">
        <f>+IF(ISERROR(N50/Q50-1),"",N50/Q50-1)</f>
        <v>6.5279873718512293E-2</v>
      </c>
      <c r="S50" s="375">
        <f>(+SUMPRODUCT((histo!$D$5:$D$56&gt;='HEBDO séparé'!$M$2)*(histo!$D$5:$D$56&lt;='HEBDO séparé'!$Q$2)*(histo!$BC$5:$BC$56)))</f>
        <v>138884</v>
      </c>
      <c r="T50" s="331">
        <f t="shared" si="65"/>
        <v>-9.4251317646381172E-2</v>
      </c>
      <c r="U50" s="461">
        <f>(+SUMPRODUCT((histo!$D$5:$D$56&gt;='HEBDO séparé'!$M$2)*(histo!$D$5:$D$56&lt;='HEBDO séparé'!$Q$2)*(histo!$BC$5:$BC$56)))/(+SUMPRODUCT((histo!$D$5:$D$56&gt;='HEBDO séparé'!$M$2)*(histo!$D$5:$D$56&lt;='HEBDO séparé'!$Q$2)*(histo!$BE$5:$BE$56)))</f>
        <v>5555.36</v>
      </c>
      <c r="V50" s="347">
        <f t="shared" ref="V50" si="67">+IF(ISERROR(N50/U50-1),"",N50/U50-1)</f>
        <v>-0.33400832179880957</v>
      </c>
      <c r="X50" s="535" t="s">
        <v>72</v>
      </c>
    </row>
    <row r="51" spans="2:24" ht="16" customHeight="1">
      <c r="B51" s="762"/>
      <c r="C51" s="300" t="s">
        <v>320</v>
      </c>
      <c r="D51" s="685">
        <f>D50+D49</f>
        <v>31084</v>
      </c>
      <c r="E51" s="376">
        <f>E50+E49</f>
        <v>227.5</v>
      </c>
      <c r="F51" s="466">
        <f>+IF(ISERROR(D51/E51),0,D51/E51)</f>
        <v>136.63296703296703</v>
      </c>
      <c r="G51" s="342"/>
      <c r="H51" s="660"/>
      <c r="I51" s="330">
        <f>(VLOOKUP($G$3,histo!$C:$CH,49,0)+VLOOKUP($G$3,histo!$C:$CH,53,0))/(VLOOKUP($G$3,histo!$C:$CH,51,0)+VLOOKUP($G$3,histo!$C:$CH,55,0))</f>
        <v>142.98751040799334</v>
      </c>
      <c r="J51" s="660">
        <f>+IF(ISERROR(E51/I51-1),"",F51/I51-1)</f>
        <v>-4.4441247748803869E-2</v>
      </c>
      <c r="K51" s="346"/>
      <c r="L51" s="685">
        <f>L50+L49</f>
        <v>192727</v>
      </c>
      <c r="M51" s="376">
        <f>M50+M49</f>
        <v>1077</v>
      </c>
      <c r="N51" s="469">
        <f>+IF(ISERROR(L51/M51),"",L51/M51)</f>
        <v>178.94800371402042</v>
      </c>
      <c r="O51" s="375">
        <f>O49+O50</f>
        <v>326976.12501354306</v>
      </c>
      <c r="P51" s="331"/>
      <c r="Q51" s="342">
        <f>O51/(SUMPRODUCT(('Budget séparé'!$C$4:$C$56&gt;='HEBDO séparé'!$M$2)*('Budget séparé'!$C$4:$C$56&lt;='HEBDO séparé'!$Q$2)*('Budget séparé'!$AY$4:$AY$56))+SUMPRODUCT(('Budget séparé'!$C$4:$C$56&gt;='HEBDO séparé'!$M$2)*('Budget séparé'!$C$4:$C$56&lt;='HEBDO séparé'!$Q$2)*('Budget séparé'!$BO$4:$BO$56)))</f>
        <v>174.14259517752916</v>
      </c>
      <c r="R51" s="660"/>
      <c r="S51" s="377">
        <f>S49+S50</f>
        <v>247108</v>
      </c>
      <c r="T51" s="331"/>
      <c r="U51" s="461">
        <f>S51/(+SUMPRODUCT((histo!$D$5:$D$56&gt;='HEBDO séparé'!$M$2)*(histo!$D$5:$D$56&lt;='HEBDO séparé'!$Q$2)*(histo!$BA$5:$BA$56))+SUMPRODUCT((histo!$D$5:$D$56&gt;='HEBDO séparé'!$M$2)*(histo!$D$5:$D$56&lt;='HEBDO séparé'!$Q$2)*(histo!$BE$5:$BE$56)))</f>
        <v>159.34741254231824</v>
      </c>
      <c r="V51" s="347"/>
      <c r="X51" s="535" t="s">
        <v>73</v>
      </c>
    </row>
    <row r="52" spans="2:24" ht="16" customHeight="1" thickBot="1">
      <c r="B52" s="763"/>
      <c r="C52" s="301" t="s">
        <v>116</v>
      </c>
      <c r="D52" s="686">
        <f>+SUMIF(EXPEDITION!$C$6:$C$113,$G$3,EXPEDITION!$R$6:$R$113)</f>
        <v>2447</v>
      </c>
      <c r="E52" s="381">
        <f>+SUMIF(EXPEDITION!$C$6:$C$113,$G$3,EXPEDITION!$U$6:$U$113)</f>
        <v>10</v>
      </c>
      <c r="F52" s="467">
        <f t="shared" ref="F52" si="68">+IF(ISERROR(D52/E52),0,D52/E52)</f>
        <v>244.7</v>
      </c>
      <c r="G52" s="458">
        <f>VLOOKUP(G3,'Budget séparé'!$B$4:$CT$56,53,0)</f>
        <v>13.461538461538462</v>
      </c>
      <c r="H52" s="596">
        <f>+IF(ISERROR(E52/G52-1),"",F52/G52-1)</f>
        <v>17.177714285714284</v>
      </c>
      <c r="I52" s="448">
        <f>VLOOKUP($G$3,histo!$C:$CH,59,0)</f>
        <v>6.8168219023426477</v>
      </c>
      <c r="J52" s="596">
        <f>+IF(ISERROR(E52/I52-1),"",F52/I52-1)</f>
        <v>34.896493044054317</v>
      </c>
      <c r="K52" s="346"/>
      <c r="L52" s="335">
        <f>+SUMPRODUCT((EXPEDITION!$E$6:$E$113&gt;='HEBDO séparé'!$M$2)*(EXPEDITION!$E$6:$E$113&lt;='HEBDO séparé'!$Q$2)*(EXPEDITION!$R$6:$R$113))</f>
        <v>8557</v>
      </c>
      <c r="M52" s="349">
        <f>+SUMPRODUCT((EXPEDITION!$E$6:$E$113&gt;='HEBDO séparé'!$M$2)*(EXPEDITION!$E$6:$E$113&lt;='HEBDO séparé'!$Q$2)*(EXPEDITION!$U$6:$U$113))</f>
        <v>30</v>
      </c>
      <c r="N52" s="473">
        <f>+IF(ISERROR(L52/M52),"",L52/M52)</f>
        <v>285.23333333333335</v>
      </c>
      <c r="O52" s="452">
        <f>(+SUMPRODUCT(('Budget séparé'!$C$4:$C$56&gt;='HEBDO séparé'!$M$2)*('Budget séparé'!$C$4:$C$56&lt;='HEBDO séparé'!$Q$2)*('Budget séparé'!$BA$4:$BA$56)))</f>
        <v>15698</v>
      </c>
      <c r="P52" s="365">
        <f>+L52/O52-1</f>
        <v>-0.45489871321187414</v>
      </c>
      <c r="Q52" s="412">
        <f>+SUMPRODUCT(('Budget séparé'!$C$4:$C$56&gt;='HEBDO séparé'!$M$2)*('Budget séparé'!$C$4:$C$56&lt;='HEBDO séparé'!$Q$2)*('Budget séparé'!$BA$4:$BA$56))/SUMPRODUCT(('Budget séparé'!$C$4:$C$56&gt;='HEBDO séparé'!$M$2)*('Budget séparé'!$C$4:$C$56&lt;='HEBDO séparé'!$Q$2)*('Budget séparé'!$BB$4:$BB$56))</f>
        <v>233.22742857142856</v>
      </c>
      <c r="R52" s="712">
        <f>+IF(ISERROR(N52/Q52-1),"",N52/Q52-1)</f>
        <v>0.22298365625541083</v>
      </c>
      <c r="S52" s="452">
        <f>(+SUMPRODUCT((histo!$D$5:$D$56&gt;='HEBDO séparé'!$M$2)*(histo!$D$5:$D$56&lt;='HEBDO séparé'!$Q$2)*(histo!$BG$5:$BG$56)))</f>
        <v>15698</v>
      </c>
      <c r="T52" s="365">
        <f t="shared" ref="T52" si="69">+L52/S52-1</f>
        <v>-0.45489871321187414</v>
      </c>
      <c r="U52" s="462">
        <f>(+SUMPRODUCT((histo!$D$5:$D$56&gt;='HEBDO séparé'!$M$2)*(histo!$D$5:$D$56&lt;='HEBDO séparé'!$Q$2)*(histo!$BG$5:$BG$56)))/(+SUMPRODUCT((histo!$D$5:$D$56&gt;='HEBDO séparé'!$M$2)*(histo!$D$5:$D$56&lt;='HEBDO séparé'!$Q$2)*(histo!$BH$5:$BH$56)))</f>
        <v>251.16800000000001</v>
      </c>
      <c r="V52" s="596">
        <f>+IF(ISERROR(M52/U52-1),"",M52/U52-1)</f>
        <v>-0.88055803287042933</v>
      </c>
      <c r="X52" s="535" t="s">
        <v>74</v>
      </c>
    </row>
    <row r="53" spans="2:24" ht="7" customHeight="1" thickBot="1">
      <c r="B53" s="345"/>
      <c r="C53" s="305"/>
      <c r="D53" s="384"/>
      <c r="E53" s="384"/>
      <c r="G53" s="413"/>
      <c r="H53" s="367"/>
      <c r="I53" s="368"/>
      <c r="J53" s="367"/>
      <c r="K53" s="369"/>
      <c r="L53" s="368"/>
      <c r="M53" s="368"/>
      <c r="N53" s="474"/>
      <c r="O53" s="453"/>
      <c r="P53" s="370"/>
      <c r="Q53" s="456"/>
      <c r="R53" s="367"/>
      <c r="S53" s="453"/>
      <c r="T53" s="370"/>
      <c r="U53" s="456"/>
      <c r="V53" s="367"/>
      <c r="X53" s="535" t="s">
        <v>75</v>
      </c>
    </row>
    <row r="54" spans="2:24" ht="16" customHeight="1">
      <c r="B54" s="761" t="s">
        <v>158</v>
      </c>
      <c r="C54" s="306" t="s">
        <v>100</v>
      </c>
      <c r="D54" s="373">
        <f>+SUMIF(EXPEDITION!$C$6:$C$113,$G$3,EXPEDITION!$W$6:$W$113)</f>
        <v>18289</v>
      </c>
      <c r="E54" s="374">
        <f>+SUMIF(EXPEDITION!$C$6:$C$113,$G$3,EXPEDITION!$X$6:$X$113)</f>
        <v>60.75</v>
      </c>
      <c r="F54" s="465">
        <f>+IF(ISERROR(D54/E54),0,D54/E54)</f>
        <v>301.05349794238685</v>
      </c>
      <c r="G54" s="338" t="e">
        <f>VLOOKUP($G$3,#REF!,19,0)</f>
        <v>#REF!</v>
      </c>
      <c r="H54" s="356" t="str">
        <f>+IF(ISERROR(F54/G54-1),"",F54/G54-1)</f>
        <v/>
      </c>
      <c r="I54" s="337">
        <f>VLOOKUP($G$3,histo!$C:$CH,20,0)</f>
        <v>480.45070422535213</v>
      </c>
      <c r="J54" s="356">
        <f>+IF(ISERROR(F54/I54-1),"",F54/I54-1)</f>
        <v>-0.37339357545997109</v>
      </c>
      <c r="K54" s="346"/>
      <c r="L54" s="334">
        <f>+SUMPRODUCT((EXPEDITION!$E$6:$E$113&gt;='HEBDO séparé'!$M$2)*(EXPEDITION!$E$6:$E$113&lt;='HEBDO séparé'!$Q$2)*(EXPEDITION!$W$6:$W$113))</f>
        <v>93080</v>
      </c>
      <c r="M54" s="357">
        <f>+SUMPRODUCT((EXPEDITION!$E$6:$E$113&gt;='HEBDO séparé'!$M$2)*(EXPEDITION!$E$6:$E$113&lt;='HEBDO séparé'!$Q$2)*(EXPEDITION!$X$6:$X$113))</f>
        <v>357.25</v>
      </c>
      <c r="N54" s="468">
        <f>+IF(ISERROR(L54/M54),"",L54/M54)</f>
        <v>260.54583624912527</v>
      </c>
      <c r="O54" s="454">
        <f>(+SUMPRODUCT(('Budget séparé'!$C$4:$C$56&gt;='HEBDO séparé'!$M$2)*('Budget séparé'!$C$4:$C$56&lt;='HEBDO séparé'!$Q$2)*('Budget séparé'!$S$4:$S$56)))</f>
        <v>101845.02148333476</v>
      </c>
      <c r="P54" s="364">
        <f>+L54/O54-1</f>
        <v>-8.6062346059488148E-2</v>
      </c>
      <c r="Q54" s="338">
        <f>+SUMPRODUCT(('Budget séparé'!$C$4:$C$56&gt;='HEBDO séparé'!$M$2)*('Budget séparé'!$C$4:$C$56&lt;='HEBDO séparé'!$Q$2)*('Budget séparé'!$S$4:$S$56))/SUMPRODUCT(('Budget séparé'!$C$4:$C$56&gt;='HEBDO séparé'!$M$2)*('Budget séparé'!$C$4:$C$56&lt;='HEBDO séparé'!$Q$2)*('Budget séparé'!$T$4:$T$56))</f>
        <v>522</v>
      </c>
      <c r="R54" s="356">
        <f>+IF(ISERROR(N54/Q54-1),"",N54/Q54-1)</f>
        <v>-0.50087004549976</v>
      </c>
      <c r="S54" s="373">
        <f>(+SUMPRODUCT((histo!$D$5:$D$56&gt;='HEBDO séparé'!$M$2)*(histo!$D$5:$D$56&lt;='HEBDO séparé'!$Q$2)*(histo!$T$5:$T$56)))</f>
        <v>92024</v>
      </c>
      <c r="T54" s="327">
        <f t="shared" ref="T54" si="70">+L54/S54-1</f>
        <v>1.1475267321568339E-2</v>
      </c>
      <c r="U54" s="339">
        <f>(+SUMPRODUCT((histo!$D$5:$D$56&gt;='HEBDO séparé'!$M$2)*(histo!$D$5:$D$56&lt;='HEBDO séparé'!$Q$2)*(histo!$T$5:$T$56)))/(+SUMPRODUCT((histo!$D$5:$D$56&gt;='HEBDO séparé'!$M$2)*(histo!$D$5:$D$56&lt;='HEBDO séparé'!$Q$2)*(histo!$U$5:$U$56)))</f>
        <v>473.13110539845758</v>
      </c>
      <c r="V54" s="359">
        <f t="shared" ref="V54" si="71">+IF(ISERROR(N54/U54-1),"",N54/U54-1)</f>
        <v>-0.44931577468426864</v>
      </c>
    </row>
    <row r="55" spans="2:24" ht="16" customHeight="1">
      <c r="B55" s="762"/>
      <c r="C55" s="300" t="s">
        <v>159</v>
      </c>
      <c r="D55" s="379"/>
      <c r="E55" s="376">
        <f ca="1">+SUMIF(DIVERS!$C:$Q,'HEBDO séparé'!$G$3,DIVERS!$Q:$Q)</f>
        <v>149.75</v>
      </c>
      <c r="F55" s="371"/>
      <c r="G55" s="457">
        <f>VLOOKUP(G3,'Budget séparé'!$B$4:$CT$56,73,0)+VLOOKUP(G3,'Budget séparé'!$B$4:$CT$56,74,0)+VLOOKUP(G3,'Budget séparé'!$B$4:$CT$56,75,0)+VLOOKUP(G3,'Budget séparé'!$B$4:$CT$56,76,0)+VLOOKUP(G3,'Budget séparé'!$B$4:$CT$56,77,0)+VLOOKUP(G3,'Budget séparé'!$B$4:$CT$56,78,0)+VLOOKUP(G3,'Budget séparé'!$B$4:$CT$56,79,0)+VLOOKUP(G3,'Budget séparé'!$B$4:$CT$56,80,0)+VLOOKUP(G3,'Budget séparé'!$B$4:$CT$56,81,0)</f>
        <v>216.38211538461539</v>
      </c>
      <c r="H55" s="595">
        <f ca="1">+IF(ISERROR(E55/G55-1),"",E55/G55-1)</f>
        <v>-0.3079372584290434</v>
      </c>
      <c r="I55" s="447">
        <f>VLOOKUP($G$3,histo!$C:$CR,94,0)</f>
        <v>168.5</v>
      </c>
      <c r="J55" s="595">
        <f ca="1">+IF(ISERROR(E55/I55-1),"",E55/I55-1)</f>
        <v>-0.11127596439169141</v>
      </c>
      <c r="K55" s="346"/>
      <c r="L55" s="438"/>
      <c r="M55" s="329">
        <f>+SUMPRODUCT((DIVERS!$E$6:$E$119&gt;='HEBDO séparé'!$M$2)*(DIVERS!$E$6:$E$119&lt;='HEBDO séparé'!$Q$2)*(DIVERS!$Q$6:$Q$119))</f>
        <v>895.25</v>
      </c>
      <c r="N55" s="470"/>
      <c r="O55" s="449"/>
      <c r="P55" s="348"/>
      <c r="Q55" s="457">
        <f>+SUMPRODUCT(('Budget séparé'!$C$4:$C$56&gt;='HEBDO séparé'!$M$2)*('Budget séparé'!$C$4:$C$56&lt;='HEBDO séparé'!$Q$2)*('Budget séparé'!$DC$4:$DC$56))</f>
        <v>1039.675</v>
      </c>
      <c r="R55" s="595">
        <f t="shared" ref="R55:R57" si="72">+IF(ISERROR(M55/Q55-1),"",M55/Q55-1)</f>
        <v>-0.1389136028085699</v>
      </c>
      <c r="S55" s="449"/>
      <c r="T55" s="348"/>
      <c r="U55" s="459">
        <f>(+SUMPRODUCT((histo!$D$5:$D$56&gt;='HEBDO séparé'!$M$2)*(histo!$D$5:$D$56&lt;='HEBDO séparé'!$Q$2)*(histo!$CR$5:$CR$56)))</f>
        <v>943.25</v>
      </c>
      <c r="V55" s="595">
        <f>+IF(ISERROR(M55/U55-1),"",M55/U55-1)</f>
        <v>-5.0887887622581451E-2</v>
      </c>
    </row>
    <row r="56" spans="2:24" ht="16" customHeight="1">
      <c r="B56" s="762"/>
      <c r="C56" s="300" t="s">
        <v>229</v>
      </c>
      <c r="D56" s="379"/>
      <c r="E56" s="376">
        <f>+SUMIF(TRANSFERT!$C$6:$C$113,'HEBDO séparé'!$G$3,TRANSFERT!$V$6:$V$113)</f>
        <v>52</v>
      </c>
      <c r="F56" s="371"/>
      <c r="G56" s="457">
        <f>VLOOKUP(G3,'Budget séparé'!$B$4:$CT$56,83,0)</f>
        <v>52</v>
      </c>
      <c r="H56" s="595">
        <f>+IF(ISERROR(E56/G56-1),"",E56/G56-1)</f>
        <v>0</v>
      </c>
      <c r="I56" s="447">
        <f>VLOOKUP($G$3,histo!$C:$CR,85,0)</f>
        <v>28.75</v>
      </c>
      <c r="J56" s="595">
        <f>+IF(ISERROR(E56/I56-1),"",E56/I56-1)</f>
        <v>0.80869565217391304</v>
      </c>
      <c r="K56" s="346"/>
      <c r="L56" s="438"/>
      <c r="M56" s="329">
        <f>+SUMPRODUCT((TRANSFERT!$E$6:$E$113&gt;='HEBDO séparé'!$M$2)*(TRANSFERT!$E$6:$E$113&lt;='HEBDO séparé'!$Q$2)*(TRANSFERT!$V$6:$V$113))</f>
        <v>302</v>
      </c>
      <c r="N56" s="470"/>
      <c r="O56" s="449"/>
      <c r="P56" s="348"/>
      <c r="Q56" s="457">
        <f>+SUMPRODUCT(('Budget séparé'!$C$4:$C$56&gt;='HEBDO séparé'!$M$2)*('Budget séparé'!$C$4:$C$56&lt;='HEBDO séparé'!$Q$2)*('Budget séparé'!$CF$4:$CF$56))</f>
        <v>260</v>
      </c>
      <c r="R56" s="595">
        <f t="shared" si="72"/>
        <v>0.16153846153846163</v>
      </c>
      <c r="S56" s="449"/>
      <c r="T56" s="348"/>
      <c r="U56" s="459">
        <f>(+SUMPRODUCT((histo!$D$5:$D$56&gt;='HEBDO séparé'!$M$2)*(histo!$D$5:$D$56&lt;='HEBDO séparé'!$Q$2)*(histo!$CI$5:$CI$56)))</f>
        <v>197</v>
      </c>
      <c r="V56" s="595">
        <f>+IF(ISERROR(M56/U56-1),"",M56/U56-1)</f>
        <v>0.53299492385786795</v>
      </c>
    </row>
    <row r="57" spans="2:24" ht="16" customHeight="1" thickBot="1">
      <c r="B57" s="763"/>
      <c r="C57" s="301" t="s">
        <v>157</v>
      </c>
      <c r="D57" s="380"/>
      <c r="E57" s="381">
        <f>+SUMIF(ENCADREMENT!$C:$C,'HEBDO séparé'!$G$3,ENCADREMENT!$I:$I)</f>
        <v>61.807692307692307</v>
      </c>
      <c r="F57" s="372"/>
      <c r="G57" s="458">
        <f>VLOOKUP(G3,'Budget séparé'!$B$4:$CT$56,82,0)</f>
        <v>123.61538461538461</v>
      </c>
      <c r="H57" s="596">
        <f>+IF(ISERROR(E57/G57-1),"",E57/G57-1)</f>
        <v>-0.5</v>
      </c>
      <c r="I57" s="448">
        <f>VLOOKUP($G$3,histo!$C:$CR,84,0)</f>
        <v>77.259615384615387</v>
      </c>
      <c r="J57" s="596">
        <f>+IF(ISERROR(E57/I57-1),"",E57/I57-1)</f>
        <v>-0.20000000000000007</v>
      </c>
      <c r="K57" s="346"/>
      <c r="L57" s="439"/>
      <c r="M57" s="349">
        <f>+SUMPRODUCT((ENCADREMENT!$E$6:$E$120&gt;='HEBDO séparé'!$M$2)*(ENCADREMENT!$E$6:$E$120&lt;='HEBDO séparé'!$Q$2)*(ENCADREMENT!$I$6:$I$120))</f>
        <v>370.84615384615398</v>
      </c>
      <c r="N57" s="471"/>
      <c r="O57" s="450"/>
      <c r="P57" s="350"/>
      <c r="Q57" s="458">
        <f>+SUMPRODUCT(('Budget séparé'!$C$4:$C$56&gt;='HEBDO séparé'!$M$2)*('Budget séparé'!$C$4:$C$56&lt;='HEBDO séparé'!$Q$2)*('Budget séparé'!$CE$4:$CE$56))</f>
        <v>618.07692307692309</v>
      </c>
      <c r="R57" s="596">
        <f t="shared" si="72"/>
        <v>-0.3999999999999998</v>
      </c>
      <c r="S57" s="450"/>
      <c r="T57" s="350"/>
      <c r="U57" s="464">
        <f>(+SUMPRODUCT((histo!$D$5:$D$56&gt;='HEBDO séparé'!$M$2)*(histo!$D$5:$D$56&lt;='HEBDO séparé'!$Q$2)*(histo!$CH$5:$CH$56)))</f>
        <v>445.01538461538462</v>
      </c>
      <c r="V57" s="596">
        <f>+IF(ISERROR(M57/U57-1),"",M57/U57-1)</f>
        <v>-0.16666666666666641</v>
      </c>
    </row>
    <row r="59" spans="2:24" ht="13.5" thickBot="1"/>
    <row r="60" spans="2:24" ht="21" thickBot="1">
      <c r="D60" s="514" t="s">
        <v>235</v>
      </c>
      <c r="E60" s="475"/>
      <c r="F60" s="764" t="str">
        <f>G3</f>
        <v>S5</v>
      </c>
      <c r="G60" s="765"/>
      <c r="H60" s="765"/>
      <c r="I60" s="765"/>
      <c r="J60" s="766"/>
      <c r="K60" s="476"/>
      <c r="L60" s="511" t="str">
        <f>M3</f>
        <v>S1</v>
      </c>
      <c r="M60" s="512"/>
      <c r="N60" s="594" t="s">
        <v>150</v>
      </c>
      <c r="O60" s="512"/>
      <c r="P60" s="513" t="str">
        <f>Q3</f>
        <v>S5</v>
      </c>
      <c r="X60" s="94"/>
    </row>
    <row r="61" spans="2:24" ht="15" thickBot="1">
      <c r="D61"/>
      <c r="E61" s="477"/>
      <c r="F61" s="478" t="s">
        <v>126</v>
      </c>
      <c r="G61" s="479" t="s">
        <v>127</v>
      </c>
      <c r="H61" s="480" t="s">
        <v>236</v>
      </c>
      <c r="I61" s="479" t="s">
        <v>128</v>
      </c>
      <c r="J61" s="481" t="s">
        <v>231</v>
      </c>
      <c r="K61" s="482"/>
      <c r="L61" s="483" t="s">
        <v>126</v>
      </c>
      <c r="M61" s="479" t="s">
        <v>127</v>
      </c>
      <c r="N61" s="480" t="s">
        <v>236</v>
      </c>
      <c r="O61" s="479" t="s">
        <v>128</v>
      </c>
      <c r="P61" s="481" t="s">
        <v>231</v>
      </c>
      <c r="X61" s="94"/>
    </row>
    <row r="62" spans="2:24">
      <c r="D62" s="767" t="s">
        <v>147</v>
      </c>
      <c r="E62" s="484" t="s">
        <v>129</v>
      </c>
      <c r="F62" s="485">
        <f>D7</f>
        <v>373555</v>
      </c>
      <c r="G62" s="486">
        <f>VLOOKUP($F$60,'Budget séparé'!$B$4:$DA$56,99,0)</f>
        <v>693635.5474298395</v>
      </c>
      <c r="H62" s="515">
        <f t="shared" ref="H62" si="73">IF(ISERROR(F62/G62-1),0,(F62/G62-1))</f>
        <v>-0.46145349472911101</v>
      </c>
      <c r="I62" s="486">
        <f>VLOOKUP($F$60,histo!$A$64:$H$115,2,0)</f>
        <v>726106</v>
      </c>
      <c r="J62" s="516">
        <f t="shared" ref="J62" si="74">IF(ISERROR(F62/I62-1),0,(F62/I62-1))</f>
        <v>-0.48553654700553361</v>
      </c>
      <c r="K62" s="502"/>
      <c r="L62" s="487">
        <f>L7</f>
        <v>2350292</v>
      </c>
      <c r="M62" s="486">
        <f>O7</f>
        <v>3949547.4218326039</v>
      </c>
      <c r="N62" s="515">
        <f t="shared" ref="N62" si="75">IF(ISERROR(L62/M62-1),0,(L62/M62-1))</f>
        <v>-0.40492118489124096</v>
      </c>
      <c r="O62" s="486">
        <f>S7</f>
        <v>4067275</v>
      </c>
      <c r="P62" s="516">
        <f t="shared" ref="P62" si="76">IF(ISERROR(L62/O62-1),0,(L62/O62-1))</f>
        <v>-0.42214578556896198</v>
      </c>
      <c r="X62" s="94"/>
    </row>
    <row r="63" spans="2:24">
      <c r="D63" s="768"/>
      <c r="E63" s="489" t="s">
        <v>233</v>
      </c>
      <c r="F63" s="490">
        <f>E7</f>
        <v>2102.7396153846153</v>
      </c>
      <c r="G63" s="491">
        <f>VLOOKUP($F$60,'Budget séparé'!$B$4:$DA$56,98,0)</f>
        <v>2424.779377405006</v>
      </c>
      <c r="H63" s="517">
        <f>+F63-F62/G64</f>
        <v>796.88315563022729</v>
      </c>
      <c r="I63" s="491">
        <f>VLOOKUP($F$60,histo!$A$64:$H$115,3,0)</f>
        <v>2497.5889423076924</v>
      </c>
      <c r="J63" s="517">
        <f>+F63-F62/I64</f>
        <v>817.82138396420282</v>
      </c>
      <c r="K63" s="482"/>
      <c r="L63" s="492">
        <f>M7</f>
        <v>10739.29269230769</v>
      </c>
      <c r="M63" s="491">
        <f>SUMPRODUCT(('Budget séparé'!$C$4:$C$56&gt;='HEBDO séparé'!$M$2)*('Budget séparé'!$C$4:$C$56&lt;='HEBDO séparé'!$Q$2)*('Budget séparé'!$CU$4:$CU$56))</f>
        <v>13716.082853199257</v>
      </c>
      <c r="N63" s="517">
        <f>+L63-L62/M64</f>
        <v>2577.1423600923099</v>
      </c>
      <c r="O63" s="491">
        <f>SUMPRODUCT((histo!$I$64:$I$116&gt;='HEBDO séparé'!$M$2)*(histo!$I$64:$I$116&lt;='HEBDO séparé'!$Q$2)*(histo!$C$64:$C$116))</f>
        <v>13418.574307692306</v>
      </c>
      <c r="P63" s="525">
        <f>+L63-L62/O64</f>
        <v>2985.3129769516427</v>
      </c>
      <c r="R63" s="641"/>
      <c r="T63" s="526"/>
    </row>
    <row r="64" spans="2:24" ht="15.75" customHeight="1" thickBot="1">
      <c r="D64" s="769"/>
      <c r="E64" s="488" t="s">
        <v>232</v>
      </c>
      <c r="F64" s="493">
        <f>+F62/F63</f>
        <v>177.65157286565531</v>
      </c>
      <c r="G64" s="494">
        <f>+G62/G63</f>
        <v>286.06130268732608</v>
      </c>
      <c r="H64" s="504">
        <f t="shared" ref="H64:H66" si="77">IF(ISERROR(F64/G64-1),0,(F64/G64-1))</f>
        <v>-0.37897376822116335</v>
      </c>
      <c r="I64" s="494">
        <f>+I62/I63</f>
        <v>290.72277975778564</v>
      </c>
      <c r="J64" s="518">
        <f>IF(ISERROR(F64/I64-1),0,(F64/I64-1))</f>
        <v>-0.38893136267593165</v>
      </c>
      <c r="K64" s="502"/>
      <c r="L64" s="495">
        <f>+L62/L63</f>
        <v>218.84979461295998</v>
      </c>
      <c r="M64" s="496">
        <f>+M62/M63</f>
        <v>287.9500994638114</v>
      </c>
      <c r="N64" s="504">
        <f t="shared" ref="N64:N66" si="78">IF(ISERROR(L64/M64-1),0,(L64/M64-1))</f>
        <v>-0.23997319320091326</v>
      </c>
      <c r="O64" s="494">
        <f>+O62/O63</f>
        <v>303.10783446408323</v>
      </c>
      <c r="P64" s="518">
        <f>IF(ISERROR(L64/O64-1),0,(L64/O64-1))</f>
        <v>-0.27798040918374023</v>
      </c>
    </row>
    <row r="65" spans="4:24" ht="13.5" thickBot="1">
      <c r="D65" s="497"/>
      <c r="E65" s="498"/>
      <c r="F65" s="519"/>
      <c r="G65" s="519"/>
      <c r="H65" s="520"/>
      <c r="I65" s="519"/>
      <c r="J65" s="520"/>
      <c r="K65" s="502"/>
      <c r="L65" s="521"/>
      <c r="M65" s="519"/>
      <c r="N65" s="520"/>
      <c r="O65" s="519"/>
      <c r="P65" s="520"/>
    </row>
    <row r="66" spans="4:24">
      <c r="D66" s="767" t="s">
        <v>132</v>
      </c>
      <c r="E66" s="484" t="s">
        <v>129</v>
      </c>
      <c r="F66" s="499">
        <f>D8</f>
        <v>112876</v>
      </c>
      <c r="G66" s="486">
        <f>VLOOKUP($F$60,'Budget séparé'!$B$4:$DA$56,102,0)</f>
        <v>128776.76995044279</v>
      </c>
      <c r="H66" s="515">
        <f t="shared" si="77"/>
        <v>-0.12347545257240022</v>
      </c>
      <c r="I66" s="486">
        <f>VLOOKUP($F$60,histo!$A$64:$H$115,5,0)</f>
        <v>153577</v>
      </c>
      <c r="J66" s="522">
        <f>IF(ISERROR(F66/I66-1),0,(F66/I66-1))</f>
        <v>-0.26502015275724877</v>
      </c>
      <c r="K66" s="502"/>
      <c r="L66" s="500">
        <f>L8</f>
        <v>625597</v>
      </c>
      <c r="M66" s="501">
        <f>O8</f>
        <v>960647.58417816332</v>
      </c>
      <c r="N66" s="515">
        <f t="shared" si="78"/>
        <v>-0.34877575262399685</v>
      </c>
      <c r="O66" s="486">
        <f>S8</f>
        <v>787384</v>
      </c>
      <c r="P66" s="522">
        <f>IF(ISERROR(L66/O66-1),0,(L66/O66-1))</f>
        <v>-0.20547407618138036</v>
      </c>
    </row>
    <row r="67" spans="4:24">
      <c r="D67" s="768"/>
      <c r="E67" s="489" t="s">
        <v>234</v>
      </c>
      <c r="F67" s="490">
        <f>E8</f>
        <v>1352.3680769230768</v>
      </c>
      <c r="G67" s="491">
        <f>VLOOKUP($F$60,'Budget séparé'!$B$4:$DA$56,101,0)</f>
        <v>1700.6587076399023</v>
      </c>
      <c r="H67" s="517">
        <f>+F67-F66/G68</f>
        <v>-138.30102711979521</v>
      </c>
      <c r="I67" s="491">
        <f>VLOOKUP($F$60,histo!$A$64:$H$115,6,0)</f>
        <v>1864.4206730769231</v>
      </c>
      <c r="J67" s="517">
        <f>+F67-F66/I68</f>
        <v>-17.943544571227449</v>
      </c>
      <c r="K67" s="482"/>
      <c r="L67" s="492">
        <f>M8</f>
        <v>7838.5034615384611</v>
      </c>
      <c r="M67" s="491">
        <f>SUMPRODUCT(('Budget séparé'!$C$4:$C$56&gt;='HEBDO séparé'!$M$2)*('Budget séparé'!$C$4:$C$56&lt;='HEBDO séparé'!$Q$2)*('Budget séparé'!$CX$4:$CX$56))</f>
        <v>12193.406199811105</v>
      </c>
      <c r="N67" s="517">
        <f>L67-L66/M68</f>
        <v>-102.13831388341623</v>
      </c>
      <c r="O67" s="491">
        <f>SUMPRODUCT((histo!$I$64:$I$116&gt;='HEBDO séparé'!$M$2)*(histo!$I$64:$I$116&lt;='HEBDO séparé'!$Q$2)*(histo!$F$64:$F$116))</f>
        <v>10420.691076923078</v>
      </c>
      <c r="P67" s="517">
        <f>L67-L66/O68</f>
        <v>-441.00574318229337</v>
      </c>
    </row>
    <row r="68" spans="4:24" ht="17.25" customHeight="1" thickBot="1">
      <c r="D68" s="769"/>
      <c r="E68" s="503" t="s">
        <v>232</v>
      </c>
      <c r="F68" s="493">
        <f>+F66/F67</f>
        <v>83.465442527168165</v>
      </c>
      <c r="G68" s="494">
        <f>+G66/G67</f>
        <v>75.721700875041179</v>
      </c>
      <c r="H68" s="504">
        <f t="shared" ref="H68" si="79">IF(ISERROR(F68/G68-1),0,(F68/G68-1))</f>
        <v>0.10226581762744602</v>
      </c>
      <c r="I68" s="494">
        <f>+I66/I67</f>
        <v>82.372504348252122</v>
      </c>
      <c r="J68" s="518">
        <f>IF(ISERROR(F68/I68-1),0,(F68/I68-1))</f>
        <v>1.3268240264923126E-2</v>
      </c>
      <c r="K68" s="502"/>
      <c r="L68" s="495">
        <f>+L66/L67</f>
        <v>79.8107703938188</v>
      </c>
      <c r="M68" s="496">
        <f>+M66/M67</f>
        <v>78.784186177037654</v>
      </c>
      <c r="N68" s="504">
        <f>IF(ISERROR(L68/M68-1),0,(L68/M68-1))</f>
        <v>1.3030333453902587E-2</v>
      </c>
      <c r="O68" s="494">
        <f>+O66/O67</f>
        <v>75.559672020571142</v>
      </c>
      <c r="P68" s="518">
        <f>IF(ISERROR(L68/O68-1),0,(L68/O68-1))</f>
        <v>5.6261472020290082E-2</v>
      </c>
    </row>
    <row r="69" spans="4:24" ht="13.5" thickBot="1"/>
    <row r="70" spans="4:24" s="394" customFormat="1" ht="19" thickBot="1">
      <c r="D70" s="505" t="s">
        <v>193</v>
      </c>
      <c r="E70" s="506"/>
      <c r="F70" s="506"/>
      <c r="G70" s="506"/>
      <c r="H70" s="508">
        <f>H63+H67</f>
        <v>658.58212851043209</v>
      </c>
      <c r="I70" s="509"/>
      <c r="J70" s="508">
        <f>J63+J67</f>
        <v>799.87783939297537</v>
      </c>
      <c r="K70" s="510"/>
      <c r="L70" s="509"/>
      <c r="M70" s="509"/>
      <c r="N70" s="508">
        <f>N63+N67</f>
        <v>2475.0040462088937</v>
      </c>
      <c r="O70" s="509"/>
      <c r="P70" s="508">
        <f>P63+P67</f>
        <v>2544.3072337693493</v>
      </c>
      <c r="Q70" s="506"/>
      <c r="R70" s="507"/>
      <c r="S70" s="506"/>
      <c r="T70" s="506"/>
      <c r="U70" s="506"/>
      <c r="V70" s="507"/>
      <c r="X70" s="536"/>
    </row>
    <row r="72" spans="4:24" ht="14.5">
      <c r="E72"/>
      <c r="F72" s="527"/>
      <c r="J72" s="340"/>
      <c r="K72"/>
      <c r="L72" s="527"/>
    </row>
    <row r="73" spans="4:24" ht="14.5">
      <c r="E73"/>
      <c r="F73" s="527"/>
      <c r="J73" s="340"/>
      <c r="K73"/>
      <c r="L73" s="527" t="s">
        <v>306</v>
      </c>
      <c r="N73" s="340">
        <f>M62/L64-M63</f>
        <v>4330.7580351710221</v>
      </c>
    </row>
    <row r="74" spans="4:24" ht="14.5">
      <c r="J74" s="340"/>
      <c r="K74" s="340"/>
      <c r="L74" s="527" t="s">
        <v>307</v>
      </c>
      <c r="N74" s="340">
        <f>M66/L68-M67</f>
        <v>-156.84046516229137</v>
      </c>
    </row>
    <row r="75" spans="4:24" ht="14.5">
      <c r="E75"/>
      <c r="F75" s="527"/>
      <c r="J75" s="340"/>
      <c r="K75"/>
      <c r="L75" s="527" t="s">
        <v>308</v>
      </c>
      <c r="N75" s="340">
        <f>N73-N63+N67-N74</f>
        <v>1808.3178263575874</v>
      </c>
    </row>
    <row r="76" spans="4:24" ht="14.5">
      <c r="E76"/>
      <c r="F76" s="527"/>
      <c r="J76" s="340"/>
      <c r="K76"/>
      <c r="L76" s="527"/>
    </row>
    <row r="77" spans="4:24" ht="14.5">
      <c r="L77" s="527"/>
    </row>
    <row r="78" spans="4:24" ht="14.5">
      <c r="L78" s="527"/>
    </row>
    <row r="84" spans="12:14">
      <c r="N84" s="652"/>
    </row>
    <row r="86" spans="12:14">
      <c r="L86" s="651"/>
      <c r="M86" s="526"/>
    </row>
  </sheetData>
  <customSheetViews>
    <customSheetView guid="{BA705A90-67A0-47D4-8D44-548656D493B0}" scale="85" showPageBreaks="1" showGridLines="0" fitToPage="1" printArea="1" hiddenColumns="1">
      <selection activeCell="C3" sqref="C3:C4"/>
      <pageMargins left="0.78740157499999996" right="0.78740157499999996" top="0.984251969" bottom="0.984251969" header="0.4921259845" footer="0.4921259845"/>
      <pageSetup paperSize="9" scale="55" orientation="landscape" r:id="rId1"/>
    </customSheetView>
    <customSheetView guid="{80AD6A08-AA77-478C-A959-828861031DCB}" scale="85" showPageBreaks="1" showGridLines="0" fitToPage="1" printArea="1" hiddenColumns="1">
      <selection activeCell="C3" sqref="C3:C4"/>
      <pageMargins left="0.78740157499999996" right="0.78740157499999996" top="0.984251969" bottom="0.984251969" header="0.4921259845" footer="0.4921259845"/>
      <pageSetup paperSize="9" scale="55" orientation="landscape" r:id="rId2"/>
    </customSheetView>
    <customSheetView guid="{376DE2D9-DF7F-44CE-AD35-28EABCB1DF47}" scale="85" showPageBreaks="1" showGridLines="0" fitToPage="1" printArea="1" hiddenColumns="1">
      <selection activeCell="M3" sqref="M3"/>
      <pageMargins left="0.78740157499999996" right="0.78740157499999996" top="0.984251969" bottom="0.984251969" header="0.4921259845" footer="0.4921259845"/>
      <pageSetup paperSize="9" scale="55" orientation="landscape" r:id="rId3"/>
    </customSheetView>
    <customSheetView guid="{96E89912-D319-47C7-A17B-7B4817540DF1}" scale="85" showPageBreaks="1" showGridLines="0" fitToPage="1" printArea="1" hiddenColumns="1">
      <selection activeCell="C3" sqref="C3:C4"/>
      <pageMargins left="0.78740157499999996" right="0.78740157499999996" top="0.984251969" bottom="0.984251969" header="0.4921259845" footer="0.4921259845"/>
      <pageSetup paperSize="9" scale="55" orientation="landscape" r:id="rId4"/>
    </customSheetView>
    <customSheetView guid="{1E114C08-8D22-432C-8BD5-59FF6E89958D}" scale="85" showPageBreaks="1" showGridLines="0" fitToPage="1" printArea="1" hiddenColumns="1">
      <selection activeCell="M3" sqref="M3"/>
      <pageMargins left="0.78740157499999996" right="0.78740157499999996" top="0.984251969" bottom="0.984251969" header="0.4921259845" footer="0.4921259845"/>
      <pageSetup paperSize="9" scale="55" orientation="landscape" r:id="rId5"/>
    </customSheetView>
    <customSheetView guid="{CDA98AB7-1E0E-4B8A-8D88-045BDFF64115}" scale="85" showPageBreaks="1" showGridLines="0" fitToPage="1" printArea="1" hiddenColumns="1">
      <selection activeCell="C3" sqref="C3:C4"/>
      <pageMargins left="0.78740157499999996" right="0.78740157499999996" top="0.984251969" bottom="0.984251969" header="0.4921259845" footer="0.4921259845"/>
      <pageSetup paperSize="9" scale="55" orientation="landscape" r:id="rId6"/>
    </customSheetView>
    <customSheetView guid="{C53BF108-A0AC-4A9B-BE11-AFD6E39D6282}" scale="85" showPageBreaks="1" showGridLines="0" fitToPage="1" printArea="1" hiddenColumns="1">
      <selection activeCell="C3" sqref="C3:C4"/>
      <pageMargins left="0.78740157499999996" right="0.78740157499999996" top="0.984251969" bottom="0.984251969" header="0.4921259845" footer="0.4921259845"/>
      <pageSetup paperSize="9" scale="58" orientation="landscape" r:id="rId7"/>
    </customSheetView>
    <customSheetView guid="{EDFA75F9-F1B1-41B9-90E3-CAFB407EC23A}" scale="85" showPageBreaks="1" showGridLines="0" fitToPage="1" printArea="1" hiddenColumns="1">
      <selection activeCell="C3" sqref="C3:C4"/>
      <pageMargins left="0.78740157499999996" right="0.78740157499999996" top="0.984251969" bottom="0.984251969" header="0.4921259845" footer="0.4921259845"/>
      <pageSetup paperSize="9" scale="58" orientation="landscape" r:id="rId8"/>
    </customSheetView>
    <customSheetView guid="{11A0A5A2-D05F-4DC5-B3D5-78B01934486B}" scale="85" showPageBreaks="1" showGridLines="0" fitToPage="1" printArea="1" hiddenColumns="1">
      <selection activeCell="M3" sqref="M3"/>
      <pageMargins left="0.78740157499999996" right="0.78740157499999996" top="0.984251969" bottom="0.984251969" header="0.4921259845" footer="0.4921259845"/>
      <pageSetup paperSize="9" scale="55" orientation="landscape" r:id="rId9"/>
    </customSheetView>
    <customSheetView guid="{BEAA8F88-3CFD-4830-B383-F7E4944C2277}" scale="85" showGridLines="0" fitToPage="1" hiddenColumns="1">
      <selection activeCell="C3" sqref="C3:C4"/>
      <pageMargins left="0.78740157499999996" right="0.78740157499999996" top="0.984251969" bottom="0.984251969" header="0.4921259845" footer="0.4921259845"/>
      <pageSetup paperSize="9" scale="55" orientation="landscape" r:id="rId10"/>
    </customSheetView>
    <customSheetView guid="{52E8AB96-0F3E-4624-B719-3EDC5B98BB1E}" scale="85" showPageBreaks="1" showGridLines="0" fitToPage="1" printArea="1" hiddenColumns="1">
      <selection activeCell="M3" sqref="M3"/>
      <pageMargins left="0.78740157499999996" right="0.78740157499999996" top="0.984251969" bottom="0.984251969" header="0.4921259845" footer="0.4921259845"/>
      <pageSetup paperSize="9" scale="55" orientation="landscape" r:id="rId11"/>
    </customSheetView>
    <customSheetView guid="{BD948183-A8DF-44DE-BEF6-5730817956E3}" scale="85" showPageBreaks="1" showGridLines="0" fitToPage="1" printArea="1" hiddenRows="1" hiddenColumns="1">
      <selection activeCell="G3" sqref="G3"/>
      <pageMargins left="0.78740157499999996" right="0.78740157499999996" top="0.984251969" bottom="0.984251969" header="0.4921259845" footer="0.4921259845"/>
      <pageSetup paperSize="9" scale="57" orientation="landscape" r:id="rId12"/>
    </customSheetView>
    <customSheetView guid="{734222B6-41C5-4E1F-AB9D-06F62242A7FC}" scale="85" showPageBreaks="1" showGridLines="0" fitToPage="1" printArea="1" hiddenColumns="1">
      <selection activeCell="C3" sqref="C3:C4"/>
      <pageMargins left="0.78740157499999996" right="0.78740157499999996" top="0.984251969" bottom="0.984251969" header="0.4921259845" footer="0.4921259845"/>
      <pageSetup paperSize="9" scale="55" orientation="landscape" r:id="rId13"/>
    </customSheetView>
    <customSheetView guid="{C688C651-6C7C-4E8A-93C9-99A4DE318B09}" scale="85" showPageBreaks="1" showGridLines="0" fitToPage="1" printArea="1" hiddenColumns="1">
      <selection activeCell="C3" sqref="C3:C4"/>
      <pageMargins left="0.78740157499999996" right="0.78740157499999996" top="0.984251969" bottom="0.984251969" header="0.4921259845" footer="0.4921259845"/>
      <pageSetup paperSize="9" scale="55" orientation="landscape" r:id="rId14"/>
    </customSheetView>
    <customSheetView guid="{DA7A02AC-DA07-4863-A8CF-D8AC7FB63BE7}" scale="85" showPageBreaks="1" showGridLines="0" fitToPage="1" printArea="1" hiddenColumns="1">
      <selection activeCell="C3" sqref="C3:C4"/>
      <pageMargins left="0.78740157499999996" right="0.78740157499999996" top="0.984251969" bottom="0.984251969" header="0.4921259845" footer="0.4921259845"/>
      <pageSetup paperSize="9" scale="55" orientation="landscape" r:id="rId15"/>
    </customSheetView>
    <customSheetView guid="{8A32E5D2-23A8-4CA0-9C45-5C5282312F1B}" scale="85" showPageBreaks="1" showGridLines="0" fitToPage="1" printArea="1" hiddenColumns="1">
      <selection activeCell="M3" sqref="M3"/>
      <pageMargins left="0.78740157499999996" right="0.78740157499999996" top="0.984251969" bottom="0.984251969" header="0.4921259845" footer="0.4921259845"/>
      <pageSetup paperSize="9" scale="55" orientation="landscape" r:id="rId16"/>
    </customSheetView>
    <customSheetView guid="{8D8D7A43-8ABD-4639-889A-F7F4B0D8C650}" scale="85" showPageBreaks="1" showGridLines="0" fitToPage="1" printArea="1" hiddenRows="1" hiddenColumns="1" topLeftCell="D34">
      <selection activeCell="R50" sqref="R50"/>
      <pageMargins left="0.78740157499999996" right="0.78740157499999996" top="0.984251969" bottom="0.984251969" header="0.4921259845" footer="0.4921259845"/>
      <pageSetup paperSize="9" scale="55" orientation="landscape" r:id="rId17"/>
    </customSheetView>
  </customSheetViews>
  <mergeCells count="26">
    <mergeCell ref="B54:B57"/>
    <mergeCell ref="F60:J60"/>
    <mergeCell ref="D62:D64"/>
    <mergeCell ref="D66:D68"/>
    <mergeCell ref="B18:B21"/>
    <mergeCell ref="B23:B27"/>
    <mergeCell ref="B29:B33"/>
    <mergeCell ref="B35:B41"/>
    <mergeCell ref="B43:B47"/>
    <mergeCell ref="B49:B52"/>
    <mergeCell ref="S4:V4"/>
    <mergeCell ref="B12:B16"/>
    <mergeCell ref="G15:G16"/>
    <mergeCell ref="H15:H16"/>
    <mergeCell ref="I15:I16"/>
    <mergeCell ref="J15:J16"/>
    <mergeCell ref="Q15:Q16"/>
    <mergeCell ref="R15:R16"/>
    <mergeCell ref="U15:U16"/>
    <mergeCell ref="V15:V16"/>
    <mergeCell ref="O4:R4"/>
    <mergeCell ref="D2:J2"/>
    <mergeCell ref="D4:F4"/>
    <mergeCell ref="G4:H4"/>
    <mergeCell ref="I4:J4"/>
    <mergeCell ref="L4:N4"/>
  </mergeCells>
  <conditionalFormatting sqref="H11:H12 J32:J34 V32:V35 R32:R35 J42 R54 J48:J49 R48:R49 J54 H54 V54 V7:V11 J7:J11 V22 R22 H48:H49 R12 V48:V49 R42:R44 H42:H44 V42:V44 R17:R19 V17:V19 J17:J20 J22:J25 H32:H38 H22:H25 H17:H20 R24 V24">
    <cfRule type="cellIs" dxfId="145" priority="117" stopIfTrue="1" operator="greaterThanOrEqual">
      <formula>0</formula>
    </cfRule>
  </conditionalFormatting>
  <conditionalFormatting sqref="R11">
    <cfRule type="cellIs" dxfId="144" priority="116" stopIfTrue="1" operator="greaterThanOrEqual">
      <formula>0</formula>
    </cfRule>
  </conditionalFormatting>
  <conditionalFormatting sqref="R7:R10 H7:H10">
    <cfRule type="cellIs" dxfId="143" priority="115" operator="greaterThan">
      <formula>0</formula>
    </cfRule>
  </conditionalFormatting>
  <conditionalFormatting sqref="J12">
    <cfRule type="cellIs" dxfId="142" priority="114" stopIfTrue="1" operator="greaterThanOrEqual">
      <formula>0</formula>
    </cfRule>
  </conditionalFormatting>
  <conditionalFormatting sqref="J35:J38">
    <cfRule type="cellIs" dxfId="141" priority="113" stopIfTrue="1" operator="greaterThanOrEqual">
      <formula>0</formula>
    </cfRule>
  </conditionalFormatting>
  <conditionalFormatting sqref="J43:J44">
    <cfRule type="cellIs" dxfId="140" priority="112" stopIfTrue="1" operator="greaterThanOrEqual">
      <formula>0</formula>
    </cfRule>
  </conditionalFormatting>
  <conditionalFormatting sqref="V12">
    <cfRule type="cellIs" dxfId="139" priority="111" stopIfTrue="1" operator="greaterThanOrEqual">
      <formula>0</formula>
    </cfRule>
  </conditionalFormatting>
  <conditionalFormatting sqref="H13 R13">
    <cfRule type="cellIs" dxfId="138" priority="110" stopIfTrue="1" operator="greaterThanOrEqual">
      <formula>0</formula>
    </cfRule>
  </conditionalFormatting>
  <conditionalFormatting sqref="J13">
    <cfRule type="cellIs" dxfId="137" priority="109" stopIfTrue="1" operator="greaterThanOrEqual">
      <formula>0</formula>
    </cfRule>
  </conditionalFormatting>
  <conditionalFormatting sqref="V13">
    <cfRule type="cellIs" dxfId="136" priority="108" stopIfTrue="1" operator="greaterThanOrEqual">
      <formula>0</formula>
    </cfRule>
  </conditionalFormatting>
  <conditionalFormatting sqref="J28 H28 V28">
    <cfRule type="cellIs" dxfId="135" priority="101" stopIfTrue="1" operator="greaterThanOrEqual">
      <formula>0</formula>
    </cfRule>
  </conditionalFormatting>
  <conditionalFormatting sqref="R28">
    <cfRule type="cellIs" dxfId="134" priority="100" stopIfTrue="1" operator="greaterThanOrEqual">
      <formula>0</formula>
    </cfRule>
  </conditionalFormatting>
  <conditionalFormatting sqref="J29 V29 R29 H29">
    <cfRule type="cellIs" dxfId="133" priority="97" stopIfTrue="1" operator="greaterThanOrEqual">
      <formula>0</formula>
    </cfRule>
  </conditionalFormatting>
  <conditionalFormatting sqref="J30 V30 R30 H30">
    <cfRule type="cellIs" dxfId="132" priority="96" stopIfTrue="1" operator="greaterThanOrEqual">
      <formula>0</formula>
    </cfRule>
  </conditionalFormatting>
  <conditionalFormatting sqref="H14:H16 J14:J16 J26:J27 H26:H27 H31 J31 H39 J39 H45:H47 J45:J47 H52 H55:H57 J55:J57 J52">
    <cfRule type="cellIs" dxfId="131" priority="93" operator="greaterThan">
      <formula>0</formula>
    </cfRule>
  </conditionalFormatting>
  <conditionalFormatting sqref="H14:H16 J14:J16 J26:J27 H26:H27 H31 J31 H39 J39 H45:H47 J45:J47 H52 H55:H57 J55:J57 J52">
    <cfRule type="cellIs" dxfId="130" priority="92" operator="lessThan">
      <formula>0</formula>
    </cfRule>
  </conditionalFormatting>
  <conditionalFormatting sqref="R14:R15">
    <cfRule type="cellIs" dxfId="129" priority="91" operator="greaterThan">
      <formula>0</formula>
    </cfRule>
  </conditionalFormatting>
  <conditionalFormatting sqref="R14:R15">
    <cfRule type="cellIs" dxfId="128" priority="90" operator="lessThan">
      <formula>0</formula>
    </cfRule>
  </conditionalFormatting>
  <conditionalFormatting sqref="R26:R27">
    <cfRule type="cellIs" dxfId="127" priority="89" operator="greaterThan">
      <formula>0</formula>
    </cfRule>
  </conditionalFormatting>
  <conditionalFormatting sqref="R26:R27">
    <cfRule type="cellIs" dxfId="126" priority="88" operator="lessThan">
      <formula>0</formula>
    </cfRule>
  </conditionalFormatting>
  <conditionalFormatting sqref="R31">
    <cfRule type="cellIs" dxfId="125" priority="87" operator="greaterThan">
      <formula>0</formula>
    </cfRule>
  </conditionalFormatting>
  <conditionalFormatting sqref="R31">
    <cfRule type="cellIs" dxfId="124" priority="86" operator="lessThan">
      <formula>0</formula>
    </cfRule>
  </conditionalFormatting>
  <conditionalFormatting sqref="R39">
    <cfRule type="cellIs" dxfId="123" priority="85" operator="greaterThan">
      <formula>0</formula>
    </cfRule>
  </conditionalFormatting>
  <conditionalFormatting sqref="R39">
    <cfRule type="cellIs" dxfId="122" priority="84" operator="lessThan">
      <formula>0</formula>
    </cfRule>
  </conditionalFormatting>
  <conditionalFormatting sqref="R45:R47">
    <cfRule type="cellIs" dxfId="121" priority="83" operator="greaterThan">
      <formula>0</formula>
    </cfRule>
  </conditionalFormatting>
  <conditionalFormatting sqref="R45:R47">
    <cfRule type="cellIs" dxfId="120" priority="82" operator="lessThan">
      <formula>0</formula>
    </cfRule>
  </conditionalFormatting>
  <conditionalFormatting sqref="R52">
    <cfRule type="cellIs" dxfId="119" priority="81" operator="greaterThan">
      <formula>0</formula>
    </cfRule>
  </conditionalFormatting>
  <conditionalFormatting sqref="R52">
    <cfRule type="cellIs" dxfId="118" priority="80" operator="lessThan">
      <formula>0</formula>
    </cfRule>
  </conditionalFormatting>
  <conditionalFormatting sqref="R55:R57">
    <cfRule type="cellIs" dxfId="117" priority="79" operator="greaterThan">
      <formula>0</formula>
    </cfRule>
  </conditionalFormatting>
  <conditionalFormatting sqref="R55:R57">
    <cfRule type="cellIs" dxfId="116" priority="78" operator="lessThan">
      <formula>0</formula>
    </cfRule>
  </conditionalFormatting>
  <conditionalFormatting sqref="V14">
    <cfRule type="cellIs" dxfId="115" priority="77" operator="greaterThan">
      <formula>0</formula>
    </cfRule>
  </conditionalFormatting>
  <conditionalFormatting sqref="V14">
    <cfRule type="cellIs" dxfId="114" priority="76" operator="lessThan">
      <formula>0</formula>
    </cfRule>
  </conditionalFormatting>
  <conditionalFormatting sqref="V55:V57 V52 V45:V47 V39 V31 V26:V27 V15">
    <cfRule type="cellIs" dxfId="113" priority="75" operator="greaterThan">
      <formula>0</formula>
    </cfRule>
  </conditionalFormatting>
  <conditionalFormatting sqref="V55:V57 V52 V45:V47 V39 V31 V26:V27 V15">
    <cfRule type="cellIs" dxfId="112" priority="74" operator="lessThan">
      <formula>0</formula>
    </cfRule>
  </conditionalFormatting>
  <conditionalFormatting sqref="N12:N20 N22:N39 N52:N57 N41:N49">
    <cfRule type="cellIs" dxfId="111" priority="94" operator="lessThan">
      <formula>$Q12</formula>
    </cfRule>
    <cfRule type="cellIs" dxfId="110" priority="95" operator="greaterThan">
      <formula>$Q12</formula>
    </cfRule>
  </conditionalFormatting>
  <conditionalFormatting sqref="F22:F24 F12:F20 F26:F37 F39 F52:F57 F41:F49">
    <cfRule type="cellIs" dxfId="109" priority="71" operator="equal">
      <formula>$G12</formula>
    </cfRule>
    <cfRule type="cellIs" dxfId="108" priority="72" operator="lessThan">
      <formula>$G12</formula>
    </cfRule>
    <cfRule type="cellIs" dxfId="107" priority="73" operator="greaterThan">
      <formula>$G12</formula>
    </cfRule>
  </conditionalFormatting>
  <conditionalFormatting sqref="N67">
    <cfRule type="cellIs" dxfId="106" priority="67" stopIfTrue="1" operator="lessThan">
      <formula>0</formula>
    </cfRule>
    <cfRule type="cellIs" dxfId="105" priority="68" stopIfTrue="1" operator="greaterThan">
      <formula>0</formula>
    </cfRule>
  </conditionalFormatting>
  <conditionalFormatting sqref="J63">
    <cfRule type="cellIs" dxfId="104" priority="63" stopIfTrue="1" operator="lessThan">
      <formula>0</formula>
    </cfRule>
    <cfRule type="cellIs" dxfId="103" priority="64" stopIfTrue="1" operator="greaterThan">
      <formula>0</formula>
    </cfRule>
  </conditionalFormatting>
  <conditionalFormatting sqref="H67">
    <cfRule type="cellIs" dxfId="102" priority="61" stopIfTrue="1" operator="lessThan">
      <formula>0</formula>
    </cfRule>
    <cfRule type="cellIs" dxfId="101" priority="62" stopIfTrue="1" operator="greaterThan">
      <formula>0</formula>
    </cfRule>
  </conditionalFormatting>
  <conditionalFormatting sqref="J67">
    <cfRule type="cellIs" dxfId="100" priority="59" stopIfTrue="1" operator="lessThan">
      <formula>0</formula>
    </cfRule>
    <cfRule type="cellIs" dxfId="99" priority="60" stopIfTrue="1" operator="greaterThan">
      <formula>0</formula>
    </cfRule>
  </conditionalFormatting>
  <conditionalFormatting sqref="P67">
    <cfRule type="cellIs" dxfId="98" priority="57" stopIfTrue="1" operator="lessThan">
      <formula>0</formula>
    </cfRule>
    <cfRule type="cellIs" dxfId="97" priority="58" stopIfTrue="1" operator="greaterThan">
      <formula>0</formula>
    </cfRule>
  </conditionalFormatting>
  <conditionalFormatting sqref="H63 H70 J70 N70 P70">
    <cfRule type="cellIs" dxfId="96" priority="69" stopIfTrue="1" operator="lessThan">
      <formula>0</formula>
    </cfRule>
    <cfRule type="cellIs" dxfId="95" priority="70" stopIfTrue="1" operator="greaterThan">
      <formula>0</formula>
    </cfRule>
  </conditionalFormatting>
  <conditionalFormatting sqref="N63 P63 P67 N67">
    <cfRule type="cellIs" dxfId="94" priority="65" stopIfTrue="1" operator="lessThan">
      <formula>0</formula>
    </cfRule>
    <cfRule type="cellIs" dxfId="93" priority="66" stopIfTrue="1" operator="greaterThan">
      <formula>0</formula>
    </cfRule>
  </conditionalFormatting>
  <conditionalFormatting sqref="V21">
    <cfRule type="cellIs" dxfId="92" priority="54" stopIfTrue="1" operator="greaterThanOrEqual">
      <formula>0</formula>
    </cfRule>
  </conditionalFormatting>
  <conditionalFormatting sqref="R21 H21">
    <cfRule type="cellIs" dxfId="91" priority="56" stopIfTrue="1" operator="greaterThanOrEqual">
      <formula>0</formula>
    </cfRule>
  </conditionalFormatting>
  <conditionalFormatting sqref="J21">
    <cfRule type="cellIs" dxfId="90" priority="55" stopIfTrue="1" operator="greaterThanOrEqual">
      <formula>0</formula>
    </cfRule>
  </conditionalFormatting>
  <conditionalFormatting sqref="N21">
    <cfRule type="cellIs" dxfId="89" priority="52" operator="lessThan">
      <formula>$Q21</formula>
    </cfRule>
    <cfRule type="cellIs" dxfId="88" priority="53" operator="greaterThan">
      <formula>$Q21</formula>
    </cfRule>
  </conditionalFormatting>
  <conditionalFormatting sqref="F21">
    <cfRule type="cellIs" dxfId="87" priority="49" operator="equal">
      <formula>$G21</formula>
    </cfRule>
    <cfRule type="cellIs" dxfId="86" priority="50" operator="lessThan">
      <formula>$G21</formula>
    </cfRule>
    <cfRule type="cellIs" dxfId="85" priority="51" operator="greaterThan">
      <formula>$G21</formula>
    </cfRule>
  </conditionalFormatting>
  <conditionalFormatting sqref="H6">
    <cfRule type="cellIs" dxfId="84" priority="48" operator="greaterThan">
      <formula>0</formula>
    </cfRule>
  </conditionalFormatting>
  <conditionalFormatting sqref="J6 V6">
    <cfRule type="cellIs" dxfId="83" priority="47" stopIfTrue="1" operator="greaterThanOrEqual">
      <formula>0</formula>
    </cfRule>
  </conditionalFormatting>
  <conditionalFormatting sqref="R6">
    <cfRule type="cellIs" dxfId="82" priority="46" operator="greaterThan">
      <formula>0</formula>
    </cfRule>
  </conditionalFormatting>
  <conditionalFormatting sqref="H40 V40">
    <cfRule type="cellIs" dxfId="81" priority="45" stopIfTrue="1" operator="greaterThanOrEqual">
      <formula>0</formula>
    </cfRule>
  </conditionalFormatting>
  <conditionalFormatting sqref="R40">
    <cfRule type="cellIs" dxfId="80" priority="44" stopIfTrue="1" operator="greaterThanOrEqual">
      <formula>0</formula>
    </cfRule>
  </conditionalFormatting>
  <conditionalFormatting sqref="J40">
    <cfRule type="cellIs" dxfId="79" priority="43" stopIfTrue="1" operator="greaterThanOrEqual">
      <formula>0</formula>
    </cfRule>
  </conditionalFormatting>
  <conditionalFormatting sqref="N40">
    <cfRule type="cellIs" dxfId="78" priority="41" operator="lessThan">
      <formula>$Q40</formula>
    </cfRule>
    <cfRule type="cellIs" dxfId="77" priority="42" operator="greaterThan">
      <formula>$Q40</formula>
    </cfRule>
  </conditionalFormatting>
  <conditionalFormatting sqref="F40">
    <cfRule type="cellIs" dxfId="76" priority="38" operator="equal">
      <formula>$G40</formula>
    </cfRule>
    <cfRule type="cellIs" dxfId="75" priority="39" operator="lessThan">
      <formula>$G40</formula>
    </cfRule>
    <cfRule type="cellIs" dxfId="74" priority="40" operator="greaterThan">
      <formula>$G40</formula>
    </cfRule>
  </conditionalFormatting>
  <conditionalFormatting sqref="J41">
    <cfRule type="cellIs" dxfId="73" priority="24" stopIfTrue="1" operator="greaterThanOrEqual">
      <formula>0</formula>
    </cfRule>
  </conditionalFormatting>
  <conditionalFormatting sqref="H41 V41">
    <cfRule type="cellIs" dxfId="72" priority="29" stopIfTrue="1" operator="greaterThanOrEqual">
      <formula>0</formula>
    </cfRule>
  </conditionalFormatting>
  <conditionalFormatting sqref="R41">
    <cfRule type="cellIs" dxfId="71" priority="28" stopIfTrue="1" operator="greaterThanOrEqual">
      <formula>0</formula>
    </cfRule>
  </conditionalFormatting>
  <conditionalFormatting sqref="J41">
    <cfRule type="cellIs" dxfId="70" priority="27" stopIfTrue="1" operator="greaterThanOrEqual">
      <formula>0</formula>
    </cfRule>
  </conditionalFormatting>
  <conditionalFormatting sqref="H41 V41">
    <cfRule type="cellIs" dxfId="69" priority="26" stopIfTrue="1" operator="greaterThanOrEqual">
      <formula>0</formula>
    </cfRule>
  </conditionalFormatting>
  <conditionalFormatting sqref="F25">
    <cfRule type="cellIs" dxfId="68" priority="16" operator="equal">
      <formula>$G25</formula>
    </cfRule>
    <cfRule type="cellIs" dxfId="67" priority="17" operator="lessThan">
      <formula>$G25</formula>
    </cfRule>
    <cfRule type="cellIs" dxfId="66" priority="18" operator="greaterThan">
      <formula>$G25</formula>
    </cfRule>
  </conditionalFormatting>
  <conditionalFormatting sqref="F38">
    <cfRule type="cellIs" dxfId="65" priority="13" operator="equal">
      <formula>$G38</formula>
    </cfRule>
    <cfRule type="cellIs" dxfId="64" priority="14" operator="lessThan">
      <formula>$G38</formula>
    </cfRule>
    <cfRule type="cellIs" dxfId="63" priority="15" operator="greaterThan">
      <formula>$G38</formula>
    </cfRule>
  </conditionalFormatting>
  <conditionalFormatting sqref="R20 V20">
    <cfRule type="cellIs" dxfId="62" priority="12" stopIfTrue="1" operator="greaterThanOrEqual">
      <formula>0</formula>
    </cfRule>
  </conditionalFormatting>
  <conditionalFormatting sqref="R23 V23">
    <cfRule type="cellIs" dxfId="61" priority="11" stopIfTrue="1" operator="greaterThanOrEqual">
      <formula>0</formula>
    </cfRule>
  </conditionalFormatting>
  <conditionalFormatting sqref="V25 R25">
    <cfRule type="cellIs" dxfId="60" priority="10" stopIfTrue="1" operator="greaterThanOrEqual">
      <formula>0</formula>
    </cfRule>
  </conditionalFormatting>
  <conditionalFormatting sqref="R37 V37">
    <cfRule type="cellIs" dxfId="59" priority="9" stopIfTrue="1" operator="greaterThanOrEqual">
      <formula>0</formula>
    </cfRule>
  </conditionalFormatting>
  <conditionalFormatting sqref="R36 V36">
    <cfRule type="cellIs" dxfId="58" priority="8" stopIfTrue="1" operator="greaterThanOrEqual">
      <formula>0</formula>
    </cfRule>
  </conditionalFormatting>
  <conditionalFormatting sqref="V38 R38">
    <cfRule type="cellIs" dxfId="57" priority="7" stopIfTrue="1" operator="greaterThanOrEqual">
      <formula>0</formula>
    </cfRule>
  </conditionalFormatting>
  <conditionalFormatting sqref="J50:J51 R50:R51 H50:H51 V50:V51">
    <cfRule type="cellIs" dxfId="56" priority="6" stopIfTrue="1" operator="greaterThanOrEqual">
      <formula>0</formula>
    </cfRule>
  </conditionalFormatting>
  <conditionalFormatting sqref="N50:N51">
    <cfRule type="cellIs" dxfId="55" priority="4" operator="lessThan">
      <formula>$Q50</formula>
    </cfRule>
    <cfRule type="cellIs" dxfId="54" priority="5" operator="greaterThan">
      <formula>$Q50</formula>
    </cfRule>
  </conditionalFormatting>
  <conditionalFormatting sqref="F50:F51">
    <cfRule type="cellIs" dxfId="53" priority="1" operator="equal">
      <formula>$G50</formula>
    </cfRule>
    <cfRule type="cellIs" dxfId="52" priority="2" operator="lessThan">
      <formula>$G50</formula>
    </cfRule>
    <cfRule type="cellIs" dxfId="51" priority="3" operator="greaterThan">
      <formula>$G50</formula>
    </cfRule>
  </conditionalFormatting>
  <dataValidations count="2">
    <dataValidation type="list" allowBlank="1" showInputMessage="1" showErrorMessage="1" sqref="E3:J3 M3 Q3">
      <formula1>semaines</formula1>
    </dataValidation>
    <dataValidation type="list" allowBlank="1" showInputMessage="1" showErrorMessage="1" sqref="R3:V3">
      <formula1>semaine</formula1>
    </dataValidation>
  </dataValidations>
  <pageMargins left="0.78740157499999996" right="0.78740157499999996" top="0.984251969" bottom="0.984251969" header="0.4921259845" footer="0.4921259845"/>
  <pageSetup paperSize="9" scale="40" orientation="landscape" r:id="rId1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105"/>
  <sheetViews>
    <sheetView showGridLines="0" tabSelected="1" zoomScale="80" zoomScaleNormal="80" workbookViewId="0">
      <pane ySplit="1" topLeftCell="A88" activePane="bottomLeft" state="frozen"/>
      <selection pane="bottomLeft" activeCell="Q101" sqref="Q101"/>
    </sheetView>
  </sheetViews>
  <sheetFormatPr baseColWidth="10" defaultColWidth="8.26953125" defaultRowHeight="14.5"/>
  <cols>
    <col min="1" max="2" width="11" style="30" customWidth="1"/>
    <col min="3" max="3" width="9.54296875" style="30" bestFit="1" customWidth="1"/>
    <col min="4" max="4" width="8.81640625" style="30" bestFit="1" customWidth="1"/>
    <col min="5" max="5" width="10.81640625" bestFit="1" customWidth="1"/>
    <col min="6" max="6" width="13.1796875" customWidth="1"/>
    <col min="7" max="7" width="11.54296875" customWidth="1"/>
    <col min="8" max="8" width="14.81640625" customWidth="1"/>
    <col min="9" max="9" width="13.54296875" customWidth="1"/>
    <col min="10" max="10" width="11.54296875" style="117" customWidth="1"/>
    <col min="11" max="11" width="11.54296875" customWidth="1"/>
    <col min="12" max="12" width="13.54296875" customWidth="1"/>
    <col min="13" max="13" width="15.1796875" bestFit="1" customWidth="1"/>
    <col min="14" max="14" width="12.81640625" customWidth="1"/>
    <col min="15" max="15" width="14.81640625" customWidth="1"/>
    <col min="16" max="16" width="13.81640625" customWidth="1"/>
    <col min="17" max="18" width="10.54296875" customWidth="1"/>
    <col min="19" max="19" width="14.453125" bestFit="1" customWidth="1"/>
    <col min="20" max="20" width="2.7265625" customWidth="1"/>
    <col min="21" max="21" width="11" customWidth="1"/>
    <col min="24" max="24" width="8.26953125" style="644"/>
  </cols>
  <sheetData>
    <row r="1" spans="1:28" ht="15" thickBot="1">
      <c r="A1" s="29"/>
      <c r="B1" s="68"/>
      <c r="C1" s="29"/>
      <c r="D1" s="29"/>
      <c r="E1" s="1"/>
      <c r="F1" s="1"/>
      <c r="G1" s="1"/>
      <c r="H1" s="1"/>
      <c r="I1" s="1"/>
      <c r="J1" s="116"/>
      <c r="K1" s="1"/>
      <c r="L1" s="1"/>
      <c r="M1" s="1"/>
      <c r="N1" s="1"/>
      <c r="O1" s="1"/>
      <c r="P1" s="1"/>
      <c r="Q1" s="1"/>
      <c r="R1" s="1"/>
      <c r="S1" s="1"/>
    </row>
    <row r="2" spans="1:28" s="3" customFormat="1" ht="16" thickBot="1">
      <c r="A2" s="29"/>
      <c r="B2" s="29"/>
      <c r="C2" s="29"/>
      <c r="D2" s="29"/>
      <c r="E2" s="773"/>
      <c r="F2" s="773"/>
      <c r="G2" s="773"/>
      <c r="H2" s="773"/>
      <c r="I2" s="773"/>
      <c r="J2" s="773"/>
      <c r="K2" s="774"/>
      <c r="L2" s="775" t="s">
        <v>132</v>
      </c>
      <c r="M2" s="773"/>
      <c r="N2" s="773"/>
      <c r="O2" s="773"/>
      <c r="P2" s="773"/>
      <c r="Q2" s="773"/>
      <c r="R2" s="774"/>
      <c r="S2" s="2"/>
      <c r="X2" s="645"/>
    </row>
    <row r="3" spans="1:28" ht="44" thickBot="1">
      <c r="A3" s="61" t="s">
        <v>79</v>
      </c>
      <c r="B3" s="61" t="s">
        <v>0</v>
      </c>
      <c r="C3" s="62" t="s">
        <v>1</v>
      </c>
      <c r="D3" s="63" t="s">
        <v>2</v>
      </c>
      <c r="E3" s="10" t="s">
        <v>3</v>
      </c>
      <c r="F3" s="10" t="s">
        <v>139</v>
      </c>
      <c r="G3" s="10" t="s">
        <v>137</v>
      </c>
      <c r="H3" s="10" t="s">
        <v>138</v>
      </c>
      <c r="I3" s="10" t="s">
        <v>143</v>
      </c>
      <c r="J3" s="10" t="s">
        <v>4</v>
      </c>
      <c r="K3" s="11" t="s">
        <v>5</v>
      </c>
      <c r="L3" s="9" t="s">
        <v>140</v>
      </c>
      <c r="M3" s="10" t="s">
        <v>142</v>
      </c>
      <c r="N3" s="10" t="s">
        <v>141</v>
      </c>
      <c r="O3" s="10" t="s">
        <v>138</v>
      </c>
      <c r="P3" s="10" t="s">
        <v>143</v>
      </c>
      <c r="Q3" s="10" t="s">
        <v>4</v>
      </c>
      <c r="R3" s="11" t="s">
        <v>5</v>
      </c>
      <c r="S3" s="118" t="s">
        <v>98</v>
      </c>
      <c r="U3" s="124" t="s">
        <v>146</v>
      </c>
      <c r="W3" t="s">
        <v>312</v>
      </c>
      <c r="X3" s="646" t="s">
        <v>310</v>
      </c>
      <c r="Y3" s="647" t="s">
        <v>311</v>
      </c>
      <c r="Z3" t="s">
        <v>313</v>
      </c>
      <c r="AA3" t="s">
        <v>162</v>
      </c>
      <c r="AB3" t="s">
        <v>163</v>
      </c>
    </row>
    <row r="4" spans="1:28">
      <c r="A4" s="43" t="s">
        <v>6</v>
      </c>
      <c r="B4" s="43" t="s">
        <v>7</v>
      </c>
      <c r="C4" s="44" t="s">
        <v>11</v>
      </c>
      <c r="D4" s="45">
        <v>44200</v>
      </c>
      <c r="E4" s="21">
        <f>EXPEDITION!G12</f>
        <v>96284</v>
      </c>
      <c r="F4" s="21">
        <f>SUM($E$4:E4)</f>
        <v>96284</v>
      </c>
      <c r="G4" s="21">
        <f>+TRANSFERT!X12+APPRO!S12+'PTS - PSB'!AE12+'PICKING - PDR ST'!AG12+DISTRIBUTION!U12+EXPEDITION!AD12+ENCADREMENT!F12*0.86+DIVERS!Q12*0.86</f>
        <v>497.73865384615385</v>
      </c>
      <c r="H4" s="8">
        <f>SUM($G$4:G4)</f>
        <v>497.73865384615385</v>
      </c>
      <c r="I4" s="8">
        <f>VLOOKUP(B4,'Budget séparé'!B:DA,100,0)</f>
        <v>283.72642706702283</v>
      </c>
      <c r="J4" s="112">
        <f>IF(E4=0,"",E4/G4)</f>
        <v>193.44288263728146</v>
      </c>
      <c r="K4" s="146">
        <f>IF(E4=0,"",F4/H4)</f>
        <v>193.44288263728146</v>
      </c>
      <c r="L4" s="57">
        <f>WEB!G12</f>
        <v>22837</v>
      </c>
      <c r="M4" s="22">
        <f>+L4</f>
        <v>22837</v>
      </c>
      <c r="N4" s="8">
        <f>+WEB!O12+APPRO!T12+DISTRIBUTION!V12+'PICKING - PDR ST'!AH12+EXPEDITION!AE12+ENCADREMENT!I12*0.14+DIVERS!Q12*0.14</f>
        <v>328.71326923076924</v>
      </c>
      <c r="O4" s="8">
        <f>SUM($N$4:N4)</f>
        <v>328.71326923076924</v>
      </c>
      <c r="P4" s="8">
        <f>VLOOKUP(B4,'Budget séparé'!B:DA,103,0)</f>
        <v>80.544490900477413</v>
      </c>
      <c r="Q4" s="112">
        <f>IF(L4=0,"",L4/N4)</f>
        <v>69.473921918155227</v>
      </c>
      <c r="R4" s="108">
        <f>IF(L4=0,"",M4/O4)</f>
        <v>69.473921918155227</v>
      </c>
      <c r="S4" s="119"/>
      <c r="U4" s="125" t="e">
        <f>VLOOKUP(A4,#REF!,13,0)</f>
        <v>#REF!</v>
      </c>
      <c r="W4" t="s">
        <v>7</v>
      </c>
      <c r="X4" s="644">
        <v>0.15796679290695456</v>
      </c>
      <c r="Y4" s="643">
        <f>SUMIFS($L$4:$L$105,$B$4:$B$105,W4)/(SUMIFS($L$4:$L$105,$B$4:$B$105,W4)+SUMIFS($E$4:$E$105,$B$4:$B$105,W4))</f>
        <v>0.20040510489986971</v>
      </c>
      <c r="Z4">
        <f>SUMIFS($E$4:$E$105,$B$4:$B$105,W4)/SUMIFS($G$4:$G$105,$B$4:$B$105,W4)</f>
        <v>173.08219679066633</v>
      </c>
      <c r="AA4">
        <f>SUMIFS($L$4:$L$105,$B$4:$B$105,W4)/SUMIFS($N$4:$N$105,$B$4:$B$105,W4)</f>
        <v>72.124351028458491</v>
      </c>
      <c r="AB4">
        <f>(SUMIFS($E$4:$E$105,$B$4:$B$105,W4)+SUMIFS($L$4:$L$105,$B$4:$B$105,W4))/(SUMIFS($G$4:$G$105,$B$4:$B$105,W4)+SUMIFS($N$4:$N$105,$B$4:$B$105,W4))</f>
        <v>135.16534343614867</v>
      </c>
    </row>
    <row r="5" spans="1:28">
      <c r="A5" s="46" t="s">
        <v>6</v>
      </c>
      <c r="B5" s="46" t="s">
        <v>7</v>
      </c>
      <c r="C5" s="17" t="s">
        <v>12</v>
      </c>
      <c r="D5" s="47">
        <v>44201</v>
      </c>
      <c r="E5" s="23">
        <f>EXPEDITION!G13</f>
        <v>77403</v>
      </c>
      <c r="F5" s="21">
        <f>SUM($E$4:E5)</f>
        <v>173687</v>
      </c>
      <c r="G5" s="21">
        <f>+TRANSFERT!X13+APPRO!S13+'PTS - PSB'!AE13+'PICKING - PDR ST'!AG13+DISTRIBUTION!U13+EXPEDITION!AD13+ENCADREMENT!F13*0.86+DIVERS!Q13*0.86</f>
        <v>465.86365384615385</v>
      </c>
      <c r="H5" s="5">
        <f>SUM($G$4:G5)</f>
        <v>963.6023076923077</v>
      </c>
      <c r="I5" s="5">
        <f>VLOOKUP(B5,'Budget séparé'!B:DA,100,0)</f>
        <v>283.72642706702283</v>
      </c>
      <c r="J5" s="113">
        <f t="shared" ref="J5:J68" si="0">IF(E5=0,"",E5/G5)</f>
        <v>166.14947176274339</v>
      </c>
      <c r="K5" s="147">
        <f t="shared" ref="K5:K68" si="1">IF(E5=0,"",F5/H5)</f>
        <v>180.2475965587463</v>
      </c>
      <c r="L5" s="58">
        <f>WEB!G13</f>
        <v>22080</v>
      </c>
      <c r="M5" s="24">
        <f>+M4+L5</f>
        <v>44917</v>
      </c>
      <c r="N5" s="103">
        <f>+WEB!O13+APPRO!T13+DISTRIBUTION!V13+'PICKING - PDR ST'!AH13+EXPEDITION!AE13+ENCADREMENT!I13*0.14+DIVERS!Q13*0.14</f>
        <v>287.08826923076924</v>
      </c>
      <c r="O5" s="5">
        <f>SUM($N$4:N5)</f>
        <v>615.80153846153848</v>
      </c>
      <c r="P5" s="5">
        <f>VLOOKUP(B5,'Budget séparé'!B:DA,103,0)</f>
        <v>80.544490900477413</v>
      </c>
      <c r="Q5" s="113">
        <f t="shared" ref="Q5:Q68" si="2">IF(L5=0,"",L5/N5)</f>
        <v>76.910143556759209</v>
      </c>
      <c r="R5" s="109">
        <f t="shared" ref="R5:R68" si="3">IF(L5=0,"",M5/O5)</f>
        <v>72.940707670553195</v>
      </c>
      <c r="S5" s="120"/>
      <c r="U5" s="126" t="e">
        <f>VLOOKUP(A5,#REF!,13,0)</f>
        <v>#REF!</v>
      </c>
      <c r="W5" t="s">
        <v>10</v>
      </c>
      <c r="X5" s="644">
        <v>0.15969859424659757</v>
      </c>
      <c r="Y5" s="643">
        <f>SUMIFS($L$4:$L$105,$B$4:$B$105,W5)/(SUMIFS($L$4:$L$105,$B$4:$B$105,W5)+SUMIFS($E$4:$E$105,$B$4:$B$105,W5))</f>
        <v>0.20214651954243565</v>
      </c>
      <c r="Z5">
        <f>SUMIFS($E$4:$E$105,$B$4:$B$105,W5)/SUMIFS($G$4:$G$105,$B$4:$B$105,W5)</f>
        <v>220.2421969252986</v>
      </c>
      <c r="AA5">
        <f>SUMIFS($L$4:$L$105,$B$4:$B$105,W5)/SUMIFS($N$4:$N$105,$B$4:$B$105,W5)</f>
        <v>74.884167582623348</v>
      </c>
      <c r="AB5">
        <f>(SUMIFS($E$4:$E$105,$B$4:$B$105,W5)+SUMIFS($L$4:$L$105,$B$4:$B$105,W5))/(SUMIFS($G$4:$G$105,$B$4:$B$105,W5)+SUMIFS($N$4:$N$105,$B$4:$B$105,W5))</f>
        <v>158.17592384101241</v>
      </c>
    </row>
    <row r="6" spans="1:28">
      <c r="A6" s="46" t="s">
        <v>6</v>
      </c>
      <c r="B6" s="46" t="s">
        <v>7</v>
      </c>
      <c r="C6" s="17" t="s">
        <v>13</v>
      </c>
      <c r="D6" s="47">
        <v>44202</v>
      </c>
      <c r="E6" s="23">
        <f>EXPEDITION!G14</f>
        <v>59302</v>
      </c>
      <c r="F6" s="23">
        <f>SUM($E$4:E6)</f>
        <v>232989</v>
      </c>
      <c r="G6" s="21">
        <f>+TRANSFERT!X14+APPRO!S14+'PTS - PSB'!AE14+'PICKING - PDR ST'!AG14+DISTRIBUTION!U14+EXPEDITION!AD14+ENCADREMENT!F14*0.86+DIVERS!Q14*0.86</f>
        <v>422.45865384615382</v>
      </c>
      <c r="H6" s="5">
        <f>SUM($G$4:G6)</f>
        <v>1386.0609615384615</v>
      </c>
      <c r="I6" s="5">
        <f>VLOOKUP(B6,'Budget séparé'!B:DA,100,0)</f>
        <v>283.72642706702283</v>
      </c>
      <c r="J6" s="113">
        <f t="shared" si="0"/>
        <v>140.37350036530657</v>
      </c>
      <c r="K6" s="147">
        <f t="shared" si="1"/>
        <v>168.09433817499149</v>
      </c>
      <c r="L6" s="58">
        <f>WEB!G14</f>
        <v>20271</v>
      </c>
      <c r="M6" s="24">
        <f t="shared" ref="M6:M69" si="4">+M5+L6</f>
        <v>65188</v>
      </c>
      <c r="N6" s="5">
        <f>+WEB!O14+APPRO!T14+DISTRIBUTION!V14+'PICKING - PDR ST'!AH14+EXPEDITION!AE14+ENCADREMENT!I14*0.14+DIVERS!Q14*0.14</f>
        <v>239.14326923076922</v>
      </c>
      <c r="O6" s="5">
        <f>SUM($N$4:N6)</f>
        <v>854.94480769230768</v>
      </c>
      <c r="P6" s="5">
        <f>VLOOKUP(B6,'Budget séparé'!B:DA,103,0)</f>
        <v>80.544490900477413</v>
      </c>
      <c r="Q6" s="113">
        <f t="shared" si="2"/>
        <v>84.765086908797031</v>
      </c>
      <c r="R6" s="109">
        <f t="shared" si="3"/>
        <v>76.248196858411688</v>
      </c>
      <c r="S6" s="120"/>
      <c r="U6" s="126" t="e">
        <f>VLOOKUP(A6,#REF!,13,0)</f>
        <v>#REF!</v>
      </c>
      <c r="W6" t="s">
        <v>15</v>
      </c>
      <c r="X6" s="644">
        <v>0.13618107253257389</v>
      </c>
      <c r="Y6" s="643">
        <f>SUMIFS($L$4:$L$105,$B$4:$B$105,W6)/(SUMIFS($L$4:$L$105,$B$4:$B$105,W6)+SUMIFS($E$4:$E$105,$B$4:$B$105,W6))</f>
        <v>0.26310293517540145</v>
      </c>
      <c r="Z6">
        <f>SUMIFS($E$4:$E$105,$B$4:$B$105,W6)/SUMIFS($G$4:$G$105,$B$4:$B$105,W6)</f>
        <v>220.5170575450218</v>
      </c>
      <c r="AA6">
        <f>SUMIFS($L$4:$L$105,$B$4:$B$105,W6)/SUMIFS($N$4:$N$105,$B$4:$B$105,W6)</f>
        <v>79.803415146848096</v>
      </c>
      <c r="AB6">
        <f>(SUMIFS($E$4:$E$105,$B$4:$B$105,W6)+SUMIFS($L$4:$L$105,$B$4:$B$105,W6))/(SUMIFS($G$4:$G$105,$B$4:$B$105,W6)+SUMIFS($N$4:$N$105,$B$4:$B$105,W6))</f>
        <v>150.63493083725686</v>
      </c>
    </row>
    <row r="7" spans="1:28">
      <c r="A7" s="46" t="s">
        <v>6</v>
      </c>
      <c r="B7" s="46" t="s">
        <v>7</v>
      </c>
      <c r="C7" s="17" t="s">
        <v>14</v>
      </c>
      <c r="D7" s="47">
        <v>44203</v>
      </c>
      <c r="E7" s="23">
        <f>EXPEDITION!G15</f>
        <v>74640</v>
      </c>
      <c r="F7" s="23">
        <f>SUM($E$4:E7)</f>
        <v>307629</v>
      </c>
      <c r="G7" s="21">
        <f>+TRANSFERT!X15+APPRO!S15+'PTS - PSB'!AE15+'PICKING - PDR ST'!AG15+DISTRIBUTION!U15+EXPEDITION!AD15+ENCADREMENT!F15*0.86+DIVERS!Q15*0.86</f>
        <v>459.95865384615388</v>
      </c>
      <c r="H7" s="5">
        <f>SUM($G$4:G7)</f>
        <v>1846.0196153846155</v>
      </c>
      <c r="I7" s="5">
        <f>VLOOKUP(B7,'Budget séparé'!B:DA,100,0)</f>
        <v>283.72642706702283</v>
      </c>
      <c r="J7" s="113">
        <f t="shared" si="0"/>
        <v>162.27545536074521</v>
      </c>
      <c r="K7" s="147">
        <f t="shared" si="1"/>
        <v>166.644491443232</v>
      </c>
      <c r="L7" s="58">
        <f>WEB!G15</f>
        <v>17415</v>
      </c>
      <c r="M7" s="24">
        <f t="shared" si="4"/>
        <v>82603</v>
      </c>
      <c r="N7" s="5">
        <f>+WEB!O15+APPRO!T15+DISTRIBUTION!V15+'PICKING - PDR ST'!AH15+EXPEDITION!AE15+ENCADREMENT!I15*0.14+DIVERS!Q15*0.14</f>
        <v>238.74326923076924</v>
      </c>
      <c r="O7" s="5">
        <f>SUM($N$4:N7)</f>
        <v>1093.688076923077</v>
      </c>
      <c r="P7" s="5">
        <f>VLOOKUP(B7,'Budget séparé'!B:DA,103,0)</f>
        <v>80.544490900477413</v>
      </c>
      <c r="Q7" s="113">
        <f t="shared" si="2"/>
        <v>72.944464805693272</v>
      </c>
      <c r="R7" s="109">
        <f t="shared" si="3"/>
        <v>75.527018848363809</v>
      </c>
      <c r="S7" s="120"/>
      <c r="U7" s="126" t="e">
        <f>VLOOKUP(A7,#REF!,13,0)</f>
        <v>#REF!</v>
      </c>
      <c r="W7" t="s">
        <v>16</v>
      </c>
      <c r="X7" s="644">
        <v>0.13068283550842227</v>
      </c>
      <c r="Y7" s="643">
        <f>SUMIFS($L$4:$L$105,$B$4:$B$105,W7)/(SUMIFS($L$4:$L$105,$B$4:$B$105,W7)+SUMIFS($E$4:$E$105,$B$4:$B$105,W7))</f>
        <v>0.16713379554506563</v>
      </c>
      <c r="Z7">
        <f>SUMIFS($E$4:$E$105,$B$4:$B$105,W7)/SUMIFS($G$4:$G$105,$B$4:$B$105,W7)</f>
        <v>297.88032916826302</v>
      </c>
      <c r="AA7">
        <f>SUMIFS($L$4:$L$105,$B$4:$B$105,W7)/SUMIFS($N$4:$N$105,$B$4:$B$105,W7)</f>
        <v>87.75522138996223</v>
      </c>
      <c r="AB7">
        <f>(SUMIFS($E$4:$E$105,$B$4:$B$105,W7)+SUMIFS($L$4:$L$105,$B$4:$B$105,W7))/(SUMIFS($G$4:$G$105,$B$4:$B$105,W7)+SUMIFS($N$4:$N$105,$B$4:$B$105,W7))</f>
        <v>212.74236769139821</v>
      </c>
    </row>
    <row r="8" spans="1:28">
      <c r="A8" s="46" t="s">
        <v>6</v>
      </c>
      <c r="B8" s="46" t="s">
        <v>7</v>
      </c>
      <c r="C8" s="17" t="s">
        <v>8</v>
      </c>
      <c r="D8" s="47">
        <v>44204</v>
      </c>
      <c r="E8" s="23">
        <f>EXPEDITION!G16</f>
        <v>79630</v>
      </c>
      <c r="F8" s="23">
        <f>SUM($E$4:E8)</f>
        <v>387259</v>
      </c>
      <c r="G8" s="21">
        <f>+TRANSFERT!X16+APPRO!S16+'PTS - PSB'!AE16+'PICKING - PDR ST'!AG16+DISTRIBUTION!U16+EXPEDITION!AD16+ENCADREMENT!F16*0.86+DIVERS!Q16*0.86</f>
        <v>391.40865384615387</v>
      </c>
      <c r="H8" s="5">
        <f>SUM($G$4:G8)</f>
        <v>2237.4282692307693</v>
      </c>
      <c r="I8" s="5">
        <f>VLOOKUP(B8,'Budget séparé'!B:DA,100,0)</f>
        <v>283.72642706702283</v>
      </c>
      <c r="J8" s="113">
        <f t="shared" si="0"/>
        <v>203.44465871543855</v>
      </c>
      <c r="K8" s="147">
        <f t="shared" si="1"/>
        <v>173.08219679066633</v>
      </c>
      <c r="L8" s="58">
        <f>WEB!G16</f>
        <v>14457</v>
      </c>
      <c r="M8" s="24">
        <f t="shared" si="4"/>
        <v>97060</v>
      </c>
      <c r="N8" s="5">
        <f>+WEB!O16+APPRO!T16+DISTRIBUTION!V16+'PICKING - PDR ST'!AH16+EXPEDITION!AE16+ENCADREMENT!I16*0.14+DIVERS!Q16*0.14</f>
        <v>252.04326923076923</v>
      </c>
      <c r="O8" s="5">
        <f>SUM($N$4:N8)</f>
        <v>1345.7313461538463</v>
      </c>
      <c r="P8" s="5">
        <f>VLOOKUP(B8,'Budget séparé'!B:DA,103,0)</f>
        <v>80.544490900477413</v>
      </c>
      <c r="Q8" s="113">
        <f t="shared" si="2"/>
        <v>57.35919885550787</v>
      </c>
      <c r="R8" s="109">
        <f t="shared" si="3"/>
        <v>72.124351028458491</v>
      </c>
      <c r="S8" s="120"/>
      <c r="U8" s="126" t="e">
        <f>VLOOKUP(A8,#REF!,13,0)</f>
        <v>#REF!</v>
      </c>
      <c r="W8" t="s">
        <v>17</v>
      </c>
      <c r="X8" s="644">
        <v>0.10656252414374191</v>
      </c>
      <c r="Y8" s="643">
        <f>SUMIFS($L$4:$L$105,$B$4:$B$105,W8)/(SUMIFS($L$4:$L$105,$B$4:$B$105,W8)+SUMIFS($E$4:$E$105,$B$4:$B$105,W8))</f>
        <v>0.23204935540703614</v>
      </c>
      <c r="Z8">
        <f>SUMIFS($E$4:$E$105,$B$4:$B$105,W8)/SUMIFS($G$4:$G$105,$B$4:$B$105,W8)</f>
        <v>177.65157286565531</v>
      </c>
      <c r="AA8">
        <f>SUMIFS($L$4:$L$105,$B$4:$B$105,W8)/SUMIFS($N$4:$N$105,$B$4:$B$105,W8)</f>
        <v>83.465442527168165</v>
      </c>
      <c r="AB8">
        <f>(SUMIFS($E$4:$E$105,$B$4:$B$105,W8)+SUMIFS($L$4:$L$105,$B$4:$B$105,W8))/(SUMIFS($G$4:$G$105,$B$4:$B$105,W8)+SUMIFS($N$4:$N$105,$B$4:$B$105,W8))</f>
        <v>140.78606032540455</v>
      </c>
    </row>
    <row r="9" spans="1:28" ht="15" thickBot="1">
      <c r="A9" s="48" t="s">
        <v>6</v>
      </c>
      <c r="B9" s="48" t="s">
        <v>7</v>
      </c>
      <c r="C9" s="49" t="s">
        <v>9</v>
      </c>
      <c r="D9" s="50">
        <v>44205</v>
      </c>
      <c r="E9" s="25">
        <f>EXPEDITION!G17</f>
        <v>0</v>
      </c>
      <c r="F9" s="25">
        <f>SUM($E$4:E9)</f>
        <v>387259</v>
      </c>
      <c r="G9" s="25">
        <f>+TRANSFERT!X17+APPRO!S17+'PTS - PSB'!AE17+'PICKING - PDR ST'!AG17+DISTRIBUTION!U17+EXPEDITION!AD17+ENCADREMENT!F17*0.86+DIVERS!Q17*0.86</f>
        <v>0</v>
      </c>
      <c r="H9" s="6">
        <f>SUM($G$4:G9)</f>
        <v>2237.4282692307693</v>
      </c>
      <c r="I9" s="6">
        <f>VLOOKUP(B9,'Budget séparé'!B:DA,100,0)</f>
        <v>283.72642706702283</v>
      </c>
      <c r="J9" s="114" t="str">
        <f t="shared" si="0"/>
        <v/>
      </c>
      <c r="K9" s="148" t="str">
        <f t="shared" si="1"/>
        <v/>
      </c>
      <c r="L9" s="59">
        <f>WEB!G17</f>
        <v>0</v>
      </c>
      <c r="M9" s="26">
        <f t="shared" si="4"/>
        <v>97060</v>
      </c>
      <c r="N9" s="6">
        <f>+WEB!O17+APPRO!T17+DISTRIBUTION!V17+'PICKING - PDR ST'!AH17+EXPEDITION!AE17+ENCADREMENT!I17*0.14+DIVERS!Q17*0.14</f>
        <v>0</v>
      </c>
      <c r="O9" s="6">
        <f>SUM($N$4:N9)</f>
        <v>1345.7313461538463</v>
      </c>
      <c r="P9" s="6">
        <f>VLOOKUP(B9,'Budget séparé'!B:DA,103,0)</f>
        <v>80.544490900477413</v>
      </c>
      <c r="Q9" s="114" t="str">
        <f t="shared" si="2"/>
        <v/>
      </c>
      <c r="R9" s="110" t="str">
        <f t="shared" si="3"/>
        <v/>
      </c>
      <c r="S9" s="121" t="e">
        <f>SUMPRODUCT((#REF!='Global SEPARE'!B9)*(#REF!))</f>
        <v>#REF!</v>
      </c>
      <c r="U9" s="127" t="e">
        <f>VLOOKUP(A9,#REF!,13,0)</f>
        <v>#REF!</v>
      </c>
      <c r="W9" t="s">
        <v>19</v>
      </c>
      <c r="X9" s="644">
        <v>6.6692836966339333E-2</v>
      </c>
      <c r="Y9" s="643">
        <f>SUMIFS($L$4:$L$105,$B$4:$B$105,W9)/(SUMIFS($L$4:$L$105,$B$4:$B$105,W9)+SUMIFS($E$4:$E$105,$B$4:$B$105,W9))</f>
        <v>0.2691236677661567</v>
      </c>
      <c r="Z9">
        <f>SUMIFS($E$4:$E$105,$B$4:$B$105,W9)/SUMIFS($G$4:$G$105,$B$4:$B$105,W9)</f>
        <v>1659.1033414856515</v>
      </c>
      <c r="AA9">
        <f>SUMIFS($L$4:$L$105,$B$4:$B$105,W9)/SUMIFS($N$4:$N$105,$B$4:$B$105,W9)</f>
        <v>3752.7691350342247</v>
      </c>
      <c r="AB9">
        <f>(SUMIFS($E$4:$E$105,$B$4:$B$105,W9)+SUMIFS($L$4:$L$105,$B$4:$B$105,W9))/(SUMIFS($G$4:$G$105,$B$4:$B$105,W9)+SUMIFS($N$4:$N$105,$B$4:$B$105,W9))</f>
        <v>1952.2165525824519</v>
      </c>
    </row>
    <row r="10" spans="1:28">
      <c r="A10" s="43" t="s">
        <v>6</v>
      </c>
      <c r="B10" s="43" t="s">
        <v>10</v>
      </c>
      <c r="C10" s="44" t="s">
        <v>11</v>
      </c>
      <c r="D10" s="45">
        <v>44207</v>
      </c>
      <c r="E10" s="27">
        <f>EXPEDITION!G18</f>
        <v>59204</v>
      </c>
      <c r="F10" s="27">
        <f>SUM($E$4:E10)</f>
        <v>446463</v>
      </c>
      <c r="G10" s="21">
        <f>+TRANSFERT!X18+APPRO!S18+'PTS - PSB'!AE18+'PICKING - PDR ST'!AG18+DISTRIBUTION!U18+EXPEDITION!AD18+ENCADREMENT!F18*0.86+DIVERS!Q18*0.86</f>
        <v>401.66865384615386</v>
      </c>
      <c r="H10" s="4">
        <f>SUM($G$4:G10)</f>
        <v>2639.0969230769233</v>
      </c>
      <c r="I10" s="4">
        <f>VLOOKUP(B10,'Budget séparé'!B:DA,100,0)</f>
        <v>287.00961090637509</v>
      </c>
      <c r="J10" s="115">
        <f t="shared" si="0"/>
        <v>147.39512140938976</v>
      </c>
      <c r="K10" s="149">
        <f t="shared" si="1"/>
        <v>169.17264238990842</v>
      </c>
      <c r="L10" s="60">
        <f>WEB!G18</f>
        <v>21578</v>
      </c>
      <c r="M10" s="28">
        <f t="shared" si="4"/>
        <v>118638</v>
      </c>
      <c r="N10" s="4">
        <f>+WEB!O18+APPRO!T18+DISTRIBUTION!V18+'PICKING - PDR ST'!AH18+EXPEDITION!AE18+ENCADREMENT!I18*0.14+DIVERS!Q18*0.14</f>
        <v>330.53326923076924</v>
      </c>
      <c r="O10" s="4">
        <f>SUM($N$4:N10)</f>
        <v>1676.2646153846156</v>
      </c>
      <c r="P10" s="4">
        <f>VLOOKUP(B10,'Budget séparé'!B:DA,103,0)</f>
        <v>79.895119730286652</v>
      </c>
      <c r="Q10" s="115">
        <f t="shared" si="2"/>
        <v>65.282384584817194</v>
      </c>
      <c r="R10" s="111">
        <f t="shared" si="3"/>
        <v>70.775221830223231</v>
      </c>
      <c r="S10" s="122"/>
      <c r="U10" s="128" t="e">
        <f>VLOOKUP(A10,#REF!,13,0)</f>
        <v>#REF!</v>
      </c>
      <c r="W10" t="s">
        <v>20</v>
      </c>
      <c r="X10" s="644">
        <v>5.0168423876606166E-2</v>
      </c>
      <c r="Y10" s="643" t="e">
        <f>SUMIFS($L$4:$L$105,$B$4:$B$105,W10)/(SUMIFS($L$4:$L$105,$B$4:$B$105,W10)+SUMIFS($E$4:$E$105,$B$4:$B$105,W10))</f>
        <v>#DIV/0!</v>
      </c>
      <c r="Z10">
        <f>SUMIFS($E$4:$E$105,$B$4:$B$105,W10)/SUMIFS($G$4:$G$105,$B$4:$B$105,W10)</f>
        <v>0</v>
      </c>
      <c r="AA10">
        <f>SUMIFS($L$4:$L$105,$B$4:$B$105,W10)/SUMIFS($N$4:$N$105,$B$4:$B$105,W10)</f>
        <v>0</v>
      </c>
      <c r="AB10">
        <f>(SUMIFS($E$4:$E$105,$B$4:$B$105,W10)+SUMIFS($L$4:$L$105,$B$4:$B$105,W10))/(SUMIFS($G$4:$G$105,$B$4:$B$105,W10)+SUMIFS($N$4:$N$105,$B$4:$B$105,W10))</f>
        <v>0</v>
      </c>
    </row>
    <row r="11" spans="1:28">
      <c r="A11" s="46" t="s">
        <v>6</v>
      </c>
      <c r="B11" s="46" t="s">
        <v>10</v>
      </c>
      <c r="C11" s="17" t="s">
        <v>12</v>
      </c>
      <c r="D11" s="47">
        <v>44208</v>
      </c>
      <c r="E11" s="23">
        <f>EXPEDITION!G19</f>
        <v>63858</v>
      </c>
      <c r="F11" s="23">
        <f>SUM($E$4:E11)</f>
        <v>510321</v>
      </c>
      <c r="G11" s="21">
        <f>+TRANSFERT!X19+APPRO!S19+'PTS - PSB'!AE19+'PICKING - PDR ST'!AG19+DISTRIBUTION!U19+EXPEDITION!AD19+ENCADREMENT!F19*0.86+DIVERS!Q19*0.86</f>
        <v>431.99365384615385</v>
      </c>
      <c r="H11" s="5">
        <f>SUM($G$4:G11)</f>
        <v>3071.0905769230772</v>
      </c>
      <c r="I11" s="5">
        <f>VLOOKUP(B11,'Budget séparé'!B:DA,100,0)</f>
        <v>287.00961090637509</v>
      </c>
      <c r="J11" s="113">
        <f t="shared" si="0"/>
        <v>147.8216159692517</v>
      </c>
      <c r="K11" s="147">
        <f t="shared" si="1"/>
        <v>166.16930931138154</v>
      </c>
      <c r="L11" s="58">
        <f>WEB!G19</f>
        <v>24397</v>
      </c>
      <c r="M11" s="24">
        <f t="shared" si="4"/>
        <v>143035</v>
      </c>
      <c r="N11" s="103">
        <f>+WEB!O19+APPRO!T19+DISTRIBUTION!V19+'PICKING - PDR ST'!AH19+EXPEDITION!AE19+ENCADREMENT!I19*0.14+DIVERS!Q19*0.14</f>
        <v>269.20826923076925</v>
      </c>
      <c r="O11" s="5">
        <f>SUM($N$4:N11)</f>
        <v>1945.4728846153848</v>
      </c>
      <c r="P11" s="5">
        <f>VLOOKUP(B11,'Budget séparé'!B:DA,103,0)</f>
        <v>79.895119730286652</v>
      </c>
      <c r="Q11" s="113">
        <f t="shared" si="2"/>
        <v>90.625002232329408</v>
      </c>
      <c r="R11" s="109">
        <f t="shared" si="3"/>
        <v>73.521970483941061</v>
      </c>
      <c r="S11" s="120"/>
      <c r="U11" s="126" t="e">
        <f>VLOOKUP(A11,#REF!,13,0)</f>
        <v>#REF!</v>
      </c>
      <c r="W11" t="s">
        <v>21</v>
      </c>
      <c r="X11" s="644">
        <v>3.889794207785837E-2</v>
      </c>
      <c r="Y11" s="643" t="e">
        <f>SUMIFS($L$4:$L$105,$B$4:$B$105,W11)/(SUMIFS($L$4:$L$105,$B$4:$B$105,W11)+SUMIFS($E$4:$E$105,$B$4:$B$105,W11))</f>
        <v>#DIV/0!</v>
      </c>
      <c r="Z11">
        <f>SUMIFS($E$4:$E$105,$B$4:$B$105,W11)/SUMIFS($G$4:$G$105,$B$4:$B$105,W11)</f>
        <v>0</v>
      </c>
      <c r="AA11">
        <f>SUMIFS($L$4:$L$105,$B$4:$B$105,W11)/SUMIFS($N$4:$N$105,$B$4:$B$105,W11)</f>
        <v>0</v>
      </c>
      <c r="AB11">
        <f>(SUMIFS($E$4:$E$105,$B$4:$B$105,W11)+SUMIFS($L$4:$L$105,$B$4:$B$105,W11))/(SUMIFS($G$4:$G$105,$B$4:$B$105,W11)+SUMIFS($N$4:$N$105,$B$4:$B$105,W11))</f>
        <v>0</v>
      </c>
    </row>
    <row r="12" spans="1:28">
      <c r="A12" s="46" t="s">
        <v>6</v>
      </c>
      <c r="B12" s="46" t="s">
        <v>10</v>
      </c>
      <c r="C12" s="17" t="s">
        <v>13</v>
      </c>
      <c r="D12" s="47">
        <v>44209</v>
      </c>
      <c r="E12" s="23">
        <f>EXPEDITION!G20</f>
        <v>71641</v>
      </c>
      <c r="F12" s="23">
        <f>SUM($E$4:E12)</f>
        <v>581962</v>
      </c>
      <c r="G12" s="21">
        <f>+TRANSFERT!X20+APPRO!S20+'PTS - PSB'!AE20+'PICKING - PDR ST'!AG20+DISTRIBUTION!U20+EXPEDITION!AD20+ENCADREMENT!F20*0.86+DIVERS!Q20*0.86</f>
        <v>349.07865384615388</v>
      </c>
      <c r="H12" s="5">
        <f>SUM($G$4:G12)</f>
        <v>3420.169230769231</v>
      </c>
      <c r="I12" s="5">
        <f>VLOOKUP(B12,'Budget séparé'!B:DA,100,0)</f>
        <v>287.00961090637509</v>
      </c>
      <c r="J12" s="113">
        <f t="shared" si="0"/>
        <v>205.22881938112909</v>
      </c>
      <c r="K12" s="147">
        <f t="shared" si="1"/>
        <v>170.15590771486791</v>
      </c>
      <c r="L12" s="58">
        <f>WEB!G20</f>
        <v>18549</v>
      </c>
      <c r="M12" s="24">
        <f t="shared" si="4"/>
        <v>161584</v>
      </c>
      <c r="N12" s="5">
        <f>+WEB!O20+APPRO!T20+DISTRIBUTION!V20+'PICKING - PDR ST'!AH20+EXPEDITION!AE20+ENCADREMENT!I20*0.14+DIVERS!Q20*0.14</f>
        <v>291.12326923076921</v>
      </c>
      <c r="O12" s="5">
        <f>SUM($N$4:N12)</f>
        <v>2236.5961538461543</v>
      </c>
      <c r="P12" s="5">
        <f>VLOOKUP(B12,'Budget séparé'!B:DA,103,0)</f>
        <v>79.895119730286652</v>
      </c>
      <c r="Q12" s="113">
        <f t="shared" si="2"/>
        <v>63.715277892460307</v>
      </c>
      <c r="R12" s="109">
        <f t="shared" si="3"/>
        <v>72.245496676783901</v>
      </c>
      <c r="S12" s="120"/>
      <c r="U12" s="126" t="e">
        <f>VLOOKUP(A12,#REF!,13,0)</f>
        <v>#REF!</v>
      </c>
      <c r="W12" t="s">
        <v>22</v>
      </c>
      <c r="X12" s="644">
        <v>3.9007729098457171E-2</v>
      </c>
      <c r="Y12" s="643" t="e">
        <f>SUMIFS($L$4:$L$105,$B$4:$B$105,W12)/(SUMIFS($L$4:$L$105,$B$4:$B$105,W12)+SUMIFS($E$4:$E$105,$B$4:$B$105,W12))</f>
        <v>#DIV/0!</v>
      </c>
      <c r="Z12">
        <f>SUMIFS($E$4:$E$105,$B$4:$B$105,W12)/SUMIFS($G$4:$G$105,$B$4:$B$105,W12)</f>
        <v>0</v>
      </c>
      <c r="AA12">
        <f>SUMIFS($L$4:$L$105,$B$4:$B$105,W12)/SUMIFS($N$4:$N$105,$B$4:$B$105,W12)</f>
        <v>0</v>
      </c>
      <c r="AB12">
        <f>(SUMIFS($E$4:$E$105,$B$4:$B$105,W12)+SUMIFS($L$4:$L$105,$B$4:$B$105,W12))/(SUMIFS($G$4:$G$105,$B$4:$B$105,W12)+SUMIFS($N$4:$N$105,$B$4:$B$105,W12))</f>
        <v>0</v>
      </c>
    </row>
    <row r="13" spans="1:28">
      <c r="A13" s="46" t="s">
        <v>6</v>
      </c>
      <c r="B13" s="46" t="s">
        <v>10</v>
      </c>
      <c r="C13" s="17" t="s">
        <v>14</v>
      </c>
      <c r="D13" s="47">
        <v>44210</v>
      </c>
      <c r="E13" s="23">
        <f>EXPEDITION!G21</f>
        <v>66218</v>
      </c>
      <c r="F13" s="23">
        <f>SUM($E$4:E13)</f>
        <v>648180</v>
      </c>
      <c r="G13" s="21">
        <f>+TRANSFERT!X21+APPRO!S21+'PTS - PSB'!AE21+'PICKING - PDR ST'!AG21+DISTRIBUTION!U21+EXPEDITION!AD21+ENCADREMENT!F21*0.86+DIVERS!Q21*0.86</f>
        <v>377.94365384615389</v>
      </c>
      <c r="H13" s="5">
        <f>SUM($G$4:G13)</f>
        <v>3798.1128846153852</v>
      </c>
      <c r="I13" s="5">
        <f>VLOOKUP(B13,'Budget séparé'!B:DA,100,0)</f>
        <v>287.00961090637509</v>
      </c>
      <c r="J13" s="113">
        <f t="shared" si="0"/>
        <v>175.20601107104383</v>
      </c>
      <c r="K13" s="147">
        <f t="shared" si="1"/>
        <v>170.65843477836435</v>
      </c>
      <c r="L13" s="58">
        <f>WEB!G21</f>
        <v>22501</v>
      </c>
      <c r="M13" s="24">
        <f t="shared" si="4"/>
        <v>184085</v>
      </c>
      <c r="N13" s="5">
        <f>+WEB!O21+APPRO!T21+DISTRIBUTION!V21+'PICKING - PDR ST'!AH21+EXPEDITION!AE21+ENCADREMENT!I21*0.14+DIVERS!Q21*0.14</f>
        <v>305.50826923076926</v>
      </c>
      <c r="O13" s="5">
        <f>SUM($N$4:N13)</f>
        <v>2542.1044230769235</v>
      </c>
      <c r="P13" s="5">
        <f>VLOOKUP(B13,'Budget séparé'!B:DA,103,0)</f>
        <v>79.895119730286652</v>
      </c>
      <c r="Q13" s="113">
        <f t="shared" si="2"/>
        <v>73.651034247467805</v>
      </c>
      <c r="R13" s="109">
        <f t="shared" si="3"/>
        <v>72.414413164501866</v>
      </c>
      <c r="S13" s="120"/>
      <c r="U13" s="126" t="e">
        <f>VLOOKUP(A13,#REF!,13,0)</f>
        <v>#REF!</v>
      </c>
      <c r="W13" t="s">
        <v>24</v>
      </c>
      <c r="X13" s="644">
        <v>5.5091418321441987E-2</v>
      </c>
      <c r="Y13" s="643" t="e">
        <f>SUMIFS($L$4:$L$105,$B$4:$B$105,W13)/(SUMIFS($L$4:$L$105,$B$4:$B$105,W13)+SUMIFS($E$4:$E$105,$B$4:$B$105,W13))</f>
        <v>#DIV/0!</v>
      </c>
      <c r="Z13">
        <f>SUMIFS($E$4:$E$105,$B$4:$B$105,W13)/SUMIFS($G$4:$G$105,$B$4:$B$105,W13)</f>
        <v>0</v>
      </c>
      <c r="AA13">
        <f>SUMIFS($L$4:$L$105,$B$4:$B$105,W13)/SUMIFS($N$4:$N$105,$B$4:$B$105,W13)</f>
        <v>0</v>
      </c>
      <c r="AB13">
        <f>(SUMIFS($E$4:$E$105,$B$4:$B$105,W13)+SUMIFS($L$4:$L$105,$B$4:$B$105,W13))/(SUMIFS($G$4:$G$105,$B$4:$B$105,W13)+SUMIFS($N$4:$N$105,$B$4:$B$105,W13))</f>
        <v>0</v>
      </c>
    </row>
    <row r="14" spans="1:28">
      <c r="A14" s="46" t="s">
        <v>6</v>
      </c>
      <c r="B14" s="46" t="s">
        <v>10</v>
      </c>
      <c r="C14" s="17" t="s">
        <v>8</v>
      </c>
      <c r="D14" s="47">
        <v>44211</v>
      </c>
      <c r="E14" s="23">
        <f>EXPEDITION!G22</f>
        <v>164820</v>
      </c>
      <c r="F14" s="23">
        <f>SUM($E$4:E14)</f>
        <v>813000</v>
      </c>
      <c r="G14" s="21">
        <f>+TRANSFERT!X22+APPRO!S22+'PTS - PSB'!AE22+'PICKING - PDR ST'!AG22+DISTRIBUTION!U22+EXPEDITION!AD22+ENCADREMENT!F22*0.86+DIVERS!Q22*0.86</f>
        <v>372.37365384615384</v>
      </c>
      <c r="H14" s="5">
        <f>SUM($G$4:G14)</f>
        <v>4170.4865384615387</v>
      </c>
      <c r="I14" s="5">
        <f>VLOOKUP(B14,'Budget séparé'!B:DA,100,0)</f>
        <v>287.00961090637509</v>
      </c>
      <c r="J14" s="113">
        <f t="shared" si="0"/>
        <v>442.61992839078613</v>
      </c>
      <c r="K14" s="147">
        <f t="shared" si="1"/>
        <v>194.94128382917876</v>
      </c>
      <c r="L14" s="58">
        <f>WEB!G22</f>
        <v>20842</v>
      </c>
      <c r="M14" s="24">
        <f t="shared" si="4"/>
        <v>204927</v>
      </c>
      <c r="N14" s="5">
        <f>+WEB!O22+APPRO!T22+DISTRIBUTION!V22+'PICKING - PDR ST'!AH22+EXPEDITION!AE22+ENCADREMENT!I22*0.14+DIVERS!Q22*0.14</f>
        <v>244.07826923076922</v>
      </c>
      <c r="O14" s="5">
        <f>SUM($N$4:N14)</f>
        <v>2786.1826923076928</v>
      </c>
      <c r="P14" s="5">
        <f>VLOOKUP(B14,'Budget séparé'!B:DA,103,0)</f>
        <v>79.895119730286652</v>
      </c>
      <c r="Q14" s="113">
        <f t="shared" si="2"/>
        <v>85.390641558075245</v>
      </c>
      <c r="R14" s="109">
        <f t="shared" si="3"/>
        <v>73.551171129509271</v>
      </c>
      <c r="S14" s="120"/>
      <c r="U14" s="126" t="e">
        <f>VLOOKUP(A14,#REF!,13,0)</f>
        <v>#REF!</v>
      </c>
      <c r="W14" t="s">
        <v>25</v>
      </c>
      <c r="X14" s="644">
        <v>6.3394717130321937E-2</v>
      </c>
      <c r="Y14" s="643" t="e">
        <f>SUMIFS($L$4:$L$105,$B$4:$B$105,W14)/(SUMIFS($L$4:$L$105,$B$4:$B$105,W14)+SUMIFS($E$4:$E$105,$B$4:$B$105,W14))</f>
        <v>#DIV/0!</v>
      </c>
      <c r="Z14">
        <f>SUMIFS($E$4:$E$105,$B$4:$B$105,W14)/SUMIFS($G$4:$G$105,$B$4:$B$105,W14)</f>
        <v>0</v>
      </c>
      <c r="AA14">
        <f>SUMIFS($L$4:$L$105,$B$4:$B$105,W14)/SUMIFS($N$4:$N$105,$B$4:$B$105,W14)</f>
        <v>0</v>
      </c>
      <c r="AB14">
        <f>(SUMIFS($E$4:$E$105,$B$4:$B$105,W14)+SUMIFS($L$4:$L$105,$B$4:$B$105,W14))/(SUMIFS($G$4:$G$105,$B$4:$B$105,W14)+SUMIFS($N$4:$N$105,$B$4:$B$105,W14))</f>
        <v>0</v>
      </c>
    </row>
    <row r="15" spans="1:28" ht="15" thickBot="1">
      <c r="A15" s="46" t="s">
        <v>6</v>
      </c>
      <c r="B15" s="46" t="s">
        <v>10</v>
      </c>
      <c r="C15" s="17" t="s">
        <v>9</v>
      </c>
      <c r="D15" s="51">
        <v>44212</v>
      </c>
      <c r="E15" s="25">
        <f>EXPEDITION!G23</f>
        <v>0</v>
      </c>
      <c r="F15" s="25">
        <f>SUM($E$4:E15)</f>
        <v>813000</v>
      </c>
      <c r="G15" s="25">
        <f>+TRANSFERT!X23+APPRO!S23+'PTS - PSB'!AE23+'PICKING - PDR ST'!AG23+DISTRIBUTION!U23+EXPEDITION!AD23+ENCADREMENT!F23*0.86+DIVERS!Q23*0.86</f>
        <v>0</v>
      </c>
      <c r="H15" s="6">
        <f>SUM($G$4:G15)</f>
        <v>4170.4865384615387</v>
      </c>
      <c r="I15" s="6">
        <f>VLOOKUP(B15,'Budget séparé'!B:DA,100,0)</f>
        <v>287.00961090637509</v>
      </c>
      <c r="J15" s="114" t="str">
        <f t="shared" si="0"/>
        <v/>
      </c>
      <c r="K15" s="148" t="str">
        <f t="shared" si="1"/>
        <v/>
      </c>
      <c r="L15" s="59">
        <f>WEB!G23</f>
        <v>0</v>
      </c>
      <c r="M15" s="26">
        <f t="shared" si="4"/>
        <v>204927</v>
      </c>
      <c r="N15" s="6">
        <f>+WEB!O23+APPRO!T23+DISTRIBUTION!V23+'PICKING - PDR ST'!AH23+EXPEDITION!AE23+ENCADREMENT!I23*0.14+DIVERS!Q23*0.14</f>
        <v>0</v>
      </c>
      <c r="O15" s="6">
        <f>SUM($N$4:N15)</f>
        <v>2786.1826923076928</v>
      </c>
      <c r="P15" s="6">
        <f>VLOOKUP(B15,'Budget séparé'!B:DA,103,0)</f>
        <v>79.895119730286652</v>
      </c>
      <c r="Q15" s="114" t="str">
        <f t="shared" si="2"/>
        <v/>
      </c>
      <c r="R15" s="110" t="str">
        <f t="shared" si="3"/>
        <v/>
      </c>
      <c r="S15" s="121" t="e">
        <f>SUMPRODUCT((#REF!='Global SEPARE'!B15)*(#REF!))</f>
        <v>#REF!</v>
      </c>
      <c r="U15" s="127" t="e">
        <f>VLOOKUP(A15,#REF!,13,0)</f>
        <v>#REF!</v>
      </c>
      <c r="W15" t="s">
        <v>26</v>
      </c>
      <c r="X15" s="644">
        <v>5.9488519136260722E-2</v>
      </c>
      <c r="Y15" s="643" t="e">
        <f>SUMIFS($L$4:$L$105,$B$4:$B$105,W15)/(SUMIFS($L$4:$L$105,$B$4:$B$105,W15)+SUMIFS($E$4:$E$105,$B$4:$B$105,W15))</f>
        <v>#DIV/0!</v>
      </c>
      <c r="Z15">
        <f>SUMIFS($E$4:$E$105,$B$4:$B$105,W15)/SUMIFS($G$4:$G$105,$B$4:$B$105,W15)</f>
        <v>0</v>
      </c>
      <c r="AA15">
        <f>SUMIFS($L$4:$L$105,$B$4:$B$105,W15)/SUMIFS($N$4:$N$105,$B$4:$B$105,W15)</f>
        <v>0</v>
      </c>
      <c r="AB15">
        <f>(SUMIFS($E$4:$E$105,$B$4:$B$105,W15)+SUMIFS($L$4:$L$105,$B$4:$B$105,W15))/(SUMIFS($G$4:$G$105,$B$4:$B$105,W15)+SUMIFS($N$4:$N$105,$B$4:$B$105,W15))</f>
        <v>0</v>
      </c>
    </row>
    <row r="16" spans="1:28">
      <c r="A16" s="52" t="s">
        <v>6</v>
      </c>
      <c r="B16" s="52" t="s">
        <v>15</v>
      </c>
      <c r="C16" s="53" t="s">
        <v>11</v>
      </c>
      <c r="D16" s="54">
        <v>44214</v>
      </c>
      <c r="E16" s="27">
        <f>EXPEDITION!G24</f>
        <v>85090</v>
      </c>
      <c r="F16" s="27">
        <f>SUM($E$4:E16)</f>
        <v>898090</v>
      </c>
      <c r="G16" s="21">
        <f>+TRANSFERT!X24+APPRO!S24+'PTS - PSB'!AE24+'PICKING - PDR ST'!AG24+DISTRIBUTION!U24+EXPEDITION!AD24+ENCADREMENT!I24*0.86+DIVERS!Q24*0.86</f>
        <v>427.63865384615383</v>
      </c>
      <c r="H16" s="4">
        <f>SUM($G$4:G16)</f>
        <v>4598.1251923076925</v>
      </c>
      <c r="I16" s="4">
        <f>VLOOKUP(B16,'Budget séparé'!B:DA,100,0)</f>
        <v>297.20880377435515</v>
      </c>
      <c r="J16" s="115">
        <f t="shared" si="0"/>
        <v>198.97640036677265</v>
      </c>
      <c r="K16" s="149">
        <f t="shared" si="1"/>
        <v>195.31656108503418</v>
      </c>
      <c r="L16" s="60">
        <f>WEB!G24</f>
        <v>16529</v>
      </c>
      <c r="M16" s="28">
        <f t="shared" si="4"/>
        <v>221456</v>
      </c>
      <c r="N16" s="4">
        <f>+WEB!O24+APPRO!T24+DISTRIBUTION!V24+'PICKING - PDR ST'!AH24+EXPEDITION!AE24+ENCADREMENT!I24*0.14+DIVERS!Q24*0.14</f>
        <v>292.56326923076921</v>
      </c>
      <c r="O16" s="4">
        <f>SUM($N$4:N16)</f>
        <v>3078.7459615384619</v>
      </c>
      <c r="P16" s="4">
        <f>VLOOKUP(B16,'Budget séparé'!B:DA,103,0)</f>
        <v>79.116261685112093</v>
      </c>
      <c r="Q16" s="115">
        <f t="shared" si="2"/>
        <v>56.497181083118775</v>
      </c>
      <c r="R16" s="111">
        <f t="shared" si="3"/>
        <v>71.930585623679562</v>
      </c>
      <c r="S16" s="122"/>
      <c r="U16" s="128" t="e">
        <f>VLOOKUP(A16,#REF!,13,0)</f>
        <v>#REF!</v>
      </c>
      <c r="W16" t="s">
        <v>27</v>
      </c>
      <c r="X16" s="644">
        <v>5.6826746321137281E-2</v>
      </c>
      <c r="Y16" s="643" t="e">
        <f>SUMIFS($L$4:$L$105,$B$4:$B$105,W16)/(SUMIFS($L$4:$L$105,$B$4:$B$105,W16)+SUMIFS($E$4:$E$105,$B$4:$B$105,W16))</f>
        <v>#DIV/0!</v>
      </c>
      <c r="Z16">
        <f>SUMIFS($E$4:$E$105,$B$4:$B$105,W16)/SUMIFS($G$4:$G$105,$B$4:$B$105,W16)</f>
        <v>0</v>
      </c>
      <c r="AA16">
        <f>SUMIFS($L$4:$L$105,$B$4:$B$105,W16)/SUMIFS($N$4:$N$105,$B$4:$B$105,W16)</f>
        <v>0</v>
      </c>
      <c r="AB16">
        <f>(SUMIFS($E$4:$E$105,$B$4:$B$105,W16)+SUMIFS($L$4:$L$105,$B$4:$B$105,W16))/(SUMIFS($G$4:$G$105,$B$4:$B$105,W16)+SUMIFS($N$4:$N$105,$B$4:$B$105,W16))</f>
        <v>0</v>
      </c>
    </row>
    <row r="17" spans="1:28">
      <c r="A17" s="46" t="s">
        <v>6</v>
      </c>
      <c r="B17" s="46" t="s">
        <v>15</v>
      </c>
      <c r="C17" s="17" t="s">
        <v>12</v>
      </c>
      <c r="D17" s="47">
        <v>44215</v>
      </c>
      <c r="E17" s="23">
        <f>EXPEDITION!G25</f>
        <v>16167</v>
      </c>
      <c r="F17" s="23">
        <f>SUM($E$4:E17)</f>
        <v>914257</v>
      </c>
      <c r="G17" s="21">
        <f>+TRANSFERT!X25+APPRO!S25+'PTS - PSB'!AE25+'PICKING - PDR ST'!AG25+DISTRIBUTION!U25+EXPEDITION!AD25+ENCADREMENT!I25*0.86+DIVERS!Q25*0.86</f>
        <v>476.1886538461539</v>
      </c>
      <c r="H17" s="5">
        <f>SUM($G$4:G17)</f>
        <v>5074.3138461538465</v>
      </c>
      <c r="I17" s="5">
        <f>VLOOKUP(B17,'Budget séparé'!B:DA,100,0)</f>
        <v>297.20880377435515</v>
      </c>
      <c r="J17" s="113">
        <f t="shared" si="0"/>
        <v>33.950829927214528</v>
      </c>
      <c r="K17" s="147">
        <f t="shared" si="1"/>
        <v>180.17352251338869</v>
      </c>
      <c r="L17" s="58">
        <f>WEB!G25</f>
        <v>28049</v>
      </c>
      <c r="M17" s="24">
        <f t="shared" si="4"/>
        <v>249505</v>
      </c>
      <c r="N17" s="103">
        <f>+WEB!O25+APPRO!T25+DISTRIBUTION!V25+'PICKING - PDR ST'!AH25+EXPEDITION!AE25+ENCADREMENT!I25*0.14+DIVERS!Q25*0.14</f>
        <v>299.76326923076925</v>
      </c>
      <c r="O17" s="5">
        <f>SUM($N$4:N17)</f>
        <v>3378.5092307692312</v>
      </c>
      <c r="P17" s="5">
        <f>VLOOKUP(B17,'Budget séparé'!B:DA,103,0)</f>
        <v>79.116261685112093</v>
      </c>
      <c r="Q17" s="113">
        <f t="shared" si="2"/>
        <v>93.570503390816725</v>
      </c>
      <c r="R17" s="109">
        <f t="shared" si="3"/>
        <v>73.85061959507857</v>
      </c>
      <c r="S17" s="120"/>
      <c r="U17" s="126" t="e">
        <f>VLOOKUP(A17,#REF!,13,0)</f>
        <v>#REF!</v>
      </c>
      <c r="W17" t="s">
        <v>28</v>
      </c>
      <c r="X17" s="644">
        <v>5.0521101948506925E-2</v>
      </c>
      <c r="Y17" s="643" t="e">
        <f>SUMIFS($L$4:$L$105,$B$4:$B$105,W17)/(SUMIFS($L$4:$L$105,$B$4:$B$105,W17)+SUMIFS($E$4:$E$105,$B$4:$B$105,W17))</f>
        <v>#DIV/0!</v>
      </c>
      <c r="Z17">
        <f>SUMIFS($E$4:$E$105,$B$4:$B$105,W17)/SUMIFS($G$4:$G$105,$B$4:$B$105,W17)</f>
        <v>0</v>
      </c>
      <c r="AA17">
        <f>SUMIFS($L$4:$L$105,$B$4:$B$105,W17)/SUMIFS($N$4:$N$105,$B$4:$B$105,W17)</f>
        <v>0</v>
      </c>
      <c r="AB17">
        <f>(SUMIFS($E$4:$E$105,$B$4:$B$105,W17)+SUMIFS($L$4:$L$105,$B$4:$B$105,W17))/(SUMIFS($G$4:$G$105,$B$4:$B$105,W17)+SUMIFS($N$4:$N$105,$B$4:$B$105,W17))</f>
        <v>0</v>
      </c>
    </row>
    <row r="18" spans="1:28">
      <c r="A18" s="46" t="s">
        <v>6</v>
      </c>
      <c r="B18" s="46" t="s">
        <v>15</v>
      </c>
      <c r="C18" s="17" t="s">
        <v>13</v>
      </c>
      <c r="D18" s="47">
        <v>44216</v>
      </c>
      <c r="E18" s="23">
        <f>EXPEDITION!G26</f>
        <v>202277</v>
      </c>
      <c r="F18" s="23">
        <f>SUM($E$4:E18)</f>
        <v>1116534</v>
      </c>
      <c r="G18" s="21">
        <f>+TRANSFERT!X26+APPRO!S26+'PTS - PSB'!AE26+'PICKING - PDR ST'!AG26+DISTRIBUTION!U26+EXPEDITION!AD26+ENCADREMENT!I26*0.86+DIVERS!Q26*0.86</f>
        <v>308.34365384615387</v>
      </c>
      <c r="H18" s="5">
        <f>SUM($G$4:G18)</f>
        <v>5382.6575000000003</v>
      </c>
      <c r="I18" s="5">
        <f>VLOOKUP(B18,'Budget séparé'!B:DA,100,0)</f>
        <v>297.20880377435515</v>
      </c>
      <c r="J18" s="113">
        <f t="shared" si="0"/>
        <v>656.01155553836963</v>
      </c>
      <c r="K18" s="147">
        <f t="shared" si="1"/>
        <v>207.43173794728719</v>
      </c>
      <c r="L18" s="58">
        <f>WEB!G26</f>
        <v>32536</v>
      </c>
      <c r="M18" s="24">
        <f t="shared" si="4"/>
        <v>282041</v>
      </c>
      <c r="N18" s="5">
        <f>+WEB!O26+APPRO!T26+DISTRIBUTION!V26+'PICKING - PDR ST'!AH26+EXPEDITION!AE26+ENCADREMENT!I26*0.14+DIVERS!Q26*0.14</f>
        <v>492.35826923076922</v>
      </c>
      <c r="O18" s="5">
        <f>SUM($N$4:N18)</f>
        <v>3870.8675000000003</v>
      </c>
      <c r="P18" s="5">
        <f>VLOOKUP(B18,'Budget séparé'!B:DA,103,0)</f>
        <v>79.116261685112093</v>
      </c>
      <c r="Q18" s="113">
        <f t="shared" si="2"/>
        <v>66.081961111026487</v>
      </c>
      <c r="R18" s="109">
        <f t="shared" si="3"/>
        <v>72.862478501266182</v>
      </c>
      <c r="S18" s="120"/>
      <c r="U18" s="126" t="e">
        <f>VLOOKUP(A18,#REF!,13,0)</f>
        <v>#REF!</v>
      </c>
      <c r="W18" t="s">
        <v>30</v>
      </c>
      <c r="X18" s="644">
        <v>5.9207607025663772E-2</v>
      </c>
      <c r="Y18" s="643" t="e">
        <f>SUMIFS($L$4:$L$105,$B$4:$B$105,W18)/(SUMIFS($L$4:$L$105,$B$4:$B$105,W18)+SUMIFS($E$4:$E$105,$B$4:$B$105,W18))</f>
        <v>#DIV/0!</v>
      </c>
      <c r="Z18">
        <f>SUMIFS($E$4:$E$105,$B$4:$B$105,W18)/SUMIFS($G$4:$G$105,$B$4:$B$105,W18)</f>
        <v>0</v>
      </c>
      <c r="AA18">
        <f>SUMIFS($L$4:$L$105,$B$4:$B$105,W18)/SUMIFS($N$4:$N$105,$B$4:$B$105,W18)</f>
        <v>0</v>
      </c>
      <c r="AB18">
        <f>(SUMIFS($E$4:$E$105,$B$4:$B$105,W18)+SUMIFS($L$4:$L$105,$B$4:$B$105,W18))/(SUMIFS($G$4:$G$105,$B$4:$B$105,W18)+SUMIFS($N$4:$N$105,$B$4:$B$105,W18))</f>
        <v>0</v>
      </c>
    </row>
    <row r="19" spans="1:28">
      <c r="A19" s="46" t="s">
        <v>6</v>
      </c>
      <c r="B19" s="46" t="s">
        <v>15</v>
      </c>
      <c r="C19" s="17" t="s">
        <v>14</v>
      </c>
      <c r="D19" s="47">
        <v>44217</v>
      </c>
      <c r="E19" s="23">
        <f>EXPEDITION!G27</f>
        <v>90518</v>
      </c>
      <c r="F19" s="23">
        <f>SUM($E$4:E19)</f>
        <v>1207052</v>
      </c>
      <c r="G19" s="21">
        <f>+TRANSFERT!X27+APPRO!S27+'PTS - PSB'!AE27+'PICKING - PDR ST'!AG27+DISTRIBUTION!U27+EXPEDITION!AD27+ENCADREMENT!I27*0.86+DIVERS!Q27*0.86</f>
        <v>381.97365384615387</v>
      </c>
      <c r="H19" s="5">
        <f>SUM($G$4:G19)</f>
        <v>5764.6311538461541</v>
      </c>
      <c r="I19" s="5">
        <f>VLOOKUP(B19,'Budget séparé'!B:DA,100,0)</f>
        <v>297.20880377435515</v>
      </c>
      <c r="J19" s="113">
        <f t="shared" si="0"/>
        <v>236.97445907213697</v>
      </c>
      <c r="K19" s="147">
        <f t="shared" si="1"/>
        <v>209.38928576456388</v>
      </c>
      <c r="L19" s="58">
        <f>WEB!G27</f>
        <v>44903</v>
      </c>
      <c r="M19" s="24">
        <f t="shared" si="4"/>
        <v>326944</v>
      </c>
      <c r="N19" s="5">
        <f>+WEB!O27+APPRO!T27+DISTRIBUTION!V27+'PICKING - PDR ST'!AH27+EXPEDITION!AE27+ENCADREMENT!I27*0.14+DIVERS!Q27*0.14</f>
        <v>500.72826923076923</v>
      </c>
      <c r="O19" s="5">
        <f>SUM($N$4:N19)</f>
        <v>4371.5957692307693</v>
      </c>
      <c r="P19" s="5">
        <f>VLOOKUP(B19,'Budget séparé'!B:DA,103,0)</f>
        <v>79.116261685112093</v>
      </c>
      <c r="Q19" s="113">
        <f t="shared" si="2"/>
        <v>89.675384353635692</v>
      </c>
      <c r="R19" s="109">
        <f t="shared" si="3"/>
        <v>74.788250620328839</v>
      </c>
      <c r="S19" s="120"/>
      <c r="U19" s="126" t="e">
        <f>VLOOKUP(A19,#REF!,13,0)</f>
        <v>#REF!</v>
      </c>
      <c r="W19" t="s">
        <v>31</v>
      </c>
      <c r="X19" s="644">
        <v>6.763795441340914E-2</v>
      </c>
      <c r="Y19" s="643" t="e">
        <f>SUMIFS($L$4:$L$105,$B$4:$B$105,W19)/(SUMIFS($L$4:$L$105,$B$4:$B$105,W19)+SUMIFS($E$4:$E$105,$B$4:$B$105,W19))</f>
        <v>#DIV/0!</v>
      </c>
      <c r="Z19">
        <f>SUMIFS($E$4:$E$105,$B$4:$B$105,W19)/SUMIFS($G$4:$G$105,$B$4:$B$105,W19)</f>
        <v>0</v>
      </c>
      <c r="AA19">
        <f>SUMIFS($L$4:$L$105,$B$4:$B$105,W19)/SUMIFS($N$4:$N$105,$B$4:$B$105,W19)</f>
        <v>0</v>
      </c>
      <c r="AB19">
        <f>(SUMIFS($E$4:$E$105,$B$4:$B$105,W19)+SUMIFS($L$4:$L$105,$B$4:$B$105,W19))/(SUMIFS($G$4:$G$105,$B$4:$B$105,W19)+SUMIFS($N$4:$N$105,$B$4:$B$105,W19))</f>
        <v>0</v>
      </c>
    </row>
    <row r="20" spans="1:28">
      <c r="A20" s="46" t="s">
        <v>6</v>
      </c>
      <c r="B20" s="46" t="s">
        <v>15</v>
      </c>
      <c r="C20" s="17" t="s">
        <v>8</v>
      </c>
      <c r="D20" s="47">
        <v>44218</v>
      </c>
      <c r="E20" s="23">
        <f>EXPEDITION!G28</f>
        <v>80873</v>
      </c>
      <c r="F20" s="23">
        <f>SUM($E$4:E20)</f>
        <v>1287925</v>
      </c>
      <c r="G20" s="21">
        <f>+TRANSFERT!X28+APPRO!S28+'PTS - PSB'!AE28+'PICKING - PDR ST'!AG28+DISTRIBUTION!U28+EXPEDITION!AD28+ENCADREMENT!I28*0.86+DIVERS!Q28*0.86</f>
        <v>396.13865384615389</v>
      </c>
      <c r="H20" s="5">
        <f>SUM($G$4:G20)</f>
        <v>6160.7698076923079</v>
      </c>
      <c r="I20" s="5">
        <f>VLOOKUP(B20,'Budget séparé'!B:DA,100,0)</f>
        <v>297.20880377435515</v>
      </c>
      <c r="J20" s="113">
        <f t="shared" si="0"/>
        <v>204.1532660718542</v>
      </c>
      <c r="K20" s="147">
        <f t="shared" si="1"/>
        <v>209.05260871651186</v>
      </c>
      <c r="L20" s="58">
        <f>WEB!G28</f>
        <v>47551</v>
      </c>
      <c r="M20" s="24">
        <f t="shared" si="4"/>
        <v>374495</v>
      </c>
      <c r="N20" s="5">
        <f>+WEB!O28+APPRO!T28+DISTRIBUTION!V28+'PICKING - PDR ST'!AH28+EXPEDITION!AE28+ENCADREMENT!I28*0.14+DIVERS!Q28*0.14</f>
        <v>454.56326923076921</v>
      </c>
      <c r="O20" s="5">
        <f>SUM($N$4:N20)</f>
        <v>4826.1590384615383</v>
      </c>
      <c r="P20" s="5">
        <f>VLOOKUP(B20,'Budget séparé'!B:DA,103,0)</f>
        <v>79.116261685112093</v>
      </c>
      <c r="Q20" s="113">
        <f t="shared" si="2"/>
        <v>104.60810016715115</v>
      </c>
      <c r="R20" s="109">
        <f t="shared" si="3"/>
        <v>77.596904083662324</v>
      </c>
      <c r="S20" s="120"/>
      <c r="U20" s="126" t="e">
        <f>VLOOKUP(A20,#REF!,13,0)</f>
        <v>#REF!</v>
      </c>
      <c r="W20" t="s">
        <v>32</v>
      </c>
      <c r="X20" s="644">
        <v>0.11758700488056478</v>
      </c>
      <c r="Y20" s="643" t="e">
        <f>SUMIFS($L$4:$L$105,$B$4:$B$105,W20)/(SUMIFS($L$4:$L$105,$B$4:$B$105,W20)+SUMIFS($E$4:$E$105,$B$4:$B$105,W20))</f>
        <v>#DIV/0!</v>
      </c>
      <c r="Z20">
        <f>SUMIFS($E$4:$E$105,$B$4:$B$105,W20)/SUMIFS($G$4:$G$105,$B$4:$B$105,W20)</f>
        <v>0</v>
      </c>
      <c r="AA20">
        <f>SUMIFS($L$4:$L$105,$B$4:$B$105,W20)/SUMIFS($N$4:$N$105,$B$4:$B$105,W20)</f>
        <v>0</v>
      </c>
      <c r="AB20">
        <f>(SUMIFS($E$4:$E$105,$B$4:$B$105,W20)+SUMIFS($L$4:$L$105,$B$4:$B$105,W20))/(SUMIFS($G$4:$G$105,$B$4:$B$105,W20)+SUMIFS($N$4:$N$105,$B$4:$B$105,W20))</f>
        <v>0</v>
      </c>
    </row>
    <row r="21" spans="1:28" ht="15" thickBot="1">
      <c r="A21" s="46" t="s">
        <v>6</v>
      </c>
      <c r="B21" s="46" t="s">
        <v>15</v>
      </c>
      <c r="C21" s="17" t="s">
        <v>9</v>
      </c>
      <c r="D21" s="51">
        <v>44219</v>
      </c>
      <c r="E21" s="25">
        <f>EXPEDITION!G29</f>
        <v>0</v>
      </c>
      <c r="F21" s="25">
        <f>SUM($E$4:E21)</f>
        <v>1287925</v>
      </c>
      <c r="G21" s="25">
        <f>+TRANSFERT!X29+APPRO!S29+'PTS - PSB'!AE29+'PICKING - PDR ST'!AG29+DISTRIBUTION!U29+EXPEDITION!AD29+ENCADREMENT!I29*0.86+DIVERS!Q29*0.86</f>
        <v>163.405</v>
      </c>
      <c r="H21" s="6">
        <f>SUM($G$4:G21)</f>
        <v>6324.1748076923077</v>
      </c>
      <c r="I21" s="6">
        <f>VLOOKUP(B21,'Budget séparé'!B:DA,100,0)</f>
        <v>297.20880377435515</v>
      </c>
      <c r="J21" s="114" t="str">
        <f t="shared" si="0"/>
        <v/>
      </c>
      <c r="K21" s="148" t="str">
        <f t="shared" si="1"/>
        <v/>
      </c>
      <c r="L21" s="59">
        <f>WEB!G29</f>
        <v>0</v>
      </c>
      <c r="M21" s="26">
        <f t="shared" si="4"/>
        <v>374495</v>
      </c>
      <c r="N21" s="6">
        <f>+WEB!O29+APPRO!T29+DISTRIBUTION!V29+'PICKING - PDR ST'!AH29+EXPEDITION!AE29+ENCADREMENT!I29*0.14+DIVERS!Q29*0.14</f>
        <v>84.844999999999999</v>
      </c>
      <c r="O21" s="6">
        <f>SUM($N$4:N21)</f>
        <v>4911.0040384615386</v>
      </c>
      <c r="P21" s="6">
        <f>VLOOKUP(B21,'Budget séparé'!B:DA,103,0)</f>
        <v>79.116261685112093</v>
      </c>
      <c r="Q21" s="114" t="str">
        <f t="shared" si="2"/>
        <v/>
      </c>
      <c r="R21" s="110" t="str">
        <f t="shared" si="3"/>
        <v/>
      </c>
      <c r="S21" s="121" t="e">
        <f>SUMPRODUCT((#REF!='Global SEPARE'!B21)*(#REF!))</f>
        <v>#REF!</v>
      </c>
      <c r="U21" s="127" t="e">
        <f>VLOOKUP(A21,#REF!,13,0)</f>
        <v>#REF!</v>
      </c>
      <c r="W21" t="s">
        <v>33</v>
      </c>
      <c r="X21" s="644">
        <v>0.14039793118949601</v>
      </c>
      <c r="Y21" s="643" t="e">
        <f>SUMIFS($L$4:$L$105,$B$4:$B$105,W21)/(SUMIFS($L$4:$L$105,$B$4:$B$105,W21)+SUMIFS($E$4:$E$105,$B$4:$B$105,W21))</f>
        <v>#DIV/0!</v>
      </c>
      <c r="Z21" t="e">
        <f>SUMIFS($E$4:$E$105,$B$4:$B$105,W21)/SUMIFS($G$4:$G$105,$B$4:$B$105,W21)</f>
        <v>#DIV/0!</v>
      </c>
      <c r="AA21" t="e">
        <f>SUMIFS($L$4:$L$105,$B$4:$B$105,W21)/SUMIFS($N$4:$N$105,$B$4:$B$105,W21)</f>
        <v>#DIV/0!</v>
      </c>
      <c r="AB21" t="e">
        <f>(SUMIFS($E$4:$E$105,$B$4:$B$105,W21)+SUMIFS($L$4:$L$105,$B$4:$B$105,W21))/(SUMIFS($G$4:$G$105,$B$4:$B$105,W21)+SUMIFS($N$4:$N$105,$B$4:$B$105,W21))</f>
        <v>#DIV/0!</v>
      </c>
    </row>
    <row r="22" spans="1:28">
      <c r="A22" s="52" t="s">
        <v>6</v>
      </c>
      <c r="B22" s="52" t="s">
        <v>16</v>
      </c>
      <c r="C22" s="53" t="s">
        <v>11</v>
      </c>
      <c r="D22" s="54">
        <v>44221</v>
      </c>
      <c r="E22" s="27">
        <f>EXPEDITION!G30</f>
        <v>188485</v>
      </c>
      <c r="F22" s="27">
        <f>SUM($E$4:E22)</f>
        <v>1476410</v>
      </c>
      <c r="G22" s="21">
        <f>+TRANSFERT!X30+APPRO!S30+'PTS - PSB'!AE30+'PICKING - PDR ST'!AG30+DISTRIBUTION!U30+EXPEDITION!AD30+ENCADREMENT!F30*0.86+DIVERS!Q30*0.86</f>
        <v>407.21365384615387</v>
      </c>
      <c r="H22" s="4">
        <f>SUM($G$4:G22)</f>
        <v>6731.3884615384613</v>
      </c>
      <c r="I22" s="4">
        <f>VLOOKUP(B22,'Budget séparé'!B:DA,100,0)</f>
        <v>285.23758566872374</v>
      </c>
      <c r="J22" s="115">
        <f t="shared" si="0"/>
        <v>462.86512797336115</v>
      </c>
      <c r="K22" s="149">
        <f t="shared" si="1"/>
        <v>219.33216429802744</v>
      </c>
      <c r="L22" s="60">
        <f>WEB!G30</f>
        <v>22718</v>
      </c>
      <c r="M22" s="28">
        <f t="shared" si="4"/>
        <v>397213</v>
      </c>
      <c r="N22" s="4">
        <f>+WEB!O30+APPRO!T30+DISTRIBUTION!V30+'PICKING - PDR ST'!AH30+EXPEDITION!AE30+ENCADREMENT!I30*0.14+DIVERS!Q30*0.14</f>
        <v>366.98826923076922</v>
      </c>
      <c r="O22" s="4">
        <f>SUM($N$4:N22)</f>
        <v>5277.9923076923078</v>
      </c>
      <c r="P22" s="4">
        <f>VLOOKUP(B22,'Budget séparé'!B:DA,103,0)</f>
        <v>76.951202700489475</v>
      </c>
      <c r="Q22" s="115">
        <f t="shared" si="2"/>
        <v>61.903886049596011</v>
      </c>
      <c r="R22" s="111">
        <f t="shared" si="3"/>
        <v>75.258351441908999</v>
      </c>
      <c r="S22" s="122"/>
      <c r="U22" s="128" t="e">
        <f>VLOOKUP(A22,#REF!,13,0)</f>
        <v>#REF!</v>
      </c>
      <c r="W22" t="s">
        <v>35</v>
      </c>
      <c r="X22" s="644">
        <v>0.1263228242041044</v>
      </c>
      <c r="Y22" s="643" t="e">
        <f>SUMIFS($L$4:$L$105,$B$4:$B$105,W22)/(SUMIFS($L$4:$L$105,$B$4:$B$105,W22)+SUMIFS($E$4:$E$105,$B$4:$B$105,W22))</f>
        <v>#DIV/0!</v>
      </c>
      <c r="Z22" t="e">
        <f>SUMIFS($E$4:$E$105,$B$4:$B$105,W22)/SUMIFS($G$4:$G$105,$B$4:$B$105,W22)</f>
        <v>#DIV/0!</v>
      </c>
      <c r="AA22" t="e">
        <f>SUMIFS($L$4:$L$105,$B$4:$B$105,W22)/SUMIFS($N$4:$N$105,$B$4:$B$105,W22)</f>
        <v>#DIV/0!</v>
      </c>
      <c r="AB22" t="e">
        <f>(SUMIFS($E$4:$E$105,$B$4:$B$105,W22)+SUMIFS($L$4:$L$105,$B$4:$B$105,W22))/(SUMIFS($G$4:$G$105,$B$4:$B$105,W22)+SUMIFS($N$4:$N$105,$B$4:$B$105,W22))</f>
        <v>#DIV/0!</v>
      </c>
    </row>
    <row r="23" spans="1:28">
      <c r="A23" s="46" t="s">
        <v>6</v>
      </c>
      <c r="B23" s="46" t="s">
        <v>16</v>
      </c>
      <c r="C23" s="17" t="s">
        <v>12</v>
      </c>
      <c r="D23" s="47">
        <v>44222</v>
      </c>
      <c r="E23" s="23">
        <f>EXPEDITION!G31</f>
        <v>105301</v>
      </c>
      <c r="F23" s="23">
        <f>SUM($E$4:E23)</f>
        <v>1581711</v>
      </c>
      <c r="G23" s="21">
        <f>+TRANSFERT!X31+APPRO!S31+'PTS - PSB'!AE31+'PICKING - PDR ST'!AG31+DISTRIBUTION!U31+EXPEDITION!AD31+ENCADREMENT!F31*0.86+DIVERS!Q31*0.86</f>
        <v>457.87865384615384</v>
      </c>
      <c r="H23" s="5">
        <f>SUM($G$4:G23)</f>
        <v>7189.267115384615</v>
      </c>
      <c r="I23" s="5">
        <f>VLOOKUP(B23,'Budget séparé'!B:DA,100,0)</f>
        <v>285.23758566872374</v>
      </c>
      <c r="J23" s="113">
        <f t="shared" si="0"/>
        <v>229.97577876906419</v>
      </c>
      <c r="K23" s="147">
        <f t="shared" si="1"/>
        <v>220.01004756315567</v>
      </c>
      <c r="L23" s="58">
        <f>WEB!G31</f>
        <v>39757</v>
      </c>
      <c r="M23" s="24">
        <f t="shared" si="4"/>
        <v>436970</v>
      </c>
      <c r="N23" s="103">
        <f>+WEB!O31+APPRO!T31+DISTRIBUTION!V31+'PICKING - PDR ST'!AH31+EXPEDITION!AE31+ENCADREMENT!I31*0.14+DIVERS!Q31*0.14</f>
        <v>346.57326923076926</v>
      </c>
      <c r="O23" s="5">
        <f>SUM($N$4:N23)</f>
        <v>5624.5655769230771</v>
      </c>
      <c r="P23" s="5">
        <f>VLOOKUP(B23,'Budget séparé'!B:DA,103,0)</f>
        <v>76.951202700489475</v>
      </c>
      <c r="Q23" s="113">
        <f t="shared" si="2"/>
        <v>114.71455974732837</v>
      </c>
      <c r="R23" s="109">
        <f t="shared" si="3"/>
        <v>77.689555579694172</v>
      </c>
      <c r="S23" s="120"/>
      <c r="U23" s="126" t="e">
        <f>VLOOKUP(A23,#REF!,13,0)</f>
        <v>#REF!</v>
      </c>
      <c r="W23" t="s">
        <v>36</v>
      </c>
      <c r="X23" s="644">
        <v>0.11203194910381738</v>
      </c>
      <c r="Y23" s="643" t="e">
        <f>SUMIFS($L$4:$L$105,$B$4:$B$105,W23)/(SUMIFS($L$4:$L$105,$B$4:$B$105,W23)+SUMIFS($E$4:$E$105,$B$4:$B$105,W23))</f>
        <v>#DIV/0!</v>
      </c>
      <c r="Z23" t="e">
        <f>SUMIFS($E$4:$E$105,$B$4:$B$105,W23)/SUMIFS($G$4:$G$105,$B$4:$B$105,W23)</f>
        <v>#DIV/0!</v>
      </c>
      <c r="AA23" t="e">
        <f>SUMIFS($L$4:$L$105,$B$4:$B$105,W23)/SUMIFS($N$4:$N$105,$B$4:$B$105,W23)</f>
        <v>#DIV/0!</v>
      </c>
      <c r="AB23" t="e">
        <f>(SUMIFS($E$4:$E$105,$B$4:$B$105,W23)+SUMIFS($L$4:$L$105,$B$4:$B$105,W23))/(SUMIFS($G$4:$G$105,$B$4:$B$105,W23)+SUMIFS($N$4:$N$105,$B$4:$B$105,W23))</f>
        <v>#DIV/0!</v>
      </c>
    </row>
    <row r="24" spans="1:28">
      <c r="A24" s="46" t="s">
        <v>6</v>
      </c>
      <c r="B24" s="46" t="s">
        <v>16</v>
      </c>
      <c r="C24" s="17" t="s">
        <v>13</v>
      </c>
      <c r="D24" s="47">
        <v>44223</v>
      </c>
      <c r="E24" s="23">
        <f>EXPEDITION!G32</f>
        <v>109393</v>
      </c>
      <c r="F24" s="23">
        <f>SUM($E$4:E24)</f>
        <v>1691104</v>
      </c>
      <c r="G24" s="21">
        <f>+TRANSFERT!X32+APPRO!S32+'PTS - PSB'!AE32+'PICKING - PDR ST'!AG32+DISTRIBUTION!U32+EXPEDITION!AD32+ENCADREMENT!F32*0.86+DIVERS!Q32*0.86</f>
        <v>473.96365384615387</v>
      </c>
      <c r="H24" s="5">
        <f>SUM($G$4:G24)</f>
        <v>7663.2307692307686</v>
      </c>
      <c r="I24" s="5">
        <f>VLOOKUP(B24,'Budget séparé'!B:DA,100,0)</f>
        <v>285.23758566872374</v>
      </c>
      <c r="J24" s="113">
        <f t="shared" si="0"/>
        <v>230.80461784841501</v>
      </c>
      <c r="K24" s="147">
        <f t="shared" si="1"/>
        <v>220.67768163658633</v>
      </c>
      <c r="L24" s="58">
        <f>WEB!G32</f>
        <v>26485</v>
      </c>
      <c r="M24" s="24">
        <f t="shared" si="4"/>
        <v>463455</v>
      </c>
      <c r="N24" s="5">
        <f>+WEB!O32+APPRO!T32+DISTRIBUTION!V32+'PICKING - PDR ST'!AH32+EXPEDITION!AE32+ENCADREMENT!I32*0.14+DIVERS!Q32*0.14</f>
        <v>282.98826923076922</v>
      </c>
      <c r="O24" s="5">
        <f>SUM($N$4:N24)</f>
        <v>5907.5538461538463</v>
      </c>
      <c r="P24" s="5">
        <f>VLOOKUP(B24,'Budget séparé'!B:DA,103,0)</f>
        <v>76.951202700489475</v>
      </c>
      <c r="Q24" s="113">
        <f t="shared" si="2"/>
        <v>93.590451901036943</v>
      </c>
      <c r="R24" s="109">
        <f t="shared" si="3"/>
        <v>78.451252763736647</v>
      </c>
      <c r="S24" s="120"/>
      <c r="U24" s="126" t="e">
        <f>VLOOKUP(A24,#REF!,13,0)</f>
        <v>#REF!</v>
      </c>
      <c r="W24" t="s">
        <v>37</v>
      </c>
      <c r="X24" s="644">
        <v>9.1771054918464365E-2</v>
      </c>
      <c r="Y24" s="643" t="e">
        <f>SUMIFS($L$4:$L$105,$B$4:$B$105,W24)/(SUMIFS($L$4:$L$105,$B$4:$B$105,W24)+SUMIFS($E$4:$E$105,$B$4:$B$105,W24))</f>
        <v>#DIV/0!</v>
      </c>
      <c r="Z24" t="e">
        <f>SUMIFS($E$4:$E$105,$B$4:$B$105,W24)/SUMIFS($G$4:$G$105,$B$4:$B$105,W24)</f>
        <v>#DIV/0!</v>
      </c>
      <c r="AA24" t="e">
        <f>SUMIFS($L$4:$L$105,$B$4:$B$105,W24)/SUMIFS($N$4:$N$105,$B$4:$B$105,W24)</f>
        <v>#DIV/0!</v>
      </c>
      <c r="AB24" t="e">
        <f>(SUMIFS($E$4:$E$105,$B$4:$B$105,W24)+SUMIFS($L$4:$L$105,$B$4:$B$105,W24))/(SUMIFS($G$4:$G$105,$B$4:$B$105,W24)+SUMIFS($N$4:$N$105,$B$4:$B$105,W24))</f>
        <v>#DIV/0!</v>
      </c>
    </row>
    <row r="25" spans="1:28">
      <c r="A25" s="46" t="s">
        <v>6</v>
      </c>
      <c r="B25" s="46" t="s">
        <v>16</v>
      </c>
      <c r="C25" s="17" t="s">
        <v>14</v>
      </c>
      <c r="D25" s="47">
        <v>44224</v>
      </c>
      <c r="E25" s="23">
        <f>EXPEDITION!G33</f>
        <v>158831</v>
      </c>
      <c r="F25" s="23">
        <f>SUM($E$4:E25)</f>
        <v>1849935</v>
      </c>
      <c r="G25" s="21">
        <f>+TRANSFERT!X33+APPRO!S33+'PTS - PSB'!AE33+'PICKING - PDR ST'!AG33+DISTRIBUTION!U33+EXPEDITION!AD33+ENCADREMENT!F33*0.86+DIVERS!Q33*0.86</f>
        <v>460.63865384615389</v>
      </c>
      <c r="H25" s="5">
        <f>SUM($G$4:G25)</f>
        <v>8123.8694230769224</v>
      </c>
      <c r="I25" s="5">
        <f>VLOOKUP(B25,'Budget séparé'!B:DA,100,0)</f>
        <v>285.23758566872374</v>
      </c>
      <c r="J25" s="113">
        <f t="shared" si="0"/>
        <v>344.8060614840349</v>
      </c>
      <c r="K25" s="147">
        <f t="shared" si="1"/>
        <v>227.71599390125789</v>
      </c>
      <c r="L25" s="58">
        <f>WEB!G33</f>
        <v>24734</v>
      </c>
      <c r="M25" s="24">
        <f t="shared" si="4"/>
        <v>488189</v>
      </c>
      <c r="N25" s="5">
        <f>+WEB!O33+APPRO!T33+DISTRIBUTION!V33+'PICKING - PDR ST'!AH33+EXPEDITION!AE33+ENCADREMENT!I33*0.14+DIVERS!Q33*0.14</f>
        <v>332.31326923076921</v>
      </c>
      <c r="O25" s="5">
        <f>SUM($N$4:N25)</f>
        <v>6239.8671153846153</v>
      </c>
      <c r="P25" s="5">
        <f>VLOOKUP(B25,'Budget séparé'!B:DA,103,0)</f>
        <v>76.951202700489475</v>
      </c>
      <c r="Q25" s="113">
        <f t="shared" si="2"/>
        <v>74.429769407805082</v>
      </c>
      <c r="R25" s="109">
        <f t="shared" si="3"/>
        <v>78.237082773181598</v>
      </c>
      <c r="S25" s="120"/>
      <c r="U25" s="126" t="e">
        <f>VLOOKUP(A25,#REF!,13,0)</f>
        <v>#REF!</v>
      </c>
      <c r="W25" t="s">
        <v>38</v>
      </c>
      <c r="X25" s="644">
        <v>8.8505529441273656E-2</v>
      </c>
      <c r="Y25" s="643" t="e">
        <f>SUMIFS($L$4:$L$105,$B$4:$B$105,W25)/(SUMIFS($L$4:$L$105,$B$4:$B$105,W25)+SUMIFS($E$4:$E$105,$B$4:$B$105,W25))</f>
        <v>#DIV/0!</v>
      </c>
      <c r="Z25" t="e">
        <f>SUMIFS($E$4:$E$105,$B$4:$B$105,W25)/SUMIFS($G$4:$G$105,$B$4:$B$105,W25)</f>
        <v>#DIV/0!</v>
      </c>
      <c r="AA25" t="e">
        <f>SUMIFS($L$4:$L$105,$B$4:$B$105,W25)/SUMIFS($N$4:$N$105,$B$4:$B$105,W25)</f>
        <v>#DIV/0!</v>
      </c>
      <c r="AB25" t="e">
        <f>(SUMIFS($E$4:$E$105,$B$4:$B$105,W25)+SUMIFS($L$4:$L$105,$B$4:$B$105,W25))/(SUMIFS($G$4:$G$105,$B$4:$B$105,W25)+SUMIFS($N$4:$N$105,$B$4:$B$105,W25))</f>
        <v>#DIV/0!</v>
      </c>
    </row>
    <row r="26" spans="1:28">
      <c r="A26" s="46" t="s">
        <v>6</v>
      </c>
      <c r="B26" s="46" t="s">
        <v>16</v>
      </c>
      <c r="C26" s="17" t="s">
        <v>8</v>
      </c>
      <c r="D26" s="47">
        <v>44225</v>
      </c>
      <c r="E26" s="23">
        <f>EXPEDITION!G34</f>
        <v>126802</v>
      </c>
      <c r="F26" s="23">
        <f>SUM($E$4:E26)</f>
        <v>1976737</v>
      </c>
      <c r="G26" s="21">
        <f>+TRANSFERT!X34+APPRO!S34+'PTS - PSB'!AE34+'PICKING - PDR ST'!AG34+DISTRIBUTION!U34+EXPEDITION!AD34+ENCADREMENT!F34*0.86+DIVERS!Q34*0.86</f>
        <v>512.6836538461539</v>
      </c>
      <c r="H26" s="5">
        <f>SUM($G$4:G26)</f>
        <v>8636.5530769230754</v>
      </c>
      <c r="I26" s="5">
        <f>VLOOKUP(B26,'Budget séparé'!B:DA,100,0)</f>
        <v>285.23758566872374</v>
      </c>
      <c r="J26" s="113">
        <f t="shared" si="0"/>
        <v>247.32990616870876</v>
      </c>
      <c r="K26" s="147">
        <f t="shared" si="1"/>
        <v>228.88031630140199</v>
      </c>
      <c r="L26" s="58">
        <f>WEB!G34</f>
        <v>24532</v>
      </c>
      <c r="M26" s="24">
        <f t="shared" si="4"/>
        <v>512721</v>
      </c>
      <c r="N26" s="5">
        <f>+WEB!O34+APPRO!T34+DISTRIBUTION!V34+'PICKING - PDR ST'!AH34+EXPEDITION!AE34+ENCADREMENT!I34*0.14+DIVERS!Q34*0.14</f>
        <v>246.26826923076922</v>
      </c>
      <c r="O26" s="5">
        <f>SUM($N$4:N26)</f>
        <v>6486.1353846153843</v>
      </c>
      <c r="P26" s="5">
        <f>VLOOKUP(B26,'Budget séparé'!B:DA,103,0)</f>
        <v>76.951202700489475</v>
      </c>
      <c r="Q26" s="113">
        <f t="shared" si="2"/>
        <v>99.614944615588854</v>
      </c>
      <c r="R26" s="109">
        <f t="shared" si="3"/>
        <v>79.048766267835674</v>
      </c>
      <c r="S26" s="120"/>
      <c r="U26" s="126" t="e">
        <f>VLOOKUP(A26,#REF!,13,0)</f>
        <v>#REF!</v>
      </c>
      <c r="W26" t="s">
        <v>40</v>
      </c>
      <c r="X26" s="644">
        <v>9.8407197718030776E-2</v>
      </c>
      <c r="Y26" s="643" t="e">
        <f>SUMIFS($L$4:$L$105,$B$4:$B$105,W26)/(SUMIFS($L$4:$L$105,$B$4:$B$105,W26)+SUMIFS($E$4:$E$105,$B$4:$B$105,W26))</f>
        <v>#DIV/0!</v>
      </c>
      <c r="Z26" t="e">
        <f>SUMIFS($E$4:$E$105,$B$4:$B$105,W26)/SUMIFS($G$4:$G$105,$B$4:$B$105,W26)</f>
        <v>#DIV/0!</v>
      </c>
      <c r="AA26" t="e">
        <f>SUMIFS($L$4:$L$105,$B$4:$B$105,W26)/SUMIFS($N$4:$N$105,$B$4:$B$105,W26)</f>
        <v>#DIV/0!</v>
      </c>
      <c r="AB26" t="e">
        <f>(SUMIFS($E$4:$E$105,$B$4:$B$105,W26)+SUMIFS($L$4:$L$105,$B$4:$B$105,W26))/(SUMIFS($G$4:$G$105,$B$4:$B$105,W26)+SUMIFS($N$4:$N$105,$B$4:$B$105,W26))</f>
        <v>#DIV/0!</v>
      </c>
    </row>
    <row r="27" spans="1:28" ht="15" thickBot="1">
      <c r="A27" s="46" t="s">
        <v>6</v>
      </c>
      <c r="B27" s="46" t="s">
        <v>16</v>
      </c>
      <c r="C27" s="17" t="s">
        <v>9</v>
      </c>
      <c r="D27" s="51">
        <v>44226</v>
      </c>
      <c r="E27" s="25">
        <f>EXPEDITION!G35</f>
        <v>0</v>
      </c>
      <c r="F27" s="25">
        <f>SUM($E$4:E27)</f>
        <v>1976737</v>
      </c>
      <c r="G27" s="25">
        <f>+TRANSFERT!X35+APPRO!S35+'PTS - PSB'!AE35+'PICKING - PDR ST'!AG35+DISTRIBUTION!U35+EXPEDITION!AD35+ENCADREMENT!F35*0.86+DIVERS!Q35*0.86</f>
        <v>0</v>
      </c>
      <c r="H27" s="6">
        <f>SUM($G$4:G27)</f>
        <v>8636.5530769230754</v>
      </c>
      <c r="I27" s="6">
        <f>VLOOKUP(B27,'Budget séparé'!B:DA,100,0)</f>
        <v>285.23758566872374</v>
      </c>
      <c r="J27" s="114" t="str">
        <f t="shared" si="0"/>
        <v/>
      </c>
      <c r="K27" s="148" t="str">
        <f t="shared" si="1"/>
        <v/>
      </c>
      <c r="L27" s="59">
        <f>WEB!G35</f>
        <v>0</v>
      </c>
      <c r="M27" s="26">
        <f t="shared" si="4"/>
        <v>512721</v>
      </c>
      <c r="N27" s="6">
        <f>+WEB!O35+APPRO!T35+DISTRIBUTION!V35+'PICKING - PDR ST'!AH35+EXPEDITION!AE35+ENCADREMENT!I35*0.14+DIVERS!Q35*0.14</f>
        <v>0</v>
      </c>
      <c r="O27" s="6">
        <f>SUM($N$4:N27)</f>
        <v>6486.1353846153843</v>
      </c>
      <c r="P27" s="6">
        <f>VLOOKUP(B27,'Budget séparé'!B:DA,103,0)</f>
        <v>76.951202700489475</v>
      </c>
      <c r="Q27" s="114" t="str">
        <f t="shared" si="2"/>
        <v/>
      </c>
      <c r="R27" s="110" t="str">
        <f t="shared" si="3"/>
        <v/>
      </c>
      <c r="S27" s="121" t="e">
        <f>SUMPRODUCT((#REF!='Global SEPARE'!B27)*(#REF!))</f>
        <v>#REF!</v>
      </c>
      <c r="U27" s="127" t="e">
        <f>VLOOKUP(A27,#REF!,13,0)</f>
        <v>#REF!</v>
      </c>
      <c r="W27" t="s">
        <v>41</v>
      </c>
      <c r="X27" s="644">
        <v>0.11340026275501815</v>
      </c>
      <c r="Y27" s="643" t="e">
        <f>SUMIFS($L$4:$L$105,$B$4:$B$105,W27)/(SUMIFS($L$4:$L$105,$B$4:$B$105,W27)+SUMIFS($E$4:$E$105,$B$4:$B$105,W27))</f>
        <v>#DIV/0!</v>
      </c>
      <c r="Z27" t="e">
        <f>SUMIFS($E$4:$E$105,$B$4:$B$105,W27)/SUMIFS($G$4:$G$105,$B$4:$B$105,W27)</f>
        <v>#DIV/0!</v>
      </c>
      <c r="AA27" t="e">
        <f>SUMIFS($L$4:$L$105,$B$4:$B$105,W27)/SUMIFS($N$4:$N$105,$B$4:$B$105,W27)</f>
        <v>#DIV/0!</v>
      </c>
      <c r="AB27" t="e">
        <f>(SUMIFS($E$4:$E$105,$B$4:$B$105,W27)+SUMIFS($L$4:$L$105,$B$4:$B$105,W27))/(SUMIFS($G$4:$G$105,$B$4:$B$105,W27)+SUMIFS($N$4:$N$105,$B$4:$B$105,W27))</f>
        <v>#DIV/0!</v>
      </c>
    </row>
    <row r="28" spans="1:28">
      <c r="A28" s="52" t="s">
        <v>18</v>
      </c>
      <c r="B28" s="52" t="s">
        <v>17</v>
      </c>
      <c r="C28" s="53" t="s">
        <v>11</v>
      </c>
      <c r="D28" s="54">
        <v>44228</v>
      </c>
      <c r="E28" s="27">
        <f>EXPEDITION!G36</f>
        <v>102201</v>
      </c>
      <c r="F28" s="27">
        <f>SUM($E$4:E28)</f>
        <v>2078938</v>
      </c>
      <c r="G28" s="21">
        <f>+TRANSFERT!X36+APPRO!S36+'PTS - PSB'!AE36+'PICKING - PDR ST'!AG36+DISTRIBUTION!U36+EXPEDITION!AD36+ENCADREMENT!F36*0.86+DIVERS!Q36*0.86</f>
        <v>387.15592307692305</v>
      </c>
      <c r="H28" s="4">
        <f>SUM($G$4:G28)</f>
        <v>9023.7089999999989</v>
      </c>
      <c r="I28" s="4">
        <f>VLOOKUP(B28,'Budget séparé'!B:DA,100,0)</f>
        <v>286.06130268732608</v>
      </c>
      <c r="J28" s="115">
        <f t="shared" si="0"/>
        <v>263.97891368355465</v>
      </c>
      <c r="K28" s="149">
        <f t="shared" si="1"/>
        <v>230.38619707262282</v>
      </c>
      <c r="L28" s="60">
        <f>WEB!G36</f>
        <v>19857</v>
      </c>
      <c r="M28" s="28">
        <f t="shared" si="4"/>
        <v>532578</v>
      </c>
      <c r="N28" s="4">
        <f>+WEB!O36+APPRO!T36+DISTRIBUTION!V36+'PICKING - PDR ST'!AH36+EXPEDITION!AE36+ENCADREMENT!I36*0.14+DIVERS!Q36*0.14</f>
        <v>364.45561538461538</v>
      </c>
      <c r="O28" s="4">
        <f>SUM($N$4:N28)</f>
        <v>6850.5909999999994</v>
      </c>
      <c r="P28" s="4">
        <f>VLOOKUP(B28,'Budget séparé'!B:DA,103,0)</f>
        <v>75.721700875041179</v>
      </c>
      <c r="Q28" s="115">
        <f t="shared" si="2"/>
        <v>54.484000689753714</v>
      </c>
      <c r="R28" s="111">
        <f t="shared" si="3"/>
        <v>77.741905771341493</v>
      </c>
      <c r="S28" s="122"/>
      <c r="U28" s="128" t="e">
        <f>VLOOKUP(A28,#REF!,13,0)</f>
        <v>#REF!</v>
      </c>
      <c r="W28" t="s">
        <v>42</v>
      </c>
      <c r="X28" s="644">
        <v>0.10731712036730305</v>
      </c>
      <c r="Y28" s="643" t="e">
        <f>SUMIFS($L$4:$L$105,$B$4:$B$105,W28)/(SUMIFS($L$4:$L$105,$B$4:$B$105,W28)+SUMIFS($E$4:$E$105,$B$4:$B$105,W28))</f>
        <v>#DIV/0!</v>
      </c>
      <c r="Z28" t="e">
        <f>SUMIFS($E$4:$E$105,$B$4:$B$105,W28)/SUMIFS($G$4:$G$105,$B$4:$B$105,W28)</f>
        <v>#DIV/0!</v>
      </c>
      <c r="AA28" t="e">
        <f>SUMIFS($L$4:$L$105,$B$4:$B$105,W28)/SUMIFS($N$4:$N$105,$B$4:$B$105,W28)</f>
        <v>#DIV/0!</v>
      </c>
      <c r="AB28" t="e">
        <f>(SUMIFS($E$4:$E$105,$B$4:$B$105,W28)+SUMIFS($L$4:$L$105,$B$4:$B$105,W28))/(SUMIFS($G$4:$G$105,$B$4:$B$105,W28)+SUMIFS($N$4:$N$105,$B$4:$B$105,W28))</f>
        <v>#DIV/0!</v>
      </c>
    </row>
    <row r="29" spans="1:28">
      <c r="A29" s="46" t="s">
        <v>18</v>
      </c>
      <c r="B29" s="46" t="s">
        <v>17</v>
      </c>
      <c r="C29" s="17" t="s">
        <v>12</v>
      </c>
      <c r="D29" s="47">
        <v>44229</v>
      </c>
      <c r="E29" s="23">
        <f>EXPEDITION!G37</f>
        <v>58107</v>
      </c>
      <c r="F29" s="23">
        <f>SUM($E$4:E29)</f>
        <v>2137045</v>
      </c>
      <c r="G29" s="21">
        <f>+TRANSFERT!X37+APPRO!S37+'PTS - PSB'!AE37+'PICKING - PDR ST'!AG37+DISTRIBUTION!U37+EXPEDITION!AD37+ENCADREMENT!F37*0.86+DIVERS!Q37*0.86</f>
        <v>411.34592307692304</v>
      </c>
      <c r="H29" s="5">
        <f>SUM($G$4:G29)</f>
        <v>9435.0549230769211</v>
      </c>
      <c r="I29" s="5">
        <f>VLOOKUP(B29,'Budget séparé'!B:DA,100,0)</f>
        <v>286.06130268732608</v>
      </c>
      <c r="J29" s="113">
        <f t="shared" si="0"/>
        <v>141.26066830893035</v>
      </c>
      <c r="K29" s="147">
        <f t="shared" si="1"/>
        <v>226.50053628973214</v>
      </c>
      <c r="L29" s="58">
        <f>WEB!G37</f>
        <v>23649</v>
      </c>
      <c r="M29" s="24">
        <f t="shared" si="4"/>
        <v>556227</v>
      </c>
      <c r="N29" s="103">
        <f>+WEB!O37+APPRO!T37+DISTRIBUTION!V37+'PICKING - PDR ST'!AH37+EXPEDITION!AE37+ENCADREMENT!I37*0.14+DIVERS!Q37*0.14</f>
        <v>286.26561538461539</v>
      </c>
      <c r="O29" s="5">
        <f>SUM($N$4:N29)</f>
        <v>7136.856615384615</v>
      </c>
      <c r="P29" s="5">
        <f>VLOOKUP(B29,'Budget séparé'!B:DA,103,0)</f>
        <v>75.721700875041179</v>
      </c>
      <c r="Q29" s="113">
        <f t="shared" si="2"/>
        <v>82.612087268064386</v>
      </c>
      <c r="R29" s="109">
        <f t="shared" si="3"/>
        <v>77.937253047926646</v>
      </c>
      <c r="S29" s="120"/>
      <c r="U29" s="126" t="e">
        <f>VLOOKUP(A29,#REF!,13,0)</f>
        <v>#REF!</v>
      </c>
      <c r="W29" t="s">
        <v>43</v>
      </c>
      <c r="X29" s="644">
        <v>0.10441721373255791</v>
      </c>
      <c r="Y29" s="643" t="e">
        <f>SUMIFS($L$4:$L$105,$B$4:$B$105,W29)/(SUMIFS($L$4:$L$105,$B$4:$B$105,W29)+SUMIFS($E$4:$E$105,$B$4:$B$105,W29))</f>
        <v>#DIV/0!</v>
      </c>
      <c r="Z29" t="e">
        <f>SUMIFS($E$4:$E$105,$B$4:$B$105,W29)/SUMIFS($G$4:$G$105,$B$4:$B$105,W29)</f>
        <v>#DIV/0!</v>
      </c>
      <c r="AA29" t="e">
        <f>SUMIFS($L$4:$L$105,$B$4:$B$105,W29)/SUMIFS($N$4:$N$105,$B$4:$B$105,W29)</f>
        <v>#DIV/0!</v>
      </c>
      <c r="AB29" t="e">
        <f>(SUMIFS($E$4:$E$105,$B$4:$B$105,W29)+SUMIFS($L$4:$L$105,$B$4:$B$105,W29))/(SUMIFS($G$4:$G$105,$B$4:$B$105,W29)+SUMIFS($N$4:$N$105,$B$4:$B$105,W29))</f>
        <v>#DIV/0!</v>
      </c>
    </row>
    <row r="30" spans="1:28">
      <c r="A30" s="46" t="s">
        <v>18</v>
      </c>
      <c r="B30" s="46" t="s">
        <v>17</v>
      </c>
      <c r="C30" s="17" t="s">
        <v>13</v>
      </c>
      <c r="D30" s="47">
        <v>44230</v>
      </c>
      <c r="E30" s="23">
        <f>EXPEDITION!G38</f>
        <v>66622</v>
      </c>
      <c r="F30" s="23">
        <f>SUM($E$4:E30)</f>
        <v>2203667</v>
      </c>
      <c r="G30" s="21">
        <f>+TRANSFERT!X38+APPRO!S38+'PTS - PSB'!AE38+'PICKING - PDR ST'!AG38+DISTRIBUTION!U38+EXPEDITION!AD38+ENCADREMENT!F38*0.86+DIVERS!Q38*0.86</f>
        <v>428.46092307692305</v>
      </c>
      <c r="H30" s="5">
        <f>SUM($G$4:G30)</f>
        <v>9863.5158461538449</v>
      </c>
      <c r="I30" s="5">
        <f>VLOOKUP(B30,'Budget séparé'!B:DA,100,0)</f>
        <v>286.06130268732608</v>
      </c>
      <c r="J30" s="113">
        <f t="shared" si="0"/>
        <v>155.49142619953494</v>
      </c>
      <c r="K30" s="147">
        <f t="shared" si="1"/>
        <v>223.41597401694168</v>
      </c>
      <c r="L30" s="58">
        <f>WEB!G38</f>
        <v>21672</v>
      </c>
      <c r="M30" s="24">
        <f t="shared" si="4"/>
        <v>577899</v>
      </c>
      <c r="N30" s="5">
        <f>+WEB!O38+APPRO!T38+DISTRIBUTION!V38+'PICKING - PDR ST'!AH38+EXPEDITION!AE38+ENCADREMENT!I38*0.14+DIVERS!Q38*0.14</f>
        <v>226.90061538461538</v>
      </c>
      <c r="O30" s="5">
        <f>SUM($N$4:N30)</f>
        <v>7363.7572307692308</v>
      </c>
      <c r="P30" s="5">
        <f>VLOOKUP(B30,'Budget séparé'!B:DA,103,0)</f>
        <v>75.721700875041179</v>
      </c>
      <c r="Q30" s="113">
        <f t="shared" si="2"/>
        <v>95.513182999808791</v>
      </c>
      <c r="R30" s="109">
        <f t="shared" si="3"/>
        <v>78.478822955388452</v>
      </c>
      <c r="S30" s="120"/>
      <c r="U30" s="126" t="e">
        <f>VLOOKUP(A30,#REF!,13,0)</f>
        <v>#REF!</v>
      </c>
      <c r="W30" t="s">
        <v>44</v>
      </c>
      <c r="X30" s="644">
        <v>9.0345631191231082E-2</v>
      </c>
      <c r="Y30" s="643" t="e">
        <f>SUMIFS($L$4:$L$105,$B$4:$B$105,W30)/(SUMIFS($L$4:$L$105,$B$4:$B$105,W30)+SUMIFS($E$4:$E$105,$B$4:$B$105,W30))</f>
        <v>#DIV/0!</v>
      </c>
      <c r="Z30" t="e">
        <f>SUMIFS($E$4:$E$105,$B$4:$B$105,W30)/SUMIFS($G$4:$G$105,$B$4:$B$105,W30)</f>
        <v>#DIV/0!</v>
      </c>
      <c r="AA30" t="e">
        <f>SUMIFS($L$4:$L$105,$B$4:$B$105,W30)/SUMIFS($N$4:$N$105,$B$4:$B$105,W30)</f>
        <v>#DIV/0!</v>
      </c>
      <c r="AB30" t="e">
        <f>(SUMIFS($E$4:$E$105,$B$4:$B$105,W30)+SUMIFS($L$4:$L$105,$B$4:$B$105,W30))/(SUMIFS($G$4:$G$105,$B$4:$B$105,W30)+SUMIFS($N$4:$N$105,$B$4:$B$105,W30))</f>
        <v>#DIV/0!</v>
      </c>
    </row>
    <row r="31" spans="1:28">
      <c r="A31" s="46" t="s">
        <v>18</v>
      </c>
      <c r="B31" s="46" t="s">
        <v>17</v>
      </c>
      <c r="C31" s="17" t="s">
        <v>14</v>
      </c>
      <c r="D31" s="47">
        <v>44231</v>
      </c>
      <c r="E31" s="23">
        <f>EXPEDITION!G39</f>
        <v>86213</v>
      </c>
      <c r="F31" s="23">
        <f>SUM($E$4:E31)</f>
        <v>2289880</v>
      </c>
      <c r="G31" s="21">
        <f>+TRANSFERT!X39+APPRO!S39+'PTS - PSB'!AE39+'PICKING - PDR ST'!AG39+DISTRIBUTION!U39+EXPEDITION!AD39+ENCADREMENT!F39*0.86+DIVERS!Q39*0.86</f>
        <v>471.70592307692306</v>
      </c>
      <c r="H31" s="5">
        <f>SUM($G$4:G31)</f>
        <v>10335.221769230768</v>
      </c>
      <c r="I31" s="5">
        <f>VLOOKUP(B31,'Budget séparé'!B:DA,100,0)</f>
        <v>286.06130268732608</v>
      </c>
      <c r="J31" s="113">
        <f t="shared" si="0"/>
        <v>182.7685339154431</v>
      </c>
      <c r="K31" s="147">
        <f t="shared" si="1"/>
        <v>221.56079967410625</v>
      </c>
      <c r="L31" s="58">
        <f>WEB!G39</f>
        <v>21985</v>
      </c>
      <c r="M31" s="24">
        <f t="shared" si="4"/>
        <v>599884</v>
      </c>
      <c r="N31" s="5">
        <f>+WEB!O39+APPRO!T39+DISTRIBUTION!V39+'PICKING - PDR ST'!AH39+EXPEDITION!AE39+ENCADREMENT!I39*0.14+DIVERS!Q39*0.14</f>
        <v>219.1556153846154</v>
      </c>
      <c r="O31" s="5">
        <f>SUM($N$4:N31)</f>
        <v>7582.9128461538457</v>
      </c>
      <c r="P31" s="5">
        <f>VLOOKUP(B31,'Budget séparé'!B:DA,103,0)</f>
        <v>75.721700875041179</v>
      </c>
      <c r="Q31" s="113">
        <f t="shared" si="2"/>
        <v>100.31684545895206</v>
      </c>
      <c r="R31" s="109">
        <f t="shared" si="3"/>
        <v>79.109968975084442</v>
      </c>
      <c r="S31" s="120"/>
      <c r="U31" s="126" t="e">
        <f>VLOOKUP(A31,#REF!,13,0)</f>
        <v>#REF!</v>
      </c>
      <c r="W31" t="s">
        <v>46</v>
      </c>
      <c r="X31" s="644">
        <v>7.9547321413255365E-2</v>
      </c>
      <c r="Y31" s="643" t="e">
        <f>SUMIFS($L$4:$L$105,$B$4:$B$105,W31)/(SUMIFS($L$4:$L$105,$B$4:$B$105,W31)+SUMIFS($E$4:$E$105,$B$4:$B$105,W31))</f>
        <v>#DIV/0!</v>
      </c>
      <c r="Z31" t="e">
        <f>SUMIFS($E$4:$E$105,$B$4:$B$105,W31)/SUMIFS($G$4:$G$105,$B$4:$B$105,W31)</f>
        <v>#DIV/0!</v>
      </c>
      <c r="AA31" t="e">
        <f>SUMIFS($L$4:$L$105,$B$4:$B$105,W31)/SUMIFS($N$4:$N$105,$B$4:$B$105,W31)</f>
        <v>#DIV/0!</v>
      </c>
      <c r="AB31" t="e">
        <f>(SUMIFS($E$4:$E$105,$B$4:$B$105,W31)+SUMIFS($L$4:$L$105,$B$4:$B$105,W31))/(SUMIFS($G$4:$G$105,$B$4:$B$105,W31)+SUMIFS($N$4:$N$105,$B$4:$B$105,W31))</f>
        <v>#DIV/0!</v>
      </c>
    </row>
    <row r="32" spans="1:28">
      <c r="A32" s="46" t="s">
        <v>18</v>
      </c>
      <c r="B32" s="46" t="s">
        <v>17</v>
      </c>
      <c r="C32" s="17" t="s">
        <v>8</v>
      </c>
      <c r="D32" s="47">
        <v>44232</v>
      </c>
      <c r="E32" s="23">
        <f>EXPEDITION!G40</f>
        <v>60412</v>
      </c>
      <c r="F32" s="23">
        <f>SUM($E$4:E32)</f>
        <v>2350292</v>
      </c>
      <c r="G32" s="21">
        <f>+TRANSFERT!X40+APPRO!S40+'PTS - PSB'!AE40+'PICKING - PDR ST'!AG40+DISTRIBUTION!U40+EXPEDITION!AD40+ENCADREMENT!F40*0.86+DIVERS!Q40*0.86</f>
        <v>404.07092307692307</v>
      </c>
      <c r="H32" s="5">
        <f>SUM($G$4:G32)</f>
        <v>10739.29269230769</v>
      </c>
      <c r="I32" s="5">
        <f>VLOOKUP(B32,'Budget séparé'!B:DA,100,0)</f>
        <v>286.06130268732608</v>
      </c>
      <c r="J32" s="113">
        <f t="shared" si="0"/>
        <v>149.50840693998504</v>
      </c>
      <c r="K32" s="147">
        <f t="shared" si="1"/>
        <v>218.84979461295998</v>
      </c>
      <c r="L32" s="58">
        <f>WEB!G40</f>
        <v>25713</v>
      </c>
      <c r="M32" s="24">
        <f t="shared" si="4"/>
        <v>625597</v>
      </c>
      <c r="N32" s="5">
        <f>+WEB!O40+APPRO!T40+DISTRIBUTION!V40+'PICKING - PDR ST'!AH40+EXPEDITION!AE40+ENCADREMENT!I40*0.14+DIVERS!Q40*0.14</f>
        <v>255.5906153846154</v>
      </c>
      <c r="O32" s="5">
        <f>SUM($N$4:N32)</f>
        <v>7838.5034615384611</v>
      </c>
      <c r="P32" s="5">
        <f>VLOOKUP(B32,'Budget séparé'!B:DA,103,0)</f>
        <v>75.721700875041179</v>
      </c>
      <c r="Q32" s="113">
        <f t="shared" si="2"/>
        <v>100.60228526507834</v>
      </c>
      <c r="R32" s="109">
        <f t="shared" si="3"/>
        <v>79.8107703938188</v>
      </c>
      <c r="S32" s="120"/>
      <c r="U32" s="126" t="e">
        <f>VLOOKUP(A32,#REF!,13,0)</f>
        <v>#REF!</v>
      </c>
      <c r="W32" t="s">
        <v>47</v>
      </c>
      <c r="X32" s="644">
        <v>6.7567224184811481E-2</v>
      </c>
      <c r="Y32" s="643" t="e">
        <f>SUMIFS($L$4:$L$105,$B$4:$B$105,W32)/(SUMIFS($L$4:$L$105,$B$4:$B$105,W32)+SUMIFS($E$4:$E$105,$B$4:$B$105,W32))</f>
        <v>#DIV/0!</v>
      </c>
      <c r="Z32" t="e">
        <f>SUMIFS($E$4:$E$105,$B$4:$B$105,W32)/SUMIFS($G$4:$G$105,$B$4:$B$105,W32)</f>
        <v>#DIV/0!</v>
      </c>
      <c r="AA32" t="e">
        <f>SUMIFS($L$4:$L$105,$B$4:$B$105,W32)/SUMIFS($N$4:$N$105,$B$4:$B$105,W32)</f>
        <v>#DIV/0!</v>
      </c>
      <c r="AB32" t="e">
        <f>(SUMIFS($E$4:$E$105,$B$4:$B$105,W32)+SUMIFS($L$4:$L$105,$B$4:$B$105,W32))/(SUMIFS($G$4:$G$105,$B$4:$B$105,W32)+SUMIFS($N$4:$N$105,$B$4:$B$105,W32))</f>
        <v>#DIV/0!</v>
      </c>
    </row>
    <row r="33" spans="1:28" ht="15" thickBot="1">
      <c r="A33" s="46" t="s">
        <v>18</v>
      </c>
      <c r="B33" s="46" t="s">
        <v>17</v>
      </c>
      <c r="C33" s="17" t="s">
        <v>9</v>
      </c>
      <c r="D33" s="51">
        <v>44233</v>
      </c>
      <c r="E33" s="25">
        <f>EXPEDITION!G41</f>
        <v>0</v>
      </c>
      <c r="F33" s="25">
        <f>SUM($E$4:E33)</f>
        <v>2350292</v>
      </c>
      <c r="G33" s="25">
        <f>+TRANSFERT!X41+APPRO!S41+'PTS - PSB'!AE41+'PICKING - PDR ST'!AG41+DISTRIBUTION!U41+EXPEDITION!AD41+ENCADREMENT!F41*0.86+DIVERS!Q41*0.86</f>
        <v>0</v>
      </c>
      <c r="H33" s="6">
        <f>SUM($G$4:G33)</f>
        <v>10739.29269230769</v>
      </c>
      <c r="I33" s="6">
        <f>VLOOKUP(B33,'Budget séparé'!B:DA,100,0)</f>
        <v>286.06130268732608</v>
      </c>
      <c r="J33" s="114" t="str">
        <f t="shared" si="0"/>
        <v/>
      </c>
      <c r="K33" s="148" t="str">
        <f t="shared" si="1"/>
        <v/>
      </c>
      <c r="L33" s="59">
        <f>WEB!G41</f>
        <v>0</v>
      </c>
      <c r="M33" s="26">
        <f t="shared" si="4"/>
        <v>625597</v>
      </c>
      <c r="N33" s="6">
        <f>+WEB!O41+APPRO!T41+DISTRIBUTION!V41+'PICKING - PDR ST'!AH41+EXPEDITION!AE41+ENCADREMENT!I41*0.14+DIVERS!Q41*0.14</f>
        <v>0</v>
      </c>
      <c r="O33" s="6">
        <f>SUM($N$4:N33)</f>
        <v>7838.5034615384611</v>
      </c>
      <c r="P33" s="6">
        <f>VLOOKUP(B33,'Budget séparé'!B:DA,103,0)</f>
        <v>75.721700875041179</v>
      </c>
      <c r="Q33" s="114" t="str">
        <f t="shared" si="2"/>
        <v/>
      </c>
      <c r="R33" s="110" t="str">
        <f t="shared" si="3"/>
        <v/>
      </c>
      <c r="S33" s="121" t="e">
        <f>SUMPRODUCT((#REF!='Global SEPARE'!B33)*(#REF!))</f>
        <v>#REF!</v>
      </c>
      <c r="T33" s="123" t="e">
        <f>+((SUM(#REF!)+SUM(E4:E33))/2)/SUM(G4:G33)</f>
        <v>#REF!</v>
      </c>
      <c r="U33" s="127" t="e">
        <f>VLOOKUP(A33,#REF!,13,0)</f>
        <v>#REF!</v>
      </c>
      <c r="W33" t="s">
        <v>48</v>
      </c>
      <c r="X33" s="644">
        <v>5.0848834769675395E-2</v>
      </c>
      <c r="Y33" s="643" t="e">
        <f>SUMIFS($L$4:$L$105,$B$4:$B$105,W33)/(SUMIFS($L$4:$L$105,$B$4:$B$105,W33)+SUMIFS($E$4:$E$105,$B$4:$B$105,W33))</f>
        <v>#DIV/0!</v>
      </c>
      <c r="Z33" t="e">
        <f>SUMIFS($E$4:$E$105,$B$4:$B$105,W33)/SUMIFS($G$4:$G$105,$B$4:$B$105,W33)</f>
        <v>#DIV/0!</v>
      </c>
      <c r="AA33" t="e">
        <f>SUMIFS($L$4:$L$105,$B$4:$B$105,W33)/SUMIFS($N$4:$N$105,$B$4:$B$105,W33)</f>
        <v>#DIV/0!</v>
      </c>
      <c r="AB33" t="e">
        <f>(SUMIFS($E$4:$E$105,$B$4:$B$105,W33)+SUMIFS($L$4:$L$105,$B$4:$B$105,W33))/(SUMIFS($G$4:$G$105,$B$4:$B$105,W33)+SUMIFS($N$4:$N$105,$B$4:$B$105,W33))</f>
        <v>#DIV/0!</v>
      </c>
    </row>
    <row r="34" spans="1:28">
      <c r="A34" s="52" t="s">
        <v>18</v>
      </c>
      <c r="B34" s="52" t="s">
        <v>19</v>
      </c>
      <c r="C34" s="53" t="s">
        <v>11</v>
      </c>
      <c r="D34" s="54">
        <v>44235</v>
      </c>
      <c r="E34" s="27">
        <f>EXPEDITION!G42</f>
        <v>88189</v>
      </c>
      <c r="F34" s="27">
        <f>SUM($E$4:E34)</f>
        <v>2438481</v>
      </c>
      <c r="G34" s="21">
        <f>+TRANSFERT!X42+APPRO!S42+'PTS - PSB'!AE42+'PICKING - PDR ST'!AG42+DISTRIBUTION!U42+EXPEDITION!AD42+ENCADREMENT!F42*0.86+DIVERS!Q42*0.86</f>
        <v>10.630923076923077</v>
      </c>
      <c r="H34" s="4">
        <f>SUM($G$4:G34)</f>
        <v>10749.923615384614</v>
      </c>
      <c r="I34" s="4">
        <f>VLOOKUP(B34,'Budget séparé'!B:DA,100,0)</f>
        <v>293.21156465487934</v>
      </c>
      <c r="J34" s="115">
        <f t="shared" si="0"/>
        <v>8295.5167074282581</v>
      </c>
      <c r="K34" s="149">
        <f t="shared" si="1"/>
        <v>226.83705366149761</v>
      </c>
      <c r="L34" s="60">
        <f>WEB!G42</f>
        <v>12995</v>
      </c>
      <c r="M34" s="28">
        <f t="shared" si="4"/>
        <v>638592</v>
      </c>
      <c r="N34" s="4">
        <f>+WEB!O42+APPRO!T42+DISTRIBUTION!V42+'PICKING - PDR ST'!AH42+EXPEDITION!AE42+ENCADREMENT!I42*0.14+DIVERS!Q42*0.14</f>
        <v>1.7306153846153849</v>
      </c>
      <c r="O34" s="4">
        <f>SUM($N$4:N34)</f>
        <v>7840.2340769230768</v>
      </c>
      <c r="P34" s="4">
        <f>VLOOKUP(B34,'Budget séparé'!B:DA,103,0)</f>
        <v>71.460908258226794</v>
      </c>
      <c r="Q34" s="115">
        <f t="shared" si="2"/>
        <v>7508.8896790825838</v>
      </c>
      <c r="R34" s="111">
        <f t="shared" si="3"/>
        <v>81.450629373379286</v>
      </c>
      <c r="S34" s="122"/>
      <c r="U34" s="128" t="e">
        <f>VLOOKUP(A34,#REF!,13,0)</f>
        <v>#REF!</v>
      </c>
      <c r="W34" t="s">
        <v>49</v>
      </c>
      <c r="X34" s="644">
        <v>4.3237980122997843E-2</v>
      </c>
      <c r="Y34" s="643" t="e">
        <f>SUMIFS($L$4:$L$105,$B$4:$B$105,W34)/(SUMIFS($L$4:$L$105,$B$4:$B$105,W34)+SUMIFS($E$4:$E$105,$B$4:$B$105,W34))</f>
        <v>#DIV/0!</v>
      </c>
      <c r="Z34" t="e">
        <f>SUMIFS($E$4:$E$105,$B$4:$B$105,W34)/SUMIFS($G$4:$G$105,$B$4:$B$105,W34)</f>
        <v>#DIV/0!</v>
      </c>
      <c r="AA34" t="e">
        <f>SUMIFS($L$4:$L$105,$B$4:$B$105,W34)/SUMIFS($N$4:$N$105,$B$4:$B$105,W34)</f>
        <v>#DIV/0!</v>
      </c>
      <c r="AB34" t="e">
        <f>(SUMIFS($E$4:$E$105,$B$4:$B$105,W34)+SUMIFS($L$4:$L$105,$B$4:$B$105,W34))/(SUMIFS($G$4:$G$105,$B$4:$B$105,W34)+SUMIFS($N$4:$N$105,$B$4:$B$105,W34))</f>
        <v>#DIV/0!</v>
      </c>
    </row>
    <row r="35" spans="1:28">
      <c r="A35" s="46" t="s">
        <v>18</v>
      </c>
      <c r="B35" s="46" t="s">
        <v>19</v>
      </c>
      <c r="C35" s="17" t="s">
        <v>12</v>
      </c>
      <c r="D35" s="47">
        <v>44236</v>
      </c>
      <c r="E35" s="23">
        <f>EXPEDITION!G43</f>
        <v>0</v>
      </c>
      <c r="F35" s="23">
        <f>SUM($E$4:E35)</f>
        <v>2438481</v>
      </c>
      <c r="G35" s="21">
        <f>+TRANSFERT!X43+APPRO!S43+'PTS - PSB'!AE43+'PICKING - PDR ST'!AG43+DISTRIBUTION!U43+EXPEDITION!AD43+ENCADREMENT!F43*0.86+DIVERS!Q43*0.86</f>
        <v>10.630923076923077</v>
      </c>
      <c r="H35" s="5">
        <f>SUM($G$4:G35)</f>
        <v>10760.554538461538</v>
      </c>
      <c r="I35" s="5">
        <f>VLOOKUP(B35,'Budget séparé'!B:DA,100,0)</f>
        <v>293.21156465487934</v>
      </c>
      <c r="J35" s="113" t="str">
        <f t="shared" si="0"/>
        <v/>
      </c>
      <c r="K35" s="147" t="str">
        <f t="shared" si="1"/>
        <v/>
      </c>
      <c r="L35" s="58">
        <f>WEB!G43</f>
        <v>19478</v>
      </c>
      <c r="M35" s="24">
        <f t="shared" si="4"/>
        <v>658070</v>
      </c>
      <c r="N35" s="103">
        <f>+WEB!O43+APPRO!T43+DISTRIBUTION!V43+'PICKING - PDR ST'!AH43+EXPEDITION!AE43+ENCADREMENT!I43*0.14+DIVERS!Q43*0.14</f>
        <v>1.7306153846153849</v>
      </c>
      <c r="O35" s="5">
        <f>SUM($N$4:N35)</f>
        <v>7841.9646923076925</v>
      </c>
      <c r="P35" s="5">
        <f>VLOOKUP(B35,'Budget séparé'!B:DA,103,0)</f>
        <v>71.460908258226794</v>
      </c>
      <c r="Q35" s="113">
        <f t="shared" si="2"/>
        <v>11254.95599608854</v>
      </c>
      <c r="R35" s="109">
        <f t="shared" si="3"/>
        <v>83.916470657603355</v>
      </c>
      <c r="S35" s="120"/>
      <c r="U35" s="126" t="e">
        <f>VLOOKUP(A35,#REF!,13,0)</f>
        <v>#REF!</v>
      </c>
      <c r="W35" t="s">
        <v>51</v>
      </c>
      <c r="X35" s="644">
        <v>4.1838225307160512E-2</v>
      </c>
      <c r="Y35" s="643" t="e">
        <f>SUMIFS($L$4:$L$105,$B$4:$B$105,W35)/(SUMIFS($L$4:$L$105,$B$4:$B$105,W35)+SUMIFS($E$4:$E$105,$B$4:$B$105,W35))</f>
        <v>#DIV/0!</v>
      </c>
      <c r="Z35" t="e">
        <f>SUMIFS($E$4:$E$105,$B$4:$B$105,W35)/SUMIFS($G$4:$G$105,$B$4:$B$105,W35)</f>
        <v>#DIV/0!</v>
      </c>
      <c r="AA35" t="e">
        <f>SUMIFS($L$4:$L$105,$B$4:$B$105,W35)/SUMIFS($N$4:$N$105,$B$4:$B$105,W35)</f>
        <v>#DIV/0!</v>
      </c>
      <c r="AB35" t="e">
        <f>(SUMIFS($E$4:$E$105,$B$4:$B$105,W35)+SUMIFS($L$4:$L$105,$B$4:$B$105,W35))/(SUMIFS($G$4:$G$105,$B$4:$B$105,W35)+SUMIFS($N$4:$N$105,$B$4:$B$105,W35))</f>
        <v>#DIV/0!</v>
      </c>
    </row>
    <row r="36" spans="1:28">
      <c r="A36" s="46" t="s">
        <v>18</v>
      </c>
      <c r="B36" s="46" t="s">
        <v>19</v>
      </c>
      <c r="C36" s="17" t="s">
        <v>13</v>
      </c>
      <c r="D36" s="47">
        <v>44237</v>
      </c>
      <c r="E36" s="23">
        <f>EXPEDITION!G44</f>
        <v>0</v>
      </c>
      <c r="F36" s="23">
        <f>SUM($E$4:E36)</f>
        <v>2438481</v>
      </c>
      <c r="G36" s="21">
        <f>+TRANSFERT!X44+APPRO!S44+'PTS - PSB'!AE44+'PICKING - PDR ST'!AG44+DISTRIBUTION!U44+EXPEDITION!AD44+ENCADREMENT!F44*0.86+DIVERS!Q44*0.86</f>
        <v>10.630923076923077</v>
      </c>
      <c r="H36" s="5">
        <f>SUM($G$4:G36)</f>
        <v>10771.185461538462</v>
      </c>
      <c r="I36" s="5">
        <f>VLOOKUP(B36,'Budget séparé'!B:DA,100,0)</f>
        <v>293.21156465487934</v>
      </c>
      <c r="J36" s="113" t="str">
        <f t="shared" si="0"/>
        <v/>
      </c>
      <c r="K36" s="147" t="str">
        <f t="shared" si="1"/>
        <v/>
      </c>
      <c r="L36" s="58">
        <f>WEB!G44</f>
        <v>0</v>
      </c>
      <c r="M36" s="24">
        <f t="shared" si="4"/>
        <v>658070</v>
      </c>
      <c r="N36" s="5">
        <f>+WEB!O44+APPRO!T44+DISTRIBUTION!V44+'PICKING - PDR ST'!AH44+EXPEDITION!AE44+ENCADREMENT!I44*0.14+DIVERS!Q44*0.14</f>
        <v>1.7306153846153849</v>
      </c>
      <c r="O36" s="5">
        <f>SUM($N$4:N36)</f>
        <v>7843.6953076923082</v>
      </c>
      <c r="P36" s="5">
        <f>VLOOKUP(B36,'Budget séparé'!B:DA,103,0)</f>
        <v>71.460908258226794</v>
      </c>
      <c r="Q36" s="113" t="str">
        <f t="shared" si="2"/>
        <v/>
      </c>
      <c r="R36" s="109" t="str">
        <f t="shared" si="3"/>
        <v/>
      </c>
      <c r="S36" s="120"/>
      <c r="U36" s="126" t="e">
        <f>VLOOKUP(A36,#REF!,13,0)</f>
        <v>#REF!</v>
      </c>
      <c r="W36" t="s">
        <v>52</v>
      </c>
      <c r="X36" s="644">
        <v>4.0030528289280332E-2</v>
      </c>
      <c r="Y36" s="643" t="e">
        <f>SUMIFS($L$4:$L$105,$B$4:$B$105,W36)/(SUMIFS($L$4:$L$105,$B$4:$B$105,W36)+SUMIFS($E$4:$E$105,$B$4:$B$105,W36))</f>
        <v>#DIV/0!</v>
      </c>
      <c r="Z36" t="e">
        <f>SUMIFS($E$4:$E$105,$B$4:$B$105,W36)/SUMIFS($G$4:$G$105,$B$4:$B$105,W36)</f>
        <v>#DIV/0!</v>
      </c>
      <c r="AA36" t="e">
        <f>SUMIFS($L$4:$L$105,$B$4:$B$105,W36)/SUMIFS($N$4:$N$105,$B$4:$B$105,W36)</f>
        <v>#DIV/0!</v>
      </c>
      <c r="AB36" t="e">
        <f>(SUMIFS($E$4:$E$105,$B$4:$B$105,W36)+SUMIFS($L$4:$L$105,$B$4:$B$105,W36))/(SUMIFS($G$4:$G$105,$B$4:$B$105,W36)+SUMIFS($N$4:$N$105,$B$4:$B$105,W36))</f>
        <v>#DIV/0!</v>
      </c>
    </row>
    <row r="37" spans="1:28">
      <c r="A37" s="46" t="s">
        <v>18</v>
      </c>
      <c r="B37" s="46" t="s">
        <v>19</v>
      </c>
      <c r="C37" s="17" t="s">
        <v>14</v>
      </c>
      <c r="D37" s="47">
        <v>44238</v>
      </c>
      <c r="E37" s="23">
        <f>EXPEDITION!G45</f>
        <v>0</v>
      </c>
      <c r="F37" s="23">
        <f>SUM($E$4:E37)</f>
        <v>2438481</v>
      </c>
      <c r="G37" s="21">
        <f>+TRANSFERT!X45+APPRO!S45+'PTS - PSB'!AE45+'PICKING - PDR ST'!AG45+DISTRIBUTION!U45+EXPEDITION!AD45+ENCADREMENT!F45*0.86+DIVERS!Q45*0.86</f>
        <v>10.630923076923077</v>
      </c>
      <c r="H37" s="5">
        <f>SUM($G$4:G37)</f>
        <v>10781.816384615386</v>
      </c>
      <c r="I37" s="5">
        <f>VLOOKUP(B37,'Budget séparé'!B:DA,100,0)</f>
        <v>293.21156465487934</v>
      </c>
      <c r="J37" s="113" t="str">
        <f t="shared" si="0"/>
        <v/>
      </c>
      <c r="K37" s="147" t="str">
        <f t="shared" si="1"/>
        <v/>
      </c>
      <c r="L37" s="58">
        <f>WEB!G45</f>
        <v>0</v>
      </c>
      <c r="M37" s="24">
        <f t="shared" si="4"/>
        <v>658070</v>
      </c>
      <c r="N37" s="5">
        <f>+WEB!O45+APPRO!T45+DISTRIBUTION!V45+'PICKING - PDR ST'!AH45+EXPEDITION!AE45+ENCADREMENT!I45*0.14+DIVERS!Q45*0.14</f>
        <v>1.7306153846153849</v>
      </c>
      <c r="O37" s="5">
        <f>SUM($N$4:N37)</f>
        <v>7845.4259230769239</v>
      </c>
      <c r="P37" s="5">
        <f>VLOOKUP(B37,'Budget séparé'!B:DA,103,0)</f>
        <v>71.460908258226794</v>
      </c>
      <c r="Q37" s="113" t="str">
        <f t="shared" si="2"/>
        <v/>
      </c>
      <c r="R37" s="109" t="str">
        <f t="shared" si="3"/>
        <v/>
      </c>
      <c r="S37" s="120"/>
      <c r="U37" s="126" t="e">
        <f>VLOOKUP(A37,#REF!,13,0)</f>
        <v>#REF!</v>
      </c>
      <c r="W37" t="s">
        <v>53</v>
      </c>
      <c r="X37" s="644">
        <v>4.492051515421612E-2</v>
      </c>
      <c r="Y37" s="643" t="e">
        <f>SUMIFS($L$4:$L$105,$B$4:$B$105,W37)/(SUMIFS($L$4:$L$105,$B$4:$B$105,W37)+SUMIFS($E$4:$E$105,$B$4:$B$105,W37))</f>
        <v>#DIV/0!</v>
      </c>
      <c r="Z37" t="e">
        <f>SUMIFS($E$4:$E$105,$B$4:$B$105,W37)/SUMIFS($G$4:$G$105,$B$4:$B$105,W37)</f>
        <v>#DIV/0!</v>
      </c>
      <c r="AA37" t="e">
        <f>SUMIFS($L$4:$L$105,$B$4:$B$105,W37)/SUMIFS($N$4:$N$105,$B$4:$B$105,W37)</f>
        <v>#DIV/0!</v>
      </c>
      <c r="AB37" t="e">
        <f>(SUMIFS($E$4:$E$105,$B$4:$B$105,W37)+SUMIFS($L$4:$L$105,$B$4:$B$105,W37))/(SUMIFS($G$4:$G$105,$B$4:$B$105,W37)+SUMIFS($N$4:$N$105,$B$4:$B$105,W37))</f>
        <v>#DIV/0!</v>
      </c>
    </row>
    <row r="38" spans="1:28">
      <c r="A38" s="46" t="s">
        <v>18</v>
      </c>
      <c r="B38" s="46" t="s">
        <v>19</v>
      </c>
      <c r="C38" s="17" t="s">
        <v>8</v>
      </c>
      <c r="D38" s="47">
        <v>44239</v>
      </c>
      <c r="E38" s="23">
        <f>EXPEDITION!G46</f>
        <v>0</v>
      </c>
      <c r="F38" s="23">
        <f>SUM($E$4:E38)</f>
        <v>2438481</v>
      </c>
      <c r="G38" s="21">
        <f>+TRANSFERT!X46+APPRO!S46+'PTS - PSB'!AE46+'PICKING - PDR ST'!AG46+DISTRIBUTION!U46+EXPEDITION!AD46+ENCADREMENT!F46*0.86+DIVERS!Q46*0.86</f>
        <v>10.630923076923077</v>
      </c>
      <c r="H38" s="5">
        <f>SUM($G$4:G38)</f>
        <v>10792.44730769231</v>
      </c>
      <c r="I38" s="5">
        <f>VLOOKUP(B38,'Budget séparé'!B:DA,100,0)</f>
        <v>293.21156465487934</v>
      </c>
      <c r="J38" s="113" t="str">
        <f t="shared" si="0"/>
        <v/>
      </c>
      <c r="K38" s="147" t="str">
        <f t="shared" si="1"/>
        <v/>
      </c>
      <c r="L38" s="58">
        <f>WEB!G46</f>
        <v>0</v>
      </c>
      <c r="M38" s="24">
        <f t="shared" si="4"/>
        <v>658070</v>
      </c>
      <c r="N38" s="5">
        <f>+WEB!O46+APPRO!T46+DISTRIBUTION!V46+'PICKING - PDR ST'!AH46+EXPEDITION!AE46+ENCADREMENT!I46*0.14+DIVERS!Q46*0.14</f>
        <v>1.7306153846153849</v>
      </c>
      <c r="O38" s="5">
        <f>SUM($N$4:N38)</f>
        <v>7847.1565384615396</v>
      </c>
      <c r="P38" s="5">
        <f>VLOOKUP(B38,'Budget séparé'!B:DA,103,0)</f>
        <v>71.460908258226794</v>
      </c>
      <c r="Q38" s="113" t="str">
        <f t="shared" si="2"/>
        <v/>
      </c>
      <c r="R38" s="109" t="str">
        <f t="shared" si="3"/>
        <v/>
      </c>
      <c r="S38" s="120"/>
      <c r="U38" s="126" t="e">
        <f>VLOOKUP(A38,#REF!,13,0)</f>
        <v>#REF!</v>
      </c>
      <c r="W38" t="s">
        <v>54</v>
      </c>
      <c r="X38" s="644">
        <v>4.689199658921521E-2</v>
      </c>
      <c r="Y38" s="643" t="e">
        <f>SUMIFS($L$4:$L$105,$B$4:$B$105,W38)/(SUMIFS($L$4:$L$105,$B$4:$B$105,W38)+SUMIFS($E$4:$E$105,$B$4:$B$105,W38))</f>
        <v>#DIV/0!</v>
      </c>
      <c r="Z38" t="e">
        <f>SUMIFS($E$4:$E$105,$B$4:$B$105,W38)/SUMIFS($G$4:$G$105,$B$4:$B$105,W38)</f>
        <v>#DIV/0!</v>
      </c>
      <c r="AA38" t="e">
        <f>SUMIFS($L$4:$L$105,$B$4:$B$105,W38)/SUMIFS($N$4:$N$105,$B$4:$B$105,W38)</f>
        <v>#DIV/0!</v>
      </c>
      <c r="AB38" t="e">
        <f>(SUMIFS($E$4:$E$105,$B$4:$B$105,W38)+SUMIFS($L$4:$L$105,$B$4:$B$105,W38))/(SUMIFS($G$4:$G$105,$B$4:$B$105,W38)+SUMIFS($N$4:$N$105,$B$4:$B$105,W38))</f>
        <v>#DIV/0!</v>
      </c>
    </row>
    <row r="39" spans="1:28" ht="15" thickBot="1">
      <c r="A39" s="46" t="s">
        <v>18</v>
      </c>
      <c r="B39" s="46" t="s">
        <v>19</v>
      </c>
      <c r="C39" s="17" t="s">
        <v>9</v>
      </c>
      <c r="D39" s="51">
        <v>44240</v>
      </c>
      <c r="E39" s="25">
        <f>EXPEDITION!G47</f>
        <v>0</v>
      </c>
      <c r="F39" s="25">
        <f>SUM($E$4:E39)</f>
        <v>2438481</v>
      </c>
      <c r="G39" s="25">
        <f>+TRANSFERT!X47+APPRO!S47+'PTS - PSB'!AE47+'PICKING - PDR ST'!AG47+DISTRIBUTION!U47+EXPEDITION!AD47+ENCADREMENT!F47*0.86+DIVERS!Q47*0.86</f>
        <v>0</v>
      </c>
      <c r="H39" s="6">
        <f>SUM($G$4:G39)</f>
        <v>10792.44730769231</v>
      </c>
      <c r="I39" s="6">
        <f>VLOOKUP(B39,'Budget séparé'!B:DA,100,0)</f>
        <v>293.21156465487934</v>
      </c>
      <c r="J39" s="114" t="str">
        <f t="shared" si="0"/>
        <v/>
      </c>
      <c r="K39" s="148" t="str">
        <f t="shared" si="1"/>
        <v/>
      </c>
      <c r="L39" s="59">
        <f>WEB!G47</f>
        <v>0</v>
      </c>
      <c r="M39" s="26">
        <f t="shared" si="4"/>
        <v>658070</v>
      </c>
      <c r="N39" s="6">
        <f>+WEB!O47+APPRO!T47+DISTRIBUTION!V47+'PICKING - PDR ST'!AH47+EXPEDITION!AE47+ENCADREMENT!I47*0.14+DIVERS!Q47*0.14</f>
        <v>0</v>
      </c>
      <c r="O39" s="6">
        <f>SUM($N$4:N39)</f>
        <v>7847.1565384615396</v>
      </c>
      <c r="P39" s="6">
        <f>VLOOKUP(B39,'Budget séparé'!B:DA,103,0)</f>
        <v>71.460908258226794</v>
      </c>
      <c r="Q39" s="114" t="str">
        <f t="shared" si="2"/>
        <v/>
      </c>
      <c r="R39" s="110" t="str">
        <f t="shared" si="3"/>
        <v/>
      </c>
      <c r="S39" s="121" t="e">
        <f>SUMPRODUCT((#REF!='Global SEPARE'!B39)*(#REF!))</f>
        <v>#REF!</v>
      </c>
      <c r="U39" s="127" t="e">
        <f>VLOOKUP(A39,#REF!,13,0)</f>
        <v>#REF!</v>
      </c>
      <c r="W39" t="s">
        <v>56</v>
      </c>
      <c r="X39" s="644">
        <v>5.4695695108397689E-2</v>
      </c>
      <c r="Y39" s="643" t="e">
        <f>SUMIFS($L$4:$L$105,$B$4:$B$105,W39)/(SUMIFS($L$4:$L$105,$B$4:$B$105,W39)+SUMIFS($E$4:$E$105,$B$4:$B$105,W39))</f>
        <v>#DIV/0!</v>
      </c>
      <c r="Z39" t="e">
        <f>SUMIFS($E$4:$E$105,$B$4:$B$105,W39)/SUMIFS($G$4:$G$105,$B$4:$B$105,W39)</f>
        <v>#DIV/0!</v>
      </c>
      <c r="AA39" t="e">
        <f>SUMIFS($L$4:$L$105,$B$4:$B$105,W39)/SUMIFS($N$4:$N$105,$B$4:$B$105,W39)</f>
        <v>#DIV/0!</v>
      </c>
      <c r="AB39" t="e">
        <f>(SUMIFS($E$4:$E$105,$B$4:$B$105,W39)+SUMIFS($L$4:$L$105,$B$4:$B$105,W39))/(SUMIFS($G$4:$G$105,$B$4:$B$105,W39)+SUMIFS($N$4:$N$105,$B$4:$B$105,W39))</f>
        <v>#DIV/0!</v>
      </c>
    </row>
    <row r="40" spans="1:28">
      <c r="A40" s="52" t="s">
        <v>18</v>
      </c>
      <c r="B40" s="52" t="s">
        <v>20</v>
      </c>
      <c r="C40" s="53" t="s">
        <v>11</v>
      </c>
      <c r="D40" s="54">
        <v>44242</v>
      </c>
      <c r="E40" s="27">
        <f>EXPEDITION!G48</f>
        <v>0</v>
      </c>
      <c r="F40" s="27">
        <f>SUM($E$4:E40)</f>
        <v>2438481</v>
      </c>
      <c r="G40" s="21">
        <f>+TRANSFERT!X48+APPRO!S48+'PTS - PSB'!AE48+'PICKING - PDR ST'!AG48+DISTRIBUTION!U48+EXPEDITION!AD48+ENCADREMENT!F48*0.86+DIVERS!Q48*0.86</f>
        <v>10.630923076923077</v>
      </c>
      <c r="H40" s="4">
        <f>SUM($G$4:G40)</f>
        <v>10803.078230769233</v>
      </c>
      <c r="I40" s="4">
        <f>VLOOKUP(B40,'Budget séparé'!B:DA,100,0)</f>
        <v>271.94642990074209</v>
      </c>
      <c r="J40" s="115" t="str">
        <f t="shared" si="0"/>
        <v/>
      </c>
      <c r="K40" s="149" t="str">
        <f t="shared" si="1"/>
        <v/>
      </c>
      <c r="L40" s="60">
        <f>WEB!G48</f>
        <v>0</v>
      </c>
      <c r="M40" s="28">
        <f t="shared" si="4"/>
        <v>658070</v>
      </c>
      <c r="N40" s="4">
        <f>+WEB!O48+APPRO!T48+DISTRIBUTION!V48+'PICKING - PDR ST'!AH48+EXPEDITION!AE48+ENCADREMENT!I48*0.14+DIVERS!Q48*0.14</f>
        <v>1.7306153846153849</v>
      </c>
      <c r="O40" s="4">
        <f>SUM($N$4:N40)</f>
        <v>7848.8871538461553</v>
      </c>
      <c r="P40" s="4">
        <f>VLOOKUP(B40,'Budget séparé'!B:DA,103,0)</f>
        <v>66.846801835045426</v>
      </c>
      <c r="Q40" s="115" t="str">
        <f t="shared" si="2"/>
        <v/>
      </c>
      <c r="R40" s="111" t="str">
        <f t="shared" si="3"/>
        <v/>
      </c>
      <c r="S40" s="122"/>
      <c r="U40" s="128" t="e">
        <f>VLOOKUP(A40,#REF!,13,0)</f>
        <v>#REF!</v>
      </c>
      <c r="W40" t="s">
        <v>57</v>
      </c>
      <c r="X40" s="644">
        <v>5.9250614066392787E-2</v>
      </c>
      <c r="Y40" s="643" t="e">
        <f>SUMIFS($L$4:$L$105,$B$4:$B$105,W40)/(SUMIFS($L$4:$L$105,$B$4:$B$105,W40)+SUMIFS($E$4:$E$105,$B$4:$B$105,W40))</f>
        <v>#DIV/0!</v>
      </c>
      <c r="Z40" t="e">
        <f>SUMIFS($E$4:$E$105,$B$4:$B$105,W40)/SUMIFS($G$4:$G$105,$B$4:$B$105,W40)</f>
        <v>#DIV/0!</v>
      </c>
      <c r="AA40" t="e">
        <f>SUMIFS($L$4:$L$105,$B$4:$B$105,W40)/SUMIFS($N$4:$N$105,$B$4:$B$105,W40)</f>
        <v>#DIV/0!</v>
      </c>
      <c r="AB40" t="e">
        <f>(SUMIFS($E$4:$E$105,$B$4:$B$105,W40)+SUMIFS($L$4:$L$105,$B$4:$B$105,W40))/(SUMIFS($G$4:$G$105,$B$4:$B$105,W40)+SUMIFS($N$4:$N$105,$B$4:$B$105,W40))</f>
        <v>#DIV/0!</v>
      </c>
    </row>
    <row r="41" spans="1:28">
      <c r="A41" s="46" t="s">
        <v>18</v>
      </c>
      <c r="B41" s="46" t="s">
        <v>20</v>
      </c>
      <c r="C41" s="17" t="s">
        <v>12</v>
      </c>
      <c r="D41" s="47">
        <v>44243</v>
      </c>
      <c r="E41" s="23">
        <f>EXPEDITION!G49</f>
        <v>0</v>
      </c>
      <c r="F41" s="23">
        <f>SUM($E$4:E41)</f>
        <v>2438481</v>
      </c>
      <c r="G41" s="21">
        <f>+TRANSFERT!X49+APPRO!S49+'PTS - PSB'!AE49+'PICKING - PDR ST'!AG49+DISTRIBUTION!U49+EXPEDITION!AD49+ENCADREMENT!F49*0.86+DIVERS!Q49*0.86</f>
        <v>10.630923076923077</v>
      </c>
      <c r="H41" s="5">
        <f>SUM($G$4:G41)</f>
        <v>10813.709153846157</v>
      </c>
      <c r="I41" s="5">
        <f>VLOOKUP(B41,'Budget séparé'!B:DA,100,0)</f>
        <v>271.94642990074209</v>
      </c>
      <c r="J41" s="113" t="str">
        <f t="shared" si="0"/>
        <v/>
      </c>
      <c r="K41" s="147" t="str">
        <f t="shared" si="1"/>
        <v/>
      </c>
      <c r="L41" s="58">
        <f>WEB!G49</f>
        <v>0</v>
      </c>
      <c r="M41" s="24">
        <f t="shared" si="4"/>
        <v>658070</v>
      </c>
      <c r="N41" s="103">
        <f>+WEB!O49+APPRO!T49+DISTRIBUTION!V49+'PICKING - PDR ST'!AH49+EXPEDITION!AE49+ENCADREMENT!I49*0.14+DIVERS!Q49*0.14</f>
        <v>1.7306153846153849</v>
      </c>
      <c r="O41" s="5">
        <f>SUM($N$4:N41)</f>
        <v>7850.617769230771</v>
      </c>
      <c r="P41" s="5">
        <f>VLOOKUP(B41,'Budget séparé'!B:DA,103,0)</f>
        <v>66.846801835045426</v>
      </c>
      <c r="Q41" s="113" t="str">
        <f t="shared" si="2"/>
        <v/>
      </c>
      <c r="R41" s="109" t="str">
        <f t="shared" si="3"/>
        <v/>
      </c>
      <c r="S41" s="120"/>
      <c r="U41" s="126" t="e">
        <f>VLOOKUP(A41,#REF!,13,0)</f>
        <v>#REF!</v>
      </c>
      <c r="W41" t="s">
        <v>58</v>
      </c>
      <c r="X41" s="644">
        <v>6.7078217923338762E-2</v>
      </c>
      <c r="Y41" s="643" t="e">
        <f>SUMIFS($L$4:$L$105,$B$4:$B$105,W41)/(SUMIFS($L$4:$L$105,$B$4:$B$105,W41)+SUMIFS($E$4:$E$105,$B$4:$B$105,W41))</f>
        <v>#DIV/0!</v>
      </c>
      <c r="Z41" t="e">
        <f>SUMIFS($E$4:$E$105,$B$4:$B$105,W41)/SUMIFS($G$4:$G$105,$B$4:$B$105,W41)</f>
        <v>#DIV/0!</v>
      </c>
      <c r="AA41" t="e">
        <f>SUMIFS($L$4:$L$105,$B$4:$B$105,W41)/SUMIFS($N$4:$N$105,$B$4:$B$105,W41)</f>
        <v>#DIV/0!</v>
      </c>
      <c r="AB41" t="e">
        <f>(SUMIFS($E$4:$E$105,$B$4:$B$105,W41)+SUMIFS($L$4:$L$105,$B$4:$B$105,W41))/(SUMIFS($G$4:$G$105,$B$4:$B$105,W41)+SUMIFS($N$4:$N$105,$B$4:$B$105,W41))</f>
        <v>#DIV/0!</v>
      </c>
    </row>
    <row r="42" spans="1:28">
      <c r="A42" s="46" t="s">
        <v>18</v>
      </c>
      <c r="B42" s="46" t="s">
        <v>20</v>
      </c>
      <c r="C42" s="17" t="s">
        <v>13</v>
      </c>
      <c r="D42" s="47">
        <v>44244</v>
      </c>
      <c r="E42" s="23">
        <f>EXPEDITION!G50</f>
        <v>0</v>
      </c>
      <c r="F42" s="23">
        <f>SUM($E$4:E42)</f>
        <v>2438481</v>
      </c>
      <c r="G42" s="21">
        <f>+TRANSFERT!X50+APPRO!S50+'PTS - PSB'!AE50+'PICKING - PDR ST'!AG50+DISTRIBUTION!U50+EXPEDITION!AD50+ENCADREMENT!F50*0.86+DIVERS!Q50*0.86</f>
        <v>10.630923076923077</v>
      </c>
      <c r="H42" s="5">
        <f>SUM($G$4:G42)</f>
        <v>10824.340076923081</v>
      </c>
      <c r="I42" s="5">
        <f>VLOOKUP(B42,'Budget séparé'!B:DA,100,0)</f>
        <v>271.94642990074209</v>
      </c>
      <c r="J42" s="113" t="str">
        <f t="shared" si="0"/>
        <v/>
      </c>
      <c r="K42" s="147" t="str">
        <f t="shared" si="1"/>
        <v/>
      </c>
      <c r="L42" s="58">
        <f>WEB!G50</f>
        <v>0</v>
      </c>
      <c r="M42" s="24">
        <f t="shared" si="4"/>
        <v>658070</v>
      </c>
      <c r="N42" s="5">
        <f>+WEB!O50+APPRO!T50+DISTRIBUTION!V50+'PICKING - PDR ST'!AH50+EXPEDITION!AE50+ENCADREMENT!I50*0.14+DIVERS!Q50*0.14</f>
        <v>1.7306153846153849</v>
      </c>
      <c r="O42" s="5">
        <f>SUM($N$4:N42)</f>
        <v>7852.3483846153867</v>
      </c>
      <c r="P42" s="5">
        <f>VLOOKUP(B42,'Budget séparé'!B:DA,103,0)</f>
        <v>66.846801835045426</v>
      </c>
      <c r="Q42" s="113" t="str">
        <f t="shared" si="2"/>
        <v/>
      </c>
      <c r="R42" s="109" t="str">
        <f t="shared" si="3"/>
        <v/>
      </c>
      <c r="S42" s="120"/>
      <c r="U42" s="126" t="e">
        <f>VLOOKUP(A42,#REF!,13,0)</f>
        <v>#REF!</v>
      </c>
      <c r="W42" t="s">
        <v>59</v>
      </c>
      <c r="X42" s="644">
        <v>7.2309531982001865E-2</v>
      </c>
      <c r="Y42" s="643" t="e">
        <f>SUMIFS($L$4:$L$105,$B$4:$B$105,W42)/(SUMIFS($L$4:$L$105,$B$4:$B$105,W42)+SUMIFS($E$4:$E$105,$B$4:$B$105,W42))</f>
        <v>#DIV/0!</v>
      </c>
      <c r="Z42" t="e">
        <f>SUMIFS($E$4:$E$105,$B$4:$B$105,W42)/SUMIFS($G$4:$G$105,$B$4:$B$105,W42)</f>
        <v>#DIV/0!</v>
      </c>
      <c r="AA42" t="e">
        <f>SUMIFS($L$4:$L$105,$B$4:$B$105,W42)/SUMIFS($N$4:$N$105,$B$4:$B$105,W42)</f>
        <v>#DIV/0!</v>
      </c>
      <c r="AB42" t="e">
        <f>(SUMIFS($E$4:$E$105,$B$4:$B$105,W42)+SUMIFS($L$4:$L$105,$B$4:$B$105,W42))/(SUMIFS($G$4:$G$105,$B$4:$B$105,W42)+SUMIFS($N$4:$N$105,$B$4:$B$105,W42))</f>
        <v>#DIV/0!</v>
      </c>
    </row>
    <row r="43" spans="1:28">
      <c r="A43" s="46" t="s">
        <v>18</v>
      </c>
      <c r="B43" s="46" t="s">
        <v>20</v>
      </c>
      <c r="C43" s="17" t="s">
        <v>14</v>
      </c>
      <c r="D43" s="47">
        <v>44245</v>
      </c>
      <c r="E43" s="23">
        <f>EXPEDITION!G51</f>
        <v>0</v>
      </c>
      <c r="F43" s="23">
        <f>SUM($E$4:E43)</f>
        <v>2438481</v>
      </c>
      <c r="G43" s="21">
        <f>+TRANSFERT!X51+APPRO!S51+'PTS - PSB'!AE51+'PICKING - PDR ST'!AG51+DISTRIBUTION!U51+EXPEDITION!AD51+ENCADREMENT!F51*0.86+DIVERS!Q51*0.86</f>
        <v>10.630923076923077</v>
      </c>
      <c r="H43" s="5">
        <f>SUM($G$4:G43)</f>
        <v>10834.971000000005</v>
      </c>
      <c r="I43" s="5">
        <f>VLOOKUP(B43,'Budget séparé'!B:DA,100,0)</f>
        <v>271.94642990074209</v>
      </c>
      <c r="J43" s="113" t="str">
        <f t="shared" si="0"/>
        <v/>
      </c>
      <c r="K43" s="147" t="str">
        <f t="shared" si="1"/>
        <v/>
      </c>
      <c r="L43" s="58">
        <f>WEB!G51</f>
        <v>0</v>
      </c>
      <c r="M43" s="24">
        <f t="shared" si="4"/>
        <v>658070</v>
      </c>
      <c r="N43" s="5">
        <f>+WEB!O51+APPRO!T51+DISTRIBUTION!V51+'PICKING - PDR ST'!AH51+EXPEDITION!AE51+ENCADREMENT!I51*0.14+DIVERS!Q51*0.14</f>
        <v>1.7306153846153849</v>
      </c>
      <c r="O43" s="5">
        <f>SUM($N$4:N43)</f>
        <v>7854.0790000000025</v>
      </c>
      <c r="P43" s="5">
        <f>VLOOKUP(B43,'Budget séparé'!B:DA,103,0)</f>
        <v>66.846801835045426</v>
      </c>
      <c r="Q43" s="113" t="str">
        <f t="shared" si="2"/>
        <v/>
      </c>
      <c r="R43" s="109" t="str">
        <f t="shared" si="3"/>
        <v/>
      </c>
      <c r="S43" s="120"/>
      <c r="U43" s="126" t="e">
        <f>VLOOKUP(A43,#REF!,13,0)</f>
        <v>#REF!</v>
      </c>
      <c r="W43" t="s">
        <v>60</v>
      </c>
      <c r="X43" s="644">
        <v>7.0197083702619387E-2</v>
      </c>
      <c r="Y43" s="643" t="e">
        <f>SUMIFS($L$4:$L$105,$B$4:$B$105,W43)/(SUMIFS($L$4:$L$105,$B$4:$B$105,W43)+SUMIFS($E$4:$E$105,$B$4:$B$105,W43))</f>
        <v>#DIV/0!</v>
      </c>
      <c r="Z43" t="e">
        <f>SUMIFS($E$4:$E$105,$B$4:$B$105,W43)/SUMIFS($G$4:$G$105,$B$4:$B$105,W43)</f>
        <v>#DIV/0!</v>
      </c>
      <c r="AA43" t="e">
        <f>SUMIFS($L$4:$L$105,$B$4:$B$105,W43)/SUMIFS($N$4:$N$105,$B$4:$B$105,W43)</f>
        <v>#DIV/0!</v>
      </c>
      <c r="AB43" t="e">
        <f>(SUMIFS($E$4:$E$105,$B$4:$B$105,W43)+SUMIFS($L$4:$L$105,$B$4:$B$105,W43))/(SUMIFS($G$4:$G$105,$B$4:$B$105,W43)+SUMIFS($N$4:$N$105,$B$4:$B$105,W43))</f>
        <v>#DIV/0!</v>
      </c>
    </row>
    <row r="44" spans="1:28">
      <c r="A44" s="46" t="s">
        <v>18</v>
      </c>
      <c r="B44" s="46" t="s">
        <v>20</v>
      </c>
      <c r="C44" s="17" t="s">
        <v>8</v>
      </c>
      <c r="D44" s="47">
        <v>44246</v>
      </c>
      <c r="E44" s="23">
        <f>EXPEDITION!G52</f>
        <v>0</v>
      </c>
      <c r="F44" s="23">
        <f>SUM($E$4:E44)</f>
        <v>2438481</v>
      </c>
      <c r="G44" s="21">
        <f>+TRANSFERT!X52+APPRO!S52+'PTS - PSB'!AE52+'PICKING - PDR ST'!AG52+DISTRIBUTION!U52+EXPEDITION!AD52+ENCADREMENT!F52*0.86+DIVERS!Q52*0.86</f>
        <v>10.630923076923077</v>
      </c>
      <c r="H44" s="5">
        <f>SUM($G$4:G44)</f>
        <v>10845.601923076929</v>
      </c>
      <c r="I44" s="5">
        <f>VLOOKUP(B44,'Budget séparé'!B:DA,100,0)</f>
        <v>271.94642990074209</v>
      </c>
      <c r="J44" s="113" t="str">
        <f t="shared" si="0"/>
        <v/>
      </c>
      <c r="K44" s="147" t="str">
        <f t="shared" si="1"/>
        <v/>
      </c>
      <c r="L44" s="58">
        <f>WEB!G52</f>
        <v>0</v>
      </c>
      <c r="M44" s="24">
        <f t="shared" si="4"/>
        <v>658070</v>
      </c>
      <c r="N44" s="5">
        <f>+WEB!O52+APPRO!T52+DISTRIBUTION!V52+'PICKING - PDR ST'!AH52+EXPEDITION!AE52+ENCADREMENT!I52*0.14+DIVERS!Q52*0.14</f>
        <v>1.7306153846153849</v>
      </c>
      <c r="O44" s="5">
        <f>SUM($N$4:N44)</f>
        <v>7855.8096153846182</v>
      </c>
      <c r="P44" s="5">
        <f>VLOOKUP(B44,'Budget séparé'!B:DA,103,0)</f>
        <v>66.846801835045426</v>
      </c>
      <c r="Q44" s="113" t="str">
        <f t="shared" si="2"/>
        <v/>
      </c>
      <c r="R44" s="109" t="str">
        <f t="shared" si="3"/>
        <v/>
      </c>
      <c r="S44" s="120"/>
      <c r="U44" s="126" t="e">
        <f>VLOOKUP(A44,#REF!,13,0)</f>
        <v>#REF!</v>
      </c>
      <c r="W44" t="s">
        <v>62</v>
      </c>
      <c r="X44" s="644">
        <v>6.4764170508481614E-2</v>
      </c>
      <c r="Y44" s="643" t="e">
        <f>SUMIFS($L$4:$L$105,$B$4:$B$105,W44)/(SUMIFS($L$4:$L$105,$B$4:$B$105,W44)+SUMIFS($E$4:$E$105,$B$4:$B$105,W44))</f>
        <v>#DIV/0!</v>
      </c>
      <c r="Z44" t="e">
        <f>SUMIFS($E$4:$E$105,$B$4:$B$105,W44)/SUMIFS($G$4:$G$105,$B$4:$B$105,W44)</f>
        <v>#DIV/0!</v>
      </c>
      <c r="AA44" t="e">
        <f>SUMIFS($L$4:$L$105,$B$4:$B$105,W44)/SUMIFS($N$4:$N$105,$B$4:$B$105,W44)</f>
        <v>#DIV/0!</v>
      </c>
      <c r="AB44" t="e">
        <f>(SUMIFS($E$4:$E$105,$B$4:$B$105,W44)+SUMIFS($L$4:$L$105,$B$4:$B$105,W44))/(SUMIFS($G$4:$G$105,$B$4:$B$105,W44)+SUMIFS($N$4:$N$105,$B$4:$B$105,W44))</f>
        <v>#DIV/0!</v>
      </c>
    </row>
    <row r="45" spans="1:28" ht="15" thickBot="1">
      <c r="A45" s="46" t="s">
        <v>18</v>
      </c>
      <c r="B45" s="46" t="s">
        <v>20</v>
      </c>
      <c r="C45" s="17" t="s">
        <v>9</v>
      </c>
      <c r="D45" s="51">
        <v>44247</v>
      </c>
      <c r="E45" s="25">
        <f>EXPEDITION!G53</f>
        <v>0</v>
      </c>
      <c r="F45" s="25">
        <f>SUM($E$4:E45)</f>
        <v>2438481</v>
      </c>
      <c r="G45" s="25">
        <f>+TRANSFERT!X53+APPRO!S53+'PTS - PSB'!AE53+'PICKING - PDR ST'!AG53+DISTRIBUTION!U53+EXPEDITION!AD53+ENCADREMENT!F53*0.86+DIVERS!Q53*0.86</f>
        <v>0</v>
      </c>
      <c r="H45" s="6">
        <f>SUM($G$4:G45)</f>
        <v>10845.601923076929</v>
      </c>
      <c r="I45" s="6">
        <f>VLOOKUP(B45,'Budget séparé'!B:DA,100,0)</f>
        <v>271.94642990074209</v>
      </c>
      <c r="J45" s="114" t="str">
        <f t="shared" si="0"/>
        <v/>
      </c>
      <c r="K45" s="148" t="str">
        <f t="shared" si="1"/>
        <v/>
      </c>
      <c r="L45" s="59">
        <f>WEB!G53</f>
        <v>0</v>
      </c>
      <c r="M45" s="26">
        <f t="shared" si="4"/>
        <v>658070</v>
      </c>
      <c r="N45" s="6">
        <f>+WEB!O53+APPRO!T53+DISTRIBUTION!V53+'PICKING - PDR ST'!AH53+EXPEDITION!AE53+ENCADREMENT!I53*0.14+DIVERS!Q53*0.14</f>
        <v>0</v>
      </c>
      <c r="O45" s="6">
        <f>SUM($N$4:N45)</f>
        <v>7855.8096153846182</v>
      </c>
      <c r="P45" s="6">
        <f>VLOOKUP(B45,'Budget séparé'!B:DA,103,0)</f>
        <v>66.846801835045426</v>
      </c>
      <c r="Q45" s="114" t="str">
        <f t="shared" si="2"/>
        <v/>
      </c>
      <c r="R45" s="110" t="str">
        <f t="shared" si="3"/>
        <v/>
      </c>
      <c r="S45" s="121" t="e">
        <f>SUMPRODUCT((#REF!='Global SEPARE'!B45)*(#REF!))</f>
        <v>#REF!</v>
      </c>
      <c r="U45" s="127" t="e">
        <f>VLOOKUP(A45,#REF!,13,0)</f>
        <v>#REF!</v>
      </c>
      <c r="W45" t="s">
        <v>63</v>
      </c>
      <c r="X45" s="644">
        <v>6.8982098058790478E-2</v>
      </c>
      <c r="Y45" s="643" t="e">
        <f>SUMIFS($L$4:$L$105,$B$4:$B$105,W45)/(SUMIFS($L$4:$L$105,$B$4:$B$105,W45)+SUMIFS($E$4:$E$105,$B$4:$B$105,W45))</f>
        <v>#DIV/0!</v>
      </c>
      <c r="Z45" t="e">
        <f>SUMIFS($E$4:$E$105,$B$4:$B$105,W45)/SUMIFS($G$4:$G$105,$B$4:$B$105,W45)</f>
        <v>#DIV/0!</v>
      </c>
      <c r="AA45" t="e">
        <f>SUMIFS($L$4:$L$105,$B$4:$B$105,W45)/SUMIFS($N$4:$N$105,$B$4:$B$105,W45)</f>
        <v>#DIV/0!</v>
      </c>
      <c r="AB45" t="e">
        <f>(SUMIFS($E$4:$E$105,$B$4:$B$105,W45)+SUMIFS($L$4:$L$105,$B$4:$B$105,W45))/(SUMIFS($G$4:$G$105,$B$4:$B$105,W45)+SUMIFS($N$4:$N$105,$B$4:$B$105,W45))</f>
        <v>#DIV/0!</v>
      </c>
    </row>
    <row r="46" spans="1:28">
      <c r="A46" s="52" t="s">
        <v>18</v>
      </c>
      <c r="B46" s="52" t="s">
        <v>21</v>
      </c>
      <c r="C46" s="53" t="s">
        <v>11</v>
      </c>
      <c r="D46" s="54">
        <v>44249</v>
      </c>
      <c r="E46" s="27">
        <f>EXPEDITION!G54</f>
        <v>0</v>
      </c>
      <c r="F46" s="27">
        <f>SUM($E$4:E46)</f>
        <v>2438481</v>
      </c>
      <c r="G46" s="21">
        <f>+TRANSFERT!X54+APPRO!S54+'PTS - PSB'!AE54+'PICKING - PDR ST'!AG54+DISTRIBUTION!U54+EXPEDITION!AD54+ENCADREMENT!F54*0.86+DIVERS!Q54*0.86</f>
        <v>10.630923076923077</v>
      </c>
      <c r="H46" s="4">
        <f>SUM($G$4:G46)</f>
        <v>10856.232846153853</v>
      </c>
      <c r="I46" s="4">
        <f>VLOOKUP(B46,'Budget séparé'!B:DA,100,0)</f>
        <v>261.41956175586603</v>
      </c>
      <c r="J46" s="115" t="str">
        <f t="shared" si="0"/>
        <v/>
      </c>
      <c r="K46" s="149" t="str">
        <f t="shared" si="1"/>
        <v/>
      </c>
      <c r="L46" s="60">
        <f>WEB!G54</f>
        <v>0</v>
      </c>
      <c r="M46" s="28">
        <f t="shared" si="4"/>
        <v>658070</v>
      </c>
      <c r="N46" s="4">
        <f>+WEB!O54+APPRO!T54+DISTRIBUTION!V54+'PICKING - PDR ST'!AH54+EXPEDITION!AE54+ENCADREMENT!I54*0.14+DIVERS!Q54*0.14</f>
        <v>1.7306153846153849</v>
      </c>
      <c r="O46" s="4">
        <f>SUM($N$4:N46)</f>
        <v>7857.5402307692339</v>
      </c>
      <c r="P46" s="4">
        <f>VLOOKUP(B46,'Budget séparé'!B:DA,103,0)</f>
        <v>66.636206773327345</v>
      </c>
      <c r="Q46" s="115" t="str">
        <f t="shared" si="2"/>
        <v/>
      </c>
      <c r="R46" s="111" t="str">
        <f t="shared" si="3"/>
        <v/>
      </c>
      <c r="S46" s="122"/>
      <c r="U46" s="128" t="e">
        <f>VLOOKUP(A46,#REF!,13,0)</f>
        <v>#REF!</v>
      </c>
      <c r="W46" t="s">
        <v>64</v>
      </c>
      <c r="X46" s="644">
        <v>8.8193414327361455E-2</v>
      </c>
      <c r="Y46" s="643" t="e">
        <f>SUMIFS($L$4:$L$105,$B$4:$B$105,W46)/(SUMIFS($L$4:$L$105,$B$4:$B$105,W46)+SUMIFS($E$4:$E$105,$B$4:$B$105,W46))</f>
        <v>#DIV/0!</v>
      </c>
      <c r="Z46" t="e">
        <f>SUMIFS($E$4:$E$105,$B$4:$B$105,W46)/SUMIFS($G$4:$G$105,$B$4:$B$105,W46)</f>
        <v>#DIV/0!</v>
      </c>
      <c r="AA46" t="e">
        <f>SUMIFS($L$4:$L$105,$B$4:$B$105,W46)/SUMIFS($N$4:$N$105,$B$4:$B$105,W46)</f>
        <v>#DIV/0!</v>
      </c>
      <c r="AB46" t="e">
        <f>(SUMIFS($E$4:$E$105,$B$4:$B$105,W46)+SUMIFS($L$4:$L$105,$B$4:$B$105,W46))/(SUMIFS($G$4:$G$105,$B$4:$B$105,W46)+SUMIFS($N$4:$N$105,$B$4:$B$105,W46))</f>
        <v>#DIV/0!</v>
      </c>
    </row>
    <row r="47" spans="1:28">
      <c r="A47" s="46" t="s">
        <v>18</v>
      </c>
      <c r="B47" s="46" t="s">
        <v>21</v>
      </c>
      <c r="C47" s="17" t="s">
        <v>12</v>
      </c>
      <c r="D47" s="47">
        <v>44250</v>
      </c>
      <c r="E47" s="23">
        <f>EXPEDITION!G55</f>
        <v>0</v>
      </c>
      <c r="F47" s="23">
        <f>SUM($E$4:E47)</f>
        <v>2438481</v>
      </c>
      <c r="G47" s="21">
        <f>+TRANSFERT!X55+APPRO!S55+'PTS - PSB'!AE55+'PICKING - PDR ST'!AG55+DISTRIBUTION!U55+EXPEDITION!AD55+ENCADREMENT!F55*0.86+DIVERS!Q55*0.86</f>
        <v>10.630923076923077</v>
      </c>
      <c r="H47" s="5">
        <f>SUM($G$4:G47)</f>
        <v>10866.863769230777</v>
      </c>
      <c r="I47" s="5">
        <f>VLOOKUP(B47,'Budget séparé'!B:DA,100,0)</f>
        <v>261.41956175586603</v>
      </c>
      <c r="J47" s="113" t="str">
        <f t="shared" si="0"/>
        <v/>
      </c>
      <c r="K47" s="147" t="str">
        <f t="shared" si="1"/>
        <v/>
      </c>
      <c r="L47" s="58">
        <f>WEB!G55</f>
        <v>0</v>
      </c>
      <c r="M47" s="24">
        <f t="shared" si="4"/>
        <v>658070</v>
      </c>
      <c r="N47" s="103">
        <f>+WEB!O55+APPRO!T55+DISTRIBUTION!V55+'PICKING - PDR ST'!AH55+EXPEDITION!AE55+ENCADREMENT!I55*0.14+DIVERS!Q55*0.14</f>
        <v>1.7306153846153849</v>
      </c>
      <c r="O47" s="5">
        <f>SUM($N$4:N47)</f>
        <v>7859.2708461538496</v>
      </c>
      <c r="P47" s="5">
        <f>VLOOKUP(B47,'Budget séparé'!B:DA,103,0)</f>
        <v>66.636206773327345</v>
      </c>
      <c r="Q47" s="113" t="str">
        <f t="shared" si="2"/>
        <v/>
      </c>
      <c r="R47" s="109" t="str">
        <f t="shared" si="3"/>
        <v/>
      </c>
      <c r="S47" s="120"/>
      <c r="U47" s="126" t="e">
        <f>VLOOKUP(A47,#REF!,13,0)</f>
        <v>#REF!</v>
      </c>
      <c r="W47" t="s">
        <v>65</v>
      </c>
      <c r="X47" s="644">
        <v>8.8482080617145756E-2</v>
      </c>
      <c r="Y47" s="643" t="e">
        <f>SUMIFS($L$4:$L$105,$B$4:$B$105,W47)/(SUMIFS($L$4:$L$105,$B$4:$B$105,W47)+SUMIFS($E$4:$E$105,$B$4:$B$105,W47))</f>
        <v>#DIV/0!</v>
      </c>
      <c r="Z47" t="e">
        <f>SUMIFS($E$4:$E$105,$B$4:$B$105,W47)/SUMIFS($G$4:$G$105,$B$4:$B$105,W47)</f>
        <v>#DIV/0!</v>
      </c>
      <c r="AA47" t="e">
        <f>SUMIFS($L$4:$L$105,$B$4:$B$105,W47)/SUMIFS($N$4:$N$105,$B$4:$B$105,W47)</f>
        <v>#DIV/0!</v>
      </c>
      <c r="AB47" t="e">
        <f>(SUMIFS($E$4:$E$105,$B$4:$B$105,W47)+SUMIFS($L$4:$L$105,$B$4:$B$105,W47))/(SUMIFS($G$4:$G$105,$B$4:$B$105,W47)+SUMIFS($N$4:$N$105,$B$4:$B$105,W47))</f>
        <v>#DIV/0!</v>
      </c>
    </row>
    <row r="48" spans="1:28">
      <c r="A48" s="46" t="s">
        <v>18</v>
      </c>
      <c r="B48" s="46" t="s">
        <v>21</v>
      </c>
      <c r="C48" s="17" t="s">
        <v>13</v>
      </c>
      <c r="D48" s="47">
        <v>44251</v>
      </c>
      <c r="E48" s="23">
        <f>EXPEDITION!G56</f>
        <v>0</v>
      </c>
      <c r="F48" s="23">
        <f>SUM($E$4:E48)</f>
        <v>2438481</v>
      </c>
      <c r="G48" s="21">
        <f>+TRANSFERT!X56+APPRO!S56+'PTS - PSB'!AE56+'PICKING - PDR ST'!AG56+DISTRIBUTION!U56+EXPEDITION!AD56+ENCADREMENT!F56*0.86+DIVERS!Q56*0.86</f>
        <v>10.630923076923077</v>
      </c>
      <c r="H48" s="5">
        <f>SUM($G$4:G48)</f>
        <v>10877.4946923077</v>
      </c>
      <c r="I48" s="5">
        <f>VLOOKUP(B48,'Budget séparé'!B:DA,100,0)</f>
        <v>261.41956175586603</v>
      </c>
      <c r="J48" s="113" t="str">
        <f t="shared" si="0"/>
        <v/>
      </c>
      <c r="K48" s="147" t="str">
        <f t="shared" si="1"/>
        <v/>
      </c>
      <c r="L48" s="58">
        <f>WEB!G56</f>
        <v>0</v>
      </c>
      <c r="M48" s="24">
        <f t="shared" si="4"/>
        <v>658070</v>
      </c>
      <c r="N48" s="5">
        <f>+WEB!O56+APPRO!T56+DISTRIBUTION!V56+'PICKING - PDR ST'!AH56+EXPEDITION!AE56+ENCADREMENT!I56*0.14+DIVERS!Q56*0.14</f>
        <v>1.7306153846153849</v>
      </c>
      <c r="O48" s="5">
        <f>SUM($N$4:N48)</f>
        <v>7861.0014615384653</v>
      </c>
      <c r="P48" s="5">
        <f>VLOOKUP(B48,'Budget séparé'!B:DA,103,0)</f>
        <v>66.636206773327345</v>
      </c>
      <c r="Q48" s="113" t="str">
        <f t="shared" si="2"/>
        <v/>
      </c>
      <c r="R48" s="109" t="str">
        <f t="shared" si="3"/>
        <v/>
      </c>
      <c r="S48" s="120"/>
      <c r="U48" s="126" t="e">
        <f>VLOOKUP(A48,#REF!,13,0)</f>
        <v>#REF!</v>
      </c>
      <c r="W48" t="s">
        <v>67</v>
      </c>
      <c r="X48" s="644">
        <v>8.7417653216263311E-2</v>
      </c>
      <c r="Y48" s="643" t="e">
        <f>SUMIFS($L$4:$L$105,$B$4:$B$105,W48)/(SUMIFS($L$4:$L$105,$B$4:$B$105,W48)+SUMIFS($E$4:$E$105,$B$4:$B$105,W48))</f>
        <v>#DIV/0!</v>
      </c>
      <c r="Z48" t="e">
        <f>SUMIFS($E$4:$E$105,$B$4:$B$105,W48)/SUMIFS($G$4:$G$105,$B$4:$B$105,W48)</f>
        <v>#DIV/0!</v>
      </c>
      <c r="AA48" t="e">
        <f>SUMIFS($L$4:$L$105,$B$4:$B$105,W48)/SUMIFS($N$4:$N$105,$B$4:$B$105,W48)</f>
        <v>#DIV/0!</v>
      </c>
      <c r="AB48" t="e">
        <f>(SUMIFS($E$4:$E$105,$B$4:$B$105,W48)+SUMIFS($L$4:$L$105,$B$4:$B$105,W48))/(SUMIFS($G$4:$G$105,$B$4:$B$105,W48)+SUMIFS($N$4:$N$105,$B$4:$B$105,W48))</f>
        <v>#DIV/0!</v>
      </c>
    </row>
    <row r="49" spans="1:28">
      <c r="A49" s="46" t="s">
        <v>18</v>
      </c>
      <c r="B49" s="46" t="s">
        <v>21</v>
      </c>
      <c r="C49" s="17" t="s">
        <v>14</v>
      </c>
      <c r="D49" s="47">
        <v>44252</v>
      </c>
      <c r="E49" s="23">
        <f>EXPEDITION!G57</f>
        <v>0</v>
      </c>
      <c r="F49" s="23">
        <f>SUM($E$4:E49)</f>
        <v>2438481</v>
      </c>
      <c r="G49" s="21">
        <f>+TRANSFERT!X57+APPRO!S57+'PTS - PSB'!AE57+'PICKING - PDR ST'!AG57+DISTRIBUTION!U57+EXPEDITION!AD57+ENCADREMENT!F57*0.86+DIVERS!Q57*0.86</f>
        <v>10.630923076923077</v>
      </c>
      <c r="H49" s="5">
        <f>SUM($G$4:G49)</f>
        <v>10888.125615384624</v>
      </c>
      <c r="I49" s="5">
        <f>VLOOKUP(B49,'Budget séparé'!B:DA,100,0)</f>
        <v>261.41956175586603</v>
      </c>
      <c r="J49" s="113" t="str">
        <f t="shared" si="0"/>
        <v/>
      </c>
      <c r="K49" s="147" t="str">
        <f t="shared" si="1"/>
        <v/>
      </c>
      <c r="L49" s="58">
        <f>WEB!G57</f>
        <v>0</v>
      </c>
      <c r="M49" s="24">
        <f t="shared" si="4"/>
        <v>658070</v>
      </c>
      <c r="N49" s="5">
        <f>+WEB!O57+APPRO!T57+DISTRIBUTION!V57+'PICKING - PDR ST'!AH57+EXPEDITION!AE57+ENCADREMENT!I57*0.14+DIVERS!Q57*0.14</f>
        <v>1.7306153846153849</v>
      </c>
      <c r="O49" s="5">
        <f>SUM($N$4:N49)</f>
        <v>7862.732076923081</v>
      </c>
      <c r="P49" s="5">
        <f>VLOOKUP(B49,'Budget séparé'!B:DA,103,0)</f>
        <v>66.636206773327345</v>
      </c>
      <c r="Q49" s="113" t="str">
        <f t="shared" si="2"/>
        <v/>
      </c>
      <c r="R49" s="109" t="str">
        <f t="shared" si="3"/>
        <v/>
      </c>
      <c r="S49" s="120"/>
      <c r="U49" s="126" t="e">
        <f>VLOOKUP(A49,#REF!,13,0)</f>
        <v>#REF!</v>
      </c>
      <c r="W49" t="s">
        <v>68</v>
      </c>
      <c r="X49" s="644">
        <v>9.8519995716878875E-2</v>
      </c>
      <c r="Y49" s="643" t="e">
        <f>SUMIFS($L$4:$L$105,$B$4:$B$105,W49)/(SUMIFS($L$4:$L$105,$B$4:$B$105,W49)+SUMIFS($E$4:$E$105,$B$4:$B$105,W49))</f>
        <v>#DIV/0!</v>
      </c>
      <c r="Z49" t="e">
        <f>SUMIFS($E$4:$E$105,$B$4:$B$105,W49)/SUMIFS($G$4:$G$105,$B$4:$B$105,W49)</f>
        <v>#DIV/0!</v>
      </c>
      <c r="AA49" t="e">
        <f>SUMIFS($L$4:$L$105,$B$4:$B$105,W49)/SUMIFS($N$4:$N$105,$B$4:$B$105,W49)</f>
        <v>#DIV/0!</v>
      </c>
      <c r="AB49" t="e">
        <f>(SUMIFS($E$4:$E$105,$B$4:$B$105,W49)+SUMIFS($L$4:$L$105,$B$4:$B$105,W49))/(SUMIFS($G$4:$G$105,$B$4:$B$105,W49)+SUMIFS($N$4:$N$105,$B$4:$B$105,W49))</f>
        <v>#DIV/0!</v>
      </c>
    </row>
    <row r="50" spans="1:28">
      <c r="A50" s="46" t="s">
        <v>18</v>
      </c>
      <c r="B50" s="46" t="s">
        <v>21</v>
      </c>
      <c r="C50" s="17" t="s">
        <v>8</v>
      </c>
      <c r="D50" s="47">
        <v>44253</v>
      </c>
      <c r="E50" s="23">
        <f>EXPEDITION!G58</f>
        <v>0</v>
      </c>
      <c r="F50" s="23">
        <f>SUM($E$4:E50)</f>
        <v>2438481</v>
      </c>
      <c r="G50" s="21">
        <f>+TRANSFERT!X58+APPRO!S58+'PTS - PSB'!AE58+'PICKING - PDR ST'!AG58+DISTRIBUTION!U58+EXPEDITION!AD58+ENCADREMENT!F58*0.86+DIVERS!Q58*0.86</f>
        <v>10.630923076923077</v>
      </c>
      <c r="H50" s="5">
        <f>SUM($G$4:G50)</f>
        <v>10898.756538461548</v>
      </c>
      <c r="I50" s="5">
        <f>VLOOKUP(B50,'Budget séparé'!B:DA,100,0)</f>
        <v>261.41956175586603</v>
      </c>
      <c r="J50" s="113" t="str">
        <f t="shared" si="0"/>
        <v/>
      </c>
      <c r="K50" s="147" t="str">
        <f t="shared" si="1"/>
        <v/>
      </c>
      <c r="L50" s="58">
        <f>WEB!G58</f>
        <v>0</v>
      </c>
      <c r="M50" s="24">
        <f t="shared" si="4"/>
        <v>658070</v>
      </c>
      <c r="N50" s="5">
        <f>+WEB!O58+APPRO!T58+DISTRIBUTION!V58+'PICKING - PDR ST'!AH58+EXPEDITION!AE58+ENCADREMENT!I58*0.14+DIVERS!Q58*0.14</f>
        <v>1.7306153846153849</v>
      </c>
      <c r="O50" s="5">
        <f>SUM($N$4:N50)</f>
        <v>7864.4626923076967</v>
      </c>
      <c r="P50" s="5">
        <f>VLOOKUP(B50,'Budget séparé'!B:DA,103,0)</f>
        <v>66.636206773327345</v>
      </c>
      <c r="Q50" s="113" t="str">
        <f t="shared" si="2"/>
        <v/>
      </c>
      <c r="R50" s="109" t="str">
        <f t="shared" si="3"/>
        <v/>
      </c>
      <c r="S50" s="120"/>
      <c r="U50" s="126" t="e">
        <f>VLOOKUP(A50,#REF!,13,0)</f>
        <v>#REF!</v>
      </c>
      <c r="W50" t="s">
        <v>69</v>
      </c>
      <c r="X50" s="644">
        <v>8.5564508740005429E-2</v>
      </c>
      <c r="Y50" s="643" t="e">
        <f>SUMIFS($L$4:$L$105,$B$4:$B$105,W50)/(SUMIFS($L$4:$L$105,$B$4:$B$105,W50)+SUMIFS($E$4:$E$105,$B$4:$B$105,W50))</f>
        <v>#DIV/0!</v>
      </c>
      <c r="Z50" t="e">
        <f>SUMIFS($E$4:$E$105,$B$4:$B$105,W50)/SUMIFS($G$4:$G$105,$B$4:$B$105,W50)</f>
        <v>#DIV/0!</v>
      </c>
      <c r="AA50" t="e">
        <f>SUMIFS($L$4:$L$105,$B$4:$B$105,W50)/SUMIFS($N$4:$N$105,$B$4:$B$105,W50)</f>
        <v>#DIV/0!</v>
      </c>
      <c r="AB50" t="e">
        <f>(SUMIFS($E$4:$E$105,$B$4:$B$105,W50)+SUMIFS($L$4:$L$105,$B$4:$B$105,W50))/(SUMIFS($G$4:$G$105,$B$4:$B$105,W50)+SUMIFS($N$4:$N$105,$B$4:$B$105,W50))</f>
        <v>#DIV/0!</v>
      </c>
    </row>
    <row r="51" spans="1:28" ht="15" thickBot="1">
      <c r="A51" s="46" t="s">
        <v>18</v>
      </c>
      <c r="B51" s="46" t="s">
        <v>21</v>
      </c>
      <c r="C51" s="17" t="s">
        <v>9</v>
      </c>
      <c r="D51" s="51">
        <v>44254</v>
      </c>
      <c r="E51" s="25">
        <f>EXPEDITION!G59</f>
        <v>0</v>
      </c>
      <c r="F51" s="25">
        <f>SUM($E$4:E51)</f>
        <v>2438481</v>
      </c>
      <c r="G51" s="25">
        <f>+TRANSFERT!X59+APPRO!S59+'PTS - PSB'!AE59+'PICKING - PDR ST'!AG59+DISTRIBUTION!U59+EXPEDITION!AD59+ENCADREMENT!F59*0.86+DIVERS!Q59*0.86</f>
        <v>0</v>
      </c>
      <c r="H51" s="6">
        <f>SUM($G$4:G51)</f>
        <v>10898.756538461548</v>
      </c>
      <c r="I51" s="6">
        <f>VLOOKUP(B51,'Budget séparé'!B:DA,100,0)</f>
        <v>261.41956175586603</v>
      </c>
      <c r="J51" s="114" t="str">
        <f t="shared" si="0"/>
        <v/>
      </c>
      <c r="K51" s="148" t="str">
        <f t="shared" si="1"/>
        <v/>
      </c>
      <c r="L51" s="59">
        <f>WEB!G59</f>
        <v>0</v>
      </c>
      <c r="M51" s="26">
        <f t="shared" si="4"/>
        <v>658070</v>
      </c>
      <c r="N51" s="6">
        <f>+WEB!O59+APPRO!T59+DISTRIBUTION!V59+'PICKING - PDR ST'!AH59+EXPEDITION!AE59+ENCADREMENT!I59*0.14+DIVERS!Q59*0.14</f>
        <v>0</v>
      </c>
      <c r="O51" s="6">
        <f>SUM($N$4:N51)</f>
        <v>7864.4626923076967</v>
      </c>
      <c r="P51" s="6">
        <f>VLOOKUP(B51,'Budget séparé'!B:DA,103,0)</f>
        <v>66.636206773327345</v>
      </c>
      <c r="Q51" s="114" t="str">
        <f t="shared" si="2"/>
        <v/>
      </c>
      <c r="R51" s="110" t="str">
        <f t="shared" si="3"/>
        <v/>
      </c>
      <c r="S51" s="121" t="e">
        <f>SUMPRODUCT((#REF!='Global SEPARE'!B51)*(#REF!))</f>
        <v>#REF!</v>
      </c>
      <c r="U51" s="127" t="e">
        <f>VLOOKUP(A51,#REF!,13,0)</f>
        <v>#REF!</v>
      </c>
      <c r="W51" t="s">
        <v>70</v>
      </c>
      <c r="X51" s="644">
        <v>8.5508736787828901E-2</v>
      </c>
      <c r="Y51" s="643" t="e">
        <f>SUMIFS($L$4:$L$105,$B$4:$B$105,W51)/(SUMIFS($L$4:$L$105,$B$4:$B$105,W51)+SUMIFS($E$4:$E$105,$B$4:$B$105,W51))</f>
        <v>#DIV/0!</v>
      </c>
      <c r="Z51" t="e">
        <f>SUMIFS($E$4:$E$105,$B$4:$B$105,W51)/SUMIFS($G$4:$G$105,$B$4:$B$105,W51)</f>
        <v>#DIV/0!</v>
      </c>
      <c r="AA51" t="e">
        <f>SUMIFS($L$4:$L$105,$B$4:$B$105,W51)/SUMIFS($N$4:$N$105,$B$4:$B$105,W51)</f>
        <v>#DIV/0!</v>
      </c>
      <c r="AB51" t="e">
        <f>(SUMIFS($E$4:$E$105,$B$4:$B$105,W51)+SUMIFS($L$4:$L$105,$B$4:$B$105,W51))/(SUMIFS($G$4:$G$105,$B$4:$B$105,W51)+SUMIFS($N$4:$N$105,$B$4:$B$105,W51))</f>
        <v>#DIV/0!</v>
      </c>
    </row>
    <row r="52" spans="1:28">
      <c r="A52" s="52" t="s">
        <v>23</v>
      </c>
      <c r="B52" s="52" t="s">
        <v>22</v>
      </c>
      <c r="C52" s="53" t="s">
        <v>11</v>
      </c>
      <c r="D52" s="54">
        <v>44256</v>
      </c>
      <c r="E52" s="27">
        <f>EXPEDITION!G60</f>
        <v>0</v>
      </c>
      <c r="F52" s="27">
        <f>SUM($E$4:E52)</f>
        <v>2438481</v>
      </c>
      <c r="G52" s="21">
        <f>+TRANSFERT!X60+APPRO!S60+'PTS - PSB'!AE60+'PICKING - PDR ST'!AG60+DISTRIBUTION!U60+EXPEDITION!AD60+ENCADREMENT!F60*0.86+DIVERS!Q60*0.86</f>
        <v>10.630923076923077</v>
      </c>
      <c r="H52" s="4">
        <f>SUM($G$4:G52)</f>
        <v>10909.387461538472</v>
      </c>
      <c r="I52" s="4">
        <f>VLOOKUP(B52,'Budget séparé'!B:DA,100,0)</f>
        <v>269.51773417297073</v>
      </c>
      <c r="J52" s="115" t="str">
        <f t="shared" si="0"/>
        <v/>
      </c>
      <c r="K52" s="149" t="str">
        <f t="shared" si="1"/>
        <v/>
      </c>
      <c r="L52" s="60">
        <f>WEB!G60</f>
        <v>0</v>
      </c>
      <c r="M52" s="28">
        <f t="shared" si="4"/>
        <v>658070</v>
      </c>
      <c r="N52" s="4">
        <f>+WEB!O60+APPRO!T60+DISTRIBUTION!V60+'PICKING - PDR ST'!AH60+EXPEDITION!AE60+ENCADREMENT!I60*0.14+DIVERS!Q60*0.14</f>
        <v>1.7306153846153849</v>
      </c>
      <c r="O52" s="4">
        <f>SUM($N$4:N52)</f>
        <v>7866.1933076923124</v>
      </c>
      <c r="P52" s="4">
        <f>VLOOKUP(B52,'Budget séparé'!B:DA,103,0)</f>
        <v>71.924143943516583</v>
      </c>
      <c r="Q52" s="115" t="str">
        <f t="shared" si="2"/>
        <v/>
      </c>
      <c r="R52" s="111" t="str">
        <f t="shared" si="3"/>
        <v/>
      </c>
      <c r="S52" s="122"/>
      <c r="U52" s="128" t="e">
        <f>VLOOKUP(A52,#REF!,13,0)</f>
        <v>#REF!</v>
      </c>
      <c r="W52" t="s">
        <v>72</v>
      </c>
      <c r="X52" s="644">
        <v>9.4729130640789153E-2</v>
      </c>
      <c r="Y52" s="643" t="e">
        <f>SUMIFS($L$4:$L$105,$B$4:$B$105,W52)/(SUMIFS($L$4:$L$105,$B$4:$B$105,W52)+SUMIFS($E$4:$E$105,$B$4:$B$105,W52))</f>
        <v>#DIV/0!</v>
      </c>
      <c r="Z52" t="e">
        <f>SUMIFS($E$4:$E$105,$B$4:$B$105,W52)/SUMIFS($G$4:$G$105,$B$4:$B$105,W52)</f>
        <v>#DIV/0!</v>
      </c>
      <c r="AA52" t="e">
        <f>SUMIFS($L$4:$L$105,$B$4:$B$105,W52)/SUMIFS($N$4:$N$105,$B$4:$B$105,W52)</f>
        <v>#DIV/0!</v>
      </c>
      <c r="AB52" t="e">
        <f>(SUMIFS($E$4:$E$105,$B$4:$B$105,W52)+SUMIFS($L$4:$L$105,$B$4:$B$105,W52))/(SUMIFS($G$4:$G$105,$B$4:$B$105,W52)+SUMIFS($N$4:$N$105,$B$4:$B$105,W52))</f>
        <v>#DIV/0!</v>
      </c>
    </row>
    <row r="53" spans="1:28">
      <c r="A53" s="46" t="s">
        <v>23</v>
      </c>
      <c r="B53" s="46" t="s">
        <v>22</v>
      </c>
      <c r="C53" s="17" t="s">
        <v>12</v>
      </c>
      <c r="D53" s="47">
        <v>44257</v>
      </c>
      <c r="E53" s="23">
        <f>EXPEDITION!G61</f>
        <v>0</v>
      </c>
      <c r="F53" s="23">
        <f>SUM($E$4:E53)</f>
        <v>2438481</v>
      </c>
      <c r="G53" s="21">
        <f>+TRANSFERT!X61+APPRO!S61+'PTS - PSB'!AE61+'PICKING - PDR ST'!AG61+DISTRIBUTION!U61+EXPEDITION!AD61+ENCADREMENT!F61*0.86+DIVERS!Q61*0.86</f>
        <v>10.630923076923077</v>
      </c>
      <c r="H53" s="5">
        <f>SUM($G$4:G53)</f>
        <v>10920.018384615396</v>
      </c>
      <c r="I53" s="5">
        <f>VLOOKUP(B53,'Budget séparé'!B:DA,100,0)</f>
        <v>269.51773417297073</v>
      </c>
      <c r="J53" s="113" t="str">
        <f t="shared" si="0"/>
        <v/>
      </c>
      <c r="K53" s="147" t="str">
        <f t="shared" si="1"/>
        <v/>
      </c>
      <c r="L53" s="58">
        <f>WEB!G61</f>
        <v>0</v>
      </c>
      <c r="M53" s="24">
        <f t="shared" si="4"/>
        <v>658070</v>
      </c>
      <c r="N53" s="103">
        <f>+WEB!O61+APPRO!T61+DISTRIBUTION!V61+'PICKING - PDR ST'!AH61+EXPEDITION!AE61+ENCADREMENT!I61*0.14+DIVERS!Q61*0.14</f>
        <v>1.7306153846153849</v>
      </c>
      <c r="O53" s="5">
        <f>SUM($N$4:N53)</f>
        <v>7867.9239230769281</v>
      </c>
      <c r="P53" s="5">
        <f>VLOOKUP(B53,'Budget séparé'!B:DA,103,0)</f>
        <v>71.924143943516583</v>
      </c>
      <c r="Q53" s="113" t="str">
        <f t="shared" si="2"/>
        <v/>
      </c>
      <c r="R53" s="109" t="str">
        <f t="shared" si="3"/>
        <v/>
      </c>
      <c r="S53" s="120"/>
      <c r="U53" s="126" t="e">
        <f>VLOOKUP(A53,#REF!,13,0)</f>
        <v>#REF!</v>
      </c>
      <c r="W53" t="s">
        <v>73</v>
      </c>
      <c r="X53" s="644">
        <v>0.1206104816806529</v>
      </c>
      <c r="Y53" s="643" t="e">
        <f>SUMIFS($L$4:$L$105,$B$4:$B$105,W53)/(SUMIFS($L$4:$L$105,$B$4:$B$105,W53)+SUMIFS($E$4:$E$105,$B$4:$B$105,W53))</f>
        <v>#DIV/0!</v>
      </c>
      <c r="Z53" t="e">
        <f>SUMIFS($E$4:$E$105,$B$4:$B$105,W53)/SUMIFS($G$4:$G$105,$B$4:$B$105,W53)</f>
        <v>#DIV/0!</v>
      </c>
      <c r="AA53" t="e">
        <f>SUMIFS($L$4:$L$105,$B$4:$B$105,W53)/SUMIFS($N$4:$N$105,$B$4:$B$105,W53)</f>
        <v>#DIV/0!</v>
      </c>
      <c r="AB53" t="e">
        <f>(SUMIFS($E$4:$E$105,$B$4:$B$105,W53)+SUMIFS($L$4:$L$105,$B$4:$B$105,W53))/(SUMIFS($G$4:$G$105,$B$4:$B$105,W53)+SUMIFS($N$4:$N$105,$B$4:$B$105,W53))</f>
        <v>#DIV/0!</v>
      </c>
    </row>
    <row r="54" spans="1:28">
      <c r="A54" s="46" t="s">
        <v>23</v>
      </c>
      <c r="B54" s="46" t="s">
        <v>22</v>
      </c>
      <c r="C54" s="17" t="s">
        <v>13</v>
      </c>
      <c r="D54" s="47">
        <v>44258</v>
      </c>
      <c r="E54" s="23">
        <f>EXPEDITION!G62</f>
        <v>0</v>
      </c>
      <c r="F54" s="23">
        <f>SUM($E$4:E54)</f>
        <v>2438481</v>
      </c>
      <c r="G54" s="21">
        <f>+TRANSFERT!X62+APPRO!S62+'PTS - PSB'!AE62+'PICKING - PDR ST'!AG62+DISTRIBUTION!U62+EXPEDITION!AD62+ENCADREMENT!F62*0.86+DIVERS!Q62*0.86</f>
        <v>10.630923076923077</v>
      </c>
      <c r="H54" s="5">
        <f>SUM($G$4:G54)</f>
        <v>10930.64930769232</v>
      </c>
      <c r="I54" s="5">
        <f>VLOOKUP(B54,'Budget séparé'!B:DA,100,0)</f>
        <v>269.51773417297073</v>
      </c>
      <c r="J54" s="113" t="str">
        <f t="shared" si="0"/>
        <v/>
      </c>
      <c r="K54" s="147" t="str">
        <f t="shared" si="1"/>
        <v/>
      </c>
      <c r="L54" s="58">
        <f>WEB!G62</f>
        <v>0</v>
      </c>
      <c r="M54" s="24">
        <f t="shared" si="4"/>
        <v>658070</v>
      </c>
      <c r="N54" s="5">
        <f>+WEB!O62+APPRO!T62+DISTRIBUTION!V62+'PICKING - PDR ST'!AH62+EXPEDITION!AE62+ENCADREMENT!I62*0.14+DIVERS!Q62*0.14</f>
        <v>1.7306153846153849</v>
      </c>
      <c r="O54" s="5">
        <f>SUM($N$4:N54)</f>
        <v>7869.6545384615438</v>
      </c>
      <c r="P54" s="5">
        <f>VLOOKUP(B54,'Budget séparé'!B:DA,103,0)</f>
        <v>71.924143943516583</v>
      </c>
      <c r="Q54" s="113" t="str">
        <f t="shared" si="2"/>
        <v/>
      </c>
      <c r="R54" s="109" t="str">
        <f t="shared" si="3"/>
        <v/>
      </c>
      <c r="S54" s="120"/>
      <c r="U54" s="126" t="e">
        <f>VLOOKUP(A54,#REF!,13,0)</f>
        <v>#REF!</v>
      </c>
      <c r="W54" t="s">
        <v>74</v>
      </c>
      <c r="X54" s="644">
        <v>0.1206104816806529</v>
      </c>
      <c r="Y54" s="643" t="e">
        <f>SUMIFS($L$4:$L$105,$B$4:$B$105,W54)/(SUMIFS($L$4:$L$105,$B$4:$B$105,W54)+SUMIFS($E$4:$E$105,$B$4:$B$105,W54))</f>
        <v>#DIV/0!</v>
      </c>
      <c r="Z54" t="e">
        <f>SUMIFS($E$4:$E$105,$B$4:$B$105,W54)/SUMIFS($G$4:$G$105,$B$4:$B$105,W54)</f>
        <v>#DIV/0!</v>
      </c>
      <c r="AA54" t="e">
        <f>SUMIFS($L$4:$L$105,$B$4:$B$105,W54)/SUMIFS($N$4:$N$105,$B$4:$B$105,W54)</f>
        <v>#DIV/0!</v>
      </c>
      <c r="AB54" t="e">
        <f>(SUMIFS($E$4:$E$105,$B$4:$B$105,W54)+SUMIFS($L$4:$L$105,$B$4:$B$105,W54))/(SUMIFS($G$4:$G$105,$B$4:$B$105,W54)+SUMIFS($N$4:$N$105,$B$4:$B$105,W54))</f>
        <v>#DIV/0!</v>
      </c>
    </row>
    <row r="55" spans="1:28">
      <c r="A55" s="46" t="s">
        <v>23</v>
      </c>
      <c r="B55" s="46" t="s">
        <v>22</v>
      </c>
      <c r="C55" s="17" t="s">
        <v>14</v>
      </c>
      <c r="D55" s="47">
        <v>44259</v>
      </c>
      <c r="E55" s="23">
        <f>EXPEDITION!G63</f>
        <v>0</v>
      </c>
      <c r="F55" s="23">
        <f>SUM($E$4:E55)</f>
        <v>2438481</v>
      </c>
      <c r="G55" s="21">
        <f>+TRANSFERT!X63+APPRO!S63+'PTS - PSB'!AE63+'PICKING - PDR ST'!AG63+DISTRIBUTION!U63+EXPEDITION!AD63+ENCADREMENT!F63*0.86+DIVERS!Q63*0.86</f>
        <v>10.630923076923077</v>
      </c>
      <c r="H55" s="5">
        <f>SUM($G$4:G55)</f>
        <v>10941.280230769244</v>
      </c>
      <c r="I55" s="5">
        <f>VLOOKUP(B55,'Budget séparé'!B:DA,100,0)</f>
        <v>269.51773417297073</v>
      </c>
      <c r="J55" s="113" t="str">
        <f t="shared" si="0"/>
        <v/>
      </c>
      <c r="K55" s="147" t="str">
        <f t="shared" si="1"/>
        <v/>
      </c>
      <c r="L55" s="58">
        <f>WEB!G63</f>
        <v>0</v>
      </c>
      <c r="M55" s="24">
        <f t="shared" si="4"/>
        <v>658070</v>
      </c>
      <c r="N55" s="5">
        <f>+WEB!O63+APPRO!T63+DISTRIBUTION!V63+'PICKING - PDR ST'!AH63+EXPEDITION!AE63+ENCADREMENT!I63*0.14+DIVERS!Q63*0.14</f>
        <v>1.7306153846153849</v>
      </c>
      <c r="O55" s="5">
        <f>SUM($N$4:N55)</f>
        <v>7871.3851538461595</v>
      </c>
      <c r="P55" s="5">
        <f>VLOOKUP(B55,'Budget séparé'!B:DA,103,0)</f>
        <v>71.924143943516583</v>
      </c>
      <c r="Q55" s="113" t="str">
        <f t="shared" si="2"/>
        <v/>
      </c>
      <c r="R55" s="109" t="str">
        <f t="shared" si="3"/>
        <v/>
      </c>
      <c r="S55" s="120"/>
      <c r="U55" s="126" t="e">
        <f>VLOOKUP(A55,#REF!,13,0)</f>
        <v>#REF!</v>
      </c>
      <c r="W55" t="s">
        <v>75</v>
      </c>
      <c r="X55" s="644">
        <v>0.1206104816806529</v>
      </c>
      <c r="Y55" s="643" t="e">
        <f>SUMIFS($L$4:$L$105,$B$4:$B$105,W55)/(SUMIFS($L$4:$L$105,$B$4:$B$105,W55)+SUMIFS($E$4:$E$105,$B$4:$B$105,W55))</f>
        <v>#DIV/0!</v>
      </c>
      <c r="Z55" t="e">
        <f>SUMIFS($E$4:$E$105,$B$4:$B$105,W55)/SUMIFS($G$4:$G$105,$B$4:$B$105,W55)</f>
        <v>#DIV/0!</v>
      </c>
      <c r="AA55" t="e">
        <f>SUMIFS($L$4:$L$105,$B$4:$B$105,W55)/SUMIFS($N$4:$N$105,$B$4:$B$105,W55)</f>
        <v>#DIV/0!</v>
      </c>
      <c r="AB55" t="e">
        <f>(SUMIFS($E$4:$E$105,$B$4:$B$105,W55)+SUMIFS($L$4:$L$105,$B$4:$B$105,W55))/(SUMIFS($G$4:$G$105,$B$4:$B$105,W55)+SUMIFS($N$4:$N$105,$B$4:$B$105,W55))</f>
        <v>#DIV/0!</v>
      </c>
    </row>
    <row r="56" spans="1:28">
      <c r="A56" s="46" t="s">
        <v>23</v>
      </c>
      <c r="B56" s="46" t="s">
        <v>22</v>
      </c>
      <c r="C56" s="17" t="s">
        <v>8</v>
      </c>
      <c r="D56" s="47">
        <v>44260</v>
      </c>
      <c r="E56" s="23">
        <f>EXPEDITION!G64</f>
        <v>0</v>
      </c>
      <c r="F56" s="23">
        <f>SUM($E$4:E56)</f>
        <v>2438481</v>
      </c>
      <c r="G56" s="21">
        <f>+TRANSFERT!X64+APPRO!S64+'PTS - PSB'!AE64+'PICKING - PDR ST'!AG64+DISTRIBUTION!U64+EXPEDITION!AD64+ENCADREMENT!F64*0.86+DIVERS!Q64*0.86</f>
        <v>10.630923076923077</v>
      </c>
      <c r="H56" s="5">
        <f>SUM($G$4:G56)</f>
        <v>10951.911153846168</v>
      </c>
      <c r="I56" s="5">
        <f>VLOOKUP(B56,'Budget séparé'!B:DA,100,0)</f>
        <v>269.51773417297073</v>
      </c>
      <c r="J56" s="113" t="str">
        <f t="shared" si="0"/>
        <v/>
      </c>
      <c r="K56" s="147" t="str">
        <f t="shared" si="1"/>
        <v/>
      </c>
      <c r="L56" s="58">
        <f>WEB!G64</f>
        <v>0</v>
      </c>
      <c r="M56" s="24">
        <f t="shared" si="4"/>
        <v>658070</v>
      </c>
      <c r="N56" s="5">
        <f>+WEB!O64+APPRO!T64+DISTRIBUTION!V64+'PICKING - PDR ST'!AH64+EXPEDITION!AE64+ENCADREMENT!I64*0.14+DIVERS!Q64*0.14</f>
        <v>1.7306153846153849</v>
      </c>
      <c r="O56" s="5">
        <f>SUM($N$4:N56)</f>
        <v>7873.1157692307752</v>
      </c>
      <c r="P56" s="5">
        <f>VLOOKUP(B56,'Budget séparé'!B:DA,103,0)</f>
        <v>71.924143943516583</v>
      </c>
      <c r="Q56" s="113" t="str">
        <f t="shared" si="2"/>
        <v/>
      </c>
      <c r="R56" s="109" t="str">
        <f t="shared" si="3"/>
        <v/>
      </c>
      <c r="S56" s="120"/>
      <c r="U56" s="126" t="e">
        <f>VLOOKUP(A56,#REF!,13,0)</f>
        <v>#REF!</v>
      </c>
      <c r="W56" t="s">
        <v>149</v>
      </c>
      <c r="X56" s="644">
        <v>0.1206104816806529</v>
      </c>
      <c r="Y56" s="643" t="e">
        <f>SUMIFS($L$4:$L$105,$B$4:$B$105,W56)/(SUMIFS($L$4:$L$105,$B$4:$B$105,W56)+SUMIFS($E$4:$E$105,$B$4:$B$105,W56))</f>
        <v>#DIV/0!</v>
      </c>
      <c r="Z56" t="e">
        <f>SUMIFS($E$4:$E$105,$B$4:$B$105,W56)/SUMIFS($G$4:$G$105,$B$4:$B$105,W56)</f>
        <v>#DIV/0!</v>
      </c>
      <c r="AA56" t="e">
        <f>SUMIFS($L$4:$L$105,$B$4:$B$105,W56)/SUMIFS($N$4:$N$105,$B$4:$B$105,W56)</f>
        <v>#DIV/0!</v>
      </c>
      <c r="AB56" t="e">
        <f>(SUMIFS($E$4:$E$105,$B$4:$B$105,W56)+SUMIFS($L$4:$L$105,$B$4:$B$105,W56))/(SUMIFS($G$4:$G$105,$B$4:$B$105,W56)+SUMIFS($N$4:$N$105,$B$4:$B$105,W56))</f>
        <v>#DIV/0!</v>
      </c>
    </row>
    <row r="57" spans="1:28" ht="15" thickBot="1">
      <c r="A57" s="48" t="s">
        <v>23</v>
      </c>
      <c r="B57" s="48" t="s">
        <v>22</v>
      </c>
      <c r="C57" s="49" t="s">
        <v>9</v>
      </c>
      <c r="D57" s="51">
        <v>44261</v>
      </c>
      <c r="E57" s="25">
        <f>EXPEDITION!G65</f>
        <v>0</v>
      </c>
      <c r="F57" s="25">
        <f>SUM($E$4:E57)</f>
        <v>2438481</v>
      </c>
      <c r="G57" s="25">
        <f>+TRANSFERT!X65+APPRO!S65+'PTS - PSB'!AE65+'PICKING - PDR ST'!AG65+DISTRIBUTION!U65+EXPEDITION!AD65+ENCADREMENT!F65*0.86+DIVERS!Q65*0.86</f>
        <v>0</v>
      </c>
      <c r="H57" s="6">
        <f>SUM($G$4:G57)</f>
        <v>10951.911153846168</v>
      </c>
      <c r="I57" s="6">
        <f>VLOOKUP(B57,'Budget séparé'!B:DA,100,0)</f>
        <v>269.51773417297073</v>
      </c>
      <c r="J57" s="114" t="str">
        <f t="shared" si="0"/>
        <v/>
      </c>
      <c r="K57" s="148" t="str">
        <f t="shared" si="1"/>
        <v/>
      </c>
      <c r="L57" s="59">
        <f>WEB!G65</f>
        <v>0</v>
      </c>
      <c r="M57" s="26">
        <f t="shared" si="4"/>
        <v>658070</v>
      </c>
      <c r="N57" s="6">
        <f>+WEB!O65+APPRO!T65+DISTRIBUTION!V65+'PICKING - PDR ST'!AH65+EXPEDITION!AE65+ENCADREMENT!I65*0.14+DIVERS!Q65*0.14</f>
        <v>0</v>
      </c>
      <c r="O57" s="6">
        <f>SUM($N$4:N57)</f>
        <v>7873.1157692307752</v>
      </c>
      <c r="P57" s="6">
        <f>VLOOKUP(B57,'Budget séparé'!B:DA,103,0)</f>
        <v>71.924143943516583</v>
      </c>
      <c r="Q57" s="114" t="str">
        <f t="shared" si="2"/>
        <v/>
      </c>
      <c r="R57" s="110" t="str">
        <f t="shared" si="3"/>
        <v/>
      </c>
      <c r="S57" s="121" t="e">
        <f>SUMPRODUCT((#REF!='Global SEPARE'!B57)*(#REF!))</f>
        <v>#REF!</v>
      </c>
      <c r="T57" s="123" t="e">
        <f>+((SUM(#REF!)+SUM(E33:E57))/2)/SUM(G33:G57)</f>
        <v>#REF!</v>
      </c>
      <c r="U57" s="127" t="e">
        <f>VLOOKUP(A57,#REF!,13,0)</f>
        <v>#REF!</v>
      </c>
    </row>
    <row r="58" spans="1:28">
      <c r="A58" s="43" t="s">
        <v>23</v>
      </c>
      <c r="B58" s="43" t="s">
        <v>24</v>
      </c>
      <c r="C58" s="44" t="s">
        <v>11</v>
      </c>
      <c r="D58" s="54">
        <v>44263</v>
      </c>
      <c r="E58" s="27">
        <f>EXPEDITION!G66</f>
        <v>0</v>
      </c>
      <c r="F58" s="27">
        <f>SUM($E$4:E58)</f>
        <v>2438481</v>
      </c>
      <c r="G58" s="21">
        <f>+TRANSFERT!X66+APPRO!S66+'PTS - PSB'!AE66+'PICKING - PDR ST'!AG66+DISTRIBUTION!U66+EXPEDITION!AD66+ENCADREMENT!F66*0.86+DIVERS!Q66*0.86</f>
        <v>10.630923076923077</v>
      </c>
      <c r="H58" s="4">
        <f>SUM($G$4:G58)</f>
        <v>10962.542076923091</v>
      </c>
      <c r="I58" s="4">
        <f>VLOOKUP(B58,'Budget séparé'!B:DA,100,0)</f>
        <v>270.70252381594418</v>
      </c>
      <c r="J58" s="115" t="str">
        <f t="shared" si="0"/>
        <v/>
      </c>
      <c r="K58" s="149" t="str">
        <f t="shared" si="1"/>
        <v/>
      </c>
      <c r="L58" s="60">
        <f>WEB!G66</f>
        <v>0</v>
      </c>
      <c r="M58" s="28">
        <f t="shared" si="4"/>
        <v>658070</v>
      </c>
      <c r="N58" s="4">
        <f>+WEB!O66+APPRO!T66+DISTRIBUTION!V66+'PICKING - PDR ST'!AH66+EXPEDITION!AE66+ENCADREMENT!I66*0.14+DIVERS!Q66*0.14</f>
        <v>1.7306153846153849</v>
      </c>
      <c r="O58" s="4">
        <f>SUM($N$4:N58)</f>
        <v>7874.8463846153909</v>
      </c>
      <c r="P58" s="4">
        <f>VLOOKUP(B58,'Budget séparé'!B:DA,103,0)</f>
        <v>78.958895692143486</v>
      </c>
      <c r="Q58" s="115" t="str">
        <f t="shared" si="2"/>
        <v/>
      </c>
      <c r="R58" s="111" t="str">
        <f t="shared" si="3"/>
        <v/>
      </c>
      <c r="S58" s="122"/>
      <c r="U58" s="128" t="e">
        <f>VLOOKUP(A58,#REF!,13,0)</f>
        <v>#REF!</v>
      </c>
    </row>
    <row r="59" spans="1:28">
      <c r="A59" s="46" t="s">
        <v>23</v>
      </c>
      <c r="B59" s="46" t="s">
        <v>24</v>
      </c>
      <c r="C59" s="17" t="s">
        <v>12</v>
      </c>
      <c r="D59" s="47">
        <v>44264</v>
      </c>
      <c r="E59" s="23">
        <f>EXPEDITION!G67</f>
        <v>0</v>
      </c>
      <c r="F59" s="23">
        <f>SUM($E$4:E59)</f>
        <v>2438481</v>
      </c>
      <c r="G59" s="21">
        <f>+TRANSFERT!X67+APPRO!S67+'PTS - PSB'!AE67+'PICKING - PDR ST'!AG67+DISTRIBUTION!U67+EXPEDITION!AD67+ENCADREMENT!F67*0.86+DIVERS!Q67*0.86</f>
        <v>10.630923076923077</v>
      </c>
      <c r="H59" s="5">
        <f>SUM($G$4:G59)</f>
        <v>10973.173000000015</v>
      </c>
      <c r="I59" s="5">
        <f>VLOOKUP(B59,'Budget séparé'!B:DA,100,0)</f>
        <v>270.70252381594418</v>
      </c>
      <c r="J59" s="113" t="str">
        <f t="shared" si="0"/>
        <v/>
      </c>
      <c r="K59" s="147" t="str">
        <f t="shared" si="1"/>
        <v/>
      </c>
      <c r="L59" s="58">
        <f>WEB!G67</f>
        <v>0</v>
      </c>
      <c r="M59" s="24">
        <f t="shared" si="4"/>
        <v>658070</v>
      </c>
      <c r="N59" s="103">
        <f>+WEB!O67+APPRO!T67+DISTRIBUTION!V67+'PICKING - PDR ST'!AH67+EXPEDITION!AE67+ENCADREMENT!I67*0.14+DIVERS!Q67*0.14</f>
        <v>1.7306153846153849</v>
      </c>
      <c r="O59" s="5">
        <f>SUM($N$4:N59)</f>
        <v>7876.5770000000066</v>
      </c>
      <c r="P59" s="5">
        <f>VLOOKUP(B59,'Budget séparé'!B:DA,103,0)</f>
        <v>78.958895692143486</v>
      </c>
      <c r="Q59" s="113" t="str">
        <f t="shared" si="2"/>
        <v/>
      </c>
      <c r="R59" s="109" t="str">
        <f t="shared" si="3"/>
        <v/>
      </c>
      <c r="S59" s="120"/>
      <c r="U59" s="126" t="e">
        <f>VLOOKUP(A59,#REF!,13,0)</f>
        <v>#REF!</v>
      </c>
    </row>
    <row r="60" spans="1:28">
      <c r="A60" s="46" t="s">
        <v>23</v>
      </c>
      <c r="B60" s="46" t="s">
        <v>24</v>
      </c>
      <c r="C60" s="17" t="s">
        <v>13</v>
      </c>
      <c r="D60" s="47">
        <v>44265</v>
      </c>
      <c r="E60" s="23">
        <f>EXPEDITION!G68</f>
        <v>0</v>
      </c>
      <c r="F60" s="23">
        <f>SUM($E$4:E60)</f>
        <v>2438481</v>
      </c>
      <c r="G60" s="21">
        <f>+TRANSFERT!X68+APPRO!S68+'PTS - PSB'!AE68+'PICKING - PDR ST'!AG68+DISTRIBUTION!U68+EXPEDITION!AD68+ENCADREMENT!F68*0.86+DIVERS!Q68*0.86</f>
        <v>10.630923076923077</v>
      </c>
      <c r="H60" s="5">
        <f>SUM($G$4:G60)</f>
        <v>10983.803923076939</v>
      </c>
      <c r="I60" s="5">
        <f>VLOOKUP(B60,'Budget séparé'!B:DA,100,0)</f>
        <v>270.70252381594418</v>
      </c>
      <c r="J60" s="113" t="str">
        <f t="shared" si="0"/>
        <v/>
      </c>
      <c r="K60" s="147" t="str">
        <f t="shared" si="1"/>
        <v/>
      </c>
      <c r="L60" s="58">
        <f>WEB!G68</f>
        <v>0</v>
      </c>
      <c r="M60" s="24">
        <f t="shared" si="4"/>
        <v>658070</v>
      </c>
      <c r="N60" s="5">
        <f>+WEB!O68+APPRO!T68+DISTRIBUTION!V68+'PICKING - PDR ST'!AH68+EXPEDITION!AE68+ENCADREMENT!I68*0.14+DIVERS!Q68*0.14</f>
        <v>1.7306153846153849</v>
      </c>
      <c r="O60" s="5">
        <f>SUM($N$4:N60)</f>
        <v>7878.3076153846223</v>
      </c>
      <c r="P60" s="5">
        <f>VLOOKUP(B60,'Budget séparé'!B:DA,103,0)</f>
        <v>78.958895692143486</v>
      </c>
      <c r="Q60" s="113" t="str">
        <f t="shared" si="2"/>
        <v/>
      </c>
      <c r="R60" s="109" t="str">
        <f t="shared" si="3"/>
        <v/>
      </c>
      <c r="S60" s="120"/>
      <c r="U60" s="126" t="e">
        <f>VLOOKUP(A60,#REF!,13,0)</f>
        <v>#REF!</v>
      </c>
    </row>
    <row r="61" spans="1:28">
      <c r="A61" s="46" t="s">
        <v>23</v>
      </c>
      <c r="B61" s="46" t="s">
        <v>24</v>
      </c>
      <c r="C61" s="17" t="s">
        <v>14</v>
      </c>
      <c r="D61" s="47">
        <v>44266</v>
      </c>
      <c r="E61" s="23">
        <f>EXPEDITION!G69</f>
        <v>0</v>
      </c>
      <c r="F61" s="23">
        <f>SUM($E$4:E61)</f>
        <v>2438481</v>
      </c>
      <c r="G61" s="21">
        <f>+TRANSFERT!X69+APPRO!S69+'PTS - PSB'!AE69+'PICKING - PDR ST'!AG69+DISTRIBUTION!U69+EXPEDITION!AD69+ENCADREMENT!F69*0.86+DIVERS!Q69*0.86</f>
        <v>10.630923076923077</v>
      </c>
      <c r="H61" s="5">
        <f>SUM($G$4:G61)</f>
        <v>10994.434846153863</v>
      </c>
      <c r="I61" s="5">
        <f>VLOOKUP(B61,'Budget séparé'!B:DA,100,0)</f>
        <v>270.70252381594418</v>
      </c>
      <c r="J61" s="113" t="str">
        <f t="shared" si="0"/>
        <v/>
      </c>
      <c r="K61" s="147" t="str">
        <f t="shared" si="1"/>
        <v/>
      </c>
      <c r="L61" s="58">
        <f>WEB!G69</f>
        <v>0</v>
      </c>
      <c r="M61" s="24">
        <f t="shared" si="4"/>
        <v>658070</v>
      </c>
      <c r="N61" s="5">
        <f>+WEB!O69+APPRO!T69+DISTRIBUTION!V69+'PICKING - PDR ST'!AH69+EXPEDITION!AE69+ENCADREMENT!I69*0.14+DIVERS!Q69*0.14</f>
        <v>1.7306153846153849</v>
      </c>
      <c r="O61" s="5">
        <f>SUM($N$4:N61)</f>
        <v>7880.038230769238</v>
      </c>
      <c r="P61" s="5">
        <f>VLOOKUP(B61,'Budget séparé'!B:DA,103,0)</f>
        <v>78.958895692143486</v>
      </c>
      <c r="Q61" s="113" t="str">
        <f t="shared" si="2"/>
        <v/>
      </c>
      <c r="R61" s="109" t="str">
        <f t="shared" si="3"/>
        <v/>
      </c>
      <c r="S61" s="120"/>
      <c r="U61" s="126" t="e">
        <f>VLOOKUP(A61,#REF!,13,0)</f>
        <v>#REF!</v>
      </c>
    </row>
    <row r="62" spans="1:28">
      <c r="A62" s="46" t="s">
        <v>23</v>
      </c>
      <c r="B62" s="46" t="s">
        <v>24</v>
      </c>
      <c r="C62" s="17" t="s">
        <v>8</v>
      </c>
      <c r="D62" s="47">
        <v>44267</v>
      </c>
      <c r="E62" s="23">
        <f>EXPEDITION!G70</f>
        <v>0</v>
      </c>
      <c r="F62" s="23">
        <f>SUM($E$4:E62)</f>
        <v>2438481</v>
      </c>
      <c r="G62" s="21">
        <f>+TRANSFERT!X70+APPRO!S70+'PTS - PSB'!AE70+'PICKING - PDR ST'!AG70+DISTRIBUTION!U70+EXPEDITION!AD70+ENCADREMENT!F70*0.86+DIVERS!Q70*0.86</f>
        <v>10.630923076923077</v>
      </c>
      <c r="H62" s="5">
        <f>SUM($G$4:G62)</f>
        <v>11005.065769230787</v>
      </c>
      <c r="I62" s="5">
        <f>VLOOKUP(B62,'Budget séparé'!B:DA,100,0)</f>
        <v>270.70252381594418</v>
      </c>
      <c r="J62" s="113" t="str">
        <f t="shared" si="0"/>
        <v/>
      </c>
      <c r="K62" s="147" t="str">
        <f t="shared" si="1"/>
        <v/>
      </c>
      <c r="L62" s="58">
        <f>WEB!G70</f>
        <v>0</v>
      </c>
      <c r="M62" s="24">
        <f t="shared" si="4"/>
        <v>658070</v>
      </c>
      <c r="N62" s="5">
        <f>+WEB!O70+APPRO!T70+DISTRIBUTION!V70+'PICKING - PDR ST'!AH70+EXPEDITION!AE70+ENCADREMENT!I70*0.14+DIVERS!Q70*0.14</f>
        <v>1.7306153846153849</v>
      </c>
      <c r="O62" s="5">
        <f>SUM($N$4:N62)</f>
        <v>7881.7688461538537</v>
      </c>
      <c r="P62" s="5">
        <f>VLOOKUP(B62,'Budget séparé'!B:DA,103,0)</f>
        <v>78.958895692143486</v>
      </c>
      <c r="Q62" s="113" t="str">
        <f t="shared" si="2"/>
        <v/>
      </c>
      <c r="R62" s="109" t="str">
        <f t="shared" si="3"/>
        <v/>
      </c>
      <c r="S62" s="120"/>
      <c r="U62" s="126" t="e">
        <f>VLOOKUP(A62,#REF!,13,0)</f>
        <v>#REF!</v>
      </c>
    </row>
    <row r="63" spans="1:28" ht="15" thickBot="1">
      <c r="A63" s="48" t="s">
        <v>23</v>
      </c>
      <c r="B63" s="48" t="s">
        <v>24</v>
      </c>
      <c r="C63" s="49" t="s">
        <v>9</v>
      </c>
      <c r="D63" s="51">
        <v>44268</v>
      </c>
      <c r="E63" s="25">
        <f>EXPEDITION!G71</f>
        <v>0</v>
      </c>
      <c r="F63" s="25">
        <f>SUM($E$4:E63)</f>
        <v>2438481</v>
      </c>
      <c r="G63" s="25">
        <f>+TRANSFERT!X71+APPRO!S71+'PTS - PSB'!AE71+'PICKING - PDR ST'!AG71+DISTRIBUTION!U71+EXPEDITION!AD71+ENCADREMENT!F71*0.86+DIVERS!Q71*0.86</f>
        <v>0</v>
      </c>
      <c r="H63" s="6">
        <f>SUM($G$4:G63)</f>
        <v>11005.065769230787</v>
      </c>
      <c r="I63" s="6">
        <f>VLOOKUP(B63,'Budget séparé'!B:DA,100,0)</f>
        <v>270.70252381594418</v>
      </c>
      <c r="J63" s="114" t="str">
        <f t="shared" si="0"/>
        <v/>
      </c>
      <c r="K63" s="148" t="str">
        <f t="shared" si="1"/>
        <v/>
      </c>
      <c r="L63" s="59">
        <f>WEB!G71</f>
        <v>0</v>
      </c>
      <c r="M63" s="26">
        <f t="shared" si="4"/>
        <v>658070</v>
      </c>
      <c r="N63" s="6">
        <f>+WEB!O71+APPRO!T71+DISTRIBUTION!V71+'PICKING - PDR ST'!AH71+EXPEDITION!AE71+ENCADREMENT!I71*0.14+DIVERS!Q71*0.14</f>
        <v>0</v>
      </c>
      <c r="O63" s="6">
        <f>SUM($N$4:N63)</f>
        <v>7881.7688461538537</v>
      </c>
      <c r="P63" s="6">
        <f>VLOOKUP(B63,'Budget séparé'!B:DA,103,0)</f>
        <v>78.958895692143486</v>
      </c>
      <c r="Q63" s="114" t="str">
        <f t="shared" si="2"/>
        <v/>
      </c>
      <c r="R63" s="110" t="str">
        <f t="shared" si="3"/>
        <v/>
      </c>
      <c r="S63" s="121" t="e">
        <f>SUMPRODUCT((#REF!='Global SEPARE'!B63)*(#REF!))</f>
        <v>#REF!</v>
      </c>
      <c r="U63" s="127" t="e">
        <f>VLOOKUP(A63,#REF!,13,0)</f>
        <v>#REF!</v>
      </c>
    </row>
    <row r="64" spans="1:28">
      <c r="A64" s="52" t="s">
        <v>23</v>
      </c>
      <c r="B64" s="52" t="s">
        <v>25</v>
      </c>
      <c r="C64" s="53" t="s">
        <v>11</v>
      </c>
      <c r="D64" s="54">
        <v>44270</v>
      </c>
      <c r="E64" s="23">
        <f>EXPEDITION!G72</f>
        <v>0</v>
      </c>
      <c r="F64" s="27">
        <f>SUM($E$4:E64)</f>
        <v>2438481</v>
      </c>
      <c r="G64" s="21">
        <f>+TRANSFERT!X72+APPRO!S72+'PTS - PSB'!AE72+'PICKING - PDR ST'!AG72+DISTRIBUTION!U72+EXPEDITION!AD72+ENCADREMENT!F72*0.86+DIVERS!Q72*0.86</f>
        <v>10.630923076923077</v>
      </c>
      <c r="H64" s="4">
        <f>SUM($G$4:G64)</f>
        <v>11015.696692307711</v>
      </c>
      <c r="I64" s="4">
        <f>VLOOKUP(B64,'Budget séparé'!B:DA,100,0)</f>
        <v>295.96550719800615</v>
      </c>
      <c r="J64" s="115" t="str">
        <f t="shared" si="0"/>
        <v/>
      </c>
      <c r="K64" s="149" t="str">
        <f t="shared" si="1"/>
        <v/>
      </c>
      <c r="L64" s="60">
        <f>WEB!G72</f>
        <v>0</v>
      </c>
      <c r="M64" s="28">
        <f t="shared" si="4"/>
        <v>658070</v>
      </c>
      <c r="N64" s="4">
        <f>+WEB!O72+APPRO!T72+DISTRIBUTION!V72+'PICKING - PDR ST'!AH72+EXPEDITION!AE72+ENCADREMENT!I72*0.14+DIVERS!Q72*0.14</f>
        <v>1.7306153846153849</v>
      </c>
      <c r="O64" s="4">
        <f>SUM($N$4:N64)</f>
        <v>7883.4994615384694</v>
      </c>
      <c r="P64" s="4">
        <f>VLOOKUP(B64,'Budget séparé'!B:DA,103,0)</f>
        <v>82.538272715366233</v>
      </c>
      <c r="Q64" s="115" t="str">
        <f t="shared" si="2"/>
        <v/>
      </c>
      <c r="R64" s="111" t="str">
        <f t="shared" si="3"/>
        <v/>
      </c>
      <c r="S64" s="122"/>
      <c r="U64" s="128" t="e">
        <f>VLOOKUP(A64,#REF!,13,0)</f>
        <v>#REF!</v>
      </c>
    </row>
    <row r="65" spans="1:21">
      <c r="A65" s="46" t="s">
        <v>23</v>
      </c>
      <c r="B65" s="46" t="s">
        <v>25</v>
      </c>
      <c r="C65" s="17" t="s">
        <v>12</v>
      </c>
      <c r="D65" s="47">
        <v>44271</v>
      </c>
      <c r="E65" s="23">
        <f>EXPEDITION!G73</f>
        <v>0</v>
      </c>
      <c r="F65" s="23">
        <f>SUM($E$4:E65)</f>
        <v>2438481</v>
      </c>
      <c r="G65" s="21">
        <f>+TRANSFERT!X73+APPRO!S73+'PTS - PSB'!AE73+'PICKING - PDR ST'!AG73+DISTRIBUTION!U73+EXPEDITION!AD73+ENCADREMENT!F73*0.86+DIVERS!Q73*0.86</f>
        <v>10.630923076923077</v>
      </c>
      <c r="H65" s="5">
        <f>SUM($G$4:G65)</f>
        <v>11026.327615384635</v>
      </c>
      <c r="I65" s="5">
        <f>VLOOKUP(B65,'Budget séparé'!B:DA,100,0)</f>
        <v>295.96550719800615</v>
      </c>
      <c r="J65" s="113" t="str">
        <f t="shared" si="0"/>
        <v/>
      </c>
      <c r="K65" s="147" t="str">
        <f t="shared" si="1"/>
        <v/>
      </c>
      <c r="L65" s="58">
        <f>WEB!G73</f>
        <v>0</v>
      </c>
      <c r="M65" s="24">
        <f t="shared" si="4"/>
        <v>658070</v>
      </c>
      <c r="N65" s="103">
        <f>+WEB!O73+APPRO!T73+DISTRIBUTION!V73+'PICKING - PDR ST'!AH73+EXPEDITION!AE73+ENCADREMENT!I73*0.14+DIVERS!Q73*0.14</f>
        <v>1.7306153846153849</v>
      </c>
      <c r="O65" s="5">
        <f>SUM($N$4:N65)</f>
        <v>7885.2300769230851</v>
      </c>
      <c r="P65" s="5">
        <f>VLOOKUP(B65,'Budget séparé'!B:DA,103,0)</f>
        <v>82.538272715366233</v>
      </c>
      <c r="Q65" s="113" t="str">
        <f t="shared" si="2"/>
        <v/>
      </c>
      <c r="R65" s="109" t="str">
        <f t="shared" si="3"/>
        <v/>
      </c>
      <c r="S65" s="120"/>
      <c r="U65" s="126" t="e">
        <f>VLOOKUP(A65,#REF!,13,0)</f>
        <v>#REF!</v>
      </c>
    </row>
    <row r="66" spans="1:21">
      <c r="A66" s="46" t="s">
        <v>23</v>
      </c>
      <c r="B66" s="46" t="s">
        <v>25</v>
      </c>
      <c r="C66" s="17" t="s">
        <v>13</v>
      </c>
      <c r="D66" s="47">
        <v>44272</v>
      </c>
      <c r="E66" s="23">
        <f>EXPEDITION!G74</f>
        <v>0</v>
      </c>
      <c r="F66" s="23">
        <f>SUM($E$4:E66)</f>
        <v>2438481</v>
      </c>
      <c r="G66" s="21">
        <f>+TRANSFERT!X74+APPRO!S74+'PTS - PSB'!AE74+'PICKING - PDR ST'!AG74+DISTRIBUTION!U74+EXPEDITION!AD74+ENCADREMENT!F74*0.86+DIVERS!Q74*0.86</f>
        <v>10.630923076923077</v>
      </c>
      <c r="H66" s="5">
        <f>SUM($G$4:G66)</f>
        <v>11036.958538461558</v>
      </c>
      <c r="I66" s="5">
        <f>VLOOKUP(B66,'Budget séparé'!B:DA,100,0)</f>
        <v>295.96550719800615</v>
      </c>
      <c r="J66" s="113" t="str">
        <f t="shared" si="0"/>
        <v/>
      </c>
      <c r="K66" s="147" t="str">
        <f t="shared" si="1"/>
        <v/>
      </c>
      <c r="L66" s="58">
        <f>WEB!G74</f>
        <v>0</v>
      </c>
      <c r="M66" s="24">
        <f t="shared" si="4"/>
        <v>658070</v>
      </c>
      <c r="N66" s="5">
        <f>+WEB!O74+APPRO!T74+DISTRIBUTION!V74+'PICKING - PDR ST'!AH74+EXPEDITION!AE74+ENCADREMENT!I74*0.14+DIVERS!Q74*0.14</f>
        <v>1.7306153846153849</v>
      </c>
      <c r="O66" s="5">
        <f>SUM($N$4:N66)</f>
        <v>7886.9606923077008</v>
      </c>
      <c r="P66" s="5">
        <f>VLOOKUP(B66,'Budget séparé'!B:DA,103,0)</f>
        <v>82.538272715366233</v>
      </c>
      <c r="Q66" s="113" t="str">
        <f t="shared" si="2"/>
        <v/>
      </c>
      <c r="R66" s="109" t="str">
        <f t="shared" si="3"/>
        <v/>
      </c>
      <c r="S66" s="120"/>
      <c r="U66" s="126" t="e">
        <f>VLOOKUP(A66,#REF!,13,0)</f>
        <v>#REF!</v>
      </c>
    </row>
    <row r="67" spans="1:21">
      <c r="A67" s="46" t="s">
        <v>23</v>
      </c>
      <c r="B67" s="46" t="s">
        <v>25</v>
      </c>
      <c r="C67" s="17" t="s">
        <v>14</v>
      </c>
      <c r="D67" s="47">
        <v>44273</v>
      </c>
      <c r="E67" s="23">
        <f>EXPEDITION!G75</f>
        <v>0</v>
      </c>
      <c r="F67" s="23">
        <f>SUM($E$4:E67)</f>
        <v>2438481</v>
      </c>
      <c r="G67" s="21">
        <f>+TRANSFERT!X75+APPRO!S75+'PTS - PSB'!AE75+'PICKING - PDR ST'!AG75+DISTRIBUTION!U75+EXPEDITION!AD75+ENCADREMENT!F75*0.86+DIVERS!Q75*0.86</f>
        <v>10.630923076923077</v>
      </c>
      <c r="H67" s="5">
        <f>SUM($G$4:G67)</f>
        <v>11047.589461538482</v>
      </c>
      <c r="I67" s="5">
        <f>VLOOKUP(B67,'Budget séparé'!B:DA,100,0)</f>
        <v>295.96550719800615</v>
      </c>
      <c r="J67" s="113" t="str">
        <f t="shared" si="0"/>
        <v/>
      </c>
      <c r="K67" s="147" t="str">
        <f t="shared" si="1"/>
        <v/>
      </c>
      <c r="L67" s="58">
        <f>WEB!G75</f>
        <v>0</v>
      </c>
      <c r="M67" s="24">
        <f t="shared" si="4"/>
        <v>658070</v>
      </c>
      <c r="N67" s="5">
        <f>+WEB!O75+APPRO!T75+DISTRIBUTION!V75+'PICKING - PDR ST'!AH75+EXPEDITION!AE75+ENCADREMENT!I75*0.14+DIVERS!Q75*0.14</f>
        <v>1.7306153846153849</v>
      </c>
      <c r="O67" s="5">
        <f>SUM($N$4:N67)</f>
        <v>7888.6913076923165</v>
      </c>
      <c r="P67" s="5">
        <f>VLOOKUP(B67,'Budget séparé'!B:DA,103,0)</f>
        <v>82.538272715366233</v>
      </c>
      <c r="Q67" s="113" t="str">
        <f t="shared" si="2"/>
        <v/>
      </c>
      <c r="R67" s="109" t="str">
        <f t="shared" si="3"/>
        <v/>
      </c>
      <c r="S67" s="120"/>
      <c r="U67" s="126" t="e">
        <f>VLOOKUP(A67,#REF!,13,0)</f>
        <v>#REF!</v>
      </c>
    </row>
    <row r="68" spans="1:21">
      <c r="A68" s="46" t="s">
        <v>23</v>
      </c>
      <c r="B68" s="46" t="s">
        <v>25</v>
      </c>
      <c r="C68" s="17" t="s">
        <v>8</v>
      </c>
      <c r="D68" s="47">
        <v>44274</v>
      </c>
      <c r="E68" s="23">
        <f>EXPEDITION!G76</f>
        <v>0</v>
      </c>
      <c r="F68" s="23">
        <f>SUM($E$4:E68)</f>
        <v>2438481</v>
      </c>
      <c r="G68" s="21">
        <f>+TRANSFERT!X76+APPRO!S76+'PTS - PSB'!AE76+'PICKING - PDR ST'!AG76+DISTRIBUTION!U76+EXPEDITION!AD76+ENCADREMENT!F76*0.86+DIVERS!Q76*0.86</f>
        <v>10.630923076923077</v>
      </c>
      <c r="H68" s="5">
        <f>SUM($G$4:G68)</f>
        <v>11058.220384615406</v>
      </c>
      <c r="I68" s="5">
        <f>VLOOKUP(B68,'Budget séparé'!B:DA,100,0)</f>
        <v>295.96550719800615</v>
      </c>
      <c r="J68" s="113" t="str">
        <f t="shared" si="0"/>
        <v/>
      </c>
      <c r="K68" s="147" t="str">
        <f t="shared" si="1"/>
        <v/>
      </c>
      <c r="L68" s="58">
        <f>WEB!G76</f>
        <v>0</v>
      </c>
      <c r="M68" s="24">
        <f t="shared" si="4"/>
        <v>658070</v>
      </c>
      <c r="N68" s="5">
        <f>+WEB!O76+APPRO!T76+DISTRIBUTION!V76+'PICKING - PDR ST'!AH76+EXPEDITION!AE76+ENCADREMENT!I76*0.14+DIVERS!Q76*0.14</f>
        <v>1.7306153846153849</v>
      </c>
      <c r="O68" s="5">
        <f>SUM($N$4:N68)</f>
        <v>7890.4219230769322</v>
      </c>
      <c r="P68" s="5">
        <f>VLOOKUP(B68,'Budget séparé'!B:DA,103,0)</f>
        <v>82.538272715366233</v>
      </c>
      <c r="Q68" s="113" t="str">
        <f t="shared" si="2"/>
        <v/>
      </c>
      <c r="R68" s="109" t="str">
        <f t="shared" si="3"/>
        <v/>
      </c>
      <c r="S68" s="120"/>
      <c r="U68" s="126" t="e">
        <f>VLOOKUP(A68,#REF!,13,0)</f>
        <v>#REF!</v>
      </c>
    </row>
    <row r="69" spans="1:21" ht="15" thickBot="1">
      <c r="A69" s="48" t="s">
        <v>23</v>
      </c>
      <c r="B69" s="48" t="s">
        <v>25</v>
      </c>
      <c r="C69" s="49" t="s">
        <v>9</v>
      </c>
      <c r="D69" s="50">
        <v>44275</v>
      </c>
      <c r="E69" s="25">
        <f>EXPEDITION!G77</f>
        <v>0</v>
      </c>
      <c r="F69" s="25">
        <f>SUM($E$4:E69)</f>
        <v>2438481</v>
      </c>
      <c r="G69" s="25">
        <f>+TRANSFERT!X77+APPRO!S77+'PTS - PSB'!AE77+'PICKING - PDR ST'!AG77+DISTRIBUTION!U77+EXPEDITION!AD77+ENCADREMENT!F77*0.86+DIVERS!Q77*0.86</f>
        <v>0</v>
      </c>
      <c r="H69" s="6">
        <f>SUM($G$4:G69)</f>
        <v>11058.220384615406</v>
      </c>
      <c r="I69" s="6">
        <f>VLOOKUP(B69,'Budget séparé'!B:DA,100,0)</f>
        <v>295.96550719800615</v>
      </c>
      <c r="J69" s="114" t="str">
        <f t="shared" ref="J69:J105" si="5">IF(E69=0,"",E69/G69)</f>
        <v/>
      </c>
      <c r="K69" s="148" t="str">
        <f t="shared" ref="K69:K105" si="6">IF(E69=0,"",F69/H69)</f>
        <v/>
      </c>
      <c r="L69" s="59">
        <f>WEB!G77</f>
        <v>0</v>
      </c>
      <c r="M69" s="26">
        <f t="shared" si="4"/>
        <v>658070</v>
      </c>
      <c r="N69" s="6">
        <f>+WEB!O77+APPRO!T77+DISTRIBUTION!V77+'PICKING - PDR ST'!AH77+EXPEDITION!AE77+ENCADREMENT!I77*0.14+DIVERS!Q77*0.14</f>
        <v>0</v>
      </c>
      <c r="O69" s="6">
        <f>SUM($N$4:N69)</f>
        <v>7890.4219230769322</v>
      </c>
      <c r="P69" s="6">
        <f>VLOOKUP(B69,'Budget séparé'!B:DA,103,0)</f>
        <v>82.538272715366233</v>
      </c>
      <c r="Q69" s="114" t="str">
        <f t="shared" ref="Q69:Q105" si="7">IF(L69=0,"",L69/N69)</f>
        <v/>
      </c>
      <c r="R69" s="110" t="str">
        <f t="shared" ref="R69:R105" si="8">IF(L69=0,"",M69/O69)</f>
        <v/>
      </c>
      <c r="S69" s="121" t="e">
        <f>SUMPRODUCT((#REF!='Global SEPARE'!B69)*(#REF!))</f>
        <v>#REF!</v>
      </c>
      <c r="U69" s="127" t="e">
        <f>VLOOKUP(A69,#REF!,13,0)</f>
        <v>#REF!</v>
      </c>
    </row>
    <row r="70" spans="1:21">
      <c r="A70" s="52" t="s">
        <v>23</v>
      </c>
      <c r="B70" s="52" t="s">
        <v>26</v>
      </c>
      <c r="C70" s="53" t="s">
        <v>11</v>
      </c>
      <c r="D70" s="54">
        <v>44277</v>
      </c>
      <c r="E70" s="27">
        <f>EXPEDITION!G78</f>
        <v>0</v>
      </c>
      <c r="F70" s="27">
        <f>SUM($E$4:E70)</f>
        <v>2438481</v>
      </c>
      <c r="G70" s="21">
        <f>+TRANSFERT!X78+APPRO!S78+'PTS - PSB'!AE78+'PICKING - PDR ST'!AG78+DISTRIBUTION!U78+EXPEDITION!AD78+ENCADREMENT!F78*0.86+DIVERS!Q78*0.86</f>
        <v>10.630923076923077</v>
      </c>
      <c r="H70" s="4">
        <f>SUM($G$4:G70)</f>
        <v>11068.85130769233</v>
      </c>
      <c r="I70" s="4">
        <f>VLOOKUP(B70,'Budget séparé'!B:DA,100,0)</f>
        <v>334.76574403143405</v>
      </c>
      <c r="J70" s="115" t="str">
        <f t="shared" si="5"/>
        <v/>
      </c>
      <c r="K70" s="149" t="str">
        <f t="shared" si="6"/>
        <v/>
      </c>
      <c r="L70" s="60">
        <f>WEB!G78</f>
        <v>0</v>
      </c>
      <c r="M70" s="28">
        <f t="shared" ref="M70:M105" si="9">+M69+L70</f>
        <v>658070</v>
      </c>
      <c r="N70" s="4">
        <f>+WEB!O78+APPRO!T78+DISTRIBUTION!V78+'PICKING - PDR ST'!AH78+EXPEDITION!AE78+ENCADREMENT!I78*0.14+DIVERS!Q78*0.14</f>
        <v>1.7306153846153849</v>
      </c>
      <c r="O70" s="4">
        <f>SUM($N$4:N70)</f>
        <v>7892.1525384615479</v>
      </c>
      <c r="P70" s="4">
        <f>VLOOKUP(B70,'Budget séparé'!B:DA,103,0)</f>
        <v>84.730811095011333</v>
      </c>
      <c r="Q70" s="115" t="str">
        <f t="shared" si="7"/>
        <v/>
      </c>
      <c r="R70" s="111" t="str">
        <f t="shared" si="8"/>
        <v/>
      </c>
      <c r="S70" s="122"/>
      <c r="U70" s="128" t="e">
        <f>VLOOKUP(A70,#REF!,13,0)</f>
        <v>#REF!</v>
      </c>
    </row>
    <row r="71" spans="1:21">
      <c r="A71" s="46" t="s">
        <v>23</v>
      </c>
      <c r="B71" s="46" t="s">
        <v>26</v>
      </c>
      <c r="C71" s="17" t="s">
        <v>12</v>
      </c>
      <c r="D71" s="47">
        <v>44278</v>
      </c>
      <c r="E71" s="23">
        <f>EXPEDITION!G79</f>
        <v>0</v>
      </c>
      <c r="F71" s="23">
        <f>SUM($E$4:E71)</f>
        <v>2438481</v>
      </c>
      <c r="G71" s="21">
        <f>+TRANSFERT!X79+APPRO!S79+'PTS - PSB'!AE79+'PICKING - PDR ST'!AG79+DISTRIBUTION!U79+EXPEDITION!AD79+ENCADREMENT!F79*0.86+DIVERS!Q79*0.86</f>
        <v>10.630923076923077</v>
      </c>
      <c r="H71" s="5">
        <f>SUM($G$4:G71)</f>
        <v>11079.482230769254</v>
      </c>
      <c r="I71" s="5">
        <f>VLOOKUP(B71,'Budget séparé'!B:DA,100,0)</f>
        <v>334.76574403143405</v>
      </c>
      <c r="J71" s="113" t="str">
        <f t="shared" si="5"/>
        <v/>
      </c>
      <c r="K71" s="147" t="str">
        <f t="shared" si="6"/>
        <v/>
      </c>
      <c r="L71" s="58">
        <f>WEB!G79</f>
        <v>0</v>
      </c>
      <c r="M71" s="24">
        <f t="shared" si="9"/>
        <v>658070</v>
      </c>
      <c r="N71" s="103">
        <f>+WEB!O79+APPRO!T79+DISTRIBUTION!V79+'PICKING - PDR ST'!AH79+EXPEDITION!AE79+ENCADREMENT!I79*0.14+DIVERS!Q79*0.14</f>
        <v>1.7306153846153849</v>
      </c>
      <c r="O71" s="5">
        <f>SUM($N$4:N71)</f>
        <v>7893.8831538461636</v>
      </c>
      <c r="P71" s="5">
        <f>VLOOKUP(B71,'Budget séparé'!B:DA,103,0)</f>
        <v>84.730811095011333</v>
      </c>
      <c r="Q71" s="113" t="str">
        <f t="shared" si="7"/>
        <v/>
      </c>
      <c r="R71" s="109" t="str">
        <f t="shared" si="8"/>
        <v/>
      </c>
      <c r="S71" s="120"/>
      <c r="U71" s="126" t="e">
        <f>VLOOKUP(A71,#REF!,13,0)</f>
        <v>#REF!</v>
      </c>
    </row>
    <row r="72" spans="1:21">
      <c r="A72" s="46" t="s">
        <v>23</v>
      </c>
      <c r="B72" s="46" t="s">
        <v>26</v>
      </c>
      <c r="C72" s="17" t="s">
        <v>13</v>
      </c>
      <c r="D72" s="47">
        <v>44279</v>
      </c>
      <c r="E72" s="23">
        <f>EXPEDITION!G80</f>
        <v>0</v>
      </c>
      <c r="F72" s="23">
        <f>SUM($E$4:E72)</f>
        <v>2438481</v>
      </c>
      <c r="G72" s="21">
        <f>+TRANSFERT!X80+APPRO!S80+'PTS - PSB'!AE80+'PICKING - PDR ST'!AG80+DISTRIBUTION!U80+EXPEDITION!AD80+ENCADREMENT!F80*0.86+DIVERS!Q80*0.86</f>
        <v>10.630923076923077</v>
      </c>
      <c r="H72" s="5">
        <f>SUM($G$4:G72)</f>
        <v>11090.113153846178</v>
      </c>
      <c r="I72" s="5">
        <f>VLOOKUP(B72,'Budget séparé'!B:DA,100,0)</f>
        <v>334.76574403143405</v>
      </c>
      <c r="J72" s="113" t="str">
        <f t="shared" si="5"/>
        <v/>
      </c>
      <c r="K72" s="147" t="str">
        <f t="shared" si="6"/>
        <v/>
      </c>
      <c r="L72" s="58">
        <f>WEB!G80</f>
        <v>0</v>
      </c>
      <c r="M72" s="24">
        <f t="shared" si="9"/>
        <v>658070</v>
      </c>
      <c r="N72" s="5">
        <f>+WEB!O80+APPRO!T80+DISTRIBUTION!V80+'PICKING - PDR ST'!AH80+EXPEDITION!AE80+ENCADREMENT!I80*0.14+DIVERS!Q80*0.14</f>
        <v>1.7306153846153849</v>
      </c>
      <c r="O72" s="5">
        <f>SUM($N$4:N72)</f>
        <v>7895.6137692307793</v>
      </c>
      <c r="P72" s="5">
        <f>VLOOKUP(B72,'Budget séparé'!B:DA,103,0)</f>
        <v>84.730811095011333</v>
      </c>
      <c r="Q72" s="113" t="str">
        <f t="shared" si="7"/>
        <v/>
      </c>
      <c r="R72" s="109" t="str">
        <f t="shared" si="8"/>
        <v/>
      </c>
      <c r="S72" s="120"/>
      <c r="U72" s="126" t="e">
        <f>VLOOKUP(A72,#REF!,13,0)</f>
        <v>#REF!</v>
      </c>
    </row>
    <row r="73" spans="1:21">
      <c r="A73" s="46" t="s">
        <v>23</v>
      </c>
      <c r="B73" s="46" t="s">
        <v>26</v>
      </c>
      <c r="C73" s="17" t="s">
        <v>14</v>
      </c>
      <c r="D73" s="47">
        <v>44280</v>
      </c>
      <c r="E73" s="23">
        <f>EXPEDITION!G81</f>
        <v>0</v>
      </c>
      <c r="F73" s="23">
        <f>SUM($E$4:E73)</f>
        <v>2438481</v>
      </c>
      <c r="G73" s="21">
        <f>+TRANSFERT!X81+APPRO!S81+'PTS - PSB'!AE81+'PICKING - PDR ST'!AG81+DISTRIBUTION!U81+EXPEDITION!AD81+ENCADREMENT!F81*0.86+DIVERS!Q81*0.86</f>
        <v>10.630923076923077</v>
      </c>
      <c r="H73" s="5">
        <f>SUM($G$4:G73)</f>
        <v>11100.744076923102</v>
      </c>
      <c r="I73" s="5">
        <f>VLOOKUP(B73,'Budget séparé'!B:DA,100,0)</f>
        <v>334.76574403143405</v>
      </c>
      <c r="J73" s="113" t="str">
        <f t="shared" si="5"/>
        <v/>
      </c>
      <c r="K73" s="147" t="str">
        <f t="shared" si="6"/>
        <v/>
      </c>
      <c r="L73" s="58">
        <f>WEB!G81</f>
        <v>0</v>
      </c>
      <c r="M73" s="24">
        <f t="shared" si="9"/>
        <v>658070</v>
      </c>
      <c r="N73" s="5">
        <f>+WEB!O81+APPRO!T81+DISTRIBUTION!V81+'PICKING - PDR ST'!AH81+EXPEDITION!AE81+ENCADREMENT!I81*0.14+DIVERS!Q81*0.14</f>
        <v>1.7306153846153849</v>
      </c>
      <c r="O73" s="5">
        <f>SUM($N$4:N73)</f>
        <v>7897.344384615395</v>
      </c>
      <c r="P73" s="5">
        <f>VLOOKUP(B73,'Budget séparé'!B:DA,103,0)</f>
        <v>84.730811095011333</v>
      </c>
      <c r="Q73" s="113" t="str">
        <f t="shared" si="7"/>
        <v/>
      </c>
      <c r="R73" s="109" t="str">
        <f t="shared" si="8"/>
        <v/>
      </c>
      <c r="S73" s="120"/>
      <c r="U73" s="126" t="e">
        <f>VLOOKUP(A73,#REF!,13,0)</f>
        <v>#REF!</v>
      </c>
    </row>
    <row r="74" spans="1:21">
      <c r="A74" s="46" t="s">
        <v>23</v>
      </c>
      <c r="B74" s="46" t="s">
        <v>26</v>
      </c>
      <c r="C74" s="17" t="s">
        <v>8</v>
      </c>
      <c r="D74" s="47">
        <v>44281</v>
      </c>
      <c r="E74" s="23">
        <f>EXPEDITION!G82</f>
        <v>0</v>
      </c>
      <c r="F74" s="23">
        <f>SUM($E$4:E74)</f>
        <v>2438481</v>
      </c>
      <c r="G74" s="21">
        <f>+TRANSFERT!X82+APPRO!S82+'PTS - PSB'!AE82+'PICKING - PDR ST'!AG82+DISTRIBUTION!U82+EXPEDITION!AD82+ENCADREMENT!F82*0.86+DIVERS!Q82*0.86</f>
        <v>10.630923076923077</v>
      </c>
      <c r="H74" s="5">
        <f>SUM($G$4:G74)</f>
        <v>11111.375000000025</v>
      </c>
      <c r="I74" s="5">
        <f>VLOOKUP(B74,'Budget séparé'!B:DA,100,0)</f>
        <v>334.76574403143405</v>
      </c>
      <c r="J74" s="113" t="str">
        <f t="shared" si="5"/>
        <v/>
      </c>
      <c r="K74" s="147" t="str">
        <f t="shared" si="6"/>
        <v/>
      </c>
      <c r="L74" s="58">
        <f>WEB!G82</f>
        <v>0</v>
      </c>
      <c r="M74" s="24">
        <f t="shared" si="9"/>
        <v>658070</v>
      </c>
      <c r="N74" s="5">
        <f>+WEB!O82+APPRO!T82+DISTRIBUTION!V82+'PICKING - PDR ST'!AH82+EXPEDITION!AE82+ENCADREMENT!I82*0.14+DIVERS!Q82*0.14</f>
        <v>1.7306153846153849</v>
      </c>
      <c r="O74" s="5">
        <f>SUM($N$4:N74)</f>
        <v>7899.0750000000107</v>
      </c>
      <c r="P74" s="5">
        <f>VLOOKUP(B74,'Budget séparé'!B:DA,103,0)</f>
        <v>84.730811095011333</v>
      </c>
      <c r="Q74" s="113" t="str">
        <f t="shared" si="7"/>
        <v/>
      </c>
      <c r="R74" s="109" t="str">
        <f t="shared" si="8"/>
        <v/>
      </c>
      <c r="S74" s="120"/>
      <c r="U74" s="126" t="e">
        <f>VLOOKUP(A74,#REF!,13,0)</f>
        <v>#REF!</v>
      </c>
    </row>
    <row r="75" spans="1:21" ht="15" thickBot="1">
      <c r="A75" s="48" t="s">
        <v>23</v>
      </c>
      <c r="B75" s="48" t="s">
        <v>26</v>
      </c>
      <c r="C75" s="49" t="s">
        <v>9</v>
      </c>
      <c r="D75" s="51">
        <v>44282</v>
      </c>
      <c r="E75" s="25">
        <f>EXPEDITION!G83</f>
        <v>0</v>
      </c>
      <c r="F75" s="25">
        <f>SUM($E$4:E75)</f>
        <v>2438481</v>
      </c>
      <c r="G75" s="25">
        <f>+TRANSFERT!X83+APPRO!S83+'PTS - PSB'!AE83+'PICKING - PDR ST'!AG83+DISTRIBUTION!U83+EXPEDITION!AD83+ENCADREMENT!F83*0.86+DIVERS!Q83*0.86</f>
        <v>0</v>
      </c>
      <c r="H75" s="6">
        <f>SUM($G$4:G75)</f>
        <v>11111.375000000025</v>
      </c>
      <c r="I75" s="6">
        <f>VLOOKUP(B75,'Budget séparé'!B:DA,100,0)</f>
        <v>334.76574403143405</v>
      </c>
      <c r="J75" s="114" t="str">
        <f t="shared" si="5"/>
        <v/>
      </c>
      <c r="K75" s="148" t="str">
        <f t="shared" si="6"/>
        <v/>
      </c>
      <c r="L75" s="59">
        <f>WEB!G83</f>
        <v>0</v>
      </c>
      <c r="M75" s="26">
        <f t="shared" si="9"/>
        <v>658070</v>
      </c>
      <c r="N75" s="6">
        <f>+WEB!O83+APPRO!T83+DISTRIBUTION!V83+'PICKING - PDR ST'!AH83+EXPEDITION!AE83+ENCADREMENT!I83*0.14+DIVERS!Q83*0.14</f>
        <v>0</v>
      </c>
      <c r="O75" s="6">
        <f>SUM($N$4:N75)</f>
        <v>7899.0750000000107</v>
      </c>
      <c r="P75" s="6">
        <f>VLOOKUP(B75,'Budget séparé'!B:DA,103,0)</f>
        <v>84.730811095011333</v>
      </c>
      <c r="Q75" s="114" t="str">
        <f t="shared" si="7"/>
        <v/>
      </c>
      <c r="R75" s="110" t="str">
        <f t="shared" si="8"/>
        <v/>
      </c>
      <c r="S75" s="121" t="e">
        <f>SUMPRODUCT((#REF!='Global SEPARE'!B75)*(#REF!))</f>
        <v>#REF!</v>
      </c>
      <c r="U75" s="127" t="e">
        <f>VLOOKUP(A75,#REF!,13,0)</f>
        <v>#REF!</v>
      </c>
    </row>
    <row r="76" spans="1:21">
      <c r="A76" s="43" t="s">
        <v>23</v>
      </c>
      <c r="B76" s="43" t="s">
        <v>27</v>
      </c>
      <c r="C76" s="44" t="s">
        <v>11</v>
      </c>
      <c r="D76" s="54">
        <v>44284</v>
      </c>
      <c r="E76" s="27">
        <f>EXPEDITION!G84</f>
        <v>0</v>
      </c>
      <c r="F76" s="27">
        <f>SUM($E$4:E76)</f>
        <v>2438481</v>
      </c>
      <c r="G76" s="21">
        <f>+TRANSFERT!X84+APPRO!S84+'PTS - PSB'!AE84+'PICKING - PDR ST'!AG84+DISTRIBUTION!U84+EXPEDITION!AD84+ENCADREMENT!F84*0.86+DIVERS!Q84*0.86</f>
        <v>10.630923076923077</v>
      </c>
      <c r="H76" s="4">
        <f>SUM($G$4:G76)</f>
        <v>11122.005923076949</v>
      </c>
      <c r="I76" s="4">
        <f>VLOOKUP(B76,'Budget séparé'!B:DA,100,0)</f>
        <v>321.90359374106788</v>
      </c>
      <c r="J76" s="115" t="str">
        <f t="shared" si="5"/>
        <v/>
      </c>
      <c r="K76" s="149" t="str">
        <f t="shared" si="6"/>
        <v/>
      </c>
      <c r="L76" s="60">
        <f>WEB!G84</f>
        <v>0</v>
      </c>
      <c r="M76" s="28">
        <f t="shared" si="9"/>
        <v>658070</v>
      </c>
      <c r="N76" s="4">
        <f>+WEB!O84+APPRO!T84+DISTRIBUTION!V84+'PICKING - PDR ST'!AH84+EXPEDITION!AE84+ENCADREMENT!I84*0.14+DIVERS!Q84*0.14</f>
        <v>1.7306153846153849</v>
      </c>
      <c r="O76" s="4">
        <f>SUM($N$4:N76)</f>
        <v>7900.8056153846264</v>
      </c>
      <c r="P76" s="4">
        <f>VLOOKUP(B76,'Budget séparé'!B:DA,103,0)</f>
        <v>84.372288481689779</v>
      </c>
      <c r="Q76" s="115" t="str">
        <f t="shared" si="7"/>
        <v/>
      </c>
      <c r="R76" s="111" t="str">
        <f t="shared" si="8"/>
        <v/>
      </c>
      <c r="S76" s="122"/>
      <c r="U76" s="128" t="e">
        <f>VLOOKUP(A76,#REF!,13,0)</f>
        <v>#REF!</v>
      </c>
    </row>
    <row r="77" spans="1:21">
      <c r="A77" s="46" t="s">
        <v>23</v>
      </c>
      <c r="B77" s="46" t="s">
        <v>27</v>
      </c>
      <c r="C77" s="17" t="s">
        <v>12</v>
      </c>
      <c r="D77" s="47">
        <v>44285</v>
      </c>
      <c r="E77" s="23">
        <f>EXPEDITION!G85</f>
        <v>0</v>
      </c>
      <c r="F77" s="23">
        <f>SUM($E$4:E77)</f>
        <v>2438481</v>
      </c>
      <c r="G77" s="21">
        <f>+TRANSFERT!X85+APPRO!S85+'PTS - PSB'!AE85+'PICKING - PDR ST'!AG85+DISTRIBUTION!U85+EXPEDITION!AD85+ENCADREMENT!F85*0.86+DIVERS!Q85*0.86</f>
        <v>10.630923076923077</v>
      </c>
      <c r="H77" s="5">
        <f>SUM($G$4:G77)</f>
        <v>11132.636846153873</v>
      </c>
      <c r="I77" s="5">
        <f>VLOOKUP(B77,'Budget séparé'!B:DA,100,0)</f>
        <v>321.90359374106788</v>
      </c>
      <c r="J77" s="113" t="str">
        <f t="shared" si="5"/>
        <v/>
      </c>
      <c r="K77" s="147" t="str">
        <f t="shared" si="6"/>
        <v/>
      </c>
      <c r="L77" s="58">
        <f>WEB!G85</f>
        <v>0</v>
      </c>
      <c r="M77" s="24">
        <f t="shared" si="9"/>
        <v>658070</v>
      </c>
      <c r="N77" s="103">
        <f>+WEB!O85+APPRO!T85+DISTRIBUTION!V85+'PICKING - PDR ST'!AH85+EXPEDITION!AE85+ENCADREMENT!I85*0.14+DIVERS!Q85*0.14</f>
        <v>1.7306153846153849</v>
      </c>
      <c r="O77" s="5">
        <f>SUM($N$4:N77)</f>
        <v>7902.5362307692421</v>
      </c>
      <c r="P77" s="5">
        <f>VLOOKUP(B77,'Budget séparé'!B:DA,103,0)</f>
        <v>84.372288481689779</v>
      </c>
      <c r="Q77" s="113" t="str">
        <f t="shared" si="7"/>
        <v/>
      </c>
      <c r="R77" s="109" t="str">
        <f t="shared" si="8"/>
        <v/>
      </c>
      <c r="S77" s="120"/>
      <c r="U77" s="126" t="e">
        <f>VLOOKUP(A77,#REF!,13,0)</f>
        <v>#REF!</v>
      </c>
    </row>
    <row r="78" spans="1:21">
      <c r="A78" s="46" t="s">
        <v>23</v>
      </c>
      <c r="B78" s="46" t="s">
        <v>27</v>
      </c>
      <c r="C78" s="17" t="s">
        <v>13</v>
      </c>
      <c r="D78" s="47">
        <v>44286</v>
      </c>
      <c r="E78" s="23">
        <f>EXPEDITION!G86</f>
        <v>0</v>
      </c>
      <c r="F78" s="23">
        <f>SUM($E$4:E78)</f>
        <v>2438481</v>
      </c>
      <c r="G78" s="21">
        <f>+TRANSFERT!X86+APPRO!S86+'PTS - PSB'!AE86+'PICKING - PDR ST'!AG86+DISTRIBUTION!U86+EXPEDITION!AD86+ENCADREMENT!F86*0.86+DIVERS!Q86*0.86</f>
        <v>10.630923076923077</v>
      </c>
      <c r="H78" s="5">
        <f>SUM($G$4:G78)</f>
        <v>11143.267769230797</v>
      </c>
      <c r="I78" s="5">
        <f>VLOOKUP(B78,'Budget séparé'!B:DA,100,0)</f>
        <v>321.90359374106788</v>
      </c>
      <c r="J78" s="113" t="str">
        <f t="shared" si="5"/>
        <v/>
      </c>
      <c r="K78" s="147" t="str">
        <f t="shared" si="6"/>
        <v/>
      </c>
      <c r="L78" s="58">
        <f>WEB!G86</f>
        <v>0</v>
      </c>
      <c r="M78" s="24">
        <f t="shared" si="9"/>
        <v>658070</v>
      </c>
      <c r="N78" s="5">
        <f>+WEB!O86+APPRO!T86+DISTRIBUTION!V86+'PICKING - PDR ST'!AH86+EXPEDITION!AE86+ENCADREMENT!I86*0.14+DIVERS!Q86*0.14</f>
        <v>1.7306153846153849</v>
      </c>
      <c r="O78" s="5">
        <f>SUM($N$4:N78)</f>
        <v>7904.2668461538578</v>
      </c>
      <c r="P78" s="5">
        <f>VLOOKUP(B78,'Budget séparé'!B:DA,103,0)</f>
        <v>84.372288481689779</v>
      </c>
      <c r="Q78" s="113" t="str">
        <f t="shared" si="7"/>
        <v/>
      </c>
      <c r="R78" s="109" t="str">
        <f t="shared" si="8"/>
        <v/>
      </c>
      <c r="S78" s="120"/>
      <c r="U78" s="126" t="e">
        <f>VLOOKUP(A78,#REF!,13,0)</f>
        <v>#REF!</v>
      </c>
    </row>
    <row r="79" spans="1:21">
      <c r="A79" s="46" t="s">
        <v>23</v>
      </c>
      <c r="B79" s="46" t="s">
        <v>27</v>
      </c>
      <c r="C79" s="17" t="s">
        <v>14</v>
      </c>
      <c r="D79" s="47">
        <v>44287</v>
      </c>
      <c r="E79" s="23">
        <f>EXPEDITION!G87</f>
        <v>0</v>
      </c>
      <c r="F79" s="23">
        <f>SUM($E$4:E79)</f>
        <v>2438481</v>
      </c>
      <c r="G79" s="21">
        <f>+TRANSFERT!X87+APPRO!S87+'PTS - PSB'!AE87+'PICKING - PDR ST'!AG87+DISTRIBUTION!U87+EXPEDITION!AD87+ENCADREMENT!F87*0.86+DIVERS!Q87*0.86</f>
        <v>10.630923076923077</v>
      </c>
      <c r="H79" s="5">
        <f>SUM($G$4:G79)</f>
        <v>11153.898692307721</v>
      </c>
      <c r="I79" s="5">
        <f>VLOOKUP(B79,'Budget séparé'!B:DA,100,0)</f>
        <v>321.90359374106788</v>
      </c>
      <c r="J79" s="113" t="str">
        <f t="shared" si="5"/>
        <v/>
      </c>
      <c r="K79" s="147" t="str">
        <f t="shared" si="6"/>
        <v/>
      </c>
      <c r="L79" s="58">
        <f>WEB!G87</f>
        <v>0</v>
      </c>
      <c r="M79" s="24">
        <f t="shared" si="9"/>
        <v>658070</v>
      </c>
      <c r="N79" s="5">
        <f>+WEB!O87+APPRO!T87+DISTRIBUTION!V87+'PICKING - PDR ST'!AH87+EXPEDITION!AE87+ENCADREMENT!I87*0.14+DIVERS!Q87*0.14</f>
        <v>1.7306153846153849</v>
      </c>
      <c r="O79" s="5">
        <f>SUM($N$4:N79)</f>
        <v>7905.9974615384735</v>
      </c>
      <c r="P79" s="5">
        <f>VLOOKUP(B79,'Budget séparé'!B:DA,103,0)</f>
        <v>84.372288481689779</v>
      </c>
      <c r="Q79" s="113" t="str">
        <f t="shared" si="7"/>
        <v/>
      </c>
      <c r="R79" s="109" t="str">
        <f t="shared" si="8"/>
        <v/>
      </c>
      <c r="S79" s="120"/>
      <c r="U79" s="126" t="e">
        <f>VLOOKUP(A79,#REF!,13,0)</f>
        <v>#REF!</v>
      </c>
    </row>
    <row r="80" spans="1:21">
      <c r="A80" s="46" t="s">
        <v>23</v>
      </c>
      <c r="B80" s="46" t="s">
        <v>27</v>
      </c>
      <c r="C80" s="17" t="s">
        <v>8</v>
      </c>
      <c r="D80" s="47">
        <v>44288</v>
      </c>
      <c r="E80" s="23">
        <f>EXPEDITION!G88</f>
        <v>0</v>
      </c>
      <c r="F80" s="23">
        <f>SUM($E$4:E80)</f>
        <v>2438481</v>
      </c>
      <c r="G80" s="21">
        <f>+TRANSFERT!X88+APPRO!S88+'PTS - PSB'!AE88+'PICKING - PDR ST'!AG88+DISTRIBUTION!U88+EXPEDITION!AD88+ENCADREMENT!F88*0.86+DIVERS!Q88*0.86</f>
        <v>10.630923076923077</v>
      </c>
      <c r="H80" s="5">
        <f>SUM($G$4:G80)</f>
        <v>11164.529615384645</v>
      </c>
      <c r="I80" s="5">
        <f>VLOOKUP(B80,'Budget séparé'!B:DA,100,0)</f>
        <v>321.90359374106788</v>
      </c>
      <c r="J80" s="113" t="str">
        <f t="shared" si="5"/>
        <v/>
      </c>
      <c r="K80" s="147" t="str">
        <f t="shared" si="6"/>
        <v/>
      </c>
      <c r="L80" s="58">
        <f>WEB!G88</f>
        <v>0</v>
      </c>
      <c r="M80" s="24">
        <f t="shared" si="9"/>
        <v>658070</v>
      </c>
      <c r="N80" s="5">
        <f>+WEB!O88+APPRO!T88+DISTRIBUTION!V88+'PICKING - PDR ST'!AH88+EXPEDITION!AE88+ENCADREMENT!I88*0.14+DIVERS!Q88*0.14</f>
        <v>1.7306153846153849</v>
      </c>
      <c r="O80" s="5">
        <f>SUM($N$4:N80)</f>
        <v>7907.7280769230892</v>
      </c>
      <c r="P80" s="5">
        <f>VLOOKUP(B80,'Budget séparé'!B:DA,103,0)</f>
        <v>84.372288481689779</v>
      </c>
      <c r="Q80" s="113" t="str">
        <f t="shared" si="7"/>
        <v/>
      </c>
      <c r="R80" s="109" t="str">
        <f t="shared" si="8"/>
        <v/>
      </c>
      <c r="S80" s="120"/>
      <c r="U80" s="126" t="e">
        <f>VLOOKUP(A80,#REF!,13,0)</f>
        <v>#REF!</v>
      </c>
    </row>
    <row r="81" spans="1:21" ht="15" thickBot="1">
      <c r="A81" s="48" t="s">
        <v>23</v>
      </c>
      <c r="B81" s="48" t="s">
        <v>27</v>
      </c>
      <c r="C81" s="49" t="s">
        <v>9</v>
      </c>
      <c r="D81" s="51">
        <v>44289</v>
      </c>
      <c r="E81" s="25">
        <f>EXPEDITION!G89</f>
        <v>0</v>
      </c>
      <c r="F81" s="25">
        <f>SUM($E$4:E81)</f>
        <v>2438481</v>
      </c>
      <c r="G81" s="25">
        <f>+TRANSFERT!X89+APPRO!S89+'PTS - PSB'!AE89+'PICKING - PDR ST'!AG89+DISTRIBUTION!U89+EXPEDITION!AD89+ENCADREMENT!F89*0.86+DIVERS!Q89*0.86</f>
        <v>0</v>
      </c>
      <c r="H81" s="6">
        <f>SUM($G$4:G81)</f>
        <v>11164.529615384645</v>
      </c>
      <c r="I81" s="6">
        <f>VLOOKUP(B81,'Budget séparé'!B:DA,100,0)</f>
        <v>321.90359374106788</v>
      </c>
      <c r="J81" s="114" t="str">
        <f t="shared" si="5"/>
        <v/>
      </c>
      <c r="K81" s="150" t="str">
        <f t="shared" si="6"/>
        <v/>
      </c>
      <c r="L81" s="59">
        <f>WEB!G89</f>
        <v>0</v>
      </c>
      <c r="M81" s="26">
        <f t="shared" si="9"/>
        <v>658070</v>
      </c>
      <c r="N81" s="6">
        <f>+WEB!O89+APPRO!T89+DISTRIBUTION!V89+'PICKING - PDR ST'!AH89+EXPEDITION!AE89+ENCADREMENT!I89*0.14+DIVERS!Q89*0.14</f>
        <v>0</v>
      </c>
      <c r="O81" s="6">
        <f>SUM($N$4:N81)</f>
        <v>7907.7280769230892</v>
      </c>
      <c r="P81" s="6">
        <f>VLOOKUP(B81,'Budget séparé'!B:DA,103,0)</f>
        <v>84.372288481689779</v>
      </c>
      <c r="Q81" s="114" t="str">
        <f t="shared" si="7"/>
        <v/>
      </c>
      <c r="R81" s="129" t="str">
        <f t="shared" si="8"/>
        <v/>
      </c>
      <c r="S81" s="121" t="e">
        <f>SUMPRODUCT((#REF!='Global SEPARE'!B81)*(#REF!))</f>
        <v>#REF!</v>
      </c>
      <c r="T81" s="123" t="e">
        <f>+((SUM(#REF!)+SUM(E58:E82))/2)/SUM(G58:G82)</f>
        <v>#REF!</v>
      </c>
      <c r="U81" s="127" t="e">
        <f>VLOOKUP(A81,#REF!,13,0)</f>
        <v>#REF!</v>
      </c>
    </row>
    <row r="82" spans="1:21">
      <c r="A82" s="43" t="s">
        <v>29</v>
      </c>
      <c r="B82" s="43" t="s">
        <v>28</v>
      </c>
      <c r="C82" s="44" t="s">
        <v>11</v>
      </c>
      <c r="D82" s="54">
        <v>44291</v>
      </c>
      <c r="E82" s="27">
        <f>EXPEDITION!G90</f>
        <v>0</v>
      </c>
      <c r="F82" s="27">
        <f>SUM($E$4:E82)</f>
        <v>2438481</v>
      </c>
      <c r="G82" s="21">
        <f>+TRANSFERT!X90+APPRO!S90+'PTS - PSB'!AE90+'PICKING - PDR ST'!AG90+DISTRIBUTION!U90+EXPEDITION!AD90+ENCADREMENT!F90*0.86+DIVERS!Q90*0.86</f>
        <v>10.630923076923077</v>
      </c>
      <c r="H82" s="4">
        <f>SUM($G$4:G82)</f>
        <v>11175.160538461569</v>
      </c>
      <c r="I82" s="4">
        <f>VLOOKUP(B82,'Budget séparé'!B:DA,100,0)</f>
        <v>324.99406788433186</v>
      </c>
      <c r="J82" s="115" t="str">
        <f t="shared" si="5"/>
        <v/>
      </c>
      <c r="K82" s="149" t="str">
        <f t="shared" si="6"/>
        <v/>
      </c>
      <c r="L82" s="60">
        <f>WEB!G90</f>
        <v>0</v>
      </c>
      <c r="M82" s="28">
        <f t="shared" si="9"/>
        <v>658070</v>
      </c>
      <c r="N82" s="4">
        <f>+WEB!O90+APPRO!T90+DISTRIBUTION!V90+'PICKING - PDR ST'!AH90+EXPEDITION!AE90+ENCADREMENT!I90*0.14+DIVERS!Q90*0.14</f>
        <v>1.7306153846153849</v>
      </c>
      <c r="O82" s="4">
        <f>SUM($N$4:N82)</f>
        <v>7909.458692307705</v>
      </c>
      <c r="P82" s="4">
        <f>VLOOKUP(B82,'Budget séparé'!B:DA,103,0)</f>
        <v>83.668156095324633</v>
      </c>
      <c r="Q82" s="115" t="str">
        <f t="shared" si="7"/>
        <v/>
      </c>
      <c r="R82" s="111" t="str">
        <f t="shared" si="8"/>
        <v/>
      </c>
      <c r="S82" s="122"/>
      <c r="U82" s="128" t="e">
        <f>VLOOKUP(A82,#REF!,13,0)</f>
        <v>#REF!</v>
      </c>
    </row>
    <row r="83" spans="1:21">
      <c r="A83" s="46" t="s">
        <v>29</v>
      </c>
      <c r="B83" s="46" t="s">
        <v>28</v>
      </c>
      <c r="C83" s="17" t="s">
        <v>12</v>
      </c>
      <c r="D83" s="47">
        <v>44292</v>
      </c>
      <c r="E83" s="23">
        <f>EXPEDITION!G91</f>
        <v>0</v>
      </c>
      <c r="F83" s="23">
        <f>SUM($E$4:E83)</f>
        <v>2438481</v>
      </c>
      <c r="G83" s="21">
        <f>+TRANSFERT!X91+APPRO!S91+'PTS - PSB'!AE91+'PICKING - PDR ST'!AG91+DISTRIBUTION!U91+EXPEDITION!AD91+ENCADREMENT!F91*0.86+DIVERS!Q91*0.86</f>
        <v>10.630923076923077</v>
      </c>
      <c r="H83" s="5">
        <f>SUM($G$4:G83)</f>
        <v>11185.791461538493</v>
      </c>
      <c r="I83" s="5">
        <f>VLOOKUP(B83,'Budget séparé'!B:DA,100,0)</f>
        <v>324.99406788433186</v>
      </c>
      <c r="J83" s="113" t="str">
        <f t="shared" si="5"/>
        <v/>
      </c>
      <c r="K83" s="147" t="str">
        <f t="shared" si="6"/>
        <v/>
      </c>
      <c r="L83" s="58">
        <f>WEB!G91</f>
        <v>0</v>
      </c>
      <c r="M83" s="24">
        <f t="shared" si="9"/>
        <v>658070</v>
      </c>
      <c r="N83" s="103">
        <f>+WEB!O91+APPRO!T91+DISTRIBUTION!V91+'PICKING - PDR ST'!AH91+EXPEDITION!AE91+ENCADREMENT!I91*0.14+DIVERS!Q91*0.14</f>
        <v>1.7306153846153849</v>
      </c>
      <c r="O83" s="5">
        <f>SUM($N$4:N83)</f>
        <v>7911.1893076923207</v>
      </c>
      <c r="P83" s="5">
        <f>VLOOKUP(B83,'Budget séparé'!B:DA,103,0)</f>
        <v>83.668156095324633</v>
      </c>
      <c r="Q83" s="113" t="str">
        <f t="shared" si="7"/>
        <v/>
      </c>
      <c r="R83" s="109" t="str">
        <f t="shared" si="8"/>
        <v/>
      </c>
      <c r="S83" s="120"/>
      <c r="U83" s="126" t="e">
        <f>VLOOKUP(A83,#REF!,13,0)</f>
        <v>#REF!</v>
      </c>
    </row>
    <row r="84" spans="1:21">
      <c r="A84" s="46" t="s">
        <v>29</v>
      </c>
      <c r="B84" s="46" t="s">
        <v>28</v>
      </c>
      <c r="C84" s="17" t="s">
        <v>13</v>
      </c>
      <c r="D84" s="47">
        <v>44293</v>
      </c>
      <c r="E84" s="23">
        <f>EXPEDITION!G92</f>
        <v>0</v>
      </c>
      <c r="F84" s="23">
        <f>SUM($E$4:E84)</f>
        <v>2438481</v>
      </c>
      <c r="G84" s="21">
        <f>+TRANSFERT!X92+APPRO!S92+'PTS - PSB'!AE92+'PICKING - PDR ST'!AG92+DISTRIBUTION!U92+EXPEDITION!AD92+ENCADREMENT!F92*0.86+DIVERS!Q92*0.86</f>
        <v>10.630923076923077</v>
      </c>
      <c r="H84" s="5">
        <f>SUM($G$4:G84)</f>
        <v>11196.422384615416</v>
      </c>
      <c r="I84" s="5">
        <f>VLOOKUP(B84,'Budget séparé'!B:DA,100,0)</f>
        <v>324.99406788433186</v>
      </c>
      <c r="J84" s="113" t="str">
        <f t="shared" si="5"/>
        <v/>
      </c>
      <c r="K84" s="147" t="str">
        <f t="shared" si="6"/>
        <v/>
      </c>
      <c r="L84" s="58">
        <f>WEB!G92</f>
        <v>0</v>
      </c>
      <c r="M84" s="24">
        <f t="shared" si="9"/>
        <v>658070</v>
      </c>
      <c r="N84" s="5">
        <f>+WEB!O92+APPRO!T92+DISTRIBUTION!V92+'PICKING - PDR ST'!AH92+EXPEDITION!AE92+ENCADREMENT!I92*0.14+DIVERS!Q92*0.14</f>
        <v>1.7306153846153849</v>
      </c>
      <c r="O84" s="5">
        <f>SUM($N$4:N84)</f>
        <v>7912.9199230769364</v>
      </c>
      <c r="P84" s="5">
        <f>VLOOKUP(B84,'Budget séparé'!B:DA,103,0)</f>
        <v>83.668156095324633</v>
      </c>
      <c r="Q84" s="113" t="str">
        <f t="shared" si="7"/>
        <v/>
      </c>
      <c r="R84" s="109" t="str">
        <f t="shared" si="8"/>
        <v/>
      </c>
      <c r="S84" s="120"/>
      <c r="U84" s="126" t="e">
        <f>VLOOKUP(A84,#REF!,13,0)</f>
        <v>#REF!</v>
      </c>
    </row>
    <row r="85" spans="1:21">
      <c r="A85" s="46" t="s">
        <v>29</v>
      </c>
      <c r="B85" s="46" t="s">
        <v>28</v>
      </c>
      <c r="C85" s="17" t="s">
        <v>14</v>
      </c>
      <c r="D85" s="47">
        <v>44294</v>
      </c>
      <c r="E85" s="23">
        <f>EXPEDITION!G93</f>
        <v>0</v>
      </c>
      <c r="F85" s="23">
        <f>SUM($E$4:E85)</f>
        <v>2438481</v>
      </c>
      <c r="G85" s="21">
        <f>+TRANSFERT!X93+APPRO!S93+'PTS - PSB'!AE93+'PICKING - PDR ST'!AG93+DISTRIBUTION!U93+EXPEDITION!AD93+ENCADREMENT!F93*0.86+DIVERS!Q93*0.86</f>
        <v>10.630923076923077</v>
      </c>
      <c r="H85" s="5">
        <f>SUM($G$4:G85)</f>
        <v>11207.05330769234</v>
      </c>
      <c r="I85" s="5">
        <f>VLOOKUP(B85,'Budget séparé'!B:DA,100,0)</f>
        <v>324.99406788433186</v>
      </c>
      <c r="J85" s="113" t="str">
        <f t="shared" si="5"/>
        <v/>
      </c>
      <c r="K85" s="147" t="str">
        <f t="shared" si="6"/>
        <v/>
      </c>
      <c r="L85" s="58">
        <f>WEB!G93</f>
        <v>0</v>
      </c>
      <c r="M85" s="24">
        <f t="shared" si="9"/>
        <v>658070</v>
      </c>
      <c r="N85" s="5">
        <f>+WEB!O93+APPRO!T93+DISTRIBUTION!V93+'PICKING - PDR ST'!AH93+EXPEDITION!AE93+ENCADREMENT!I93*0.14+DIVERS!Q93*0.14</f>
        <v>1.7306153846153849</v>
      </c>
      <c r="O85" s="5">
        <f>SUM($N$4:N85)</f>
        <v>7914.6505384615521</v>
      </c>
      <c r="P85" s="5">
        <f>VLOOKUP(B85,'Budget séparé'!B:DA,103,0)</f>
        <v>83.668156095324633</v>
      </c>
      <c r="Q85" s="113" t="str">
        <f t="shared" si="7"/>
        <v/>
      </c>
      <c r="R85" s="109" t="str">
        <f t="shared" si="8"/>
        <v/>
      </c>
      <c r="S85" s="120"/>
      <c r="U85" s="126" t="e">
        <f>VLOOKUP(A85,#REF!,13,0)</f>
        <v>#REF!</v>
      </c>
    </row>
    <row r="86" spans="1:21">
      <c r="A86" s="46" t="s">
        <v>29</v>
      </c>
      <c r="B86" s="46" t="s">
        <v>28</v>
      </c>
      <c r="C86" s="17" t="s">
        <v>8</v>
      </c>
      <c r="D86" s="47">
        <v>44295</v>
      </c>
      <c r="E86" s="23">
        <f>EXPEDITION!G94</f>
        <v>0</v>
      </c>
      <c r="F86" s="23">
        <f>SUM($E$4:E86)</f>
        <v>2438481</v>
      </c>
      <c r="G86" s="21">
        <f>+TRANSFERT!X94+APPRO!S94+'PTS - PSB'!AE94+'PICKING - PDR ST'!AG94+DISTRIBUTION!U94+EXPEDITION!AD94+ENCADREMENT!F94*0.86+DIVERS!Q94*0.86</f>
        <v>10.630923076923077</v>
      </c>
      <c r="H86" s="5">
        <f>SUM($G$4:G86)</f>
        <v>11217.684230769264</v>
      </c>
      <c r="I86" s="5">
        <f>VLOOKUP(B86,'Budget séparé'!B:DA,100,0)</f>
        <v>324.99406788433186</v>
      </c>
      <c r="J86" s="113" t="str">
        <f t="shared" si="5"/>
        <v/>
      </c>
      <c r="K86" s="147" t="str">
        <f t="shared" si="6"/>
        <v/>
      </c>
      <c r="L86" s="58">
        <f>WEB!G94</f>
        <v>0</v>
      </c>
      <c r="M86" s="24">
        <f t="shared" si="9"/>
        <v>658070</v>
      </c>
      <c r="N86" s="5">
        <f>+WEB!O94+APPRO!T94+DISTRIBUTION!V94+'PICKING - PDR ST'!AH94+EXPEDITION!AE94+ENCADREMENT!I94*0.14+DIVERS!Q94*0.14</f>
        <v>1.7306153846153849</v>
      </c>
      <c r="O86" s="5">
        <f>SUM($N$4:N86)</f>
        <v>7916.3811538461678</v>
      </c>
      <c r="P86" s="5">
        <f>VLOOKUP(B86,'Budget séparé'!B:DA,103,0)</f>
        <v>83.668156095324633</v>
      </c>
      <c r="Q86" s="113" t="str">
        <f t="shared" si="7"/>
        <v/>
      </c>
      <c r="R86" s="109" t="str">
        <f t="shared" si="8"/>
        <v/>
      </c>
      <c r="S86" s="120"/>
      <c r="U86" s="126" t="e">
        <f>VLOOKUP(A86,#REF!,13,0)</f>
        <v>#REF!</v>
      </c>
    </row>
    <row r="87" spans="1:21" ht="15" thickBot="1">
      <c r="A87" s="48" t="s">
        <v>29</v>
      </c>
      <c r="B87" s="48" t="s">
        <v>28</v>
      </c>
      <c r="C87" s="49" t="s">
        <v>9</v>
      </c>
      <c r="D87" s="51">
        <v>44296</v>
      </c>
      <c r="E87" s="25">
        <f>EXPEDITION!G95</f>
        <v>0</v>
      </c>
      <c r="F87" s="25">
        <f>SUM($E$4:E87)</f>
        <v>2438481</v>
      </c>
      <c r="G87" s="25">
        <f>+TRANSFERT!X95+APPRO!S95+'PTS - PSB'!AE95+'PICKING - PDR ST'!AG95+DISTRIBUTION!U95+EXPEDITION!AD95+ENCADREMENT!F95*0.86+DIVERS!Q95*0.86</f>
        <v>0</v>
      </c>
      <c r="H87" s="6">
        <f>SUM($G$4:G87)</f>
        <v>11217.684230769264</v>
      </c>
      <c r="I87" s="6">
        <f>VLOOKUP(B87,'Budget séparé'!B:DA,100,0)</f>
        <v>324.99406788433186</v>
      </c>
      <c r="J87" s="114" t="str">
        <f t="shared" si="5"/>
        <v/>
      </c>
      <c r="K87" s="148" t="str">
        <f t="shared" si="6"/>
        <v/>
      </c>
      <c r="L87" s="59">
        <f>WEB!G95</f>
        <v>0</v>
      </c>
      <c r="M87" s="26">
        <f t="shared" si="9"/>
        <v>658070</v>
      </c>
      <c r="N87" s="6">
        <f>+WEB!O95+APPRO!T95+DISTRIBUTION!V95+'PICKING - PDR ST'!AH95+EXPEDITION!AE95+ENCADREMENT!I95*0.14+DIVERS!Q95*0.14</f>
        <v>0</v>
      </c>
      <c r="O87" s="6">
        <f>SUM($N$4:N87)</f>
        <v>7916.3811538461678</v>
      </c>
      <c r="P87" s="6">
        <f>VLOOKUP(B87,'Budget séparé'!B:DA,103,0)</f>
        <v>83.668156095324633</v>
      </c>
      <c r="Q87" s="114" t="str">
        <f t="shared" si="7"/>
        <v/>
      </c>
      <c r="R87" s="110" t="str">
        <f t="shared" si="8"/>
        <v/>
      </c>
      <c r="S87" s="121" t="e">
        <f>SUMPRODUCT((#REF!='Global SEPARE'!B87)*(#REF!))</f>
        <v>#REF!</v>
      </c>
      <c r="U87" s="127" t="e">
        <f>VLOOKUP(A87,#REF!,13,0)</f>
        <v>#REF!</v>
      </c>
    </row>
    <row r="88" spans="1:21">
      <c r="A88" s="43" t="s">
        <v>29</v>
      </c>
      <c r="B88" s="43" t="s">
        <v>30</v>
      </c>
      <c r="C88" s="44" t="s">
        <v>11</v>
      </c>
      <c r="D88" s="54">
        <v>44298</v>
      </c>
      <c r="E88" s="27">
        <f>EXPEDITION!G96</f>
        <v>0</v>
      </c>
      <c r="F88" s="27">
        <f>SUM($E$4:E88)</f>
        <v>2438481</v>
      </c>
      <c r="G88" s="21">
        <f>+TRANSFERT!X96+APPRO!S96+'PTS - PSB'!AE96+'PICKING - PDR ST'!AG96+DISTRIBUTION!U96+EXPEDITION!AD96+ENCADREMENT!F96*0.86+DIVERS!Q96*0.86</f>
        <v>10.630923076923077</v>
      </c>
      <c r="H88" s="4">
        <f>SUM($G$4:G88)</f>
        <v>11228.315153846188</v>
      </c>
      <c r="I88" s="4">
        <f>VLOOKUP(B88,'Budget séparé'!B:DA,100,0)</f>
        <v>300.21811975609768</v>
      </c>
      <c r="J88" s="115" t="str">
        <f t="shared" si="5"/>
        <v/>
      </c>
      <c r="K88" s="149" t="str">
        <f t="shared" si="6"/>
        <v/>
      </c>
      <c r="L88" s="60">
        <f>WEB!G96</f>
        <v>0</v>
      </c>
      <c r="M88" s="28">
        <f t="shared" si="9"/>
        <v>658070</v>
      </c>
      <c r="N88" s="4">
        <f>+WEB!O96+APPRO!T96+DISTRIBUTION!V96+'PICKING - PDR ST'!AH96+EXPEDITION!AE96+ENCADREMENT!I96*0.14+DIVERS!Q96*0.14</f>
        <v>1.7306153846153849</v>
      </c>
      <c r="O88" s="4">
        <f>SUM($N$4:N88)</f>
        <v>7918.1117692307835</v>
      </c>
      <c r="P88" s="4">
        <f>VLOOKUP(B88,'Budget séparé'!B:DA,103,0)</f>
        <v>84.429663298854976</v>
      </c>
      <c r="Q88" s="115" t="str">
        <f t="shared" si="7"/>
        <v/>
      </c>
      <c r="R88" s="111" t="str">
        <f t="shared" si="8"/>
        <v/>
      </c>
      <c r="S88" s="122"/>
      <c r="U88" s="128" t="e">
        <f>VLOOKUP(A88,#REF!,13,0)</f>
        <v>#REF!</v>
      </c>
    </row>
    <row r="89" spans="1:21">
      <c r="A89" s="46" t="s">
        <v>29</v>
      </c>
      <c r="B89" s="46" t="s">
        <v>30</v>
      </c>
      <c r="C89" s="17" t="s">
        <v>12</v>
      </c>
      <c r="D89" s="47">
        <v>44299</v>
      </c>
      <c r="E89" s="23">
        <f>EXPEDITION!G97</f>
        <v>0</v>
      </c>
      <c r="F89" s="23">
        <f>SUM($E$4:E89)</f>
        <v>2438481</v>
      </c>
      <c r="G89" s="21">
        <f>+TRANSFERT!X97+APPRO!S97+'PTS - PSB'!AE97+'PICKING - PDR ST'!AG97+DISTRIBUTION!U97+EXPEDITION!AD97+ENCADREMENT!F97*0.86+DIVERS!Q97*0.86</f>
        <v>10.630923076923077</v>
      </c>
      <c r="H89" s="5">
        <f>SUM($G$4:G89)</f>
        <v>11238.946076923112</v>
      </c>
      <c r="I89" s="5">
        <f>VLOOKUP(B89,'Budget séparé'!B:DA,100,0)</f>
        <v>300.21811975609768</v>
      </c>
      <c r="J89" s="113" t="str">
        <f t="shared" si="5"/>
        <v/>
      </c>
      <c r="K89" s="147" t="str">
        <f t="shared" si="6"/>
        <v/>
      </c>
      <c r="L89" s="58">
        <f>WEB!G97</f>
        <v>0</v>
      </c>
      <c r="M89" s="24">
        <f t="shared" si="9"/>
        <v>658070</v>
      </c>
      <c r="N89" s="103">
        <f>+WEB!O97+APPRO!T97+DISTRIBUTION!V97+'PICKING - PDR ST'!AH97+EXPEDITION!AE97+ENCADREMENT!I97*0.14+DIVERS!Q97*0.14</f>
        <v>1.7306153846153849</v>
      </c>
      <c r="O89" s="5">
        <f>SUM($N$4:N89)</f>
        <v>7919.8423846153992</v>
      </c>
      <c r="P89" s="5">
        <f>VLOOKUP(B89,'Budget séparé'!B:DA,103,0)</f>
        <v>84.429663298854976</v>
      </c>
      <c r="Q89" s="113" t="str">
        <f t="shared" si="7"/>
        <v/>
      </c>
      <c r="R89" s="109" t="str">
        <f t="shared" si="8"/>
        <v/>
      </c>
      <c r="S89" s="120"/>
      <c r="U89" s="126" t="e">
        <f>VLOOKUP(A89,#REF!,13,0)</f>
        <v>#REF!</v>
      </c>
    </row>
    <row r="90" spans="1:21">
      <c r="A90" s="46" t="s">
        <v>29</v>
      </c>
      <c r="B90" s="46" t="s">
        <v>30</v>
      </c>
      <c r="C90" s="17" t="s">
        <v>13</v>
      </c>
      <c r="D90" s="47">
        <v>44300</v>
      </c>
      <c r="E90" s="23">
        <f>EXPEDITION!G98</f>
        <v>0</v>
      </c>
      <c r="F90" s="23">
        <f>SUM($E$4:E90)</f>
        <v>2438481</v>
      </c>
      <c r="G90" s="21">
        <f>+TRANSFERT!X98+APPRO!S98+'PTS - PSB'!AE98+'PICKING - PDR ST'!AG98+DISTRIBUTION!U98+EXPEDITION!AD98+ENCADREMENT!F98*0.86+DIVERS!Q98*0.86</f>
        <v>10.630923076923077</v>
      </c>
      <c r="H90" s="5">
        <f>SUM($G$4:G90)</f>
        <v>11249.577000000036</v>
      </c>
      <c r="I90" s="5">
        <f>VLOOKUP(B90,'Budget séparé'!B:DA,100,0)</f>
        <v>300.21811975609768</v>
      </c>
      <c r="J90" s="113" t="str">
        <f t="shared" si="5"/>
        <v/>
      </c>
      <c r="K90" s="147" t="str">
        <f t="shared" si="6"/>
        <v/>
      </c>
      <c r="L90" s="58">
        <f>WEB!G98</f>
        <v>0</v>
      </c>
      <c r="M90" s="24">
        <f t="shared" si="9"/>
        <v>658070</v>
      </c>
      <c r="N90" s="5">
        <f>+WEB!O98+APPRO!T98+DISTRIBUTION!V98+'PICKING - PDR ST'!AH98+EXPEDITION!AE98+ENCADREMENT!I98*0.14+DIVERS!Q98*0.14</f>
        <v>1.7306153846153849</v>
      </c>
      <c r="O90" s="5">
        <f>SUM($N$4:N90)</f>
        <v>7921.5730000000149</v>
      </c>
      <c r="P90" s="5">
        <f>VLOOKUP(B90,'Budget séparé'!B:DA,103,0)</f>
        <v>84.429663298854976</v>
      </c>
      <c r="Q90" s="113" t="str">
        <f t="shared" si="7"/>
        <v/>
      </c>
      <c r="R90" s="109" t="str">
        <f t="shared" si="8"/>
        <v/>
      </c>
      <c r="S90" s="120"/>
      <c r="U90" s="126" t="e">
        <f>VLOOKUP(A90,#REF!,13,0)</f>
        <v>#REF!</v>
      </c>
    </row>
    <row r="91" spans="1:21">
      <c r="A91" s="46" t="s">
        <v>29</v>
      </c>
      <c r="B91" s="46" t="s">
        <v>30</v>
      </c>
      <c r="C91" s="17" t="s">
        <v>14</v>
      </c>
      <c r="D91" s="47">
        <v>44301</v>
      </c>
      <c r="E91" s="23">
        <f>EXPEDITION!G99</f>
        <v>0</v>
      </c>
      <c r="F91" s="23">
        <f>SUM($E$4:E91)</f>
        <v>2438481</v>
      </c>
      <c r="G91" s="21">
        <f>+TRANSFERT!X99+APPRO!S99+'PTS - PSB'!AE99+'PICKING - PDR ST'!AG99+DISTRIBUTION!U99+EXPEDITION!AD99+ENCADREMENT!F99*0.86+DIVERS!Q99*0.86</f>
        <v>10.630923076923077</v>
      </c>
      <c r="H91" s="5">
        <f>SUM($G$4:G91)</f>
        <v>11260.20792307696</v>
      </c>
      <c r="I91" s="5">
        <f>VLOOKUP(B91,'Budget séparé'!B:DA,100,0)</f>
        <v>300.21811975609768</v>
      </c>
      <c r="J91" s="113" t="str">
        <f t="shared" si="5"/>
        <v/>
      </c>
      <c r="K91" s="147" t="str">
        <f t="shared" si="6"/>
        <v/>
      </c>
      <c r="L91" s="58">
        <f>WEB!G99</f>
        <v>0</v>
      </c>
      <c r="M91" s="24">
        <f t="shared" si="9"/>
        <v>658070</v>
      </c>
      <c r="N91" s="5">
        <f>+WEB!O99+APPRO!T99+DISTRIBUTION!V99+'PICKING - PDR ST'!AH99+EXPEDITION!AE99+ENCADREMENT!I99*0.14+DIVERS!Q99*0.14</f>
        <v>1.7306153846153849</v>
      </c>
      <c r="O91" s="5">
        <f>SUM($N$4:N91)</f>
        <v>7923.3036153846306</v>
      </c>
      <c r="P91" s="5">
        <f>VLOOKUP(B91,'Budget séparé'!B:DA,103,0)</f>
        <v>84.429663298854976</v>
      </c>
      <c r="Q91" s="113" t="str">
        <f t="shared" si="7"/>
        <v/>
      </c>
      <c r="R91" s="109" t="str">
        <f t="shared" si="8"/>
        <v/>
      </c>
      <c r="S91" s="120"/>
      <c r="U91" s="126" t="e">
        <f>VLOOKUP(A91,#REF!,13,0)</f>
        <v>#REF!</v>
      </c>
    </row>
    <row r="92" spans="1:21">
      <c r="A92" s="46" t="s">
        <v>29</v>
      </c>
      <c r="B92" s="46" t="s">
        <v>30</v>
      </c>
      <c r="C92" s="17" t="s">
        <v>8</v>
      </c>
      <c r="D92" s="47">
        <v>44302</v>
      </c>
      <c r="E92" s="23">
        <f>EXPEDITION!G100</f>
        <v>0</v>
      </c>
      <c r="F92" s="23">
        <f>SUM($E$4:E92)</f>
        <v>2438481</v>
      </c>
      <c r="G92" s="21">
        <f>+TRANSFERT!X100+APPRO!S100+'PTS - PSB'!AE100+'PICKING - PDR ST'!AG100+DISTRIBUTION!U100+EXPEDITION!AD100+ENCADREMENT!F100*0.86+DIVERS!Q100*0.86</f>
        <v>10.630923076923077</v>
      </c>
      <c r="H92" s="5">
        <f>SUM($G$4:G92)</f>
        <v>11270.838846153883</v>
      </c>
      <c r="I92" s="5">
        <f>VLOOKUP(B92,'Budget séparé'!B:DA,100,0)</f>
        <v>300.21811975609768</v>
      </c>
      <c r="J92" s="113" t="str">
        <f t="shared" si="5"/>
        <v/>
      </c>
      <c r="K92" s="147" t="str">
        <f t="shared" si="6"/>
        <v/>
      </c>
      <c r="L92" s="58">
        <f>WEB!G100</f>
        <v>0</v>
      </c>
      <c r="M92" s="24">
        <f t="shared" si="9"/>
        <v>658070</v>
      </c>
      <c r="N92" s="5">
        <f>+WEB!O100+APPRO!T100+DISTRIBUTION!V100+'PICKING - PDR ST'!AH100+EXPEDITION!AE100+ENCADREMENT!I100*0.14+DIVERS!Q100*0.14</f>
        <v>1.7306153846153849</v>
      </c>
      <c r="O92" s="5">
        <f>SUM($N$4:N92)</f>
        <v>7925.0342307692463</v>
      </c>
      <c r="P92" s="5">
        <f>VLOOKUP(B92,'Budget séparé'!B:DA,103,0)</f>
        <v>84.429663298854976</v>
      </c>
      <c r="Q92" s="113" t="str">
        <f t="shared" si="7"/>
        <v/>
      </c>
      <c r="R92" s="109" t="str">
        <f t="shared" si="8"/>
        <v/>
      </c>
      <c r="S92" s="120"/>
      <c r="U92" s="126" t="e">
        <f>VLOOKUP(A92,#REF!,13,0)</f>
        <v>#REF!</v>
      </c>
    </row>
    <row r="93" spans="1:21" ht="15" thickBot="1">
      <c r="A93" s="48" t="s">
        <v>29</v>
      </c>
      <c r="B93" s="48" t="s">
        <v>30</v>
      </c>
      <c r="C93" s="49" t="s">
        <v>9</v>
      </c>
      <c r="D93" s="51">
        <v>44303</v>
      </c>
      <c r="E93" s="25">
        <f>EXPEDITION!G101</f>
        <v>0</v>
      </c>
      <c r="F93" s="25">
        <f>SUM($E$4:E93)</f>
        <v>2438481</v>
      </c>
      <c r="G93" s="25">
        <f>+TRANSFERT!X101+APPRO!S101+'PTS - PSB'!AE101+'PICKING - PDR ST'!AG101+DISTRIBUTION!U101+EXPEDITION!AD101+ENCADREMENT!F101*0.86+DIVERS!Q101*0.86</f>
        <v>0</v>
      </c>
      <c r="H93" s="6">
        <f>SUM($G$4:G93)</f>
        <v>11270.838846153883</v>
      </c>
      <c r="I93" s="6">
        <f>VLOOKUP(B93,'Budget séparé'!B:DA,100,0)</f>
        <v>300.21811975609768</v>
      </c>
      <c r="J93" s="114" t="str">
        <f t="shared" si="5"/>
        <v/>
      </c>
      <c r="K93" s="148" t="str">
        <f t="shared" si="6"/>
        <v/>
      </c>
      <c r="L93" s="59">
        <f>WEB!G101</f>
        <v>0</v>
      </c>
      <c r="M93" s="26">
        <f t="shared" si="9"/>
        <v>658070</v>
      </c>
      <c r="N93" s="6">
        <f>+WEB!O101+APPRO!T101+DISTRIBUTION!V101+'PICKING - PDR ST'!AH101+EXPEDITION!AE101+ENCADREMENT!I101*0.14+DIVERS!Q101*0.14</f>
        <v>0</v>
      </c>
      <c r="O93" s="6">
        <f>SUM($N$4:N93)</f>
        <v>7925.0342307692463</v>
      </c>
      <c r="P93" s="6">
        <f>VLOOKUP(B93,'Budget séparé'!B:DA,103,0)</f>
        <v>84.429663298854976</v>
      </c>
      <c r="Q93" s="114" t="str">
        <f t="shared" si="7"/>
        <v/>
      </c>
      <c r="R93" s="110" t="str">
        <f t="shared" si="8"/>
        <v/>
      </c>
      <c r="S93" s="121" t="e">
        <f>SUMPRODUCT((#REF!='Global SEPARE'!B93)*(#REF!))</f>
        <v>#REF!</v>
      </c>
      <c r="U93" s="127" t="e">
        <f>VLOOKUP(A93,#REF!,13,0)</f>
        <v>#REF!</v>
      </c>
    </row>
    <row r="94" spans="1:21">
      <c r="A94" s="43" t="s">
        <v>29</v>
      </c>
      <c r="B94" s="43" t="s">
        <v>31</v>
      </c>
      <c r="C94" s="44" t="s">
        <v>11</v>
      </c>
      <c r="D94" s="54">
        <v>44305</v>
      </c>
      <c r="E94" s="27">
        <f>EXPEDITION!G102</f>
        <v>0</v>
      </c>
      <c r="F94" s="27">
        <f>SUM($E$4:E94)</f>
        <v>2438481</v>
      </c>
      <c r="G94" s="21">
        <f>+TRANSFERT!X102+APPRO!S102+'PTS - PSB'!AE102+'PICKING - PDR ST'!AG102+DISTRIBUTION!U102+EXPEDITION!AD102+ENCADREMENT!F102*0.86+DIVERS!Q102*0.86</f>
        <v>10.630923076923077</v>
      </c>
      <c r="H94" s="4">
        <f>SUM($G$4:G94)</f>
        <v>11281.469769230807</v>
      </c>
      <c r="I94" s="4">
        <f>VLOOKUP(B94,'Budget séparé'!B:DA,100,0)</f>
        <v>261.55501019190353</v>
      </c>
      <c r="J94" s="115" t="str">
        <f t="shared" si="5"/>
        <v/>
      </c>
      <c r="K94" s="149" t="str">
        <f t="shared" si="6"/>
        <v/>
      </c>
      <c r="L94" s="60">
        <f>WEB!G102</f>
        <v>0</v>
      </c>
      <c r="M94" s="28">
        <f t="shared" si="9"/>
        <v>658070</v>
      </c>
      <c r="N94" s="4">
        <f>+WEB!O102+APPRO!T102+DISTRIBUTION!V102+'PICKING - PDR ST'!AH102+EXPEDITION!AE102+ENCADREMENT!I102*0.14+DIVERS!Q102*0.14</f>
        <v>1.7306153846153849</v>
      </c>
      <c r="O94" s="4">
        <f>SUM($N$4:N94)</f>
        <v>7926.764846153862</v>
      </c>
      <c r="P94" s="4">
        <f>VLOOKUP(B94,'Budget séparé'!B:DA,103,0)</f>
        <v>83.706385876789085</v>
      </c>
      <c r="Q94" s="115" t="str">
        <f t="shared" si="7"/>
        <v/>
      </c>
      <c r="R94" s="111" t="str">
        <f t="shared" si="8"/>
        <v/>
      </c>
      <c r="S94" s="122"/>
      <c r="U94" s="128" t="e">
        <f>VLOOKUP(A94,#REF!,13,0)</f>
        <v>#REF!</v>
      </c>
    </row>
    <row r="95" spans="1:21">
      <c r="A95" s="46" t="s">
        <v>29</v>
      </c>
      <c r="B95" s="46" t="s">
        <v>31</v>
      </c>
      <c r="C95" s="17" t="s">
        <v>12</v>
      </c>
      <c r="D95" s="47">
        <v>44306</v>
      </c>
      <c r="E95" s="23">
        <f>EXPEDITION!G103</f>
        <v>0</v>
      </c>
      <c r="F95" s="23">
        <f>SUM($E$4:E95)</f>
        <v>2438481</v>
      </c>
      <c r="G95" s="21">
        <f>+TRANSFERT!X103+APPRO!S103+'PTS - PSB'!AE103+'PICKING - PDR ST'!AG103+DISTRIBUTION!U103+EXPEDITION!AD103+ENCADREMENT!F103*0.86+DIVERS!Q103*0.86</f>
        <v>10.630923076923077</v>
      </c>
      <c r="H95" s="5">
        <f>SUM($G$4:G95)</f>
        <v>11292.100692307731</v>
      </c>
      <c r="I95" s="5">
        <f>VLOOKUP(B95,'Budget séparé'!B:DA,100,0)</f>
        <v>261.55501019190353</v>
      </c>
      <c r="J95" s="113" t="str">
        <f t="shared" si="5"/>
        <v/>
      </c>
      <c r="K95" s="147" t="str">
        <f t="shared" si="6"/>
        <v/>
      </c>
      <c r="L95" s="58">
        <f>WEB!G103</f>
        <v>0</v>
      </c>
      <c r="M95" s="24">
        <f t="shared" si="9"/>
        <v>658070</v>
      </c>
      <c r="N95" s="103">
        <f>+WEB!O103+APPRO!T103+DISTRIBUTION!V103+'PICKING - PDR ST'!AH103+EXPEDITION!AE103+ENCADREMENT!I103*0.14+DIVERS!Q103*0.14</f>
        <v>1.7306153846153849</v>
      </c>
      <c r="O95" s="5">
        <f>SUM($N$4:N95)</f>
        <v>7928.4954615384777</v>
      </c>
      <c r="P95" s="5">
        <f>VLOOKUP(B95,'Budget séparé'!B:DA,103,0)</f>
        <v>83.706385876789085</v>
      </c>
      <c r="Q95" s="113" t="str">
        <f t="shared" si="7"/>
        <v/>
      </c>
      <c r="R95" s="109" t="str">
        <f t="shared" si="8"/>
        <v/>
      </c>
      <c r="S95" s="120"/>
      <c r="U95" s="126" t="e">
        <f>VLOOKUP(A95,#REF!,13,0)</f>
        <v>#REF!</v>
      </c>
    </row>
    <row r="96" spans="1:21">
      <c r="A96" s="46" t="s">
        <v>29</v>
      </c>
      <c r="B96" s="46" t="s">
        <v>31</v>
      </c>
      <c r="C96" s="17" t="s">
        <v>13</v>
      </c>
      <c r="D96" s="47">
        <v>44307</v>
      </c>
      <c r="E96" s="23">
        <f>EXPEDITION!G104</f>
        <v>0</v>
      </c>
      <c r="F96" s="23">
        <f>SUM($E$4:E96)</f>
        <v>2438481</v>
      </c>
      <c r="G96" s="21">
        <f>+TRANSFERT!X104+APPRO!S104+'PTS - PSB'!AE104+'PICKING - PDR ST'!AG104+DISTRIBUTION!U104+EXPEDITION!AD104+ENCADREMENT!F104*0.86+DIVERS!Q104*0.86</f>
        <v>10.630923076923077</v>
      </c>
      <c r="H96" s="5">
        <f>SUM($G$4:G96)</f>
        <v>11302.731615384655</v>
      </c>
      <c r="I96" s="5">
        <f>VLOOKUP(B96,'Budget séparé'!B:DA,100,0)</f>
        <v>261.55501019190353</v>
      </c>
      <c r="J96" s="113" t="str">
        <f t="shared" si="5"/>
        <v/>
      </c>
      <c r="K96" s="147" t="str">
        <f t="shared" si="6"/>
        <v/>
      </c>
      <c r="L96" s="58">
        <f>WEB!G104</f>
        <v>0</v>
      </c>
      <c r="M96" s="24">
        <f t="shared" si="9"/>
        <v>658070</v>
      </c>
      <c r="N96" s="5">
        <f>+WEB!O104+APPRO!T104+DISTRIBUTION!V104+'PICKING - PDR ST'!AH104+EXPEDITION!AE104+ENCADREMENT!I104*0.14+DIVERS!Q104*0.14</f>
        <v>1.7306153846153849</v>
      </c>
      <c r="O96" s="5">
        <f>SUM($N$4:N96)</f>
        <v>7930.2260769230934</v>
      </c>
      <c r="P96" s="5">
        <f>VLOOKUP(B96,'Budget séparé'!B:DA,103,0)</f>
        <v>83.706385876789085</v>
      </c>
      <c r="Q96" s="113" t="str">
        <f t="shared" si="7"/>
        <v/>
      </c>
      <c r="R96" s="109" t="str">
        <f t="shared" si="8"/>
        <v/>
      </c>
      <c r="S96" s="120"/>
      <c r="U96" s="126" t="e">
        <f>VLOOKUP(A96,#REF!,13,0)</f>
        <v>#REF!</v>
      </c>
    </row>
    <row r="97" spans="1:21">
      <c r="A97" s="46" t="s">
        <v>29</v>
      </c>
      <c r="B97" s="46" t="s">
        <v>31</v>
      </c>
      <c r="C97" s="17" t="s">
        <v>14</v>
      </c>
      <c r="D97" s="47">
        <v>44308</v>
      </c>
      <c r="E97" s="23">
        <f>EXPEDITION!G105</f>
        <v>0</v>
      </c>
      <c r="F97" s="23">
        <f>SUM($E$4:E97)</f>
        <v>2438481</v>
      </c>
      <c r="G97" s="21">
        <f>+TRANSFERT!X105+APPRO!S105+'PTS - PSB'!AE105+'PICKING - PDR ST'!AG105+DISTRIBUTION!U105+EXPEDITION!AD105+ENCADREMENT!F105*0.86+DIVERS!Q105*0.86</f>
        <v>10.630923076923077</v>
      </c>
      <c r="H97" s="5">
        <f>SUM($G$4:G97)</f>
        <v>11313.362538461579</v>
      </c>
      <c r="I97" s="5">
        <f>VLOOKUP(B97,'Budget séparé'!B:DA,100,0)</f>
        <v>261.55501019190353</v>
      </c>
      <c r="J97" s="113" t="str">
        <f t="shared" si="5"/>
        <v/>
      </c>
      <c r="K97" s="147" t="str">
        <f t="shared" si="6"/>
        <v/>
      </c>
      <c r="L97" s="58">
        <f>WEB!G105</f>
        <v>0</v>
      </c>
      <c r="M97" s="24">
        <f t="shared" si="9"/>
        <v>658070</v>
      </c>
      <c r="N97" s="5">
        <f>+WEB!O105+APPRO!T105+DISTRIBUTION!V105+'PICKING - PDR ST'!AH105+EXPEDITION!AE105+ENCADREMENT!I105*0.14+DIVERS!Q105*0.14</f>
        <v>1.7306153846153849</v>
      </c>
      <c r="O97" s="5">
        <f>SUM($N$4:N97)</f>
        <v>7931.9566923077091</v>
      </c>
      <c r="P97" s="5">
        <f>VLOOKUP(B97,'Budget séparé'!B:DA,103,0)</f>
        <v>83.706385876789085</v>
      </c>
      <c r="Q97" s="113" t="str">
        <f t="shared" si="7"/>
        <v/>
      </c>
      <c r="R97" s="109" t="str">
        <f t="shared" si="8"/>
        <v/>
      </c>
      <c r="S97" s="120"/>
      <c r="U97" s="126" t="e">
        <f>VLOOKUP(A97,#REF!,13,0)</f>
        <v>#REF!</v>
      </c>
    </row>
    <row r="98" spans="1:21">
      <c r="A98" s="46" t="s">
        <v>29</v>
      </c>
      <c r="B98" s="46" t="s">
        <v>31</v>
      </c>
      <c r="C98" s="17" t="s">
        <v>8</v>
      </c>
      <c r="D98" s="47">
        <v>44309</v>
      </c>
      <c r="E98" s="23">
        <f>EXPEDITION!G106</f>
        <v>0</v>
      </c>
      <c r="F98" s="23">
        <f>SUM($E$4:E98)</f>
        <v>2438481</v>
      </c>
      <c r="G98" s="21">
        <f>+TRANSFERT!X106+APPRO!S106+'PTS - PSB'!AE106+'PICKING - PDR ST'!AG106+DISTRIBUTION!U106+EXPEDITION!AD106+ENCADREMENT!F106*0.86+DIVERS!Q106*0.86</f>
        <v>10.630923076923077</v>
      </c>
      <c r="H98" s="5">
        <f>SUM($G$4:G98)</f>
        <v>11323.993461538503</v>
      </c>
      <c r="I98" s="5">
        <f>VLOOKUP(B98,'Budget séparé'!B:DA,100,0)</f>
        <v>261.55501019190353</v>
      </c>
      <c r="J98" s="113" t="str">
        <f t="shared" si="5"/>
        <v/>
      </c>
      <c r="K98" s="147" t="str">
        <f t="shared" si="6"/>
        <v/>
      </c>
      <c r="L98" s="58">
        <f>WEB!G106</f>
        <v>0</v>
      </c>
      <c r="M98" s="24">
        <f t="shared" si="9"/>
        <v>658070</v>
      </c>
      <c r="N98" s="5">
        <f>+WEB!O106+APPRO!T106+DISTRIBUTION!V106+'PICKING - PDR ST'!AH106+EXPEDITION!AE106+ENCADREMENT!I106*0.14+DIVERS!Q106*0.14</f>
        <v>1.7306153846153849</v>
      </c>
      <c r="O98" s="5">
        <f>SUM($N$4:N98)</f>
        <v>7933.6873076923248</v>
      </c>
      <c r="P98" s="5">
        <f>VLOOKUP(B98,'Budget séparé'!B:DA,103,0)</f>
        <v>83.706385876789085</v>
      </c>
      <c r="Q98" s="113" t="str">
        <f t="shared" si="7"/>
        <v/>
      </c>
      <c r="R98" s="109" t="str">
        <f t="shared" si="8"/>
        <v/>
      </c>
      <c r="S98" s="120"/>
      <c r="U98" s="126" t="e">
        <f>VLOOKUP(A98,#REF!,13,0)</f>
        <v>#REF!</v>
      </c>
    </row>
    <row r="99" spans="1:21" ht="15" thickBot="1">
      <c r="A99" s="48" t="s">
        <v>29</v>
      </c>
      <c r="B99" s="48" t="s">
        <v>31</v>
      </c>
      <c r="C99" s="49" t="s">
        <v>9</v>
      </c>
      <c r="D99" s="51">
        <v>44310</v>
      </c>
      <c r="E99" s="25">
        <f>EXPEDITION!G107</f>
        <v>0</v>
      </c>
      <c r="F99" s="25">
        <f>SUM($E$4:E99)</f>
        <v>2438481</v>
      </c>
      <c r="G99" s="25">
        <f>+TRANSFERT!X107+APPRO!S107+'PTS - PSB'!AE107+'PICKING - PDR ST'!AG107+DISTRIBUTION!U107+EXPEDITION!AD107+ENCADREMENT!F107*0.86+DIVERS!Q107*0.86</f>
        <v>0</v>
      </c>
      <c r="H99" s="6">
        <f>SUM($G$4:G99)</f>
        <v>11323.993461538503</v>
      </c>
      <c r="I99" s="6">
        <f>VLOOKUP(B99,'Budget séparé'!B:DA,100,0)</f>
        <v>261.55501019190353</v>
      </c>
      <c r="J99" s="114" t="str">
        <f t="shared" si="5"/>
        <v/>
      </c>
      <c r="K99" s="148" t="str">
        <f t="shared" si="6"/>
        <v/>
      </c>
      <c r="L99" s="59">
        <f>WEB!G107</f>
        <v>0</v>
      </c>
      <c r="M99" s="26">
        <f t="shared" si="9"/>
        <v>658070</v>
      </c>
      <c r="N99" s="6">
        <f>+WEB!O107+APPRO!T107+DISTRIBUTION!V107+'PICKING - PDR ST'!AH107+EXPEDITION!AE107+ENCADREMENT!I107*0.14+DIVERS!Q107*0.14</f>
        <v>0</v>
      </c>
      <c r="O99" s="6">
        <f>SUM($N$4:N99)</f>
        <v>7933.6873076923248</v>
      </c>
      <c r="P99" s="6">
        <f>VLOOKUP(B99,'Budget séparé'!B:DA,103,0)</f>
        <v>83.706385876789085</v>
      </c>
      <c r="Q99" s="114" t="str">
        <f t="shared" si="7"/>
        <v/>
      </c>
      <c r="R99" s="110" t="str">
        <f t="shared" si="8"/>
        <v/>
      </c>
      <c r="S99" s="121" t="e">
        <f>SUMPRODUCT((#REF!='Global SEPARE'!B99)*(#REF!))</f>
        <v>#REF!</v>
      </c>
      <c r="U99" s="127" t="e">
        <f>VLOOKUP(A99,#REF!,13,0)</f>
        <v>#REF!</v>
      </c>
    </row>
    <row r="100" spans="1:21">
      <c r="A100" s="43" t="s">
        <v>29</v>
      </c>
      <c r="B100" s="43" t="s">
        <v>32</v>
      </c>
      <c r="C100" s="44" t="s">
        <v>11</v>
      </c>
      <c r="D100" s="54">
        <v>44312</v>
      </c>
      <c r="E100" s="27">
        <f>EXPEDITION!G108</f>
        <v>0</v>
      </c>
      <c r="F100" s="27">
        <f>SUM($E$4:E100)</f>
        <v>2438481</v>
      </c>
      <c r="G100" s="21">
        <f>+TRANSFERT!X108+APPRO!S108+'PTS - PSB'!AE108+'PICKING - PDR ST'!AG108+DISTRIBUTION!U108+EXPEDITION!AD108+ENCADREMENT!F108*0.86+DIVERS!Q108*0.86</f>
        <v>10.630923076923077</v>
      </c>
      <c r="H100" s="4">
        <f>SUM($G$4:G100)</f>
        <v>11334.624384615427</v>
      </c>
      <c r="I100" s="4">
        <f>VLOOKUP(B100,'Budget séparé'!B:DA,100,0)</f>
        <v>267.49914139057597</v>
      </c>
      <c r="J100" s="115" t="str">
        <f t="shared" si="5"/>
        <v/>
      </c>
      <c r="K100" s="149" t="str">
        <f t="shared" si="6"/>
        <v/>
      </c>
      <c r="L100" s="60">
        <f>WEB!G108</f>
        <v>0</v>
      </c>
      <c r="M100" s="28">
        <f t="shared" si="9"/>
        <v>658070</v>
      </c>
      <c r="N100" s="4">
        <f>+WEB!O108+APPRO!T108+DISTRIBUTION!V108+'PICKING - PDR ST'!AH108+EXPEDITION!AE108+ENCADREMENT!I108*0.14+DIVERS!Q108*0.14</f>
        <v>1.7306153846153849</v>
      </c>
      <c r="O100" s="4">
        <f>SUM($N$4:N100)</f>
        <v>7935.4179230769405</v>
      </c>
      <c r="P100" s="4">
        <f>VLOOKUP(B100,'Budget séparé'!B:DA,103,0)</f>
        <v>87.586379071427075</v>
      </c>
      <c r="Q100" s="115" t="str">
        <f t="shared" si="7"/>
        <v/>
      </c>
      <c r="R100" s="111" t="str">
        <f t="shared" si="8"/>
        <v/>
      </c>
      <c r="S100" s="122"/>
      <c r="U100" s="128" t="e">
        <f>VLOOKUP(A100,#REF!,13,0)</f>
        <v>#REF!</v>
      </c>
    </row>
    <row r="101" spans="1:21">
      <c r="A101" s="46" t="s">
        <v>29</v>
      </c>
      <c r="B101" s="46" t="s">
        <v>32</v>
      </c>
      <c r="C101" s="17" t="s">
        <v>12</v>
      </c>
      <c r="D101" s="47">
        <v>44313</v>
      </c>
      <c r="E101" s="23">
        <f>EXPEDITION!G109</f>
        <v>0</v>
      </c>
      <c r="F101" s="23">
        <f>SUM($E$4:E101)</f>
        <v>2438481</v>
      </c>
      <c r="G101" s="21">
        <f>+TRANSFERT!X109+APPRO!S109+'PTS - PSB'!AE109+'PICKING - PDR ST'!AG109+DISTRIBUTION!U109+EXPEDITION!AD109+ENCADREMENT!F109*0.86+DIVERS!Q109*0.86</f>
        <v>10.630923076923077</v>
      </c>
      <c r="H101" s="5">
        <f>SUM($G$4:G101)</f>
        <v>11345.25530769235</v>
      </c>
      <c r="I101" s="5">
        <f>VLOOKUP(B101,'Budget séparé'!B:DA,100,0)</f>
        <v>267.49914139057597</v>
      </c>
      <c r="J101" s="113" t="str">
        <f t="shared" si="5"/>
        <v/>
      </c>
      <c r="K101" s="147" t="str">
        <f t="shared" si="6"/>
        <v/>
      </c>
      <c r="L101" s="58">
        <f>WEB!G109</f>
        <v>0</v>
      </c>
      <c r="M101" s="24">
        <f t="shared" si="9"/>
        <v>658070</v>
      </c>
      <c r="N101" s="103">
        <f>+WEB!O109+APPRO!T109+DISTRIBUTION!V109+'PICKING - PDR ST'!AH109+EXPEDITION!AE109+ENCADREMENT!I109*0.14+DIVERS!Q109*0.14</f>
        <v>1.7306153846153849</v>
      </c>
      <c r="O101" s="5">
        <f>SUM($N$4:N101)</f>
        <v>7937.1485384615562</v>
      </c>
      <c r="P101" s="5">
        <f>VLOOKUP(B101,'Budget séparé'!B:DA,103,0)</f>
        <v>87.586379071427075</v>
      </c>
      <c r="Q101" s="113" t="str">
        <f t="shared" si="7"/>
        <v/>
      </c>
      <c r="R101" s="109" t="str">
        <f t="shared" si="8"/>
        <v/>
      </c>
      <c r="S101" s="120"/>
      <c r="U101" s="126" t="e">
        <f>VLOOKUP(A101,#REF!,13,0)</f>
        <v>#REF!</v>
      </c>
    </row>
    <row r="102" spans="1:21">
      <c r="A102" s="46" t="s">
        <v>29</v>
      </c>
      <c r="B102" s="46" t="s">
        <v>32</v>
      </c>
      <c r="C102" s="17" t="s">
        <v>13</v>
      </c>
      <c r="D102" s="47">
        <v>44314</v>
      </c>
      <c r="E102" s="23">
        <f>EXPEDITION!G110</f>
        <v>0</v>
      </c>
      <c r="F102" s="23">
        <f>SUM($E$4:E102)</f>
        <v>2438481</v>
      </c>
      <c r="G102" s="21">
        <f>+TRANSFERT!X110+APPRO!S110+'PTS - PSB'!AE110+'PICKING - PDR ST'!AG110+DISTRIBUTION!U110+EXPEDITION!AD110+ENCADREMENT!F110*0.86+DIVERS!Q110*0.86</f>
        <v>10.630923076923077</v>
      </c>
      <c r="H102" s="5">
        <f>SUM($G$4:G102)</f>
        <v>11355.886230769274</v>
      </c>
      <c r="I102" s="5">
        <f>VLOOKUP(B102,'Budget séparé'!B:DA,100,0)</f>
        <v>267.49914139057597</v>
      </c>
      <c r="J102" s="113" t="str">
        <f t="shared" si="5"/>
        <v/>
      </c>
      <c r="K102" s="147" t="str">
        <f t="shared" si="6"/>
        <v/>
      </c>
      <c r="L102" s="58">
        <f>WEB!G110</f>
        <v>0</v>
      </c>
      <c r="M102" s="24">
        <f t="shared" si="9"/>
        <v>658070</v>
      </c>
      <c r="N102" s="5">
        <f>+WEB!O110+APPRO!T110+DISTRIBUTION!V110+'PICKING - PDR ST'!AH110+EXPEDITION!AE110+ENCADREMENT!I110*0.14+DIVERS!Q110*0.14</f>
        <v>1.7306153846153849</v>
      </c>
      <c r="O102" s="5">
        <f>SUM($N$4:N102)</f>
        <v>7938.8791538461719</v>
      </c>
      <c r="P102" s="5">
        <f>VLOOKUP(B102,'Budget séparé'!B:DA,103,0)</f>
        <v>87.586379071427075</v>
      </c>
      <c r="Q102" s="113" t="str">
        <f t="shared" si="7"/>
        <v/>
      </c>
      <c r="R102" s="109" t="str">
        <f t="shared" si="8"/>
        <v/>
      </c>
      <c r="S102" s="120"/>
      <c r="U102" s="126" t="e">
        <f>VLOOKUP(A102,#REF!,13,0)</f>
        <v>#REF!</v>
      </c>
    </row>
    <row r="103" spans="1:21">
      <c r="A103" s="46" t="s">
        <v>29</v>
      </c>
      <c r="B103" s="46" t="s">
        <v>32</v>
      </c>
      <c r="C103" s="17" t="s">
        <v>14</v>
      </c>
      <c r="D103" s="47">
        <v>44315</v>
      </c>
      <c r="E103" s="23">
        <f>EXPEDITION!G111</f>
        <v>0</v>
      </c>
      <c r="F103" s="23">
        <f>SUM($E$4:E103)</f>
        <v>2438481</v>
      </c>
      <c r="G103" s="21">
        <f>+TRANSFERT!X111+APPRO!S111+'PTS - PSB'!AE111+'PICKING - PDR ST'!AG111+DISTRIBUTION!U111+EXPEDITION!AD111+ENCADREMENT!F111*0.86+DIVERS!Q111*0.86</f>
        <v>10.630923076923077</v>
      </c>
      <c r="H103" s="5">
        <f>SUM($G$4:G103)</f>
        <v>11366.517153846198</v>
      </c>
      <c r="I103" s="5">
        <f>VLOOKUP(B103,'Budget séparé'!B:DA,100,0)</f>
        <v>267.49914139057597</v>
      </c>
      <c r="J103" s="113" t="str">
        <f t="shared" si="5"/>
        <v/>
      </c>
      <c r="K103" s="147" t="str">
        <f t="shared" si="6"/>
        <v/>
      </c>
      <c r="L103" s="58">
        <f>WEB!G111</f>
        <v>0</v>
      </c>
      <c r="M103" s="24">
        <f t="shared" si="9"/>
        <v>658070</v>
      </c>
      <c r="N103" s="5">
        <f>+WEB!O111+APPRO!T111+DISTRIBUTION!V111+'PICKING - PDR ST'!AH111+EXPEDITION!AE111+ENCADREMENT!I111*0.14+DIVERS!Q111*0.14</f>
        <v>1.7306153846153849</v>
      </c>
      <c r="O103" s="5">
        <f>SUM($N$4:N103)</f>
        <v>7940.6097692307876</v>
      </c>
      <c r="P103" s="5">
        <f>VLOOKUP(B103,'Budget séparé'!B:DA,103,0)</f>
        <v>87.586379071427075</v>
      </c>
      <c r="Q103" s="113" t="str">
        <f t="shared" si="7"/>
        <v/>
      </c>
      <c r="R103" s="109" t="str">
        <f t="shared" si="8"/>
        <v/>
      </c>
      <c r="S103" s="120"/>
      <c r="U103" s="126" t="e">
        <f>VLOOKUP(A103,#REF!,13,0)</f>
        <v>#REF!</v>
      </c>
    </row>
    <row r="104" spans="1:21">
      <c r="A104" s="46" t="s">
        <v>29</v>
      </c>
      <c r="B104" s="46" t="s">
        <v>32</v>
      </c>
      <c r="C104" s="17" t="s">
        <v>8</v>
      </c>
      <c r="D104" s="47">
        <v>44316</v>
      </c>
      <c r="E104" s="23">
        <f>EXPEDITION!G112</f>
        <v>0</v>
      </c>
      <c r="F104" s="23">
        <f>SUM($E$4:E104)</f>
        <v>2438481</v>
      </c>
      <c r="G104" s="21">
        <f>+TRANSFERT!X112+APPRO!S112+'PTS - PSB'!AE112+'PICKING - PDR ST'!AG112+DISTRIBUTION!U112+EXPEDITION!AD112+ENCADREMENT!F112*0.86+DIVERS!Q112*0.86</f>
        <v>10.630923076923077</v>
      </c>
      <c r="H104" s="5">
        <f>SUM($G$4:G104)</f>
        <v>11377.148076923122</v>
      </c>
      <c r="I104" s="5">
        <f>VLOOKUP(B104,'Budget séparé'!B:DA,100,0)</f>
        <v>267.49914139057597</v>
      </c>
      <c r="J104" s="113" t="str">
        <f t="shared" si="5"/>
        <v/>
      </c>
      <c r="K104" s="147" t="str">
        <f t="shared" si="6"/>
        <v/>
      </c>
      <c r="L104" s="58">
        <f>WEB!G112</f>
        <v>0</v>
      </c>
      <c r="M104" s="24">
        <f t="shared" si="9"/>
        <v>658070</v>
      </c>
      <c r="N104" s="5">
        <f>+WEB!O112+APPRO!T112+DISTRIBUTION!V112+'PICKING - PDR ST'!AH112+EXPEDITION!AE112+ENCADREMENT!I112*0.14+DIVERS!Q112*0.14</f>
        <v>1.7306153846153849</v>
      </c>
      <c r="O104" s="5">
        <f>SUM($N$4:N104)</f>
        <v>7942.3403846154033</v>
      </c>
      <c r="P104" s="5">
        <f>VLOOKUP(B104,'Budget séparé'!B:DA,103,0)</f>
        <v>87.586379071427075</v>
      </c>
      <c r="Q104" s="113" t="str">
        <f t="shared" si="7"/>
        <v/>
      </c>
      <c r="R104" s="109" t="str">
        <f t="shared" si="8"/>
        <v/>
      </c>
      <c r="S104" s="120"/>
      <c r="U104" s="126" t="e">
        <f>VLOOKUP(A104,#REF!,13,0)</f>
        <v>#REF!</v>
      </c>
    </row>
    <row r="105" spans="1:21" ht="15" thickBot="1">
      <c r="A105" s="48" t="s">
        <v>29</v>
      </c>
      <c r="B105" s="48" t="s">
        <v>32</v>
      </c>
      <c r="C105" s="49" t="s">
        <v>9</v>
      </c>
      <c r="D105" s="51">
        <v>44317</v>
      </c>
      <c r="E105" s="25">
        <f>EXPEDITION!G113</f>
        <v>0</v>
      </c>
      <c r="F105" s="25">
        <f>SUM($E$4:E105)</f>
        <v>2438481</v>
      </c>
      <c r="G105" s="25">
        <f>+TRANSFERT!X113+APPRO!S113+'PTS - PSB'!AE113+'PICKING - PDR ST'!AG113+DISTRIBUTION!U113+EXPEDITION!AD113+ENCADREMENT!F113*0.86+DIVERS!Q113*0.86</f>
        <v>0</v>
      </c>
      <c r="H105" s="6">
        <f>SUM($G$4:G105)</f>
        <v>11377.148076923122</v>
      </c>
      <c r="I105" s="6">
        <f>VLOOKUP(B105,'Budget séparé'!B:DA,100,0)</f>
        <v>267.49914139057597</v>
      </c>
      <c r="J105" s="114" t="str">
        <f t="shared" si="5"/>
        <v/>
      </c>
      <c r="K105" s="148" t="str">
        <f t="shared" si="6"/>
        <v/>
      </c>
      <c r="L105" s="59">
        <f>WEB!G113</f>
        <v>0</v>
      </c>
      <c r="M105" s="26">
        <f t="shared" si="9"/>
        <v>658070</v>
      </c>
      <c r="N105" s="6">
        <f>+WEB!O113+APPRO!T113+DISTRIBUTION!V113+'PICKING - PDR ST'!AH113+EXPEDITION!AE113+ENCADREMENT!I113*0.14+DIVERS!Q113*0.14</f>
        <v>0</v>
      </c>
      <c r="O105" s="6">
        <f>SUM($N$4:N105)</f>
        <v>7942.3403846154033</v>
      </c>
      <c r="P105" s="6">
        <f>VLOOKUP(B105,'Budget séparé'!B:DA,103,0)</f>
        <v>87.586379071427075</v>
      </c>
      <c r="Q105" s="114" t="str">
        <f t="shared" si="7"/>
        <v/>
      </c>
      <c r="R105" s="110" t="str">
        <f t="shared" si="8"/>
        <v/>
      </c>
      <c r="S105" s="121" t="e">
        <f>SUMPRODUCT((#REF!='Global SEPARE'!B105)*(#REF!))</f>
        <v>#REF!</v>
      </c>
      <c r="U105" s="127" t="e">
        <f>VLOOKUP(A105,#REF!,13,0)</f>
        <v>#REF!</v>
      </c>
    </row>
  </sheetData>
  <customSheetViews>
    <customSheetView guid="{BA705A90-67A0-47D4-8D44-548656D493B0}" scale="80" showGridLines="0">
      <pane ySplit="1" topLeftCell="A148" activePane="bottomLeft" state="frozen"/>
      <selection pane="bottomLeft" activeCell="H13" sqref="H13"/>
      <pageMargins left="0.78740157499999996" right="0.78740157499999996" top="0.984251969" bottom="0.984251969" header="0.4921259845" footer="0.4921259845"/>
      <pageSetup paperSize="9" orientation="portrait" r:id="rId1"/>
    </customSheetView>
    <customSheetView guid="{80AD6A08-AA77-478C-A959-828861031DCB}" scale="80" showGridLines="0">
      <pane ySplit="1" topLeftCell="A148" activePane="bottomLeft" state="frozen"/>
      <selection pane="bottomLeft" activeCell="H13" sqref="H13"/>
      <pageMargins left="0.78740157499999996" right="0.78740157499999996" top="0.984251969" bottom="0.984251969" header="0.4921259845" footer="0.4921259845"/>
      <pageSetup paperSize="9" orientation="portrait" r:id="rId2"/>
    </customSheetView>
    <customSheetView guid="{376DE2D9-DF7F-44CE-AD35-28EABCB1DF47}" scale="80" showGridLines="0">
      <pane ySplit="1" topLeftCell="A148" activePane="bottomLeft" state="frozen"/>
      <selection pane="bottomLeft" activeCell="L155" sqref="L155"/>
      <pageMargins left="0.78740157499999996" right="0.78740157499999996" top="0.984251969" bottom="0.984251969" header="0.4921259845" footer="0.4921259845"/>
      <pageSetup paperSize="9" orientation="portrait" r:id="rId3"/>
    </customSheetView>
    <customSheetView guid="{96E89912-D319-47C7-A17B-7B4817540DF1}" scale="80" showGridLines="0">
      <pane ySplit="1" topLeftCell="A148" activePane="bottomLeft" state="frozen"/>
      <selection pane="bottomLeft" activeCell="H13" sqref="H13"/>
      <pageMargins left="0.78740157499999996" right="0.78740157499999996" top="0.984251969" bottom="0.984251969" header="0.4921259845" footer="0.4921259845"/>
      <pageSetup paperSize="9" orientation="portrait" r:id="rId4"/>
    </customSheetView>
    <customSheetView guid="{1E114C08-8D22-432C-8BD5-59FF6E89958D}" scale="80" showGridLines="0">
      <pane ySplit="1" topLeftCell="A148" activePane="bottomLeft" state="frozen"/>
      <selection pane="bottomLeft" activeCell="L155" sqref="L155"/>
      <pageMargins left="0.78740157499999996" right="0.78740157499999996" top="0.984251969" bottom="0.984251969" header="0.4921259845" footer="0.4921259845"/>
      <pageSetup paperSize="9" orientation="portrait" r:id="rId5"/>
    </customSheetView>
    <customSheetView guid="{CDA98AB7-1E0E-4B8A-8D88-045BDFF64115}" scale="80" showGridLines="0">
      <pane ySplit="1" topLeftCell="A148" activePane="bottomLeft" state="frozen"/>
      <selection pane="bottomLeft" activeCell="H13" sqref="H13"/>
      <pageMargins left="0.78740157499999996" right="0.78740157499999996" top="0.984251969" bottom="0.984251969" header="0.4921259845" footer="0.4921259845"/>
      <pageSetup paperSize="9" orientation="portrait" r:id="rId6"/>
    </customSheetView>
    <customSheetView guid="{C53BF108-A0AC-4A9B-BE11-AFD6E39D6282}" scale="80" showGridLines="0">
      <pane ySplit="1" topLeftCell="A148" activePane="bottomLeft" state="frozen"/>
      <selection pane="bottomLeft" activeCell="H13" sqref="H13"/>
      <pageMargins left="0.78740157499999996" right="0.78740157499999996" top="0.984251969" bottom="0.984251969" header="0.4921259845" footer="0.4921259845"/>
      <pageSetup paperSize="9" orientation="portrait" r:id="rId7"/>
    </customSheetView>
    <customSheetView guid="{EDFA75F9-F1B1-41B9-90E3-CAFB407EC23A}" scale="80" showGridLines="0">
      <pane ySplit="2" topLeftCell="A148" activePane="bottomLeft" state="frozen"/>
      <selection pane="bottomLeft" activeCell="H13" sqref="H13"/>
      <pageMargins left="0.78740157499999996" right="0.78740157499999996" top="0.984251969" bottom="0.984251969" header="0.4921259845" footer="0.4921259845"/>
      <pageSetup paperSize="9" orientation="portrait" r:id="rId8"/>
    </customSheetView>
    <customSheetView guid="{11A0A5A2-D05F-4DC5-B3D5-78B01934486B}" scale="80" showGridLines="0">
      <pane ySplit="3" topLeftCell="A148" activePane="bottomLeft" state="frozen"/>
      <selection pane="bottomLeft" activeCell="L155" sqref="L155"/>
      <pageMargins left="0.78740157499999996" right="0.78740157499999996" top="0.984251969" bottom="0.984251969" header="0.4921259845" footer="0.4921259845"/>
      <pageSetup paperSize="9" orientation="portrait" r:id="rId9"/>
    </customSheetView>
    <customSheetView guid="{BEAA8F88-3CFD-4830-B383-F7E4944C2277}" scale="80" showGridLines="0">
      <pane ySplit="0.29411764705882354" topLeftCell="A148" activePane="bottomLeft" state="frozen"/>
      <selection pane="bottomLeft" activeCell="H13" sqref="H13"/>
      <pageMargins left="0.78740157499999996" right="0.78740157499999996" top="0.984251969" bottom="0.984251969" header="0.4921259845" footer="0.4921259845"/>
      <pageSetup paperSize="9" orientation="portrait" r:id="rId10"/>
    </customSheetView>
    <customSheetView guid="{52E8AB96-0F3E-4624-B719-3EDC5B98BB1E}" scale="80" showGridLines="0">
      <pane ySplit="2" topLeftCell="A148" activePane="bottomLeft" state="frozen"/>
      <selection pane="bottomLeft" activeCell="L155" sqref="L155"/>
      <pageMargins left="0.78740157499999996" right="0.78740157499999996" top="0.984251969" bottom="0.984251969" header="0.4921259845" footer="0.4921259845"/>
      <pageSetup paperSize="9" orientation="portrait" r:id="rId11"/>
    </customSheetView>
    <customSheetView guid="{BD948183-A8DF-44DE-BEF6-5730817956E3}" scale="80" showGridLines="0">
      <pane ySplit="1" topLeftCell="A148" activePane="bottomLeft" state="frozen"/>
      <selection pane="bottomLeft" activeCell="L155" sqref="L155"/>
      <pageMargins left="0.78740157499999996" right="0.78740157499999996" top="0.984251969" bottom="0.984251969" header="0.4921259845" footer="0.4921259845"/>
      <pageSetup paperSize="9" orientation="portrait" r:id="rId12"/>
    </customSheetView>
    <customSheetView guid="{734222B6-41C5-4E1F-AB9D-06F62242A7FC}" scale="80" showGridLines="0">
      <pane ySplit="1" topLeftCell="A148" activePane="bottomLeft" state="frozen"/>
      <selection pane="bottomLeft" activeCell="H13" sqref="H13"/>
      <pageMargins left="0.78740157499999996" right="0.78740157499999996" top="0.984251969" bottom="0.984251969" header="0.4921259845" footer="0.4921259845"/>
      <pageSetup paperSize="9" orientation="portrait" r:id="rId13"/>
    </customSheetView>
    <customSheetView guid="{C688C651-6C7C-4E8A-93C9-99A4DE318B09}" scale="80" showGridLines="0">
      <pane ySplit="1" topLeftCell="A148" activePane="bottomLeft" state="frozen"/>
      <selection pane="bottomLeft" activeCell="H13" sqref="H13"/>
      <pageMargins left="0.78740157499999996" right="0.78740157499999996" top="0.984251969" bottom="0.984251969" header="0.4921259845" footer="0.4921259845"/>
      <pageSetup paperSize="9" orientation="portrait" r:id="rId14"/>
    </customSheetView>
    <customSheetView guid="{DA7A02AC-DA07-4863-A8CF-D8AC7FB63BE7}" scale="80" showGridLines="0">
      <pane ySplit="1" topLeftCell="A148" activePane="bottomLeft" state="frozen"/>
      <selection pane="bottomLeft" activeCell="H13" sqref="H13"/>
      <pageMargins left="0.78740157499999996" right="0.78740157499999996" top="0.984251969" bottom="0.984251969" header="0.4921259845" footer="0.4921259845"/>
      <pageSetup paperSize="9" orientation="portrait" r:id="rId15"/>
    </customSheetView>
    <customSheetView guid="{8A32E5D2-23A8-4CA0-9C45-5C5282312F1B}" scale="80" showGridLines="0">
      <pane ySplit="1" topLeftCell="A148" activePane="bottomLeft" state="frozen"/>
      <selection pane="bottomLeft" activeCell="L155" sqref="L155"/>
      <pageMargins left="0.78740157499999996" right="0.78740157499999996" top="0.984251969" bottom="0.984251969" header="0.4921259845" footer="0.4921259845"/>
      <pageSetup paperSize="9" orientation="portrait" r:id="rId16"/>
    </customSheetView>
    <customSheetView guid="{8D8D7A43-8ABD-4639-889A-F7F4B0D8C650}" scale="80" showGridLines="0">
      <pane ySplit="1" topLeftCell="A3" activePane="bottomLeft" state="frozen"/>
      <selection pane="bottomLeft" activeCell="I38" sqref="I38"/>
      <pageMargins left="0.78740157499999996" right="0.78740157499999996" top="0.984251969" bottom="0.984251969" header="0.4921259845" footer="0.4921259845"/>
      <pageSetup paperSize="9" orientation="portrait" r:id="rId17"/>
    </customSheetView>
  </customSheetViews>
  <mergeCells count="2">
    <mergeCell ref="E2:K2"/>
    <mergeCell ref="L2:R2"/>
  </mergeCells>
  <conditionalFormatting sqref="O4:P105 E4:I105">
    <cfRule type="cellIs" dxfId="50" priority="6" stopIfTrue="1" operator="equal">
      <formula>0</formula>
    </cfRule>
  </conditionalFormatting>
  <conditionalFormatting sqref="Q4:Q105 J4:J105">
    <cfRule type="cellIs" dxfId="49" priority="5" stopIfTrue="1" operator="greaterThanOrEqual">
      <formula>I4</formula>
    </cfRule>
  </conditionalFormatting>
  <pageMargins left="0.78740157499999996" right="0.78740157499999996" top="0.984251969" bottom="0.984251969" header="0.4921259845" footer="0.4921259845"/>
  <pageSetup paperSize="9" orientation="portrait" r:id="rId18"/>
  <drawing r:id="rId1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">
    <tabColor theme="3" tint="0.39997558519241921"/>
  </sheetPr>
  <dimension ref="A1:BF222"/>
  <sheetViews>
    <sheetView showGridLines="0" topLeftCell="A94" zoomScale="85" zoomScaleNormal="85" workbookViewId="0">
      <selection activeCell="G19" sqref="G19"/>
    </sheetView>
  </sheetViews>
  <sheetFormatPr baseColWidth="10" defaultColWidth="11.453125" defaultRowHeight="17.149999999999999" customHeight="1"/>
  <cols>
    <col min="1" max="1" width="23" bestFit="1" customWidth="1"/>
    <col min="2" max="2" width="21.453125" customWidth="1"/>
    <col min="3" max="3" width="16.81640625" customWidth="1"/>
    <col min="4" max="4" width="2.1796875" style="160" customWidth="1"/>
    <col min="5" max="5" width="10.26953125" bestFit="1" customWidth="1"/>
    <col min="6" max="6" width="7.81640625" bestFit="1" customWidth="1"/>
    <col min="7" max="7" width="10.453125" customWidth="1"/>
    <col min="8" max="9" width="7.1796875" bestFit="1" customWidth="1"/>
    <col min="10" max="10" width="7.81640625" bestFit="1" customWidth="1"/>
    <col min="11" max="16" width="7.1796875" bestFit="1" customWidth="1"/>
    <col min="17" max="19" width="7.81640625" bestFit="1" customWidth="1"/>
    <col min="20" max="56" width="7.1796875" bestFit="1" customWidth="1"/>
  </cols>
  <sheetData>
    <row r="1" spans="1:56" ht="17.149999999999999" customHeight="1">
      <c r="E1">
        <v>1</v>
      </c>
      <c r="F1">
        <v>2</v>
      </c>
      <c r="G1">
        <v>3</v>
      </c>
      <c r="H1">
        <v>4</v>
      </c>
      <c r="I1">
        <v>5</v>
      </c>
      <c r="J1">
        <v>6</v>
      </c>
      <c r="K1">
        <v>7</v>
      </c>
      <c r="L1">
        <v>8</v>
      </c>
      <c r="M1">
        <v>9</v>
      </c>
      <c r="N1">
        <v>10</v>
      </c>
      <c r="O1">
        <v>11</v>
      </c>
      <c r="P1">
        <v>12</v>
      </c>
      <c r="Q1">
        <v>13</v>
      </c>
      <c r="R1">
        <v>14</v>
      </c>
      <c r="S1">
        <v>15</v>
      </c>
      <c r="T1">
        <v>16</v>
      </c>
      <c r="U1">
        <v>17</v>
      </c>
      <c r="V1">
        <v>18</v>
      </c>
      <c r="W1">
        <v>19</v>
      </c>
      <c r="X1">
        <v>20</v>
      </c>
      <c r="Y1">
        <v>21</v>
      </c>
      <c r="Z1">
        <v>22</v>
      </c>
      <c r="AA1">
        <v>23</v>
      </c>
      <c r="AB1">
        <v>24</v>
      </c>
      <c r="AC1">
        <v>25</v>
      </c>
      <c r="AD1">
        <v>26</v>
      </c>
      <c r="AE1">
        <v>27</v>
      </c>
      <c r="AF1">
        <v>28</v>
      </c>
      <c r="AG1">
        <v>29</v>
      </c>
      <c r="AH1">
        <v>30</v>
      </c>
      <c r="AI1">
        <v>31</v>
      </c>
      <c r="AJ1">
        <v>32</v>
      </c>
      <c r="AK1">
        <v>33</v>
      </c>
      <c r="AL1">
        <v>34</v>
      </c>
      <c r="AM1">
        <v>35</v>
      </c>
      <c r="AN1">
        <v>36</v>
      </c>
      <c r="AO1">
        <v>37</v>
      </c>
      <c r="AP1">
        <v>38</v>
      </c>
      <c r="AQ1">
        <v>39</v>
      </c>
      <c r="AR1">
        <v>40</v>
      </c>
      <c r="AS1">
        <v>41</v>
      </c>
      <c r="AT1">
        <v>42</v>
      </c>
      <c r="AU1">
        <v>43</v>
      </c>
      <c r="AV1">
        <v>44</v>
      </c>
      <c r="AW1">
        <v>45</v>
      </c>
      <c r="AX1">
        <v>46</v>
      </c>
      <c r="AY1">
        <v>47</v>
      </c>
      <c r="AZ1">
        <v>48</v>
      </c>
      <c r="BA1">
        <v>49</v>
      </c>
      <c r="BB1">
        <v>50</v>
      </c>
      <c r="BC1">
        <v>51</v>
      </c>
      <c r="BD1">
        <v>52</v>
      </c>
    </row>
    <row r="2" spans="1:56" ht="17.149999999999999" customHeight="1">
      <c r="E2" t="s">
        <v>7</v>
      </c>
      <c r="F2" t="s">
        <v>10</v>
      </c>
      <c r="G2" t="s">
        <v>15</v>
      </c>
      <c r="H2" t="s">
        <v>16</v>
      </c>
      <c r="I2" t="s">
        <v>17</v>
      </c>
      <c r="J2" t="s">
        <v>19</v>
      </c>
      <c r="K2" t="s">
        <v>20</v>
      </c>
      <c r="L2" t="s">
        <v>21</v>
      </c>
      <c r="M2" t="s">
        <v>22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30</v>
      </c>
      <c r="T2" t="s">
        <v>31</v>
      </c>
      <c r="U2" t="s">
        <v>32</v>
      </c>
      <c r="V2" t="s">
        <v>33</v>
      </c>
      <c r="W2" t="s">
        <v>35</v>
      </c>
      <c r="X2" t="s">
        <v>36</v>
      </c>
      <c r="Y2" t="s">
        <v>37</v>
      </c>
      <c r="Z2" t="s">
        <v>38</v>
      </c>
      <c r="AA2" t="s">
        <v>40</v>
      </c>
      <c r="AB2" t="s">
        <v>41</v>
      </c>
      <c r="AC2" t="s">
        <v>42</v>
      </c>
      <c r="AD2" t="s">
        <v>43</v>
      </c>
      <c r="AE2" t="s">
        <v>44</v>
      </c>
      <c r="AF2" t="s">
        <v>46</v>
      </c>
      <c r="AG2" t="s">
        <v>47</v>
      </c>
      <c r="AH2" t="s">
        <v>48</v>
      </c>
      <c r="AI2" t="s">
        <v>49</v>
      </c>
      <c r="AJ2" t="s">
        <v>51</v>
      </c>
      <c r="AK2" t="s">
        <v>52</v>
      </c>
      <c r="AL2" t="s">
        <v>53</v>
      </c>
      <c r="AM2" t="s">
        <v>54</v>
      </c>
      <c r="AN2" t="s">
        <v>56</v>
      </c>
      <c r="AO2" t="s">
        <v>57</v>
      </c>
      <c r="AP2" t="s">
        <v>58</v>
      </c>
      <c r="AQ2" t="s">
        <v>59</v>
      </c>
      <c r="AR2" t="s">
        <v>60</v>
      </c>
      <c r="AS2" t="s">
        <v>62</v>
      </c>
      <c r="AT2" t="s">
        <v>63</v>
      </c>
      <c r="AU2" t="s">
        <v>64</v>
      </c>
      <c r="AV2" t="s">
        <v>65</v>
      </c>
      <c r="AW2" t="s">
        <v>67</v>
      </c>
      <c r="AX2" t="s">
        <v>68</v>
      </c>
      <c r="AY2" t="s">
        <v>69</v>
      </c>
      <c r="AZ2" t="s">
        <v>70</v>
      </c>
      <c r="BA2" t="s">
        <v>72</v>
      </c>
      <c r="BB2" t="s">
        <v>73</v>
      </c>
      <c r="BC2" t="s">
        <v>74</v>
      </c>
      <c r="BD2" t="s">
        <v>75</v>
      </c>
    </row>
    <row r="3" spans="1:56" ht="17.149999999999999" customHeight="1">
      <c r="A3" t="s">
        <v>153</v>
      </c>
      <c r="B3" t="s">
        <v>207</v>
      </c>
      <c r="C3" s="548" t="s">
        <v>168</v>
      </c>
      <c r="D3" s="160" t="s">
        <v>327</v>
      </c>
      <c r="E3" s="7">
        <v>580.76444444444439</v>
      </c>
      <c r="F3" s="7">
        <v>573.83699870633893</v>
      </c>
      <c r="G3" s="7">
        <v>628.04413239719156</v>
      </c>
      <c r="H3" s="7">
        <v>730.3263075722092</v>
      </c>
      <c r="I3" s="7">
        <v>520.59830667920983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7" t="s">
        <v>87</v>
      </c>
      <c r="R3" s="7" t="s">
        <v>87</v>
      </c>
      <c r="S3" s="7" t="s">
        <v>87</v>
      </c>
      <c r="T3" s="7" t="s">
        <v>87</v>
      </c>
      <c r="U3" s="7" t="s">
        <v>87</v>
      </c>
      <c r="V3" s="7" t="s">
        <v>87</v>
      </c>
      <c r="W3" s="7" t="s">
        <v>87</v>
      </c>
      <c r="X3" s="7" t="s">
        <v>87</v>
      </c>
      <c r="Y3" s="7" t="s">
        <v>87</v>
      </c>
      <c r="Z3" s="7" t="s">
        <v>87</v>
      </c>
      <c r="AA3" s="7" t="s">
        <v>87</v>
      </c>
      <c r="AB3" s="7" t="s">
        <v>87</v>
      </c>
      <c r="AC3" s="7" t="s">
        <v>87</v>
      </c>
      <c r="AD3" s="7" t="s">
        <v>87</v>
      </c>
      <c r="AE3" s="7" t="s">
        <v>87</v>
      </c>
      <c r="AF3" s="7" t="s">
        <v>87</v>
      </c>
      <c r="AG3" s="7" t="s">
        <v>87</v>
      </c>
      <c r="AH3" s="7" t="s">
        <v>87</v>
      </c>
      <c r="AI3" s="7" t="s">
        <v>87</v>
      </c>
      <c r="AJ3" s="7" t="s">
        <v>87</v>
      </c>
      <c r="AK3" s="7" t="s">
        <v>87</v>
      </c>
      <c r="AL3" s="7" t="s">
        <v>87</v>
      </c>
      <c r="AM3" s="7" t="s">
        <v>87</v>
      </c>
      <c r="AN3" s="7" t="s">
        <v>87</v>
      </c>
      <c r="AO3" s="7" t="s">
        <v>87</v>
      </c>
      <c r="AP3" s="7" t="s">
        <v>87</v>
      </c>
      <c r="AQ3" s="7" t="s">
        <v>87</v>
      </c>
      <c r="AR3" s="7" t="s">
        <v>87</v>
      </c>
      <c r="AS3" s="7" t="s">
        <v>87</v>
      </c>
      <c r="AT3" s="7" t="s">
        <v>87</v>
      </c>
      <c r="AU3" s="7" t="s">
        <v>87</v>
      </c>
      <c r="AV3" s="7" t="s">
        <v>87</v>
      </c>
      <c r="AW3" s="7" t="s">
        <v>87</v>
      </c>
      <c r="AX3" s="7" t="s">
        <v>87</v>
      </c>
      <c r="AY3" s="7" t="s">
        <v>87</v>
      </c>
      <c r="AZ3" s="7" t="s">
        <v>87</v>
      </c>
      <c r="BA3" s="7" t="s">
        <v>87</v>
      </c>
      <c r="BB3" s="7" t="s">
        <v>87</v>
      </c>
      <c r="BC3" s="7" t="s">
        <v>87</v>
      </c>
      <c r="BD3" s="7" t="s">
        <v>87</v>
      </c>
    </row>
    <row r="4" spans="1:56" ht="17.149999999999999" customHeight="1">
      <c r="B4" t="s">
        <v>207</v>
      </c>
      <c r="C4" s="546" t="s">
        <v>169</v>
      </c>
      <c r="D4" s="160" t="s">
        <v>328</v>
      </c>
      <c r="E4" s="7">
        <v>644.35374150127825</v>
      </c>
      <c r="F4" s="7">
        <v>615.13012375746189</v>
      </c>
      <c r="G4" s="7">
        <v>632.51220431072772</v>
      </c>
      <c r="H4" s="7">
        <v>685.82927982551189</v>
      </c>
      <c r="I4" s="7">
        <v>700.08766829681531</v>
      </c>
      <c r="J4" s="7">
        <v>721.97225790148536</v>
      </c>
      <c r="K4" s="7">
        <v>746.97346361083271</v>
      </c>
      <c r="L4" s="7">
        <v>706.54408276942013</v>
      </c>
      <c r="M4" s="7">
        <v>676.87989121518456</v>
      </c>
      <c r="N4" s="7">
        <v>737.00995967896654</v>
      </c>
      <c r="O4" s="7">
        <v>679.225111032256</v>
      </c>
      <c r="P4" s="7">
        <v>714.68623974474735</v>
      </c>
      <c r="Q4" s="7">
        <v>714.91559423813101</v>
      </c>
      <c r="R4" s="7">
        <v>792.4487497260385</v>
      </c>
      <c r="S4" s="7">
        <v>794.49256140048249</v>
      </c>
      <c r="T4" s="7">
        <v>823.6464123552505</v>
      </c>
      <c r="U4" s="7">
        <v>868.22305063628721</v>
      </c>
      <c r="V4" s="7">
        <v>866.55470090813174</v>
      </c>
      <c r="W4" s="7">
        <v>801.11805058527261</v>
      </c>
      <c r="X4" s="7">
        <v>517.4332959828655</v>
      </c>
      <c r="Y4" s="7">
        <v>749.02277288789298</v>
      </c>
      <c r="Z4" s="7">
        <v>743.26683528304773</v>
      </c>
      <c r="AA4" s="7">
        <v>726.99576106063046</v>
      </c>
      <c r="AB4" s="7">
        <v>751.95320481705267</v>
      </c>
      <c r="AC4" s="7">
        <v>656.99428966120615</v>
      </c>
      <c r="AD4" s="7">
        <v>681.99688733750054</v>
      </c>
      <c r="AE4" s="7">
        <v>642.4651038208217</v>
      </c>
      <c r="AF4" s="7">
        <v>645.77497574526717</v>
      </c>
      <c r="AG4" s="7">
        <v>662.72840567610945</v>
      </c>
      <c r="AH4" s="7">
        <v>658.42555891153199</v>
      </c>
      <c r="AI4" s="7">
        <v>650.29347182894003</v>
      </c>
      <c r="AJ4" s="7">
        <v>672.16030002334605</v>
      </c>
      <c r="AK4" s="7">
        <v>622.12401163702816</v>
      </c>
      <c r="AL4" s="7">
        <v>667.02342068702126</v>
      </c>
      <c r="AM4" s="7">
        <v>633.83332452530635</v>
      </c>
      <c r="AN4" s="7">
        <v>602.69891355459447</v>
      </c>
      <c r="AO4" s="7">
        <v>590.73851469315173</v>
      </c>
      <c r="AP4" s="7">
        <v>611.54198329530095</v>
      </c>
      <c r="AQ4" s="7">
        <v>597.03845822667449</v>
      </c>
      <c r="AR4" s="7">
        <v>584.49060360143972</v>
      </c>
      <c r="AS4" s="7">
        <v>599.40068165986224</v>
      </c>
      <c r="AT4" s="7">
        <v>586.16887117741453</v>
      </c>
      <c r="AU4" s="7">
        <v>589.64520503856647</v>
      </c>
      <c r="AV4" s="7">
        <v>560.68759342067324</v>
      </c>
      <c r="AW4" s="7">
        <v>507.7253941673394</v>
      </c>
      <c r="AX4" s="7">
        <v>591.71686646375122</v>
      </c>
      <c r="AY4" s="7">
        <v>609.60782268768264</v>
      </c>
      <c r="AZ4" s="7">
        <v>599.64053318996957</v>
      </c>
      <c r="BA4" s="7">
        <v>649.03313952744202</v>
      </c>
      <c r="BB4" s="7">
        <v>503.55482688857182</v>
      </c>
      <c r="BC4" s="7">
        <v>383.76687022841753</v>
      </c>
      <c r="BD4" s="7">
        <v>591.83033746985689</v>
      </c>
    </row>
    <row r="5" spans="1:56" ht="17.149999999999999" customHeight="1">
      <c r="B5" t="s">
        <v>207</v>
      </c>
      <c r="C5" s="546" t="s">
        <v>171</v>
      </c>
      <c r="D5" s="160" t="s">
        <v>329</v>
      </c>
      <c r="E5" s="7">
        <v>787</v>
      </c>
      <c r="F5" s="7">
        <v>1046</v>
      </c>
      <c r="G5" s="7">
        <v>1085</v>
      </c>
      <c r="H5" s="7">
        <v>1084</v>
      </c>
      <c r="I5" s="7">
        <v>1146</v>
      </c>
      <c r="J5" s="7">
        <v>1153</v>
      </c>
      <c r="K5" s="7">
        <v>1174</v>
      </c>
      <c r="L5" s="7">
        <v>1321</v>
      </c>
      <c r="M5" s="7">
        <v>1321</v>
      </c>
      <c r="N5" s="7">
        <v>1399</v>
      </c>
      <c r="O5" s="7">
        <v>82</v>
      </c>
      <c r="P5" s="7">
        <v>0</v>
      </c>
      <c r="Q5" s="7">
        <v>0</v>
      </c>
      <c r="R5" s="7">
        <v>0</v>
      </c>
      <c r="S5" s="7">
        <v>89</v>
      </c>
      <c r="T5" s="7">
        <v>261</v>
      </c>
      <c r="U5" s="7">
        <v>469</v>
      </c>
      <c r="V5" s="7">
        <v>531</v>
      </c>
      <c r="W5" s="7">
        <v>939</v>
      </c>
      <c r="X5" s="7">
        <v>1191</v>
      </c>
      <c r="Y5" s="7">
        <v>1147</v>
      </c>
      <c r="Z5" s="7">
        <v>1036</v>
      </c>
      <c r="AA5" s="7">
        <v>952</v>
      </c>
      <c r="AB5" s="7">
        <v>1348</v>
      </c>
      <c r="AC5" s="7">
        <v>1396</v>
      </c>
      <c r="AD5" s="7">
        <v>1323</v>
      </c>
      <c r="AE5" s="7">
        <v>1062</v>
      </c>
      <c r="AF5" s="7">
        <v>1030</v>
      </c>
      <c r="AG5" s="7">
        <v>933</v>
      </c>
      <c r="AH5" s="7">
        <v>969</v>
      </c>
      <c r="AI5" s="7">
        <v>964</v>
      </c>
      <c r="AJ5" s="7">
        <v>1131</v>
      </c>
      <c r="AK5" s="7">
        <v>1524</v>
      </c>
      <c r="AL5" s="7">
        <v>1161</v>
      </c>
      <c r="AM5" s="7">
        <v>829</v>
      </c>
      <c r="AN5" s="7">
        <v>1632</v>
      </c>
      <c r="AO5" s="7">
        <v>1019</v>
      </c>
      <c r="AP5" s="7">
        <v>737</v>
      </c>
      <c r="AQ5" s="7">
        <v>995</v>
      </c>
      <c r="AR5" s="7">
        <v>961</v>
      </c>
      <c r="AS5" s="7">
        <v>1242</v>
      </c>
      <c r="AT5" s="7">
        <v>1138</v>
      </c>
      <c r="AU5" s="7">
        <v>736</v>
      </c>
      <c r="AV5" s="7">
        <v>572</v>
      </c>
      <c r="AW5" s="7">
        <v>431</v>
      </c>
      <c r="AX5" s="7">
        <v>509</v>
      </c>
      <c r="AY5" s="7">
        <v>313</v>
      </c>
      <c r="AZ5" s="7">
        <v>763</v>
      </c>
      <c r="BA5" s="7">
        <v>665</v>
      </c>
      <c r="BB5" s="7">
        <v>1195</v>
      </c>
      <c r="BC5" s="7">
        <v>449</v>
      </c>
      <c r="BD5" s="7">
        <v>604</v>
      </c>
    </row>
    <row r="6" spans="1:56" ht="17.149999999999999" customHeight="1">
      <c r="C6" s="546"/>
    </row>
    <row r="7" spans="1:56" ht="17.149999999999999" customHeight="1">
      <c r="A7" t="s">
        <v>247</v>
      </c>
      <c r="B7" t="s">
        <v>207</v>
      </c>
      <c r="C7" s="548" t="s">
        <v>254</v>
      </c>
      <c r="D7" s="160" t="s">
        <v>330</v>
      </c>
      <c r="E7" s="7">
        <v>98004</v>
      </c>
      <c r="F7" s="7">
        <v>110894</v>
      </c>
      <c r="G7" s="7">
        <v>156540</v>
      </c>
      <c r="H7" s="7">
        <v>233887</v>
      </c>
      <c r="I7" s="7">
        <v>138349</v>
      </c>
      <c r="J7" s="7">
        <v>29375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  <c r="BB7" s="7">
        <v>0</v>
      </c>
      <c r="BC7" s="7">
        <v>0</v>
      </c>
      <c r="BD7" s="7">
        <v>0</v>
      </c>
    </row>
    <row r="8" spans="1:56" ht="17.149999999999999" customHeight="1">
      <c r="B8" t="s">
        <v>207</v>
      </c>
      <c r="C8" s="546" t="s">
        <v>169</v>
      </c>
      <c r="D8" s="160" t="s">
        <v>328</v>
      </c>
      <c r="E8" s="7">
        <v>133666.09421266743</v>
      </c>
      <c r="F8" s="7">
        <v>246157.19711743895</v>
      </c>
      <c r="G8" s="7">
        <v>460652.90712833288</v>
      </c>
      <c r="H8" s="7">
        <v>275503.12044189405</v>
      </c>
      <c r="I8" s="7">
        <v>215914.9547308078</v>
      </c>
      <c r="J8" s="7">
        <v>265564.03511438856</v>
      </c>
      <c r="K8" s="7">
        <v>219308.72476037397</v>
      </c>
      <c r="L8" s="7">
        <v>189286.84569439487</v>
      </c>
      <c r="M8" s="7">
        <v>216730.82369179343</v>
      </c>
      <c r="N8" s="7">
        <v>226198.57636123756</v>
      </c>
      <c r="O8" s="7">
        <v>184888.32385756989</v>
      </c>
      <c r="P8" s="7">
        <v>315877.70329041209</v>
      </c>
      <c r="Q8" s="7">
        <v>339981.25317316421</v>
      </c>
      <c r="R8" s="7">
        <v>225033.7988092195</v>
      </c>
      <c r="S8" s="7">
        <v>354526.98125144385</v>
      </c>
      <c r="T8" s="7">
        <v>226252.79273377892</v>
      </c>
      <c r="U8" s="7">
        <v>81920.938910027166</v>
      </c>
      <c r="V8" s="7">
        <v>53152.157615851291</v>
      </c>
      <c r="W8" s="7">
        <v>54949.1680283116</v>
      </c>
      <c r="X8" s="7">
        <v>15623.059868134169</v>
      </c>
      <c r="Y8" s="7">
        <v>24742.778404167489</v>
      </c>
      <c r="Z8" s="7">
        <v>104214.3615159945</v>
      </c>
      <c r="AA8" s="7">
        <v>172510.3762233239</v>
      </c>
      <c r="AB8" s="7">
        <v>103538.40577447051</v>
      </c>
      <c r="AC8" s="7">
        <v>165207.78062504847</v>
      </c>
      <c r="AD8" s="7">
        <v>176713.89401052424</v>
      </c>
      <c r="AE8" s="7">
        <v>317591.64022881701</v>
      </c>
      <c r="AF8" s="7">
        <v>249559.71172322144</v>
      </c>
      <c r="AG8" s="7">
        <v>283819.21242364461</v>
      </c>
      <c r="AH8" s="7">
        <v>211623.99118144397</v>
      </c>
      <c r="AI8" s="7">
        <v>235626.97843770811</v>
      </c>
      <c r="AJ8" s="7">
        <v>248310.98623952642</v>
      </c>
      <c r="AK8" s="7">
        <v>117713.36382117683</v>
      </c>
      <c r="AL8" s="7">
        <v>91851.279661316294</v>
      </c>
      <c r="AM8" s="7">
        <v>91530.353714176177</v>
      </c>
      <c r="AN8" s="7">
        <v>179837.4566350051</v>
      </c>
      <c r="AO8" s="7">
        <v>218068.74385289525</v>
      </c>
      <c r="AP8" s="7">
        <v>201028.18818009045</v>
      </c>
      <c r="AQ8" s="7">
        <v>287817.23266976071</v>
      </c>
      <c r="AR8" s="7">
        <v>267275.34867992863</v>
      </c>
      <c r="AS8" s="7">
        <v>107602.01034220921</v>
      </c>
      <c r="AT8" s="7">
        <v>79450.596128907768</v>
      </c>
      <c r="AU8" s="7">
        <v>45580.229070112255</v>
      </c>
      <c r="AV8" s="7">
        <v>122415.3224527092</v>
      </c>
      <c r="AW8" s="7">
        <v>205522.02589767365</v>
      </c>
      <c r="AX8" s="7">
        <v>96763.108122041114</v>
      </c>
      <c r="AY8" s="7">
        <v>124085.5365100324</v>
      </c>
      <c r="AZ8" s="7">
        <v>102419.10001877748</v>
      </c>
      <c r="BA8" s="7">
        <v>77278.443396765972</v>
      </c>
      <c r="BB8" s="7">
        <v>40221.552764731852</v>
      </c>
      <c r="BC8" s="7">
        <v>12542.345667113423</v>
      </c>
      <c r="BD8" s="7">
        <v>116246.89838969463</v>
      </c>
    </row>
    <row r="9" spans="1:56" ht="17.149999999999999" customHeight="1">
      <c r="B9" t="s">
        <v>207</v>
      </c>
      <c r="C9" s="546" t="s">
        <v>171</v>
      </c>
      <c r="D9" s="160" t="s">
        <v>329</v>
      </c>
      <c r="E9" s="7">
        <v>272846</v>
      </c>
      <c r="F9" s="7">
        <v>233222</v>
      </c>
      <c r="G9" s="7">
        <v>296582</v>
      </c>
      <c r="H9" s="7">
        <v>486397</v>
      </c>
      <c r="I9" s="7">
        <v>196516</v>
      </c>
      <c r="J9" s="7">
        <v>177883</v>
      </c>
      <c r="K9" s="7">
        <v>225908</v>
      </c>
      <c r="L9" s="7">
        <v>157100</v>
      </c>
      <c r="M9" s="7">
        <v>169840</v>
      </c>
      <c r="N9" s="7">
        <v>293098</v>
      </c>
      <c r="O9" s="7">
        <v>882</v>
      </c>
      <c r="P9" s="7">
        <v>0</v>
      </c>
      <c r="Q9" s="7">
        <v>0</v>
      </c>
      <c r="R9" s="7">
        <v>0</v>
      </c>
      <c r="S9" s="7">
        <v>0</v>
      </c>
      <c r="T9" s="7">
        <v>5998</v>
      </c>
      <c r="U9" s="7">
        <v>105533</v>
      </c>
      <c r="V9" s="7">
        <v>386089</v>
      </c>
      <c r="W9" s="7">
        <v>277944</v>
      </c>
      <c r="X9" s="7">
        <v>26251</v>
      </c>
      <c r="Y9" s="7">
        <v>159341</v>
      </c>
      <c r="Z9" s="7">
        <v>157854</v>
      </c>
      <c r="AA9" s="7">
        <v>118267</v>
      </c>
      <c r="AB9" s="7">
        <v>109987</v>
      </c>
      <c r="AC9" s="7">
        <v>69161</v>
      </c>
      <c r="AD9" s="7">
        <v>59603</v>
      </c>
      <c r="AE9" s="7">
        <v>152647</v>
      </c>
      <c r="AF9" s="7">
        <v>144351</v>
      </c>
      <c r="AG9" s="7">
        <v>252777</v>
      </c>
      <c r="AH9" s="7">
        <v>298424</v>
      </c>
      <c r="AI9" s="7">
        <v>274234</v>
      </c>
      <c r="AJ9" s="7">
        <v>253782</v>
      </c>
      <c r="AK9" s="7">
        <v>235221</v>
      </c>
      <c r="AL9" s="7">
        <v>255950</v>
      </c>
      <c r="AM9" s="7">
        <v>170722</v>
      </c>
      <c r="AN9" s="7">
        <v>126111</v>
      </c>
      <c r="AO9" s="7">
        <v>212737</v>
      </c>
      <c r="AP9" s="7">
        <v>282966</v>
      </c>
      <c r="AQ9" s="7">
        <v>232433</v>
      </c>
      <c r="AR9" s="7">
        <v>166886</v>
      </c>
      <c r="AS9" s="7">
        <v>151237</v>
      </c>
      <c r="AT9" s="7">
        <v>62245</v>
      </c>
      <c r="AU9" s="7">
        <v>94232</v>
      </c>
      <c r="AV9" s="7">
        <v>39825</v>
      </c>
      <c r="AW9" s="7">
        <v>26465</v>
      </c>
      <c r="AX9" s="7">
        <v>126226</v>
      </c>
      <c r="AY9" s="7">
        <v>66055</v>
      </c>
      <c r="AZ9" s="7">
        <v>88999</v>
      </c>
      <c r="BA9" s="7">
        <v>131202</v>
      </c>
      <c r="BB9" s="7">
        <v>22221</v>
      </c>
      <c r="BC9" s="7">
        <v>6395</v>
      </c>
      <c r="BD9" s="7">
        <v>19504</v>
      </c>
    </row>
    <row r="10" spans="1:56" ht="17.149999999999999" customHeight="1">
      <c r="C10" s="546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7.149999999999999" customHeight="1">
      <c r="A11" t="s">
        <v>257</v>
      </c>
      <c r="B11" t="s">
        <v>207</v>
      </c>
      <c r="C11" s="548" t="s">
        <v>254</v>
      </c>
      <c r="D11" s="160" t="s">
        <v>330</v>
      </c>
      <c r="E11" s="7">
        <v>168.75</v>
      </c>
      <c r="F11" s="7">
        <v>193.25</v>
      </c>
      <c r="G11" s="7">
        <v>249.25</v>
      </c>
      <c r="H11" s="7">
        <v>320.25</v>
      </c>
      <c r="I11" s="7">
        <v>265.75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  <c r="BB11" s="7">
        <v>0</v>
      </c>
      <c r="BC11" s="7">
        <v>0</v>
      </c>
      <c r="BD11" s="7">
        <v>0</v>
      </c>
    </row>
    <row r="12" spans="1:56" ht="17.149999999999999" customHeight="1">
      <c r="B12" t="s">
        <v>207</v>
      </c>
      <c r="C12" s="546" t="s">
        <v>169</v>
      </c>
      <c r="D12" s="160" t="s">
        <v>328</v>
      </c>
      <c r="E12" s="7">
        <v>207.44210144762894</v>
      </c>
      <c r="F12" s="7">
        <v>400.17093556370139</v>
      </c>
      <c r="G12" s="7">
        <v>728.29093887654483</v>
      </c>
      <c r="H12" s="7">
        <v>401.70801764542239</v>
      </c>
      <c r="I12" s="7">
        <v>308.41130976651715</v>
      </c>
      <c r="J12" s="7">
        <v>367.83135668715033</v>
      </c>
      <c r="K12" s="7">
        <v>293.59640662500442</v>
      </c>
      <c r="L12" s="7">
        <v>267.9052168301414</v>
      </c>
      <c r="M12" s="7">
        <v>320.19096224398442</v>
      </c>
      <c r="N12" s="7">
        <v>306.91386648257395</v>
      </c>
      <c r="O12" s="7">
        <v>272.20478285407449</v>
      </c>
      <c r="P12" s="7">
        <v>441.98095013446584</v>
      </c>
      <c r="Q12" s="7">
        <v>475.55439539051372</v>
      </c>
      <c r="R12" s="7">
        <v>283.97268452630794</v>
      </c>
      <c r="S12" s="7">
        <v>446.23071187287837</v>
      </c>
      <c r="T12" s="7">
        <v>274.69650731167496</v>
      </c>
      <c r="U12" s="7">
        <v>94.354715473161491</v>
      </c>
      <c r="V12" s="7">
        <v>61.337336881502011</v>
      </c>
      <c r="W12" s="7">
        <v>68.590600334329508</v>
      </c>
      <c r="X12" s="7">
        <v>30.193379493405303</v>
      </c>
      <c r="Y12" s="7">
        <v>33.033412734262441</v>
      </c>
      <c r="Z12" s="7">
        <v>140.21123581588034</v>
      </c>
      <c r="AA12" s="7">
        <v>237.29213492475475</v>
      </c>
      <c r="AB12" s="7">
        <v>137.69261851827736</v>
      </c>
      <c r="AC12" s="7">
        <v>251.4599947440054</v>
      </c>
      <c r="AD12" s="7">
        <v>259.11246413515323</v>
      </c>
      <c r="AE12" s="7">
        <v>494.33290359283194</v>
      </c>
      <c r="AF12" s="7">
        <v>386.4499571777506</v>
      </c>
      <c r="AG12" s="7">
        <v>428.25871049558356</v>
      </c>
      <c r="AH12" s="7">
        <v>321.40913777904905</v>
      </c>
      <c r="AI12" s="7">
        <v>362.33944925667328</v>
      </c>
      <c r="AJ12" s="7">
        <v>369.42227357209561</v>
      </c>
      <c r="AK12" s="7">
        <v>189.21205679142869</v>
      </c>
      <c r="AL12" s="7">
        <v>137.70323022047899</v>
      </c>
      <c r="AM12" s="7">
        <v>144.40760713035331</v>
      </c>
      <c r="AN12" s="7">
        <v>298.38689367193427</v>
      </c>
      <c r="AO12" s="7">
        <v>369.14597309804162</v>
      </c>
      <c r="AP12" s="7">
        <v>328.72344609416308</v>
      </c>
      <c r="AQ12" s="7">
        <v>482.0748625216479</v>
      </c>
      <c r="AR12" s="7">
        <v>457.27911968655349</v>
      </c>
      <c r="AS12" s="7">
        <v>179.51599595155179</v>
      </c>
      <c r="AT12" s="7">
        <v>135.54216205531088</v>
      </c>
      <c r="AU12" s="7">
        <v>77.301110363699181</v>
      </c>
      <c r="AV12" s="7">
        <v>218.33071373288493</v>
      </c>
      <c r="AW12" s="7">
        <v>404.78973133641682</v>
      </c>
      <c r="AX12" s="7">
        <v>163.52940672508083</v>
      </c>
      <c r="AY12" s="7">
        <v>203.5497772370361</v>
      </c>
      <c r="AZ12" s="7">
        <v>170.80082874639584</v>
      </c>
      <c r="BA12" s="7">
        <v>119.0670224528628</v>
      </c>
      <c r="BB12" s="7">
        <v>79.875220367279297</v>
      </c>
      <c r="BC12" s="7">
        <v>32.682200158779303</v>
      </c>
      <c r="BD12" s="7">
        <v>196.41929625754494</v>
      </c>
    </row>
    <row r="13" spans="1:56" ht="17.149999999999999" customHeight="1">
      <c r="B13" t="s">
        <v>207</v>
      </c>
      <c r="C13" s="546" t="s">
        <v>171</v>
      </c>
      <c r="D13" s="160" t="s">
        <v>329</v>
      </c>
      <c r="E13" s="7">
        <v>476.5</v>
      </c>
      <c r="F13" s="7">
        <v>434.5</v>
      </c>
      <c r="G13" s="7">
        <v>526.25</v>
      </c>
      <c r="H13" s="7">
        <v>691.5</v>
      </c>
      <c r="I13" s="7">
        <v>288.25</v>
      </c>
      <c r="J13" s="7">
        <v>262.5</v>
      </c>
      <c r="K13" s="7">
        <v>278.5</v>
      </c>
      <c r="L13" s="7">
        <v>242.75</v>
      </c>
      <c r="M13" s="7">
        <v>251.25</v>
      </c>
      <c r="N13" s="7">
        <v>384.5</v>
      </c>
      <c r="O13" s="7">
        <v>1.5</v>
      </c>
      <c r="P13" s="7">
        <v>0</v>
      </c>
      <c r="Q13" s="7">
        <v>0</v>
      </c>
      <c r="R13" s="7">
        <v>0</v>
      </c>
      <c r="S13" s="7">
        <v>0</v>
      </c>
      <c r="T13" s="7">
        <v>20.75</v>
      </c>
      <c r="U13" s="7">
        <v>107</v>
      </c>
      <c r="V13" s="7">
        <v>426</v>
      </c>
      <c r="W13" s="7">
        <v>351.25</v>
      </c>
      <c r="X13" s="7">
        <v>83.75</v>
      </c>
      <c r="Y13" s="7">
        <v>202.75</v>
      </c>
      <c r="Z13" s="7">
        <v>240.75</v>
      </c>
      <c r="AA13" s="7">
        <v>213</v>
      </c>
      <c r="AB13" s="7">
        <v>178.5</v>
      </c>
      <c r="AC13" s="7">
        <v>182.5</v>
      </c>
      <c r="AD13" s="7">
        <v>139.75</v>
      </c>
      <c r="AE13" s="7">
        <v>246</v>
      </c>
      <c r="AF13" s="7">
        <v>241.5</v>
      </c>
      <c r="AG13" s="7">
        <v>398.75</v>
      </c>
      <c r="AH13" s="7">
        <v>492.75</v>
      </c>
      <c r="AI13" s="7">
        <v>488.25</v>
      </c>
      <c r="AJ13" s="7">
        <v>417</v>
      </c>
      <c r="AK13" s="7">
        <v>424</v>
      </c>
      <c r="AL13" s="7">
        <v>372.25</v>
      </c>
      <c r="AM13" s="7">
        <v>316.25</v>
      </c>
      <c r="AN13" s="7">
        <v>252.5</v>
      </c>
      <c r="AO13" s="7">
        <v>324.5</v>
      </c>
      <c r="AP13" s="7">
        <v>348.75</v>
      </c>
      <c r="AQ13" s="7">
        <v>332.8</v>
      </c>
      <c r="AR13" s="7">
        <v>268.25</v>
      </c>
      <c r="AS13" s="7">
        <v>223</v>
      </c>
      <c r="AT13" s="7">
        <v>120.75</v>
      </c>
      <c r="AU13" s="7">
        <v>186.75</v>
      </c>
      <c r="AV13" s="7">
        <v>121.5</v>
      </c>
      <c r="AW13" s="7">
        <v>64.5</v>
      </c>
      <c r="AX13" s="7">
        <v>215.25</v>
      </c>
      <c r="AY13" s="7">
        <v>91.05</v>
      </c>
      <c r="AZ13" s="7">
        <v>159.75</v>
      </c>
      <c r="BA13" s="7">
        <v>188</v>
      </c>
      <c r="BB13" s="7">
        <v>90.5</v>
      </c>
      <c r="BC13" s="7">
        <v>24.5</v>
      </c>
      <c r="BD13" s="7">
        <v>54.75</v>
      </c>
    </row>
    <row r="14" spans="1:56" ht="17.149999999999999" customHeight="1">
      <c r="C14" s="546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</row>
    <row r="15" spans="1:56" ht="17.149999999999999" customHeight="1">
      <c r="C15" t="s">
        <v>189</v>
      </c>
      <c r="E15">
        <v>387259</v>
      </c>
      <c r="F15">
        <v>425741</v>
      </c>
      <c r="G15">
        <v>474925</v>
      </c>
      <c r="H15">
        <v>688812</v>
      </c>
      <c r="I15">
        <v>373555</v>
      </c>
      <c r="J15">
        <v>88189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</row>
    <row r="16" spans="1:56" ht="17.149999999999999" customHeight="1">
      <c r="A16" s="163"/>
      <c r="B16" s="159"/>
      <c r="C16" s="204" t="s">
        <v>190</v>
      </c>
      <c r="E16" s="7">
        <v>97060</v>
      </c>
      <c r="F16" s="7">
        <v>107867</v>
      </c>
      <c r="G16" s="7">
        <v>169568</v>
      </c>
      <c r="H16" s="7">
        <v>138226</v>
      </c>
      <c r="I16" s="7">
        <v>112876</v>
      </c>
      <c r="J16" s="7">
        <v>32473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</row>
    <row r="17" spans="1:56" ht="17.149999999999999" customHeight="1">
      <c r="C17" s="152" t="s">
        <v>191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</row>
    <row r="18" spans="1:56" ht="17.149999999999999" customHeight="1">
      <c r="C18" t="s">
        <v>192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</row>
    <row r="19" spans="1:56" s="159" customFormat="1" ht="17.149999999999999" customHeight="1">
      <c r="A19" s="158"/>
      <c r="B19" s="158"/>
      <c r="C19" s="158"/>
      <c r="D19" s="161"/>
      <c r="E19" s="159" t="s">
        <v>7</v>
      </c>
      <c r="F19" s="159" t="s">
        <v>10</v>
      </c>
      <c r="G19" s="159" t="s">
        <v>15</v>
      </c>
      <c r="H19" s="159" t="s">
        <v>16</v>
      </c>
      <c r="I19" s="159" t="s">
        <v>17</v>
      </c>
      <c r="J19" s="159" t="s">
        <v>19</v>
      </c>
      <c r="K19" s="159" t="s">
        <v>20</v>
      </c>
      <c r="L19" s="159" t="s">
        <v>21</v>
      </c>
      <c r="M19" s="159" t="s">
        <v>22</v>
      </c>
      <c r="N19" s="159" t="s">
        <v>24</v>
      </c>
      <c r="O19" s="159" t="s">
        <v>25</v>
      </c>
      <c r="P19" s="159" t="s">
        <v>26</v>
      </c>
      <c r="Q19" s="159" t="s">
        <v>27</v>
      </c>
      <c r="R19" s="159" t="s">
        <v>28</v>
      </c>
      <c r="S19" s="159" t="s">
        <v>30</v>
      </c>
      <c r="T19" s="159" t="s">
        <v>31</v>
      </c>
      <c r="U19" s="159" t="s">
        <v>32</v>
      </c>
      <c r="V19" s="159" t="s">
        <v>33</v>
      </c>
      <c r="W19" s="159" t="s">
        <v>35</v>
      </c>
      <c r="X19" s="159" t="s">
        <v>36</v>
      </c>
      <c r="Y19" s="159" t="s">
        <v>37</v>
      </c>
      <c r="Z19" s="159" t="s">
        <v>38</v>
      </c>
      <c r="AA19" s="159" t="s">
        <v>40</v>
      </c>
      <c r="AB19" s="159" t="s">
        <v>41</v>
      </c>
      <c r="AC19" s="159" t="s">
        <v>42</v>
      </c>
      <c r="AD19" s="159" t="s">
        <v>43</v>
      </c>
      <c r="AE19" s="159" t="s">
        <v>44</v>
      </c>
      <c r="AF19" s="159" t="s">
        <v>46</v>
      </c>
      <c r="AG19" s="159" t="s">
        <v>47</v>
      </c>
      <c r="AH19" s="159" t="s">
        <v>48</v>
      </c>
      <c r="AI19" s="159" t="s">
        <v>49</v>
      </c>
      <c r="AJ19" s="159" t="s">
        <v>51</v>
      </c>
      <c r="AK19" s="159" t="s">
        <v>52</v>
      </c>
      <c r="AL19" s="159" t="s">
        <v>53</v>
      </c>
      <c r="AM19" s="159" t="s">
        <v>54</v>
      </c>
      <c r="AN19" s="159" t="s">
        <v>56</v>
      </c>
      <c r="AO19" s="159" t="s">
        <v>57</v>
      </c>
      <c r="AP19" s="159" t="s">
        <v>58</v>
      </c>
      <c r="AQ19" s="159" t="s">
        <v>59</v>
      </c>
      <c r="AR19" s="159" t="s">
        <v>60</v>
      </c>
      <c r="AS19" s="159" t="s">
        <v>62</v>
      </c>
      <c r="AT19" s="159" t="s">
        <v>63</v>
      </c>
      <c r="AU19" s="159" t="s">
        <v>64</v>
      </c>
      <c r="AV19" s="159" t="s">
        <v>65</v>
      </c>
      <c r="AW19" s="159" t="s">
        <v>67</v>
      </c>
      <c r="AX19" s="159" t="s">
        <v>68</v>
      </c>
      <c r="AY19" s="159" t="s">
        <v>69</v>
      </c>
      <c r="AZ19" s="159" t="s">
        <v>70</v>
      </c>
      <c r="BA19" s="159" t="s">
        <v>72</v>
      </c>
      <c r="BB19" s="159" t="s">
        <v>73</v>
      </c>
      <c r="BC19" s="159" t="s">
        <v>74</v>
      </c>
      <c r="BD19" s="159" t="s">
        <v>75</v>
      </c>
    </row>
    <row r="20" spans="1:56" ht="17.149999999999999" customHeight="1">
      <c r="A20" s="151" t="s">
        <v>91</v>
      </c>
      <c r="B20" s="152" t="s">
        <v>91</v>
      </c>
      <c r="C20" s="152" t="s">
        <v>168</v>
      </c>
      <c r="D20" s="162" t="s">
        <v>331</v>
      </c>
      <c r="E20" s="7">
        <v>99.180722891566262</v>
      </c>
      <c r="F20" s="7">
        <v>90.396624472573833</v>
      </c>
      <c r="G20" s="7">
        <v>82.602272727272734</v>
      </c>
      <c r="H20" s="7">
        <v>78.599999999999994</v>
      </c>
      <c r="I20" s="7">
        <v>91.933609958506224</v>
      </c>
      <c r="J20" s="7" t="e">
        <v>#DIV/0!</v>
      </c>
      <c r="K20" s="7" t="e">
        <v>#DIV/0!</v>
      </c>
      <c r="L20" s="7" t="e">
        <v>#DIV/0!</v>
      </c>
      <c r="M20" s="7" t="e">
        <v>#DIV/0!</v>
      </c>
      <c r="N20" s="7" t="e">
        <v>#DIV/0!</v>
      </c>
      <c r="O20" s="7" t="e">
        <v>#DIV/0!</v>
      </c>
      <c r="P20" s="7" t="e">
        <v>#DIV/0!</v>
      </c>
      <c r="Q20" s="7" t="e">
        <v>#DIV/0!</v>
      </c>
      <c r="R20" s="7" t="e">
        <v>#DIV/0!</v>
      </c>
      <c r="S20" s="7" t="e">
        <v>#DIV/0!</v>
      </c>
      <c r="T20" s="7" t="e">
        <v>#DIV/0!</v>
      </c>
      <c r="U20" s="7" t="e">
        <v>#DIV/0!</v>
      </c>
      <c r="V20" s="7" t="e">
        <v>#DIV/0!</v>
      </c>
      <c r="W20" s="7" t="e">
        <v>#DIV/0!</v>
      </c>
      <c r="X20" s="7" t="e">
        <v>#DIV/0!</v>
      </c>
      <c r="Y20" s="7" t="e">
        <v>#DIV/0!</v>
      </c>
      <c r="Z20" s="7" t="e">
        <v>#DIV/0!</v>
      </c>
      <c r="AA20" s="7" t="e">
        <v>#DIV/0!</v>
      </c>
      <c r="AB20" s="7" t="e">
        <v>#DIV/0!</v>
      </c>
      <c r="AC20" s="7" t="e">
        <v>#DIV/0!</v>
      </c>
      <c r="AD20" s="7" t="e">
        <v>#DIV/0!</v>
      </c>
      <c r="AE20" s="7" t="e">
        <v>#DIV/0!</v>
      </c>
      <c r="AF20" s="7" t="e">
        <v>#DIV/0!</v>
      </c>
      <c r="AG20" s="7" t="e">
        <v>#DIV/0!</v>
      </c>
      <c r="AH20" s="7" t="e">
        <v>#DIV/0!</v>
      </c>
      <c r="AI20" s="7" t="e">
        <v>#DIV/0!</v>
      </c>
      <c r="AJ20" s="7" t="e">
        <v>#DIV/0!</v>
      </c>
      <c r="AK20" s="7" t="e">
        <v>#DIV/0!</v>
      </c>
      <c r="AL20" s="7" t="e">
        <v>#DIV/0!</v>
      </c>
      <c r="AM20" s="7" t="e">
        <v>#DIV/0!</v>
      </c>
      <c r="AN20" s="7" t="e">
        <v>#DIV/0!</v>
      </c>
      <c r="AO20" s="7" t="e">
        <v>#DIV/0!</v>
      </c>
      <c r="AP20" s="7" t="e">
        <v>#DIV/0!</v>
      </c>
      <c r="AQ20" s="7" t="e">
        <v>#DIV/0!</v>
      </c>
      <c r="AR20" s="7" t="e">
        <v>#DIV/0!</v>
      </c>
      <c r="AS20" s="7" t="e">
        <v>#DIV/0!</v>
      </c>
      <c r="AT20" s="7" t="e">
        <v>#DIV/0!</v>
      </c>
      <c r="AU20" s="7" t="e">
        <v>#DIV/0!</v>
      </c>
      <c r="AV20" s="7" t="e">
        <v>#DIV/0!</v>
      </c>
      <c r="AW20" s="7" t="e">
        <v>#DIV/0!</v>
      </c>
      <c r="AX20" s="7" t="e">
        <v>#DIV/0!</v>
      </c>
      <c r="AY20" s="7" t="e">
        <v>#DIV/0!</v>
      </c>
      <c r="AZ20" s="7" t="e">
        <v>#DIV/0!</v>
      </c>
      <c r="BA20" s="7" t="e">
        <v>#DIV/0!</v>
      </c>
      <c r="BB20" s="7" t="e">
        <v>#DIV/0!</v>
      </c>
      <c r="BC20" s="7" t="e">
        <v>#DIV/0!</v>
      </c>
      <c r="BD20" s="7" t="e">
        <v>#DIV/0!</v>
      </c>
    </row>
    <row r="21" spans="1:56" ht="16" customHeight="1">
      <c r="A21" s="151"/>
      <c r="B21" s="152"/>
      <c r="C21" s="152" t="s">
        <v>169</v>
      </c>
      <c r="D21" s="162" t="s">
        <v>332</v>
      </c>
      <c r="E21" s="7">
        <v>96</v>
      </c>
      <c r="F21" s="7">
        <v>96</v>
      </c>
      <c r="G21" s="7">
        <v>96</v>
      </c>
      <c r="H21" s="7">
        <v>96</v>
      </c>
      <c r="I21" s="7">
        <v>96</v>
      </c>
      <c r="J21" s="7">
        <v>96</v>
      </c>
      <c r="K21" s="7">
        <v>96</v>
      </c>
      <c r="L21" s="7">
        <v>96</v>
      </c>
      <c r="M21" s="7">
        <v>96</v>
      </c>
      <c r="N21" s="7">
        <v>96</v>
      </c>
      <c r="O21" s="7">
        <v>96</v>
      </c>
      <c r="P21" s="7">
        <v>96</v>
      </c>
      <c r="Q21" s="7">
        <v>96</v>
      </c>
      <c r="R21" s="7">
        <v>96</v>
      </c>
      <c r="S21" s="7">
        <v>96</v>
      </c>
      <c r="T21" s="7">
        <v>96</v>
      </c>
      <c r="U21" s="7">
        <v>96</v>
      </c>
      <c r="V21" s="7">
        <v>96</v>
      </c>
      <c r="W21" s="7">
        <v>96</v>
      </c>
      <c r="X21" s="7">
        <v>96</v>
      </c>
      <c r="Y21" s="7">
        <v>96</v>
      </c>
      <c r="Z21" s="7">
        <v>96</v>
      </c>
      <c r="AA21" s="7">
        <v>96</v>
      </c>
      <c r="AB21" s="7">
        <v>96</v>
      </c>
      <c r="AC21" s="7">
        <v>96</v>
      </c>
      <c r="AD21" s="7">
        <v>96</v>
      </c>
      <c r="AE21" s="7">
        <v>96</v>
      </c>
      <c r="AF21" s="7">
        <v>96</v>
      </c>
      <c r="AG21" s="7">
        <v>96</v>
      </c>
      <c r="AH21" s="7">
        <v>96</v>
      </c>
      <c r="AI21" s="7">
        <v>96</v>
      </c>
      <c r="AJ21" s="7">
        <v>96</v>
      </c>
      <c r="AK21" s="7">
        <v>96</v>
      </c>
      <c r="AL21" s="7">
        <v>96</v>
      </c>
      <c r="AM21" s="7">
        <v>96</v>
      </c>
      <c r="AN21" s="7">
        <v>96</v>
      </c>
      <c r="AO21" s="7">
        <v>96</v>
      </c>
      <c r="AP21" s="7">
        <v>96</v>
      </c>
      <c r="AQ21" s="7">
        <v>96</v>
      </c>
      <c r="AR21" s="7">
        <v>96</v>
      </c>
      <c r="AS21" s="7">
        <v>96</v>
      </c>
      <c r="AT21" s="7">
        <v>96</v>
      </c>
      <c r="AU21" s="7">
        <v>96</v>
      </c>
      <c r="AV21" s="7">
        <v>96</v>
      </c>
      <c r="AW21" s="7">
        <v>96</v>
      </c>
      <c r="AX21" s="7">
        <v>96</v>
      </c>
      <c r="AY21" s="7">
        <v>96</v>
      </c>
      <c r="AZ21" s="7">
        <v>96</v>
      </c>
      <c r="BA21" s="7">
        <v>96</v>
      </c>
      <c r="BB21" s="7">
        <v>96</v>
      </c>
      <c r="BC21" s="7">
        <v>96</v>
      </c>
      <c r="BD21" s="7">
        <v>96</v>
      </c>
    </row>
    <row r="22" spans="1:56" ht="16" customHeight="1">
      <c r="A22" s="151"/>
      <c r="B22" s="152"/>
      <c r="C22" s="152" t="s">
        <v>171</v>
      </c>
      <c r="D22" s="162" t="s">
        <v>333</v>
      </c>
      <c r="E22" s="7">
        <v>95.342036553524807</v>
      </c>
      <c r="F22" s="7">
        <v>100.89180327868853</v>
      </c>
      <c r="G22" s="7">
        <v>128.57142857142858</v>
      </c>
      <c r="H22" s="7">
        <v>98.939759036144579</v>
      </c>
      <c r="I22" s="7">
        <v>104.37681159420291</v>
      </c>
      <c r="J22" s="7">
        <v>84.943661971830991</v>
      </c>
      <c r="K22" s="7">
        <v>102.5521472392638</v>
      </c>
      <c r="L22" s="7">
        <v>98.218809980806142</v>
      </c>
      <c r="M22" s="7">
        <v>102.26763990267639</v>
      </c>
      <c r="N22" s="7">
        <v>100.71195652173913</v>
      </c>
      <c r="O22" s="7" t="e">
        <v>#DIV/0!</v>
      </c>
      <c r="P22" s="7" t="e">
        <v>#DIV/0!</v>
      </c>
      <c r="Q22" s="7" t="e">
        <v>#DIV/0!</v>
      </c>
      <c r="R22" s="7" t="e">
        <v>#DIV/0!</v>
      </c>
      <c r="S22" s="7" t="e">
        <v>#DIV/0!</v>
      </c>
      <c r="T22" s="7">
        <v>98.956521739130437</v>
      </c>
      <c r="U22" s="7">
        <v>121.74242424242425</v>
      </c>
      <c r="V22" s="7">
        <v>125.97245179063361</v>
      </c>
      <c r="W22" s="7">
        <v>84.781954887218049</v>
      </c>
      <c r="X22" s="7">
        <v>113.14285714285714</v>
      </c>
      <c r="Y22" s="7">
        <v>112.43824701195219</v>
      </c>
      <c r="Z22" s="7">
        <v>76.134913400182313</v>
      </c>
      <c r="AA22" s="7">
        <v>81.923303834808266</v>
      </c>
      <c r="AB22" s="7">
        <v>93.223140495867767</v>
      </c>
      <c r="AC22" s="7">
        <v>78.984615384615381</v>
      </c>
      <c r="AD22" s="7">
        <v>87.640718562874255</v>
      </c>
      <c r="AE22" s="7">
        <v>109.64764267990074</v>
      </c>
      <c r="AF22" s="7">
        <v>120.48847926267281</v>
      </c>
      <c r="AG22" s="7">
        <v>98.864946889226104</v>
      </c>
      <c r="AH22" s="7">
        <v>98.354220855994328</v>
      </c>
      <c r="AI22" s="7">
        <v>96.86933333333333</v>
      </c>
      <c r="AJ22" s="7">
        <v>84.61333333333333</v>
      </c>
      <c r="AK22" s="7">
        <v>93.096030729833544</v>
      </c>
      <c r="AL22" s="7">
        <v>109.93891625615764</v>
      </c>
      <c r="AM22" s="7">
        <v>89.919860627177698</v>
      </c>
      <c r="AN22" s="7">
        <v>89.126811594202906</v>
      </c>
      <c r="AO22" s="7">
        <v>122.11578947368422</v>
      </c>
      <c r="AP22" s="7">
        <v>93.017218543046354</v>
      </c>
      <c r="AQ22" s="7">
        <v>102.31386025200459</v>
      </c>
      <c r="AR22" s="7">
        <v>95.117166212534059</v>
      </c>
      <c r="AS22" s="7">
        <v>106.28430160692213</v>
      </c>
      <c r="AT22" s="7">
        <v>84.459644322845421</v>
      </c>
      <c r="AU22" s="7">
        <v>91.844731977818853</v>
      </c>
      <c r="AV22" s="7">
        <v>104.1037037037037</v>
      </c>
      <c r="AW22" s="7">
        <v>77.196581196581192</v>
      </c>
      <c r="AX22" s="7">
        <v>96.627906976744185</v>
      </c>
      <c r="AY22" s="7">
        <v>102.4201680672269</v>
      </c>
      <c r="AZ22" s="7">
        <v>70.024866785079922</v>
      </c>
      <c r="BA22" s="7">
        <v>81.436582109479303</v>
      </c>
      <c r="BB22" s="7">
        <v>74.402618657937808</v>
      </c>
      <c r="BC22" s="7">
        <v>99.062068965517241</v>
      </c>
      <c r="BD22" s="7">
        <v>79.957746478873233</v>
      </c>
    </row>
    <row r="23" spans="1:56" ht="17.149999999999999" customHeight="1">
      <c r="A23" s="151" t="s">
        <v>131</v>
      </c>
      <c r="B23" s="154" t="s">
        <v>303</v>
      </c>
      <c r="C23" s="152" t="s">
        <v>168</v>
      </c>
      <c r="D23" s="162" t="s">
        <v>334</v>
      </c>
      <c r="E23" s="7">
        <v>500.11835334476842</v>
      </c>
      <c r="F23" s="7">
        <v>601.19358533791524</v>
      </c>
      <c r="G23" s="7">
        <v>630.96837513631408</v>
      </c>
      <c r="H23" s="7">
        <v>657.55886592984143</v>
      </c>
      <c r="I23" s="7">
        <v>714.70860927152319</v>
      </c>
      <c r="J23" s="7" t="e">
        <v>#DIV/0!</v>
      </c>
      <c r="K23" s="7" t="e">
        <v>#DIV/0!</v>
      </c>
      <c r="L23" s="7" t="e">
        <v>#DIV/0!</v>
      </c>
      <c r="M23" s="7" t="e">
        <v>#DIV/0!</v>
      </c>
      <c r="N23" s="7" t="e">
        <v>#DIV/0!</v>
      </c>
      <c r="O23" s="7" t="e">
        <v>#DIV/0!</v>
      </c>
      <c r="P23" s="7" t="e">
        <v>#DIV/0!</v>
      </c>
      <c r="Q23" s="7" t="e">
        <v>#DIV/0!</v>
      </c>
      <c r="R23" s="7" t="e">
        <v>#DIV/0!</v>
      </c>
      <c r="S23" s="7" t="e">
        <v>#DIV/0!</v>
      </c>
      <c r="T23" s="7" t="e">
        <v>#DIV/0!</v>
      </c>
      <c r="U23" s="7" t="e">
        <v>#DIV/0!</v>
      </c>
      <c r="V23" s="7" t="e">
        <v>#DIV/0!</v>
      </c>
      <c r="W23" s="7" t="e">
        <v>#DIV/0!</v>
      </c>
      <c r="X23" s="7" t="e">
        <v>#DIV/0!</v>
      </c>
      <c r="Y23" s="7" t="e">
        <v>#DIV/0!</v>
      </c>
      <c r="Z23" s="7" t="e">
        <v>#DIV/0!</v>
      </c>
      <c r="AA23" s="7" t="e">
        <v>#DIV/0!</v>
      </c>
      <c r="AB23" s="7" t="e">
        <v>#DIV/0!</v>
      </c>
      <c r="AC23" s="7" t="e">
        <v>#DIV/0!</v>
      </c>
      <c r="AD23" s="7" t="e">
        <v>#DIV/0!</v>
      </c>
      <c r="AE23" s="7" t="e">
        <v>#DIV/0!</v>
      </c>
      <c r="AF23" s="7" t="e">
        <v>#DIV/0!</v>
      </c>
      <c r="AG23" s="7" t="e">
        <v>#DIV/0!</v>
      </c>
      <c r="AH23" s="7" t="e">
        <v>#DIV/0!</v>
      </c>
      <c r="AI23" s="7" t="e">
        <v>#DIV/0!</v>
      </c>
      <c r="AJ23" s="7" t="e">
        <v>#DIV/0!</v>
      </c>
      <c r="AK23" s="7" t="e">
        <v>#DIV/0!</v>
      </c>
      <c r="AL23" s="7" t="e">
        <v>#DIV/0!</v>
      </c>
      <c r="AM23" s="7" t="e">
        <v>#DIV/0!</v>
      </c>
      <c r="AN23" s="7" t="e">
        <v>#DIV/0!</v>
      </c>
      <c r="AO23" s="7" t="e">
        <v>#DIV/0!</v>
      </c>
      <c r="AP23" s="7" t="e">
        <v>#DIV/0!</v>
      </c>
      <c r="AQ23" s="7" t="e">
        <v>#DIV/0!</v>
      </c>
      <c r="AR23" s="7" t="e">
        <v>#DIV/0!</v>
      </c>
      <c r="AS23" s="7" t="e">
        <v>#DIV/0!</v>
      </c>
      <c r="AT23" s="7" t="e">
        <v>#DIV/0!</v>
      </c>
      <c r="AU23" s="7" t="e">
        <v>#DIV/0!</v>
      </c>
      <c r="AV23" s="7" t="e">
        <v>#DIV/0!</v>
      </c>
      <c r="AW23" s="7" t="e">
        <v>#DIV/0!</v>
      </c>
      <c r="AX23" s="7" t="e">
        <v>#DIV/0!</v>
      </c>
      <c r="AY23" s="7" t="e">
        <v>#DIV/0!</v>
      </c>
      <c r="AZ23" s="7" t="e">
        <v>#DIV/0!</v>
      </c>
      <c r="BA23" s="7" t="e">
        <v>#DIV/0!</v>
      </c>
      <c r="BB23" s="7" t="e">
        <v>#DIV/0!</v>
      </c>
      <c r="BC23" s="7" t="e">
        <v>#DIV/0!</v>
      </c>
      <c r="BD23" s="7" t="e">
        <v>#DIV/0!</v>
      </c>
    </row>
    <row r="24" spans="1:56" ht="17.149999999999999" customHeight="1">
      <c r="A24" s="151"/>
      <c r="B24" s="154"/>
      <c r="C24" s="152" t="s">
        <v>169</v>
      </c>
      <c r="D24" s="162" t="s">
        <v>335</v>
      </c>
      <c r="E24" s="7">
        <v>600</v>
      </c>
      <c r="F24" s="7">
        <v>600</v>
      </c>
      <c r="G24" s="7">
        <v>600</v>
      </c>
      <c r="H24" s="7">
        <v>600</v>
      </c>
      <c r="I24" s="7">
        <v>700</v>
      </c>
      <c r="J24" s="7">
        <v>699.99999999999989</v>
      </c>
      <c r="K24" s="7">
        <v>700</v>
      </c>
      <c r="L24" s="7">
        <v>700.00000000000011</v>
      </c>
      <c r="M24" s="7">
        <v>700</v>
      </c>
      <c r="N24" s="7">
        <v>700</v>
      </c>
      <c r="O24" s="7">
        <v>700</v>
      </c>
      <c r="P24" s="7">
        <v>700</v>
      </c>
      <c r="Q24" s="7">
        <v>700</v>
      </c>
      <c r="R24" s="7">
        <v>700</v>
      </c>
      <c r="S24" s="7">
        <v>700</v>
      </c>
      <c r="T24" s="7">
        <v>700</v>
      </c>
      <c r="U24" s="7">
        <v>700</v>
      </c>
      <c r="V24" s="7">
        <v>700</v>
      </c>
      <c r="W24" s="7">
        <v>700</v>
      </c>
      <c r="X24" s="7">
        <v>700</v>
      </c>
      <c r="Y24" s="7">
        <v>700</v>
      </c>
      <c r="Z24" s="7">
        <v>700</v>
      </c>
      <c r="AA24" s="7">
        <v>700</v>
      </c>
      <c r="AB24" s="7">
        <v>700</v>
      </c>
      <c r="AC24" s="7">
        <v>700</v>
      </c>
      <c r="AD24" s="7">
        <v>700</v>
      </c>
      <c r="AE24" s="7">
        <v>650</v>
      </c>
      <c r="AF24" s="7">
        <v>650</v>
      </c>
      <c r="AG24" s="7">
        <v>650</v>
      </c>
      <c r="AH24" s="7">
        <v>650</v>
      </c>
      <c r="AI24" s="7">
        <v>650</v>
      </c>
      <c r="AJ24" s="7">
        <v>650</v>
      </c>
      <c r="AK24" s="7">
        <v>650</v>
      </c>
      <c r="AL24" s="7">
        <v>650</v>
      </c>
      <c r="AM24" s="7">
        <v>650</v>
      </c>
      <c r="AN24" s="7">
        <v>650</v>
      </c>
      <c r="AO24" s="7">
        <v>650</v>
      </c>
      <c r="AP24" s="7">
        <v>600</v>
      </c>
      <c r="AQ24" s="7">
        <v>600</v>
      </c>
      <c r="AR24" s="7">
        <v>550</v>
      </c>
      <c r="AS24" s="7">
        <v>550</v>
      </c>
      <c r="AT24" s="7">
        <v>550</v>
      </c>
      <c r="AU24" s="7">
        <v>550</v>
      </c>
      <c r="AV24" s="7">
        <v>550</v>
      </c>
      <c r="AW24" s="7">
        <v>550</v>
      </c>
      <c r="AX24" s="7">
        <v>550</v>
      </c>
      <c r="AY24" s="7">
        <v>550</v>
      </c>
      <c r="AZ24" s="7">
        <v>550</v>
      </c>
      <c r="BA24" s="7">
        <v>550</v>
      </c>
      <c r="BB24" s="7">
        <v>550</v>
      </c>
      <c r="BC24" s="7">
        <v>550</v>
      </c>
      <c r="BD24" s="7">
        <v>550</v>
      </c>
    </row>
    <row r="25" spans="1:56" ht="16" customHeight="1">
      <c r="A25" s="151"/>
      <c r="C25" s="152" t="s">
        <v>171</v>
      </c>
      <c r="D25" s="162" t="s">
        <v>336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</row>
    <row r="26" spans="1:56" ht="17.149999999999999" customHeight="1">
      <c r="A26" s="153"/>
      <c r="B26" s="154" t="s">
        <v>304</v>
      </c>
      <c r="C26" s="152" t="s">
        <v>168</v>
      </c>
      <c r="D26" s="162" t="s">
        <v>337</v>
      </c>
      <c r="E26" s="7">
        <v>437.14439946018894</v>
      </c>
      <c r="F26" s="7">
        <v>383.399209486166</v>
      </c>
      <c r="G26" s="7">
        <v>440.02849740932641</v>
      </c>
      <c r="H26" s="7">
        <v>475.15809893307471</v>
      </c>
      <c r="I26" s="7">
        <v>431.579797979798</v>
      </c>
      <c r="J26" s="7" t="e">
        <v>#DIV/0!</v>
      </c>
      <c r="K26" s="7" t="e">
        <v>#DIV/0!</v>
      </c>
      <c r="L26" s="7" t="e">
        <v>#DIV/0!</v>
      </c>
      <c r="M26" s="7" t="e">
        <v>#DIV/0!</v>
      </c>
      <c r="N26" s="7" t="e">
        <v>#DIV/0!</v>
      </c>
      <c r="O26" s="7" t="e">
        <v>#DIV/0!</v>
      </c>
      <c r="P26" s="7" t="e">
        <v>#DIV/0!</v>
      </c>
      <c r="Q26" s="7" t="e">
        <v>#DIV/0!</v>
      </c>
      <c r="R26" s="7" t="e">
        <v>#DIV/0!</v>
      </c>
      <c r="S26" s="7" t="e">
        <v>#DIV/0!</v>
      </c>
      <c r="T26" s="7" t="e">
        <v>#DIV/0!</v>
      </c>
      <c r="U26" s="7" t="e">
        <v>#DIV/0!</v>
      </c>
      <c r="V26" s="7" t="e">
        <v>#DIV/0!</v>
      </c>
      <c r="W26" s="7" t="e">
        <v>#DIV/0!</v>
      </c>
      <c r="X26" s="7" t="e">
        <v>#DIV/0!</v>
      </c>
      <c r="Y26" s="7" t="e">
        <v>#DIV/0!</v>
      </c>
      <c r="Z26" s="7" t="e">
        <v>#DIV/0!</v>
      </c>
      <c r="AA26" s="7" t="e">
        <v>#DIV/0!</v>
      </c>
      <c r="AB26" s="7" t="e">
        <v>#DIV/0!</v>
      </c>
      <c r="AC26" s="7" t="e">
        <v>#DIV/0!</v>
      </c>
      <c r="AD26" s="7" t="e">
        <v>#DIV/0!</v>
      </c>
      <c r="AE26" s="7" t="e">
        <v>#DIV/0!</v>
      </c>
      <c r="AF26" s="7" t="e">
        <v>#DIV/0!</v>
      </c>
      <c r="AG26" s="7" t="e">
        <v>#DIV/0!</v>
      </c>
      <c r="AH26" s="7" t="e">
        <v>#DIV/0!</v>
      </c>
      <c r="AI26" s="7" t="e">
        <v>#DIV/0!</v>
      </c>
      <c r="AJ26" s="7" t="e">
        <v>#DIV/0!</v>
      </c>
      <c r="AK26" s="7" t="e">
        <v>#DIV/0!</v>
      </c>
      <c r="AL26" s="7" t="e">
        <v>#DIV/0!</v>
      </c>
      <c r="AM26" s="7" t="e">
        <v>#DIV/0!</v>
      </c>
      <c r="AN26" s="7" t="e">
        <v>#DIV/0!</v>
      </c>
      <c r="AO26" s="7" t="e">
        <v>#DIV/0!</v>
      </c>
      <c r="AP26" s="7" t="e">
        <v>#DIV/0!</v>
      </c>
      <c r="AQ26" s="7" t="e">
        <v>#DIV/0!</v>
      </c>
      <c r="AR26" s="7" t="e">
        <v>#DIV/0!</v>
      </c>
      <c r="AS26" s="7" t="e">
        <v>#DIV/0!</v>
      </c>
      <c r="AT26" s="7" t="e">
        <v>#DIV/0!</v>
      </c>
      <c r="AU26" s="7" t="e">
        <v>#DIV/0!</v>
      </c>
      <c r="AV26" s="7" t="e">
        <v>#DIV/0!</v>
      </c>
      <c r="AW26" s="7" t="e">
        <v>#DIV/0!</v>
      </c>
      <c r="AX26" s="7" t="e">
        <v>#DIV/0!</v>
      </c>
      <c r="AY26" s="7" t="e">
        <v>#DIV/0!</v>
      </c>
      <c r="AZ26" s="7" t="e">
        <v>#DIV/0!</v>
      </c>
      <c r="BA26" s="7" t="e">
        <v>#DIV/0!</v>
      </c>
      <c r="BB26" s="7" t="e">
        <v>#DIV/0!</v>
      </c>
      <c r="BC26" s="7" t="e">
        <v>#DIV/0!</v>
      </c>
      <c r="BD26" s="7" t="e">
        <v>#DIV/0!</v>
      </c>
    </row>
    <row r="27" spans="1:56" ht="17.149999999999999" customHeight="1">
      <c r="A27" s="153"/>
      <c r="B27" s="154"/>
      <c r="C27" s="152" t="s">
        <v>169</v>
      </c>
      <c r="D27" s="162" t="s">
        <v>338</v>
      </c>
      <c r="E27" s="7">
        <v>750</v>
      </c>
      <c r="F27" s="7">
        <v>749.99999999999989</v>
      </c>
      <c r="G27" s="7">
        <v>750</v>
      </c>
      <c r="H27" s="7">
        <v>750</v>
      </c>
      <c r="I27" s="7">
        <v>750</v>
      </c>
      <c r="J27" s="7">
        <v>750</v>
      </c>
      <c r="K27" s="7">
        <v>750</v>
      </c>
      <c r="L27" s="7">
        <v>850</v>
      </c>
      <c r="M27" s="7">
        <v>850</v>
      </c>
      <c r="N27" s="7">
        <v>850</v>
      </c>
      <c r="O27" s="7">
        <v>850</v>
      </c>
      <c r="P27" s="7">
        <v>850</v>
      </c>
      <c r="Q27" s="7">
        <v>850</v>
      </c>
      <c r="R27" s="7">
        <v>850</v>
      </c>
      <c r="S27" s="7">
        <v>850</v>
      </c>
      <c r="T27" s="7">
        <v>850</v>
      </c>
      <c r="U27" s="7">
        <v>850</v>
      </c>
      <c r="V27" s="7">
        <v>850</v>
      </c>
      <c r="W27" s="7">
        <v>850</v>
      </c>
      <c r="X27" s="7">
        <v>849.99999999999989</v>
      </c>
      <c r="Y27" s="7">
        <v>850</v>
      </c>
      <c r="Z27" s="7">
        <v>850</v>
      </c>
      <c r="AA27" s="7">
        <v>850</v>
      </c>
      <c r="AB27" s="7">
        <v>850</v>
      </c>
      <c r="AC27" s="7">
        <v>850</v>
      </c>
      <c r="AD27" s="7">
        <v>850.00000000000011</v>
      </c>
      <c r="AE27" s="7">
        <v>750</v>
      </c>
      <c r="AF27" s="7">
        <v>750</v>
      </c>
      <c r="AG27" s="7">
        <v>750</v>
      </c>
      <c r="AH27" s="7">
        <v>750.00000000000011</v>
      </c>
      <c r="AI27" s="7">
        <v>750.00000000000011</v>
      </c>
      <c r="AJ27" s="7">
        <v>750</v>
      </c>
      <c r="AK27" s="7">
        <v>750</v>
      </c>
      <c r="AL27" s="7">
        <v>750</v>
      </c>
      <c r="AM27" s="7">
        <v>750</v>
      </c>
      <c r="AN27" s="7">
        <v>750</v>
      </c>
      <c r="AO27" s="7">
        <v>750</v>
      </c>
      <c r="AP27" s="7">
        <v>750</v>
      </c>
      <c r="AQ27" s="7">
        <v>750</v>
      </c>
      <c r="AR27" s="7">
        <v>750</v>
      </c>
      <c r="AS27" s="7">
        <v>700</v>
      </c>
      <c r="AT27" s="7">
        <v>700</v>
      </c>
      <c r="AU27" s="7">
        <v>700</v>
      </c>
      <c r="AV27" s="7">
        <v>700</v>
      </c>
      <c r="AW27" s="7">
        <v>699.99999999999989</v>
      </c>
      <c r="AX27" s="7">
        <v>700</v>
      </c>
      <c r="AY27" s="7">
        <v>700</v>
      </c>
      <c r="AZ27" s="7">
        <v>700</v>
      </c>
      <c r="BA27" s="7">
        <v>699.99999999999989</v>
      </c>
      <c r="BB27" s="7">
        <v>700</v>
      </c>
      <c r="BC27" s="7">
        <v>700</v>
      </c>
      <c r="BD27" s="7">
        <v>699.99999999999989</v>
      </c>
    </row>
    <row r="28" spans="1:56" ht="16" customHeight="1">
      <c r="A28" s="151"/>
      <c r="B28" s="152"/>
      <c r="C28" s="152" t="s">
        <v>171</v>
      </c>
      <c r="D28" s="162" t="s">
        <v>339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</row>
    <row r="29" spans="1:56" ht="17.149999999999999" customHeight="1">
      <c r="A29" s="151" t="s">
        <v>198</v>
      </c>
      <c r="B29" s="152" t="s">
        <v>181</v>
      </c>
      <c r="C29" s="152" t="s">
        <v>168</v>
      </c>
      <c r="D29" s="162" t="s">
        <v>340</v>
      </c>
      <c r="E29" s="7">
        <v>35.916666666666664</v>
      </c>
      <c r="F29" s="7">
        <v>29.404825737265416</v>
      </c>
      <c r="G29" s="7">
        <v>37.333333333333336</v>
      </c>
      <c r="H29" s="7">
        <v>35.558139534883722</v>
      </c>
      <c r="I29" s="7">
        <v>31.735763097949885</v>
      </c>
      <c r="J29" s="7" t="e">
        <v>#DIV/0!</v>
      </c>
      <c r="K29" s="7" t="e">
        <v>#DIV/0!</v>
      </c>
      <c r="L29" s="7" t="e">
        <v>#DIV/0!</v>
      </c>
      <c r="M29" s="7" t="e">
        <v>#DIV/0!</v>
      </c>
      <c r="N29" s="7" t="e">
        <v>#DIV/0!</v>
      </c>
      <c r="O29" s="7" t="e">
        <v>#DIV/0!</v>
      </c>
      <c r="P29" s="7" t="e">
        <v>#DIV/0!</v>
      </c>
      <c r="Q29" s="7" t="e">
        <v>#DIV/0!</v>
      </c>
      <c r="R29" s="7" t="e">
        <v>#DIV/0!</v>
      </c>
      <c r="S29" s="7" t="e">
        <v>#DIV/0!</v>
      </c>
      <c r="T29" s="7" t="e">
        <v>#DIV/0!</v>
      </c>
      <c r="U29" s="7" t="e">
        <v>#DIV/0!</v>
      </c>
      <c r="V29" s="7" t="e">
        <v>#DIV/0!</v>
      </c>
      <c r="W29" s="7" t="e">
        <v>#DIV/0!</v>
      </c>
      <c r="X29" s="7" t="e">
        <v>#DIV/0!</v>
      </c>
      <c r="Y29" s="7" t="e">
        <v>#DIV/0!</v>
      </c>
      <c r="Z29" s="7" t="e">
        <v>#DIV/0!</v>
      </c>
      <c r="AA29" s="7" t="e">
        <v>#DIV/0!</v>
      </c>
      <c r="AB29" s="7" t="e">
        <v>#DIV/0!</v>
      </c>
      <c r="AC29" s="7" t="e">
        <v>#DIV/0!</v>
      </c>
      <c r="AD29" s="7" t="e">
        <v>#DIV/0!</v>
      </c>
      <c r="AE29" s="7" t="e">
        <v>#DIV/0!</v>
      </c>
      <c r="AF29" s="7" t="e">
        <v>#DIV/0!</v>
      </c>
      <c r="AG29" s="7" t="e">
        <v>#DIV/0!</v>
      </c>
      <c r="AH29" s="7" t="e">
        <v>#DIV/0!</v>
      </c>
      <c r="AI29" s="7" t="e">
        <v>#DIV/0!</v>
      </c>
      <c r="AJ29" s="7" t="e">
        <v>#DIV/0!</v>
      </c>
      <c r="AK29" s="7" t="e">
        <v>#DIV/0!</v>
      </c>
      <c r="AL29" s="7" t="e">
        <v>#DIV/0!</v>
      </c>
      <c r="AM29" s="7" t="e">
        <v>#DIV/0!</v>
      </c>
      <c r="AN29" s="7" t="e">
        <v>#DIV/0!</v>
      </c>
      <c r="AO29" s="7" t="e">
        <v>#DIV/0!</v>
      </c>
      <c r="AP29" s="7" t="e">
        <v>#DIV/0!</v>
      </c>
      <c r="AQ29" s="7" t="e">
        <v>#DIV/0!</v>
      </c>
      <c r="AR29" s="7" t="e">
        <v>#DIV/0!</v>
      </c>
      <c r="AS29" s="7" t="e">
        <v>#DIV/0!</v>
      </c>
      <c r="AT29" s="7" t="e">
        <v>#DIV/0!</v>
      </c>
      <c r="AU29" s="7" t="e">
        <v>#DIV/0!</v>
      </c>
      <c r="AV29" s="7" t="e">
        <v>#DIV/0!</v>
      </c>
      <c r="AW29" s="7" t="e">
        <v>#DIV/0!</v>
      </c>
      <c r="AX29" s="7" t="e">
        <v>#DIV/0!</v>
      </c>
      <c r="AY29" s="7" t="e">
        <v>#DIV/0!</v>
      </c>
      <c r="AZ29" s="7" t="e">
        <v>#DIV/0!</v>
      </c>
      <c r="BA29" s="7" t="e">
        <v>#DIV/0!</v>
      </c>
      <c r="BB29" s="7" t="e">
        <v>#DIV/0!</v>
      </c>
      <c r="BC29" s="7" t="e">
        <v>#DIV/0!</v>
      </c>
      <c r="BD29" s="7" t="e">
        <v>#DIV/0!</v>
      </c>
    </row>
    <row r="30" spans="1:56" ht="17.149999999999999" customHeight="1">
      <c r="A30" s="151"/>
      <c r="B30" s="152"/>
      <c r="C30" s="152" t="s">
        <v>169</v>
      </c>
      <c r="D30" s="162" t="s">
        <v>341</v>
      </c>
      <c r="E30" s="7">
        <v>39</v>
      </c>
      <c r="F30" s="7">
        <v>39</v>
      </c>
      <c r="G30" s="7">
        <v>39</v>
      </c>
      <c r="H30" s="7">
        <v>39</v>
      </c>
      <c r="I30" s="7">
        <v>39</v>
      </c>
      <c r="J30" s="7">
        <v>39</v>
      </c>
      <c r="K30" s="7">
        <v>39</v>
      </c>
      <c r="L30" s="7">
        <v>39</v>
      </c>
      <c r="M30" s="7">
        <v>39</v>
      </c>
      <c r="N30" s="7">
        <v>39</v>
      </c>
      <c r="O30" s="7">
        <v>39</v>
      </c>
      <c r="P30" s="7">
        <v>39</v>
      </c>
      <c r="Q30" s="7">
        <v>39</v>
      </c>
      <c r="R30" s="7">
        <v>39</v>
      </c>
      <c r="S30" s="7">
        <v>39</v>
      </c>
      <c r="T30" s="7">
        <v>39</v>
      </c>
      <c r="U30" s="7">
        <v>39</v>
      </c>
      <c r="V30" s="7">
        <v>39</v>
      </c>
      <c r="W30" s="7">
        <v>39</v>
      </c>
      <c r="X30" s="7">
        <v>39</v>
      </c>
      <c r="Y30" s="7">
        <v>39</v>
      </c>
      <c r="Z30" s="7">
        <v>39</v>
      </c>
      <c r="AA30" s="7">
        <v>39</v>
      </c>
      <c r="AB30" s="7">
        <v>39</v>
      </c>
      <c r="AC30" s="7">
        <v>39</v>
      </c>
      <c r="AD30" s="7">
        <v>39</v>
      </c>
      <c r="AE30" s="7">
        <v>39</v>
      </c>
      <c r="AF30" s="7">
        <v>39</v>
      </c>
      <c r="AG30" s="7">
        <v>39</v>
      </c>
      <c r="AH30" s="7">
        <v>39</v>
      </c>
      <c r="AI30" s="7">
        <v>39</v>
      </c>
      <c r="AJ30" s="7">
        <v>39</v>
      </c>
      <c r="AK30" s="7">
        <v>38.999999999999993</v>
      </c>
      <c r="AL30" s="7">
        <v>39</v>
      </c>
      <c r="AM30" s="7">
        <v>39</v>
      </c>
      <c r="AN30" s="7">
        <v>39</v>
      </c>
      <c r="AO30" s="7">
        <v>39</v>
      </c>
      <c r="AP30" s="7">
        <v>39</v>
      </c>
      <c r="AQ30" s="7">
        <v>39</v>
      </c>
      <c r="AR30" s="7">
        <v>39</v>
      </c>
      <c r="AS30" s="7">
        <v>39</v>
      </c>
      <c r="AT30" s="7">
        <v>39</v>
      </c>
      <c r="AU30" s="7">
        <v>39</v>
      </c>
      <c r="AV30" s="7">
        <v>39</v>
      </c>
      <c r="AW30" s="7">
        <v>39</v>
      </c>
      <c r="AX30" s="7">
        <v>39</v>
      </c>
      <c r="AY30" s="7">
        <v>39</v>
      </c>
      <c r="AZ30" s="7">
        <v>39</v>
      </c>
      <c r="BA30" s="7">
        <v>39</v>
      </c>
      <c r="BB30" s="7">
        <v>39</v>
      </c>
      <c r="BC30" s="7">
        <v>39</v>
      </c>
      <c r="BD30" s="7">
        <v>39</v>
      </c>
    </row>
    <row r="31" spans="1:56" ht="16" customHeight="1">
      <c r="A31" s="151"/>
      <c r="B31" s="152"/>
      <c r="C31" s="152" t="s">
        <v>171</v>
      </c>
      <c r="D31" s="162" t="s">
        <v>342</v>
      </c>
      <c r="E31" s="7">
        <v>476.5</v>
      </c>
      <c r="F31" s="7">
        <v>434.5</v>
      </c>
      <c r="G31" s="7">
        <v>526.25</v>
      </c>
      <c r="H31" s="7">
        <v>691.5</v>
      </c>
      <c r="I31" s="7">
        <v>288.25</v>
      </c>
      <c r="J31" s="7">
        <v>262.5</v>
      </c>
      <c r="K31" s="7">
        <v>278.5</v>
      </c>
      <c r="L31" s="7">
        <v>242.75</v>
      </c>
      <c r="M31" s="7">
        <v>251.25</v>
      </c>
      <c r="N31" s="7">
        <v>384.5</v>
      </c>
      <c r="O31" s="7">
        <v>1.5</v>
      </c>
      <c r="P31" s="7">
        <v>0</v>
      </c>
      <c r="Q31" s="7">
        <v>0</v>
      </c>
      <c r="R31" s="7">
        <v>0</v>
      </c>
      <c r="S31" s="7">
        <v>0</v>
      </c>
      <c r="T31" s="7">
        <v>20.75</v>
      </c>
      <c r="U31" s="7">
        <v>107</v>
      </c>
      <c r="V31" s="7">
        <v>426</v>
      </c>
      <c r="W31" s="7">
        <v>351.25</v>
      </c>
      <c r="X31" s="7">
        <v>83.75</v>
      </c>
      <c r="Y31" s="7">
        <v>202.75</v>
      </c>
      <c r="Z31" s="7">
        <v>240.75</v>
      </c>
      <c r="AA31" s="7">
        <v>213</v>
      </c>
      <c r="AB31" s="7">
        <v>178.5</v>
      </c>
      <c r="AC31" s="7">
        <v>182.5</v>
      </c>
      <c r="AD31" s="7">
        <v>139.75</v>
      </c>
      <c r="AE31" s="7">
        <v>246</v>
      </c>
      <c r="AF31" s="7">
        <v>241.5</v>
      </c>
      <c r="AG31" s="7">
        <v>398.75</v>
      </c>
      <c r="AH31" s="7">
        <v>492.75</v>
      </c>
      <c r="AI31" s="7">
        <v>488.25</v>
      </c>
      <c r="AJ31" s="7">
        <v>417</v>
      </c>
      <c r="AK31" s="7">
        <v>424</v>
      </c>
      <c r="AL31" s="7">
        <v>372.25</v>
      </c>
      <c r="AM31" s="7">
        <v>316.25</v>
      </c>
      <c r="AN31" s="7">
        <v>252.5</v>
      </c>
      <c r="AO31" s="7">
        <v>324.5</v>
      </c>
      <c r="AP31" s="7">
        <v>348.75</v>
      </c>
      <c r="AQ31" s="7">
        <v>332.8</v>
      </c>
      <c r="AR31" s="7">
        <v>268.25</v>
      </c>
      <c r="AS31" s="7">
        <v>223</v>
      </c>
      <c r="AT31" s="7">
        <v>120.75</v>
      </c>
      <c r="AU31" s="7">
        <v>186.75</v>
      </c>
      <c r="AV31" s="7">
        <v>121.5</v>
      </c>
      <c r="AW31" s="7">
        <v>64.5</v>
      </c>
      <c r="AX31" s="7">
        <v>215.25</v>
      </c>
      <c r="AY31" s="7">
        <v>91.05</v>
      </c>
      <c r="AZ31" s="7">
        <v>159.75</v>
      </c>
      <c r="BA31" s="7">
        <v>188</v>
      </c>
      <c r="BB31" s="7">
        <v>90.5</v>
      </c>
      <c r="BC31" s="7">
        <v>24.5</v>
      </c>
      <c r="BD31" s="7">
        <v>54.75</v>
      </c>
    </row>
    <row r="32" spans="1:56" ht="17.149999999999999" customHeight="1">
      <c r="A32" s="151"/>
      <c r="B32" s="152" t="s">
        <v>238</v>
      </c>
      <c r="C32" s="152" t="s">
        <v>168</v>
      </c>
      <c r="D32" s="162" t="s">
        <v>343</v>
      </c>
      <c r="E32" s="7">
        <v>926.75177304964541</v>
      </c>
      <c r="F32" s="7">
        <v>1108.94</v>
      </c>
      <c r="G32" s="7">
        <v>1098.5263157894738</v>
      </c>
      <c r="H32" s="7">
        <v>1222.9385620915032</v>
      </c>
      <c r="I32" s="7">
        <v>886.85256410256409</v>
      </c>
      <c r="J32" s="7" t="e">
        <v>#DIV/0!</v>
      </c>
      <c r="K32" s="7" t="e">
        <v>#DIV/0!</v>
      </c>
      <c r="L32" s="7" t="e">
        <v>#DIV/0!</v>
      </c>
      <c r="M32" s="7" t="e">
        <v>#DIV/0!</v>
      </c>
      <c r="N32" s="7" t="e">
        <v>#DIV/0!</v>
      </c>
      <c r="O32" s="7" t="e">
        <v>#DIV/0!</v>
      </c>
      <c r="P32" s="7" t="e">
        <v>#DIV/0!</v>
      </c>
      <c r="Q32" s="7" t="e">
        <v>#DIV/0!</v>
      </c>
      <c r="R32" s="7" t="e">
        <v>#DIV/0!</v>
      </c>
      <c r="S32" s="7" t="e">
        <v>#DIV/0!</v>
      </c>
      <c r="T32" s="7" t="e">
        <v>#DIV/0!</v>
      </c>
      <c r="U32" s="7" t="e">
        <v>#DIV/0!</v>
      </c>
      <c r="V32" s="7" t="e">
        <v>#DIV/0!</v>
      </c>
      <c r="W32" s="7" t="e">
        <v>#DIV/0!</v>
      </c>
      <c r="X32" s="7" t="e">
        <v>#DIV/0!</v>
      </c>
      <c r="Y32" s="7" t="e">
        <v>#DIV/0!</v>
      </c>
      <c r="Z32" s="7" t="e">
        <v>#DIV/0!</v>
      </c>
      <c r="AA32" s="7" t="e">
        <v>#DIV/0!</v>
      </c>
      <c r="AB32" s="7" t="e">
        <v>#DIV/0!</v>
      </c>
      <c r="AC32" s="7" t="e">
        <v>#DIV/0!</v>
      </c>
      <c r="AD32" s="7" t="e">
        <v>#DIV/0!</v>
      </c>
      <c r="AE32" s="7" t="e">
        <v>#DIV/0!</v>
      </c>
      <c r="AF32" s="7" t="e">
        <v>#DIV/0!</v>
      </c>
      <c r="AG32" s="7" t="e">
        <v>#DIV/0!</v>
      </c>
      <c r="AH32" s="7" t="e">
        <v>#DIV/0!</v>
      </c>
      <c r="AI32" s="7" t="e">
        <v>#DIV/0!</v>
      </c>
      <c r="AJ32" s="7" t="e">
        <v>#DIV/0!</v>
      </c>
      <c r="AK32" s="7" t="e">
        <v>#DIV/0!</v>
      </c>
      <c r="AL32" s="7" t="e">
        <v>#DIV/0!</v>
      </c>
      <c r="AM32" s="7" t="e">
        <v>#DIV/0!</v>
      </c>
      <c r="AN32" s="7" t="e">
        <v>#DIV/0!</v>
      </c>
      <c r="AO32" s="7" t="e">
        <v>#DIV/0!</v>
      </c>
      <c r="AP32" s="7" t="e">
        <v>#DIV/0!</v>
      </c>
      <c r="AQ32" s="7" t="e">
        <v>#DIV/0!</v>
      </c>
      <c r="AR32" s="7" t="e">
        <v>#DIV/0!</v>
      </c>
      <c r="AS32" s="7" t="e">
        <v>#DIV/0!</v>
      </c>
      <c r="AT32" s="7" t="e">
        <v>#DIV/0!</v>
      </c>
      <c r="AU32" s="7" t="e">
        <v>#DIV/0!</v>
      </c>
      <c r="AV32" s="7" t="e">
        <v>#DIV/0!</v>
      </c>
      <c r="AW32" s="7" t="e">
        <v>#DIV/0!</v>
      </c>
      <c r="AX32" s="7" t="e">
        <v>#DIV/0!</v>
      </c>
      <c r="AY32" s="7" t="e">
        <v>#DIV/0!</v>
      </c>
      <c r="AZ32" s="7" t="e">
        <v>#DIV/0!</v>
      </c>
      <c r="BA32" s="7" t="e">
        <v>#DIV/0!</v>
      </c>
      <c r="BB32" s="7" t="e">
        <v>#DIV/0!</v>
      </c>
      <c r="BC32" s="7" t="e">
        <v>#DIV/0!</v>
      </c>
      <c r="BD32" s="7" t="e">
        <v>#DIV/0!</v>
      </c>
    </row>
    <row r="33" spans="1:57" ht="17.149999999999999" customHeight="1">
      <c r="A33" s="151"/>
      <c r="B33" s="152"/>
      <c r="C33" s="152" t="s">
        <v>169</v>
      </c>
      <c r="D33" s="162" t="s">
        <v>344</v>
      </c>
      <c r="E33" s="7">
        <v>999.99999999999989</v>
      </c>
      <c r="F33" s="7">
        <v>1000</v>
      </c>
      <c r="G33" s="7">
        <v>1000</v>
      </c>
      <c r="H33" s="7">
        <v>1000</v>
      </c>
      <c r="I33" s="7">
        <v>1100</v>
      </c>
      <c r="J33" s="7">
        <v>1100</v>
      </c>
      <c r="K33" s="7">
        <v>1100</v>
      </c>
      <c r="L33" s="7">
        <v>1100</v>
      </c>
      <c r="M33" s="7">
        <v>1100</v>
      </c>
      <c r="N33" s="7">
        <v>1100</v>
      </c>
      <c r="O33" s="7">
        <v>1100</v>
      </c>
      <c r="P33" s="7">
        <v>1100</v>
      </c>
      <c r="Q33" s="7">
        <v>1100</v>
      </c>
      <c r="R33" s="7">
        <v>1300</v>
      </c>
      <c r="S33" s="7">
        <v>1300</v>
      </c>
      <c r="T33" s="7">
        <v>1300</v>
      </c>
      <c r="U33" s="7">
        <v>1300</v>
      </c>
      <c r="V33" s="7">
        <v>1300</v>
      </c>
      <c r="W33" s="7">
        <v>1300</v>
      </c>
      <c r="X33" s="7">
        <v>1300</v>
      </c>
      <c r="Y33" s="7">
        <v>1300</v>
      </c>
      <c r="Z33" s="7">
        <v>1300</v>
      </c>
      <c r="AA33" s="7">
        <v>1300</v>
      </c>
      <c r="AB33" s="7">
        <v>1300</v>
      </c>
      <c r="AC33" s="7">
        <v>1300</v>
      </c>
      <c r="AD33" s="7">
        <v>1300</v>
      </c>
      <c r="AE33" s="7">
        <v>1050</v>
      </c>
      <c r="AF33" s="7">
        <v>1050</v>
      </c>
      <c r="AG33" s="7">
        <v>1050</v>
      </c>
      <c r="AH33" s="7">
        <v>1050</v>
      </c>
      <c r="AI33" s="7">
        <v>1050</v>
      </c>
      <c r="AJ33" s="7">
        <v>1050</v>
      </c>
      <c r="AK33" s="7">
        <v>1050</v>
      </c>
      <c r="AL33" s="7">
        <v>1050</v>
      </c>
      <c r="AM33" s="7">
        <v>1050</v>
      </c>
      <c r="AN33" s="7">
        <v>900</v>
      </c>
      <c r="AO33" s="7">
        <v>900</v>
      </c>
      <c r="AP33" s="7">
        <v>900</v>
      </c>
      <c r="AQ33" s="7">
        <v>900</v>
      </c>
      <c r="AR33" s="7">
        <v>900</v>
      </c>
      <c r="AS33" s="7">
        <v>900</v>
      </c>
      <c r="AT33" s="7">
        <v>900</v>
      </c>
      <c r="AU33" s="7">
        <v>900</v>
      </c>
      <c r="AV33" s="7">
        <v>899.99999999999989</v>
      </c>
      <c r="AW33" s="7">
        <v>900</v>
      </c>
      <c r="AX33" s="7">
        <v>900</v>
      </c>
      <c r="AY33" s="7">
        <v>900</v>
      </c>
      <c r="AZ33" s="7">
        <v>900</v>
      </c>
      <c r="BA33" s="7">
        <v>900</v>
      </c>
      <c r="BB33" s="7">
        <v>900</v>
      </c>
      <c r="BC33" s="7">
        <v>900</v>
      </c>
      <c r="BD33" s="7">
        <v>900.00000000000011</v>
      </c>
    </row>
    <row r="34" spans="1:57" ht="16" customHeight="1">
      <c r="A34" s="151"/>
      <c r="B34" s="152"/>
      <c r="C34" s="152" t="s">
        <v>171</v>
      </c>
      <c r="D34" s="162" t="s">
        <v>345</v>
      </c>
      <c r="E34" s="7">
        <v>42494</v>
      </c>
      <c r="F34" s="7">
        <v>80256</v>
      </c>
      <c r="G34" s="7">
        <v>32746</v>
      </c>
      <c r="H34" s="7">
        <v>39032</v>
      </c>
      <c r="I34" s="7">
        <v>34948</v>
      </c>
      <c r="J34" s="7">
        <v>47716</v>
      </c>
      <c r="K34" s="7">
        <v>40625</v>
      </c>
      <c r="L34" s="7">
        <v>36425</v>
      </c>
      <c r="M34" s="7">
        <v>28377</v>
      </c>
      <c r="N34" s="7">
        <v>27262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665</v>
      </c>
      <c r="U34" s="7">
        <v>6360</v>
      </c>
      <c r="V34" s="7">
        <v>20498</v>
      </c>
      <c r="W34" s="7">
        <v>10402</v>
      </c>
      <c r="X34" s="7">
        <v>9620</v>
      </c>
      <c r="Y34" s="7">
        <v>19083</v>
      </c>
      <c r="Z34" s="7">
        <v>37224</v>
      </c>
      <c r="AA34" s="7">
        <v>22766</v>
      </c>
      <c r="AB34" s="7">
        <v>15898</v>
      </c>
      <c r="AC34" s="7">
        <v>10089</v>
      </c>
      <c r="AD34" s="7">
        <v>21993</v>
      </c>
      <c r="AE34" s="7">
        <v>76814</v>
      </c>
      <c r="AF34" s="7">
        <v>30988</v>
      </c>
      <c r="AG34" s="7">
        <v>43402</v>
      </c>
      <c r="AH34" s="7">
        <v>47481</v>
      </c>
      <c r="AI34" s="7">
        <v>47215</v>
      </c>
      <c r="AJ34" s="7">
        <v>29832</v>
      </c>
      <c r="AK34" s="7">
        <v>43119</v>
      </c>
      <c r="AL34" s="7">
        <v>65788</v>
      </c>
      <c r="AM34" s="7">
        <v>70073</v>
      </c>
      <c r="AN34" s="7">
        <v>41908</v>
      </c>
      <c r="AO34" s="7">
        <v>43913</v>
      </c>
      <c r="AP34" s="7">
        <v>51134</v>
      </c>
      <c r="AQ34" s="7">
        <v>46017</v>
      </c>
      <c r="AR34" s="7">
        <v>38208</v>
      </c>
      <c r="AS34" s="7">
        <v>63193</v>
      </c>
      <c r="AT34" s="7">
        <v>17777</v>
      </c>
      <c r="AU34" s="7">
        <v>12555</v>
      </c>
      <c r="AV34" s="7">
        <v>13703</v>
      </c>
      <c r="AW34" s="7">
        <v>1157</v>
      </c>
      <c r="AX34" s="7">
        <v>5432</v>
      </c>
      <c r="AY34" s="7">
        <v>2595</v>
      </c>
      <c r="AZ34" s="7">
        <v>10759</v>
      </c>
      <c r="BA34" s="7">
        <v>11248</v>
      </c>
      <c r="BB34" s="7">
        <v>8181</v>
      </c>
      <c r="BC34" s="7">
        <v>15127</v>
      </c>
      <c r="BD34" s="7">
        <v>8861</v>
      </c>
    </row>
    <row r="35" spans="1:57" ht="17.149999999999999" customHeight="1">
      <c r="A35" s="151"/>
      <c r="B35" s="152" t="s">
        <v>239</v>
      </c>
      <c r="C35" s="152" t="s">
        <v>168</v>
      </c>
      <c r="D35" s="162" t="s">
        <v>346</v>
      </c>
      <c r="E35" s="7">
        <v>580.76444444444439</v>
      </c>
      <c r="F35" s="7">
        <v>573.83699870633893</v>
      </c>
      <c r="G35" s="7">
        <v>628.04413239719156</v>
      </c>
      <c r="H35" s="7">
        <v>730.3263075722092</v>
      </c>
      <c r="I35" s="7">
        <v>520.59830667920983</v>
      </c>
      <c r="J35" s="7" t="e">
        <v>#DIV/0!</v>
      </c>
      <c r="K35" s="7" t="e">
        <v>#DIV/0!</v>
      </c>
      <c r="L35" s="7" t="e">
        <v>#DIV/0!</v>
      </c>
      <c r="M35" s="7" t="e">
        <v>#DIV/0!</v>
      </c>
      <c r="N35" s="7" t="e">
        <v>#DIV/0!</v>
      </c>
      <c r="O35" s="7" t="e">
        <v>#DIV/0!</v>
      </c>
      <c r="P35" s="7" t="e">
        <v>#DIV/0!</v>
      </c>
      <c r="Q35" s="7" t="e">
        <v>#DIV/0!</v>
      </c>
      <c r="R35" s="7" t="e">
        <v>#DIV/0!</v>
      </c>
      <c r="S35" s="7" t="e">
        <v>#DIV/0!</v>
      </c>
      <c r="T35" s="7" t="e">
        <v>#DIV/0!</v>
      </c>
      <c r="U35" s="7" t="e">
        <v>#DIV/0!</v>
      </c>
      <c r="V35" s="7" t="e">
        <v>#DIV/0!</v>
      </c>
      <c r="W35" s="7" t="e">
        <v>#DIV/0!</v>
      </c>
      <c r="X35" s="7" t="e">
        <v>#DIV/0!</v>
      </c>
      <c r="Y35" s="7" t="e">
        <v>#DIV/0!</v>
      </c>
      <c r="Z35" s="7" t="e">
        <v>#DIV/0!</v>
      </c>
      <c r="AA35" s="7" t="e">
        <v>#DIV/0!</v>
      </c>
      <c r="AB35" s="7" t="e">
        <v>#DIV/0!</v>
      </c>
      <c r="AC35" s="7" t="e">
        <v>#DIV/0!</v>
      </c>
      <c r="AD35" s="7" t="e">
        <v>#DIV/0!</v>
      </c>
      <c r="AE35" s="7" t="e">
        <v>#DIV/0!</v>
      </c>
      <c r="AF35" s="7" t="e">
        <v>#DIV/0!</v>
      </c>
      <c r="AG35" s="7" t="e">
        <v>#DIV/0!</v>
      </c>
      <c r="AH35" s="7" t="e">
        <v>#DIV/0!</v>
      </c>
      <c r="AI35" s="7" t="e">
        <v>#DIV/0!</v>
      </c>
      <c r="AJ35" s="7" t="e">
        <v>#DIV/0!</v>
      </c>
      <c r="AK35" s="7" t="e">
        <v>#DIV/0!</v>
      </c>
      <c r="AL35" s="7" t="e">
        <v>#DIV/0!</v>
      </c>
      <c r="AM35" s="7" t="e">
        <v>#DIV/0!</v>
      </c>
      <c r="AN35" s="7" t="e">
        <v>#DIV/0!</v>
      </c>
      <c r="AO35" s="7" t="e">
        <v>#DIV/0!</v>
      </c>
      <c r="AP35" s="7" t="e">
        <v>#DIV/0!</v>
      </c>
      <c r="AQ35" s="7" t="e">
        <v>#DIV/0!</v>
      </c>
      <c r="AR35" s="7" t="e">
        <v>#DIV/0!</v>
      </c>
      <c r="AS35" s="7" t="e">
        <v>#DIV/0!</v>
      </c>
      <c r="AT35" s="7" t="e">
        <v>#DIV/0!</v>
      </c>
      <c r="AU35" s="7" t="e">
        <v>#DIV/0!</v>
      </c>
      <c r="AV35" s="7" t="e">
        <v>#DIV/0!</v>
      </c>
      <c r="AW35" s="7" t="e">
        <v>#DIV/0!</v>
      </c>
      <c r="AX35" s="7" t="e">
        <v>#DIV/0!</v>
      </c>
      <c r="AY35" s="7" t="e">
        <v>#DIV/0!</v>
      </c>
      <c r="AZ35" s="7" t="e">
        <v>#DIV/0!</v>
      </c>
      <c r="BA35" s="7" t="e">
        <v>#DIV/0!</v>
      </c>
      <c r="BB35" s="7" t="e">
        <v>#DIV/0!</v>
      </c>
      <c r="BC35" s="7" t="e">
        <v>#DIV/0!</v>
      </c>
      <c r="BD35" s="7" t="e">
        <v>#DIV/0!</v>
      </c>
    </row>
    <row r="36" spans="1:57" ht="17.149999999999999" customHeight="1">
      <c r="A36" s="151"/>
      <c r="B36" s="152"/>
      <c r="C36" s="152" t="s">
        <v>169</v>
      </c>
      <c r="D36" s="162" t="s">
        <v>347</v>
      </c>
      <c r="E36" s="7">
        <v>644.35374150127825</v>
      </c>
      <c r="F36" s="7">
        <v>615.13012375746189</v>
      </c>
      <c r="G36" s="7">
        <v>632.51220431072772</v>
      </c>
      <c r="H36" s="7">
        <v>685.82927982551189</v>
      </c>
      <c r="I36" s="7">
        <v>700.08766829681531</v>
      </c>
      <c r="J36" s="7">
        <v>721.97225790148536</v>
      </c>
      <c r="K36" s="7">
        <v>746.97346361083271</v>
      </c>
      <c r="L36" s="7">
        <v>706.54408276942013</v>
      </c>
      <c r="M36" s="7">
        <v>676.87989121518456</v>
      </c>
      <c r="N36" s="7">
        <v>737.00995967896654</v>
      </c>
      <c r="O36" s="7">
        <v>679.225111032256</v>
      </c>
      <c r="P36" s="7">
        <v>714.68623974474735</v>
      </c>
      <c r="Q36" s="7">
        <v>714.91559423813101</v>
      </c>
      <c r="R36" s="7">
        <v>792.4487497260385</v>
      </c>
      <c r="S36" s="7">
        <v>794.49256140048249</v>
      </c>
      <c r="T36" s="7">
        <v>823.6464123552505</v>
      </c>
      <c r="U36" s="7">
        <v>868.22305063628721</v>
      </c>
      <c r="V36" s="7">
        <v>866.55470090813174</v>
      </c>
      <c r="W36" s="7">
        <v>801.11805058527261</v>
      </c>
      <c r="X36" s="7">
        <v>517.4332959828655</v>
      </c>
      <c r="Y36" s="7">
        <v>749.02277288789298</v>
      </c>
      <c r="Z36" s="7">
        <v>743.26683528304773</v>
      </c>
      <c r="AA36" s="7">
        <v>726.99576106063046</v>
      </c>
      <c r="AB36" s="7">
        <v>751.95320481705267</v>
      </c>
      <c r="AC36" s="7">
        <v>656.99428966120615</v>
      </c>
      <c r="AD36" s="7">
        <v>681.99688733750054</v>
      </c>
      <c r="AE36" s="7">
        <v>642.4651038208217</v>
      </c>
      <c r="AF36" s="7">
        <v>645.77497574526717</v>
      </c>
      <c r="AG36" s="7">
        <v>662.72840567610945</v>
      </c>
      <c r="AH36" s="7">
        <v>658.42555891153199</v>
      </c>
      <c r="AI36" s="7">
        <v>650.29347182894003</v>
      </c>
      <c r="AJ36" s="7">
        <v>672.16030002334605</v>
      </c>
      <c r="AK36" s="7">
        <v>622.12401163702816</v>
      </c>
      <c r="AL36" s="7">
        <v>667.02342068702126</v>
      </c>
      <c r="AM36" s="7">
        <v>633.83332452530635</v>
      </c>
      <c r="AN36" s="7">
        <v>602.69891355459447</v>
      </c>
      <c r="AO36" s="7">
        <v>590.73851469315173</v>
      </c>
      <c r="AP36" s="7">
        <v>611.54198329530095</v>
      </c>
      <c r="AQ36" s="7">
        <v>597.03845822667449</v>
      </c>
      <c r="AR36" s="7">
        <v>584.49060360143972</v>
      </c>
      <c r="AS36" s="7">
        <v>599.40068165986224</v>
      </c>
      <c r="AT36" s="7">
        <v>586.16887117741453</v>
      </c>
      <c r="AU36" s="7">
        <v>589.64520503856647</v>
      </c>
      <c r="AV36" s="7">
        <v>560.68759342067324</v>
      </c>
      <c r="AW36" s="7">
        <v>507.7253941673394</v>
      </c>
      <c r="AX36" s="7">
        <v>591.71686646375122</v>
      </c>
      <c r="AY36" s="7">
        <v>609.60782268768264</v>
      </c>
      <c r="AZ36" s="7">
        <v>599.64053318996957</v>
      </c>
      <c r="BA36" s="7">
        <v>649.03313952744202</v>
      </c>
      <c r="BB36" s="7">
        <v>503.55482688857182</v>
      </c>
      <c r="BC36" s="7">
        <v>383.76687022841753</v>
      </c>
      <c r="BD36" s="7">
        <v>591.83033746985689</v>
      </c>
    </row>
    <row r="37" spans="1:57" ht="16" customHeight="1">
      <c r="A37" s="151"/>
      <c r="B37" s="152"/>
      <c r="C37" s="152" t="s">
        <v>171</v>
      </c>
      <c r="D37" s="162" t="s">
        <v>348</v>
      </c>
      <c r="E37" s="7">
        <v>787</v>
      </c>
      <c r="F37" s="7">
        <v>1046</v>
      </c>
      <c r="G37" s="7">
        <v>1085</v>
      </c>
      <c r="H37" s="7">
        <v>1084</v>
      </c>
      <c r="I37" s="7">
        <v>1146</v>
      </c>
      <c r="J37" s="7">
        <v>1153</v>
      </c>
      <c r="K37" s="7">
        <v>1174</v>
      </c>
      <c r="L37" s="7">
        <v>1321</v>
      </c>
      <c r="M37" s="7">
        <v>1321</v>
      </c>
      <c r="N37" s="7">
        <v>1399</v>
      </c>
      <c r="O37" s="7">
        <v>82</v>
      </c>
      <c r="P37" s="7">
        <v>0</v>
      </c>
      <c r="Q37" s="7">
        <v>0</v>
      </c>
      <c r="R37" s="7">
        <v>0</v>
      </c>
      <c r="S37" s="7">
        <v>89</v>
      </c>
      <c r="T37" s="7">
        <v>261</v>
      </c>
      <c r="U37" s="7">
        <v>469</v>
      </c>
      <c r="V37" s="7">
        <v>531</v>
      </c>
      <c r="W37" s="7">
        <v>939</v>
      </c>
      <c r="X37" s="7">
        <v>1191</v>
      </c>
      <c r="Y37" s="7">
        <v>1147</v>
      </c>
      <c r="Z37" s="7">
        <v>1036</v>
      </c>
      <c r="AA37" s="7">
        <v>952</v>
      </c>
      <c r="AB37" s="7">
        <v>1348</v>
      </c>
      <c r="AC37" s="7">
        <v>1396</v>
      </c>
      <c r="AD37" s="7">
        <v>1323</v>
      </c>
      <c r="AE37" s="7">
        <v>1062</v>
      </c>
      <c r="AF37" s="7">
        <v>1030</v>
      </c>
      <c r="AG37" s="7">
        <v>933</v>
      </c>
      <c r="AH37" s="7">
        <v>969</v>
      </c>
      <c r="AI37" s="7">
        <v>964</v>
      </c>
      <c r="AJ37" s="7">
        <v>1131</v>
      </c>
      <c r="AK37" s="7">
        <v>1524</v>
      </c>
      <c r="AL37" s="7">
        <v>1161</v>
      </c>
      <c r="AM37" s="7">
        <v>829</v>
      </c>
      <c r="AN37" s="7">
        <v>1632</v>
      </c>
      <c r="AO37" s="7">
        <v>1019</v>
      </c>
      <c r="AP37" s="7">
        <v>737</v>
      </c>
      <c r="AQ37" s="7">
        <v>995</v>
      </c>
      <c r="AR37" s="7">
        <v>961</v>
      </c>
      <c r="AS37" s="7">
        <v>1242</v>
      </c>
      <c r="AT37" s="7">
        <v>1138</v>
      </c>
      <c r="AU37" s="7">
        <v>736</v>
      </c>
      <c r="AV37" s="7">
        <v>572</v>
      </c>
      <c r="AW37" s="7">
        <v>431</v>
      </c>
      <c r="AX37" s="7">
        <v>509</v>
      </c>
      <c r="AY37" s="7">
        <v>313</v>
      </c>
      <c r="AZ37" s="7">
        <v>763</v>
      </c>
      <c r="BA37" s="7">
        <v>665</v>
      </c>
      <c r="BB37" s="7">
        <v>1195</v>
      </c>
      <c r="BC37" s="7">
        <v>449</v>
      </c>
      <c r="BD37" s="7">
        <v>604</v>
      </c>
    </row>
    <row r="38" spans="1:57" ht="17.149999999999999" customHeight="1">
      <c r="A38" s="153"/>
      <c r="B38" s="152" t="s">
        <v>179</v>
      </c>
      <c r="C38" s="152" t="s">
        <v>168</v>
      </c>
      <c r="D38" s="162" t="s">
        <v>349</v>
      </c>
      <c r="E38" s="7">
        <v>33.217391304347828</v>
      </c>
      <c r="F38" s="7">
        <v>41.696969696969695</v>
      </c>
      <c r="G38" s="7">
        <v>47.59375</v>
      </c>
      <c r="H38" s="7">
        <v>44.269230769230766</v>
      </c>
      <c r="I38" s="7">
        <v>50.963455149501655</v>
      </c>
      <c r="J38" s="7" t="e">
        <v>#DIV/0!</v>
      </c>
      <c r="K38" s="7" t="e">
        <v>#DIV/0!</v>
      </c>
      <c r="L38" s="7" t="e">
        <v>#DIV/0!</v>
      </c>
      <c r="M38" s="7" t="e">
        <v>#DIV/0!</v>
      </c>
      <c r="N38" s="7" t="e">
        <v>#DIV/0!</v>
      </c>
      <c r="O38" s="7" t="e">
        <v>#DIV/0!</v>
      </c>
      <c r="P38" s="7" t="e">
        <v>#DIV/0!</v>
      </c>
      <c r="Q38" s="7" t="e">
        <v>#DIV/0!</v>
      </c>
      <c r="R38" s="7" t="e">
        <v>#DIV/0!</v>
      </c>
      <c r="S38" s="7" t="e">
        <v>#DIV/0!</v>
      </c>
      <c r="T38" s="7" t="e">
        <v>#DIV/0!</v>
      </c>
      <c r="U38" s="7" t="e">
        <v>#DIV/0!</v>
      </c>
      <c r="V38" s="7" t="e">
        <v>#DIV/0!</v>
      </c>
      <c r="W38" s="7" t="e">
        <v>#DIV/0!</v>
      </c>
      <c r="X38" s="7" t="e">
        <v>#DIV/0!</v>
      </c>
      <c r="Y38" s="7" t="e">
        <v>#DIV/0!</v>
      </c>
      <c r="Z38" s="7" t="e">
        <v>#DIV/0!</v>
      </c>
      <c r="AA38" s="7" t="e">
        <v>#DIV/0!</v>
      </c>
      <c r="AB38" s="7" t="e">
        <v>#DIV/0!</v>
      </c>
      <c r="AC38" s="7" t="e">
        <v>#DIV/0!</v>
      </c>
      <c r="AD38" s="7" t="e">
        <v>#DIV/0!</v>
      </c>
      <c r="AE38" s="7" t="e">
        <v>#DIV/0!</v>
      </c>
      <c r="AF38" s="7" t="e">
        <v>#DIV/0!</v>
      </c>
      <c r="AG38" s="7" t="e">
        <v>#DIV/0!</v>
      </c>
      <c r="AH38" s="7" t="e">
        <v>#DIV/0!</v>
      </c>
      <c r="AI38" s="7" t="e">
        <v>#DIV/0!</v>
      </c>
      <c r="AJ38" s="7" t="e">
        <v>#DIV/0!</v>
      </c>
      <c r="AK38" s="7" t="e">
        <v>#DIV/0!</v>
      </c>
      <c r="AL38" s="7" t="e">
        <v>#DIV/0!</v>
      </c>
      <c r="AM38" s="7" t="e">
        <v>#DIV/0!</v>
      </c>
      <c r="AN38" s="7" t="e">
        <v>#DIV/0!</v>
      </c>
      <c r="AO38" s="7" t="e">
        <v>#DIV/0!</v>
      </c>
      <c r="AP38" s="7" t="e">
        <v>#DIV/0!</v>
      </c>
      <c r="AQ38" s="7" t="e">
        <v>#DIV/0!</v>
      </c>
      <c r="AR38" s="7" t="e">
        <v>#DIV/0!</v>
      </c>
      <c r="AS38" s="7" t="e">
        <v>#DIV/0!</v>
      </c>
      <c r="AT38" s="7" t="e">
        <v>#DIV/0!</v>
      </c>
      <c r="AU38" s="7" t="e">
        <v>#DIV/0!</v>
      </c>
      <c r="AV38" s="7" t="e">
        <v>#DIV/0!</v>
      </c>
      <c r="AW38" s="7" t="e">
        <v>#DIV/0!</v>
      </c>
      <c r="AX38" s="7" t="e">
        <v>#DIV/0!</v>
      </c>
      <c r="AY38" s="7" t="e">
        <v>#DIV/0!</v>
      </c>
      <c r="AZ38" s="7" t="e">
        <v>#DIV/0!</v>
      </c>
      <c r="BA38" s="7" t="e">
        <v>#DIV/0!</v>
      </c>
      <c r="BB38" s="7" t="e">
        <v>#DIV/0!</v>
      </c>
      <c r="BC38" s="7" t="e">
        <v>#DIV/0!</v>
      </c>
      <c r="BD38" s="7" t="e">
        <v>#DIV/0!</v>
      </c>
    </row>
    <row r="39" spans="1:57" ht="17.149999999999999" customHeight="1">
      <c r="A39" s="153"/>
      <c r="B39" s="152"/>
      <c r="C39" s="152" t="s">
        <v>169</v>
      </c>
      <c r="D39" s="162" t="s">
        <v>350</v>
      </c>
      <c r="E39" s="7">
        <v>48</v>
      </c>
      <c r="F39" s="7">
        <v>48</v>
      </c>
      <c r="G39" s="7">
        <v>48</v>
      </c>
      <c r="H39" s="7">
        <v>48</v>
      </c>
      <c r="I39" s="7">
        <v>48</v>
      </c>
      <c r="J39" s="7">
        <v>48</v>
      </c>
      <c r="K39" s="7">
        <v>48</v>
      </c>
      <c r="L39" s="7">
        <v>48</v>
      </c>
      <c r="M39" s="7">
        <v>48</v>
      </c>
      <c r="N39" s="7">
        <v>48</v>
      </c>
      <c r="O39" s="7">
        <v>48</v>
      </c>
      <c r="P39" s="7">
        <v>48</v>
      </c>
      <c r="Q39" s="7">
        <v>48</v>
      </c>
      <c r="R39" s="7">
        <v>48</v>
      </c>
      <c r="S39" s="7">
        <v>48</v>
      </c>
      <c r="T39" s="7">
        <v>48</v>
      </c>
      <c r="U39" s="7">
        <v>48</v>
      </c>
      <c r="V39" s="7">
        <v>48</v>
      </c>
      <c r="W39" s="7">
        <v>48</v>
      </c>
      <c r="X39" s="7">
        <v>48</v>
      </c>
      <c r="Y39" s="7">
        <v>48</v>
      </c>
      <c r="Z39" s="7">
        <v>48</v>
      </c>
      <c r="AA39" s="7">
        <v>48</v>
      </c>
      <c r="AB39" s="7">
        <v>48</v>
      </c>
      <c r="AC39" s="7">
        <v>48</v>
      </c>
      <c r="AD39" s="7">
        <v>48</v>
      </c>
      <c r="AE39" s="7">
        <v>48</v>
      </c>
      <c r="AF39" s="7">
        <v>48</v>
      </c>
      <c r="AG39" s="7">
        <v>48</v>
      </c>
      <c r="AH39" s="7">
        <v>48</v>
      </c>
      <c r="AI39" s="7">
        <v>48</v>
      </c>
      <c r="AJ39" s="7">
        <v>48</v>
      </c>
      <c r="AK39" s="7">
        <v>48</v>
      </c>
      <c r="AL39" s="7">
        <v>48</v>
      </c>
      <c r="AM39" s="7">
        <v>48</v>
      </c>
      <c r="AN39" s="7">
        <v>48</v>
      </c>
      <c r="AO39" s="7">
        <v>48</v>
      </c>
      <c r="AP39" s="7">
        <v>48</v>
      </c>
      <c r="AQ39" s="7">
        <v>48</v>
      </c>
      <c r="AR39" s="7">
        <v>48</v>
      </c>
      <c r="AS39" s="7">
        <v>48</v>
      </c>
      <c r="AT39" s="7">
        <v>48</v>
      </c>
      <c r="AU39" s="7">
        <v>48</v>
      </c>
      <c r="AV39" s="7">
        <v>48</v>
      </c>
      <c r="AW39" s="7">
        <v>48</v>
      </c>
      <c r="AX39" s="7">
        <v>48</v>
      </c>
      <c r="AY39" s="7">
        <v>48</v>
      </c>
      <c r="AZ39" s="7">
        <v>48</v>
      </c>
      <c r="BA39" s="7">
        <v>48</v>
      </c>
      <c r="BB39" s="7">
        <v>48</v>
      </c>
      <c r="BC39" s="7">
        <v>48</v>
      </c>
      <c r="BD39" s="7">
        <v>48</v>
      </c>
      <c r="BE39" s="7"/>
    </row>
    <row r="40" spans="1:57" ht="16" customHeight="1">
      <c r="A40" s="151"/>
      <c r="B40" s="152"/>
      <c r="C40" s="152" t="s">
        <v>171</v>
      </c>
      <c r="D40" s="162" t="s">
        <v>351</v>
      </c>
      <c r="E40" s="7">
        <v>125.75</v>
      </c>
      <c r="F40" s="7">
        <v>160.5</v>
      </c>
      <c r="G40" s="7">
        <v>194.75</v>
      </c>
      <c r="H40" s="7">
        <v>229.75</v>
      </c>
      <c r="I40" s="7">
        <v>179</v>
      </c>
      <c r="J40" s="7">
        <v>187</v>
      </c>
      <c r="K40" s="7">
        <v>221</v>
      </c>
      <c r="L40" s="7">
        <v>222</v>
      </c>
      <c r="M40" s="7">
        <v>342</v>
      </c>
      <c r="N40" s="7">
        <v>274</v>
      </c>
      <c r="O40" s="7">
        <v>2</v>
      </c>
      <c r="P40" s="7">
        <v>0</v>
      </c>
      <c r="Q40" s="7">
        <v>0</v>
      </c>
      <c r="R40" s="7">
        <v>0</v>
      </c>
      <c r="S40" s="7">
        <v>0</v>
      </c>
      <c r="T40" s="7">
        <v>2.75</v>
      </c>
      <c r="U40" s="7">
        <v>14.25</v>
      </c>
      <c r="V40" s="7">
        <v>40.75</v>
      </c>
      <c r="W40" s="7">
        <v>114.5</v>
      </c>
      <c r="X40" s="7">
        <v>127</v>
      </c>
      <c r="Y40" s="7">
        <v>170</v>
      </c>
      <c r="Z40" s="7">
        <v>148.25</v>
      </c>
      <c r="AA40" s="7">
        <v>242.5</v>
      </c>
      <c r="AB40" s="7">
        <v>248</v>
      </c>
      <c r="AC40" s="7">
        <v>210.75</v>
      </c>
      <c r="AD40" s="7">
        <v>264.75</v>
      </c>
      <c r="AE40" s="7">
        <v>210.75</v>
      </c>
      <c r="AF40" s="7">
        <v>147.5</v>
      </c>
      <c r="AG40" s="7">
        <v>170.25</v>
      </c>
      <c r="AH40" s="7">
        <v>192.25</v>
      </c>
      <c r="AI40" s="7">
        <v>198.75</v>
      </c>
      <c r="AJ40" s="7">
        <v>251.75</v>
      </c>
      <c r="AK40" s="7">
        <v>245.5</v>
      </c>
      <c r="AL40" s="7">
        <v>148.57999999999998</v>
      </c>
      <c r="AM40" s="7">
        <v>120.25</v>
      </c>
      <c r="AN40" s="7">
        <v>245.25</v>
      </c>
      <c r="AO40" s="7">
        <v>234.25</v>
      </c>
      <c r="AP40" s="7">
        <v>165.5</v>
      </c>
      <c r="AQ40" s="7">
        <v>98</v>
      </c>
      <c r="AR40" s="7">
        <v>126.25</v>
      </c>
      <c r="AS40" s="7">
        <v>185</v>
      </c>
      <c r="AT40" s="7">
        <v>176.25</v>
      </c>
      <c r="AU40" s="7">
        <v>158.75</v>
      </c>
      <c r="AV40" s="7">
        <v>58.25</v>
      </c>
      <c r="AW40" s="7">
        <v>38</v>
      </c>
      <c r="AX40" s="7">
        <v>70.5</v>
      </c>
      <c r="AY40" s="7">
        <v>29.5</v>
      </c>
      <c r="AZ40" s="7">
        <v>116.25</v>
      </c>
      <c r="BA40" s="7">
        <v>126.1</v>
      </c>
      <c r="BB40" s="7">
        <v>178</v>
      </c>
      <c r="BC40" s="7">
        <v>93.75</v>
      </c>
      <c r="BD40" s="7">
        <v>74.75</v>
      </c>
    </row>
    <row r="41" spans="1:57" ht="17.149999999999999" customHeight="1">
      <c r="A41" s="155" t="s">
        <v>103</v>
      </c>
      <c r="B41" s="152" t="s">
        <v>104</v>
      </c>
      <c r="C41" s="152" t="s">
        <v>168</v>
      </c>
      <c r="D41" s="162" t="s">
        <v>352</v>
      </c>
      <c r="E41" s="7">
        <v>35.773584905660378</v>
      </c>
      <c r="F41" s="7">
        <v>39.272727272727273</v>
      </c>
      <c r="G41" s="7">
        <v>40.358974358974358</v>
      </c>
      <c r="H41" s="7">
        <v>44.33898305084746</v>
      </c>
      <c r="I41" s="7">
        <v>34.434782608695649</v>
      </c>
      <c r="J41" s="7" t="e">
        <v>#DIV/0!</v>
      </c>
      <c r="K41" s="7" t="e">
        <v>#DIV/0!</v>
      </c>
      <c r="L41" s="7" t="e">
        <v>#DIV/0!</v>
      </c>
      <c r="M41" s="7" t="e">
        <v>#DIV/0!</v>
      </c>
      <c r="N41" s="7" t="e">
        <v>#DIV/0!</v>
      </c>
      <c r="O41" s="7" t="e">
        <v>#DIV/0!</v>
      </c>
      <c r="P41" s="7" t="e">
        <v>#DIV/0!</v>
      </c>
      <c r="Q41" s="7" t="e">
        <v>#DIV/0!</v>
      </c>
      <c r="R41" s="7" t="e">
        <v>#DIV/0!</v>
      </c>
      <c r="S41" s="7" t="e">
        <v>#DIV/0!</v>
      </c>
      <c r="T41" s="7" t="e">
        <v>#DIV/0!</v>
      </c>
      <c r="U41" s="7" t="e">
        <v>#DIV/0!</v>
      </c>
      <c r="V41" s="7" t="e">
        <v>#DIV/0!</v>
      </c>
      <c r="W41" s="7" t="e">
        <v>#DIV/0!</v>
      </c>
      <c r="X41" s="7" t="e">
        <v>#DIV/0!</v>
      </c>
      <c r="Y41" s="7" t="e">
        <v>#DIV/0!</v>
      </c>
      <c r="Z41" s="7" t="e">
        <v>#DIV/0!</v>
      </c>
      <c r="AA41" s="7" t="e">
        <v>#DIV/0!</v>
      </c>
      <c r="AB41" s="7" t="e">
        <v>#DIV/0!</v>
      </c>
      <c r="AC41" s="7" t="e">
        <v>#DIV/0!</v>
      </c>
      <c r="AD41" s="7" t="e">
        <v>#DIV/0!</v>
      </c>
      <c r="AE41" s="7" t="e">
        <v>#DIV/0!</v>
      </c>
      <c r="AF41" s="7" t="e">
        <v>#DIV/0!</v>
      </c>
      <c r="AG41" s="7" t="e">
        <v>#DIV/0!</v>
      </c>
      <c r="AH41" s="7" t="e">
        <v>#DIV/0!</v>
      </c>
      <c r="AI41" s="7" t="e">
        <v>#DIV/0!</v>
      </c>
      <c r="AJ41" s="7" t="e">
        <v>#DIV/0!</v>
      </c>
      <c r="AK41" s="7" t="e">
        <v>#DIV/0!</v>
      </c>
      <c r="AL41" s="7" t="e">
        <v>#DIV/0!</v>
      </c>
      <c r="AM41" s="7" t="e">
        <v>#DIV/0!</v>
      </c>
      <c r="AN41" s="7" t="e">
        <v>#DIV/0!</v>
      </c>
      <c r="AO41" s="7" t="e">
        <v>#DIV/0!</v>
      </c>
      <c r="AP41" s="7" t="e">
        <v>#DIV/0!</v>
      </c>
      <c r="AQ41" s="7" t="e">
        <v>#DIV/0!</v>
      </c>
      <c r="AR41" s="7" t="e">
        <v>#DIV/0!</v>
      </c>
      <c r="AS41" s="7" t="e">
        <v>#DIV/0!</v>
      </c>
      <c r="AT41" s="7" t="e">
        <v>#DIV/0!</v>
      </c>
      <c r="AU41" s="7" t="e">
        <v>#DIV/0!</v>
      </c>
      <c r="AV41" s="7" t="e">
        <v>#DIV/0!</v>
      </c>
      <c r="AW41" s="7" t="e">
        <v>#DIV/0!</v>
      </c>
      <c r="AX41" s="7" t="e">
        <v>#DIV/0!</v>
      </c>
      <c r="AY41" s="7" t="e">
        <v>#DIV/0!</v>
      </c>
      <c r="AZ41" s="7" t="e">
        <v>#DIV/0!</v>
      </c>
      <c r="BA41" s="7" t="e">
        <v>#DIV/0!</v>
      </c>
      <c r="BB41" s="7" t="e">
        <v>#DIV/0!</v>
      </c>
      <c r="BC41" s="7" t="e">
        <v>#DIV/0!</v>
      </c>
      <c r="BD41" s="7" t="e">
        <v>#DIV/0!</v>
      </c>
    </row>
    <row r="42" spans="1:57" ht="17.149999999999999" customHeight="1">
      <c r="A42" s="153"/>
      <c r="B42" s="152"/>
      <c r="C42" s="152" t="s">
        <v>169</v>
      </c>
      <c r="D42" s="162" t="s">
        <v>353</v>
      </c>
      <c r="E42" s="7">
        <v>40</v>
      </c>
      <c r="F42" s="7">
        <v>40</v>
      </c>
      <c r="G42" s="7">
        <v>40</v>
      </c>
      <c r="H42" s="7">
        <v>40</v>
      </c>
      <c r="I42" s="7">
        <v>40</v>
      </c>
      <c r="J42" s="7">
        <v>40</v>
      </c>
      <c r="K42" s="7">
        <v>40</v>
      </c>
      <c r="L42" s="7">
        <v>40</v>
      </c>
      <c r="M42" s="7">
        <v>40</v>
      </c>
      <c r="N42" s="7">
        <v>40</v>
      </c>
      <c r="O42" s="7">
        <v>40</v>
      </c>
      <c r="P42" s="7">
        <v>40</v>
      </c>
      <c r="Q42" s="7">
        <v>40</v>
      </c>
      <c r="R42" s="7">
        <v>40</v>
      </c>
      <c r="S42" s="7">
        <v>40</v>
      </c>
      <c r="T42" s="7">
        <v>40</v>
      </c>
      <c r="U42" s="7">
        <v>40</v>
      </c>
      <c r="V42" s="7">
        <v>40</v>
      </c>
      <c r="W42" s="7">
        <v>40</v>
      </c>
      <c r="X42" s="7">
        <v>40</v>
      </c>
      <c r="Y42" s="7">
        <v>40</v>
      </c>
      <c r="Z42" s="7">
        <v>40</v>
      </c>
      <c r="AA42" s="7">
        <v>40</v>
      </c>
      <c r="AB42" s="7">
        <v>40</v>
      </c>
      <c r="AC42" s="7">
        <v>40</v>
      </c>
      <c r="AD42" s="7">
        <v>40</v>
      </c>
      <c r="AE42" s="7">
        <v>40</v>
      </c>
      <c r="AF42" s="7">
        <v>40</v>
      </c>
      <c r="AG42" s="7">
        <v>40</v>
      </c>
      <c r="AH42" s="7">
        <v>40</v>
      </c>
      <c r="AI42" s="7">
        <v>40</v>
      </c>
      <c r="AJ42" s="7">
        <v>40</v>
      </c>
      <c r="AK42" s="7">
        <v>40</v>
      </c>
      <c r="AL42" s="7">
        <v>40</v>
      </c>
      <c r="AM42" s="7">
        <v>40</v>
      </c>
      <c r="AN42" s="7">
        <v>40</v>
      </c>
      <c r="AO42" s="7">
        <v>40</v>
      </c>
      <c r="AP42" s="7">
        <v>40</v>
      </c>
      <c r="AQ42" s="7">
        <v>40</v>
      </c>
      <c r="AR42" s="7">
        <v>40</v>
      </c>
      <c r="AS42" s="7">
        <v>40</v>
      </c>
      <c r="AT42" s="7">
        <v>40</v>
      </c>
      <c r="AU42" s="7">
        <v>40</v>
      </c>
      <c r="AV42" s="7">
        <v>40</v>
      </c>
      <c r="AW42" s="7">
        <v>40</v>
      </c>
      <c r="AX42" s="7">
        <v>40</v>
      </c>
      <c r="AY42" s="7">
        <v>40</v>
      </c>
      <c r="AZ42" s="7">
        <v>40</v>
      </c>
      <c r="BA42" s="7">
        <v>40</v>
      </c>
      <c r="BB42" s="7">
        <v>40</v>
      </c>
      <c r="BC42" s="7">
        <v>40</v>
      </c>
      <c r="BD42" s="7">
        <v>40</v>
      </c>
    </row>
    <row r="43" spans="1:57" ht="16" customHeight="1">
      <c r="A43" s="151"/>
      <c r="B43" s="152"/>
      <c r="C43" s="152" t="s">
        <v>171</v>
      </c>
      <c r="D43" s="162" t="s">
        <v>354</v>
      </c>
      <c r="E43" s="7">
        <v>21.75</v>
      </c>
      <c r="F43" s="7">
        <v>16</v>
      </c>
      <c r="G43" s="7">
        <v>8</v>
      </c>
      <c r="H43" s="7">
        <v>2.25</v>
      </c>
      <c r="I43" s="7">
        <v>9.5</v>
      </c>
      <c r="J43" s="7">
        <v>39.75</v>
      </c>
      <c r="K43" s="7">
        <v>31.5</v>
      </c>
      <c r="L43" s="7">
        <v>31</v>
      </c>
      <c r="M43" s="7">
        <v>4.25</v>
      </c>
      <c r="N43" s="7">
        <v>182.75</v>
      </c>
      <c r="O43" s="7">
        <v>1.5</v>
      </c>
      <c r="P43" s="7">
        <v>0</v>
      </c>
      <c r="Q43" s="7">
        <v>0</v>
      </c>
      <c r="R43" s="7">
        <v>0</v>
      </c>
      <c r="S43" s="7">
        <v>0.5</v>
      </c>
      <c r="T43" s="7">
        <v>0</v>
      </c>
      <c r="U43" s="7">
        <v>0</v>
      </c>
      <c r="V43" s="7">
        <v>3</v>
      </c>
      <c r="W43" s="7">
        <v>114</v>
      </c>
      <c r="X43" s="7">
        <v>21.75</v>
      </c>
      <c r="Y43" s="7">
        <v>109.75</v>
      </c>
      <c r="Z43" s="7">
        <v>187</v>
      </c>
      <c r="AA43" s="7">
        <v>560.5</v>
      </c>
      <c r="AB43" s="7">
        <v>235.5</v>
      </c>
      <c r="AC43" s="7">
        <v>122.5</v>
      </c>
      <c r="AD43" s="7">
        <v>27.5</v>
      </c>
      <c r="AE43" s="7">
        <v>1.5</v>
      </c>
      <c r="AF43" s="7">
        <v>9.5</v>
      </c>
      <c r="AG43" s="7">
        <v>69</v>
      </c>
      <c r="AH43" s="7">
        <v>49.25</v>
      </c>
      <c r="AI43" s="7">
        <v>37</v>
      </c>
      <c r="AJ43" s="7">
        <v>0.5</v>
      </c>
      <c r="AK43" s="7">
        <v>41.25</v>
      </c>
      <c r="AL43" s="7">
        <v>11</v>
      </c>
      <c r="AM43" s="7">
        <v>0</v>
      </c>
      <c r="AN43" s="7">
        <v>14.75</v>
      </c>
      <c r="AO43" s="7">
        <v>22.25</v>
      </c>
      <c r="AP43" s="7">
        <v>18</v>
      </c>
      <c r="AQ43" s="7">
        <v>87.25</v>
      </c>
      <c r="AR43" s="7">
        <v>47.5</v>
      </c>
      <c r="AS43" s="7">
        <v>197.25</v>
      </c>
      <c r="AT43" s="7">
        <v>80.5</v>
      </c>
      <c r="AU43" s="7">
        <v>109.75</v>
      </c>
      <c r="AV43" s="7">
        <v>24</v>
      </c>
      <c r="AW43" s="7">
        <v>15.75</v>
      </c>
      <c r="AX43" s="7">
        <v>78.75</v>
      </c>
      <c r="AY43" s="7">
        <v>45</v>
      </c>
      <c r="AZ43" s="7">
        <v>22.5</v>
      </c>
      <c r="BA43" s="7">
        <v>28.75</v>
      </c>
      <c r="BB43" s="7">
        <v>213</v>
      </c>
      <c r="BC43" s="7">
        <v>10.25</v>
      </c>
      <c r="BD43" s="7">
        <v>0</v>
      </c>
    </row>
    <row r="44" spans="1:57" ht="17.149999999999999" customHeight="1">
      <c r="B44" s="152" t="s">
        <v>269</v>
      </c>
      <c r="C44" s="152" t="s">
        <v>168</v>
      </c>
      <c r="D44" s="162" t="s">
        <v>355</v>
      </c>
      <c r="E44" s="7">
        <v>111.1685393258427</v>
      </c>
      <c r="F44" s="7">
        <v>122.85714285714286</v>
      </c>
      <c r="G44" s="7">
        <v>142.78481012658227</v>
      </c>
      <c r="H44" s="7">
        <v>142.52371134020618</v>
      </c>
      <c r="I44" s="7">
        <v>157.99122807017545</v>
      </c>
      <c r="J44" s="7" t="e">
        <v>#DIV/0!</v>
      </c>
      <c r="K44" s="7" t="e">
        <v>#DIV/0!</v>
      </c>
      <c r="L44" s="7" t="e">
        <v>#DIV/0!</v>
      </c>
      <c r="M44" s="7" t="e">
        <v>#DIV/0!</v>
      </c>
      <c r="N44" s="7" t="e">
        <v>#DIV/0!</v>
      </c>
      <c r="O44" s="7" t="e">
        <v>#DIV/0!</v>
      </c>
      <c r="P44" s="7" t="e">
        <v>#DIV/0!</v>
      </c>
      <c r="Q44" s="7" t="e">
        <v>#DIV/0!</v>
      </c>
      <c r="R44" s="7" t="e">
        <v>#DIV/0!</v>
      </c>
      <c r="S44" s="7" t="e">
        <v>#DIV/0!</v>
      </c>
      <c r="T44" s="7" t="e">
        <v>#DIV/0!</v>
      </c>
      <c r="U44" s="7" t="e">
        <v>#DIV/0!</v>
      </c>
      <c r="V44" s="7" t="e">
        <v>#DIV/0!</v>
      </c>
      <c r="W44" s="7" t="e">
        <v>#DIV/0!</v>
      </c>
      <c r="X44" s="7" t="e">
        <v>#DIV/0!</v>
      </c>
      <c r="Y44" s="7" t="e">
        <v>#DIV/0!</v>
      </c>
      <c r="Z44" s="7" t="e">
        <v>#DIV/0!</v>
      </c>
      <c r="AA44" s="7" t="e">
        <v>#DIV/0!</v>
      </c>
      <c r="AB44" s="7" t="e">
        <v>#DIV/0!</v>
      </c>
      <c r="AC44" s="7" t="e">
        <v>#DIV/0!</v>
      </c>
      <c r="AD44" s="7" t="e">
        <v>#DIV/0!</v>
      </c>
      <c r="AE44" s="7" t="e">
        <v>#DIV/0!</v>
      </c>
      <c r="AF44" s="7" t="e">
        <v>#DIV/0!</v>
      </c>
      <c r="AG44" s="7" t="e">
        <v>#DIV/0!</v>
      </c>
      <c r="AH44" s="7" t="e">
        <v>#DIV/0!</v>
      </c>
      <c r="AI44" s="7" t="e">
        <v>#DIV/0!</v>
      </c>
      <c r="AJ44" s="7" t="e">
        <v>#DIV/0!</v>
      </c>
      <c r="AK44" s="7" t="e">
        <v>#DIV/0!</v>
      </c>
      <c r="AL44" s="7" t="e">
        <v>#DIV/0!</v>
      </c>
      <c r="AM44" s="7" t="e">
        <v>#DIV/0!</v>
      </c>
      <c r="AN44" s="7" t="e">
        <v>#DIV/0!</v>
      </c>
      <c r="AO44" s="7" t="e">
        <v>#DIV/0!</v>
      </c>
      <c r="AP44" s="7" t="e">
        <v>#DIV/0!</v>
      </c>
      <c r="AQ44" s="7" t="e">
        <v>#DIV/0!</v>
      </c>
      <c r="AR44" s="7" t="e">
        <v>#DIV/0!</v>
      </c>
      <c r="AS44" s="7" t="e">
        <v>#DIV/0!</v>
      </c>
      <c r="AT44" s="7" t="e">
        <v>#DIV/0!</v>
      </c>
      <c r="AU44" s="7" t="e">
        <v>#DIV/0!</v>
      </c>
      <c r="AV44" s="7" t="e">
        <v>#DIV/0!</v>
      </c>
      <c r="AW44" s="7" t="e">
        <v>#DIV/0!</v>
      </c>
      <c r="AX44" s="7" t="e">
        <v>#DIV/0!</v>
      </c>
      <c r="AY44" s="7" t="e">
        <v>#DIV/0!</v>
      </c>
      <c r="AZ44" s="7" t="e">
        <v>#DIV/0!</v>
      </c>
      <c r="BA44" s="7" t="e">
        <v>#DIV/0!</v>
      </c>
      <c r="BB44" s="7" t="e">
        <v>#DIV/0!</v>
      </c>
      <c r="BC44" s="7" t="e">
        <v>#DIV/0!</v>
      </c>
      <c r="BD44" s="7" t="e">
        <v>#DIV/0!</v>
      </c>
    </row>
    <row r="45" spans="1:57" ht="17.149999999999999" customHeight="1">
      <c r="A45" s="155"/>
      <c r="B45" s="152"/>
      <c r="C45" s="152" t="s">
        <v>169</v>
      </c>
      <c r="D45" s="162" t="s">
        <v>356</v>
      </c>
      <c r="E45" s="7">
        <v>218.59631350264735</v>
      </c>
      <c r="F45" s="7">
        <v>218.59631350264735</v>
      </c>
      <c r="G45" s="7">
        <v>218.59631350264735</v>
      </c>
      <c r="H45" s="7">
        <v>218.59631350264735</v>
      </c>
      <c r="I45" s="7">
        <v>218.59631350264732</v>
      </c>
      <c r="J45" s="7">
        <v>218.59631350264735</v>
      </c>
      <c r="K45" s="7">
        <v>218.59631350264738</v>
      </c>
      <c r="L45" s="7">
        <v>218.59631350264735</v>
      </c>
      <c r="M45" s="7">
        <v>218.59631350264735</v>
      </c>
      <c r="N45" s="7">
        <v>218.59631350264735</v>
      </c>
      <c r="O45" s="7">
        <v>218.59631350264735</v>
      </c>
      <c r="P45" s="7">
        <v>218.59631350264735</v>
      </c>
      <c r="Q45" s="7">
        <v>218.59631350264735</v>
      </c>
      <c r="R45" s="7">
        <v>218.59631350264735</v>
      </c>
      <c r="S45" s="7">
        <v>218.59631350264735</v>
      </c>
      <c r="T45" s="7">
        <v>218.59631350264735</v>
      </c>
      <c r="U45" s="7">
        <v>218.59631350264735</v>
      </c>
      <c r="V45" s="7">
        <v>218.59631350264735</v>
      </c>
      <c r="W45" s="7">
        <v>218.59631350264735</v>
      </c>
      <c r="X45" s="7">
        <v>218.59631350264735</v>
      </c>
      <c r="Y45" s="7">
        <v>218.59631350264735</v>
      </c>
      <c r="Z45" s="7">
        <v>218.59631350264735</v>
      </c>
      <c r="AA45" s="7">
        <v>218.59631350264735</v>
      </c>
      <c r="AB45" s="7">
        <v>218.59631350264735</v>
      </c>
      <c r="AC45" s="7">
        <v>218.59631350264735</v>
      </c>
      <c r="AD45" s="7">
        <v>218.59631350264735</v>
      </c>
      <c r="AE45" s="7">
        <v>218.59631350264735</v>
      </c>
      <c r="AF45" s="7">
        <v>218.59631350264735</v>
      </c>
      <c r="AG45" s="7">
        <v>218.59631350264735</v>
      </c>
      <c r="AH45" s="7">
        <v>218.59631350264735</v>
      </c>
      <c r="AI45" s="7">
        <v>218.59631350264732</v>
      </c>
      <c r="AJ45" s="7">
        <v>218.59631350264735</v>
      </c>
      <c r="AK45" s="7">
        <v>218.59631350264735</v>
      </c>
      <c r="AL45" s="7">
        <v>218.59631350264735</v>
      </c>
      <c r="AM45" s="7">
        <v>218.59631350264735</v>
      </c>
      <c r="AN45" s="7">
        <v>218.59631350264735</v>
      </c>
      <c r="AO45" s="7">
        <v>218.59631350264735</v>
      </c>
      <c r="AP45" s="7">
        <v>218.59631350264735</v>
      </c>
      <c r="AQ45" s="7">
        <v>218.59631350264735</v>
      </c>
      <c r="AR45" s="7">
        <v>218.59631350264735</v>
      </c>
      <c r="AS45" s="7">
        <v>218.59631350264735</v>
      </c>
      <c r="AT45" s="7">
        <v>218.59631350264735</v>
      </c>
      <c r="AU45" s="7">
        <v>218.59631350264738</v>
      </c>
      <c r="AV45" s="7">
        <v>218.59631350264735</v>
      </c>
      <c r="AW45" s="7">
        <v>218.59631350264735</v>
      </c>
      <c r="AX45" s="7">
        <v>218.59631350264735</v>
      </c>
      <c r="AY45" s="7">
        <v>218.59631350264735</v>
      </c>
      <c r="AZ45" s="7">
        <v>218.59631350264732</v>
      </c>
      <c r="BA45" s="7">
        <v>218.59631350264735</v>
      </c>
      <c r="BB45" s="7">
        <v>218.59631350264735</v>
      </c>
      <c r="BC45" s="7">
        <v>218.59631350264735</v>
      </c>
      <c r="BD45" s="7">
        <v>218.59631350264735</v>
      </c>
    </row>
    <row r="46" spans="1:57" ht="16" customHeight="1">
      <c r="A46" s="151"/>
      <c r="B46" s="152"/>
      <c r="C46" s="152" t="s">
        <v>171</v>
      </c>
      <c r="D46" s="162" t="s">
        <v>357</v>
      </c>
      <c r="E46" s="7">
        <v>45.5</v>
      </c>
      <c r="F46" s="7">
        <v>33.25</v>
      </c>
      <c r="G46" s="7">
        <v>32.5</v>
      </c>
      <c r="H46" s="7">
        <v>25</v>
      </c>
      <c r="I46" s="7">
        <v>23.75</v>
      </c>
      <c r="J46" s="7">
        <v>5.5</v>
      </c>
      <c r="K46" s="7">
        <v>6.5</v>
      </c>
      <c r="L46" s="7">
        <v>7.5</v>
      </c>
      <c r="M46" s="7">
        <v>12.5</v>
      </c>
      <c r="N46" s="7">
        <v>14</v>
      </c>
      <c r="O46" s="7">
        <v>11.25</v>
      </c>
      <c r="P46" s="7">
        <v>0</v>
      </c>
      <c r="Q46" s="7">
        <v>0</v>
      </c>
      <c r="R46" s="7">
        <v>0</v>
      </c>
      <c r="S46" s="7">
        <v>18</v>
      </c>
      <c r="T46" s="7">
        <v>24.75</v>
      </c>
      <c r="U46" s="7">
        <v>51.25</v>
      </c>
      <c r="V46" s="7">
        <v>57</v>
      </c>
      <c r="W46" s="7">
        <v>64.75</v>
      </c>
      <c r="X46" s="7">
        <v>65</v>
      </c>
      <c r="Y46" s="7">
        <v>33</v>
      </c>
      <c r="Z46" s="7">
        <v>35.75</v>
      </c>
      <c r="AA46" s="7">
        <v>20.25</v>
      </c>
      <c r="AB46" s="7">
        <v>14</v>
      </c>
      <c r="AC46" s="7">
        <v>22.75</v>
      </c>
      <c r="AD46" s="7">
        <v>49.75</v>
      </c>
      <c r="AE46" s="7">
        <v>34.75</v>
      </c>
      <c r="AF46" s="7">
        <v>52.75</v>
      </c>
      <c r="AG46" s="7">
        <v>35.75</v>
      </c>
      <c r="AH46" s="7">
        <v>23.25</v>
      </c>
      <c r="AI46" s="7">
        <v>21.5</v>
      </c>
      <c r="AJ46" s="7">
        <v>31.25</v>
      </c>
      <c r="AK46" s="7">
        <v>26.75</v>
      </c>
      <c r="AL46" s="7">
        <v>24.75</v>
      </c>
      <c r="AM46" s="7">
        <v>42.5</v>
      </c>
      <c r="AN46" s="7">
        <v>24.75</v>
      </c>
      <c r="AO46" s="7">
        <v>12.75</v>
      </c>
      <c r="AP46" s="7">
        <v>8</v>
      </c>
      <c r="AQ46" s="7">
        <v>45.75</v>
      </c>
      <c r="AR46" s="7">
        <v>62.5</v>
      </c>
      <c r="AS46" s="7">
        <v>29.5</v>
      </c>
      <c r="AT46" s="7">
        <v>17</v>
      </c>
      <c r="AU46" s="7">
        <v>13.75</v>
      </c>
      <c r="AV46" s="7">
        <v>56.5</v>
      </c>
      <c r="AW46" s="7">
        <v>68.75</v>
      </c>
      <c r="AX46" s="7">
        <v>54</v>
      </c>
      <c r="AY46" s="7">
        <v>40.25</v>
      </c>
      <c r="AZ46" s="7">
        <v>43</v>
      </c>
      <c r="BA46" s="7">
        <v>47.25</v>
      </c>
      <c r="BB46" s="7">
        <v>19.25</v>
      </c>
      <c r="BC46" s="7">
        <v>10.5</v>
      </c>
      <c r="BD46" s="7">
        <v>29.25</v>
      </c>
    </row>
    <row r="47" spans="1:57" ht="17.149999999999999" customHeight="1">
      <c r="B47" s="152" t="s">
        <v>270</v>
      </c>
      <c r="C47" s="152" t="s">
        <v>168</v>
      </c>
      <c r="D47" s="162" t="s">
        <v>358</v>
      </c>
      <c r="E47" s="7">
        <v>111.1685393258427</v>
      </c>
      <c r="F47" s="7">
        <v>122.85714285714286</v>
      </c>
      <c r="G47" s="7">
        <v>142.78481012658227</v>
      </c>
      <c r="H47" s="7">
        <v>142.52371134020618</v>
      </c>
      <c r="I47" s="7">
        <v>157.99122807017545</v>
      </c>
      <c r="J47" s="7" t="e">
        <v>#DIV/0!</v>
      </c>
      <c r="K47" s="7" t="e">
        <v>#DIV/0!</v>
      </c>
      <c r="L47" s="7" t="e">
        <v>#DIV/0!</v>
      </c>
      <c r="M47" s="7" t="e">
        <v>#DIV/0!</v>
      </c>
      <c r="N47" s="7" t="e">
        <v>#DIV/0!</v>
      </c>
      <c r="O47" s="7" t="e">
        <v>#DIV/0!</v>
      </c>
      <c r="P47" s="7" t="e">
        <v>#DIV/0!</v>
      </c>
      <c r="Q47" s="7" t="e">
        <v>#DIV/0!</v>
      </c>
      <c r="R47" s="7" t="e">
        <v>#DIV/0!</v>
      </c>
      <c r="S47" s="7" t="e">
        <v>#DIV/0!</v>
      </c>
      <c r="T47" s="7" t="e">
        <v>#DIV/0!</v>
      </c>
      <c r="U47" s="7" t="e">
        <v>#DIV/0!</v>
      </c>
      <c r="V47" s="7" t="e">
        <v>#DIV/0!</v>
      </c>
      <c r="W47" s="7" t="e">
        <v>#DIV/0!</v>
      </c>
      <c r="X47" s="7" t="e">
        <v>#DIV/0!</v>
      </c>
      <c r="Y47" s="7" t="e">
        <v>#DIV/0!</v>
      </c>
      <c r="Z47" s="7" t="e">
        <v>#DIV/0!</v>
      </c>
      <c r="AA47" s="7" t="e">
        <v>#DIV/0!</v>
      </c>
      <c r="AB47" s="7" t="e">
        <v>#DIV/0!</v>
      </c>
      <c r="AC47" s="7" t="e">
        <v>#DIV/0!</v>
      </c>
      <c r="AD47" s="7" t="e">
        <v>#DIV/0!</v>
      </c>
      <c r="AE47" s="7" t="e">
        <v>#DIV/0!</v>
      </c>
      <c r="AF47" s="7" t="e">
        <v>#DIV/0!</v>
      </c>
      <c r="AG47" s="7" t="e">
        <v>#DIV/0!</v>
      </c>
      <c r="AH47" s="7" t="e">
        <v>#DIV/0!</v>
      </c>
      <c r="AI47" s="7" t="e">
        <v>#DIV/0!</v>
      </c>
      <c r="AJ47" s="7" t="e">
        <v>#DIV/0!</v>
      </c>
      <c r="AK47" s="7" t="e">
        <v>#DIV/0!</v>
      </c>
      <c r="AL47" s="7" t="e">
        <v>#DIV/0!</v>
      </c>
      <c r="AM47" s="7" t="e">
        <v>#DIV/0!</v>
      </c>
      <c r="AN47" s="7" t="e">
        <v>#DIV/0!</v>
      </c>
      <c r="AO47" s="7" t="e">
        <v>#DIV/0!</v>
      </c>
      <c r="AP47" s="7" t="e">
        <v>#DIV/0!</v>
      </c>
      <c r="AQ47" s="7" t="e">
        <v>#DIV/0!</v>
      </c>
      <c r="AR47" s="7" t="e">
        <v>#DIV/0!</v>
      </c>
      <c r="AS47" s="7" t="e">
        <v>#DIV/0!</v>
      </c>
      <c r="AT47" s="7" t="e">
        <v>#DIV/0!</v>
      </c>
      <c r="AU47" s="7" t="e">
        <v>#DIV/0!</v>
      </c>
      <c r="AV47" s="7" t="e">
        <v>#DIV/0!</v>
      </c>
      <c r="AW47" s="7" t="e">
        <v>#DIV/0!</v>
      </c>
      <c r="AX47" s="7" t="e">
        <v>#DIV/0!</v>
      </c>
      <c r="AY47" s="7" t="e">
        <v>#DIV/0!</v>
      </c>
      <c r="AZ47" s="7" t="e">
        <v>#DIV/0!</v>
      </c>
      <c r="BA47" s="7" t="e">
        <v>#DIV/0!</v>
      </c>
      <c r="BB47" s="7" t="e">
        <v>#DIV/0!</v>
      </c>
      <c r="BC47" s="7" t="e">
        <v>#DIV/0!</v>
      </c>
      <c r="BD47" s="7" t="e">
        <v>#DIV/0!</v>
      </c>
    </row>
    <row r="48" spans="1:57" ht="17.149999999999999" customHeight="1">
      <c r="A48" s="155"/>
      <c r="B48" s="152"/>
      <c r="C48" s="152" t="s">
        <v>169</v>
      </c>
      <c r="D48" s="162" t="s">
        <v>359</v>
      </c>
      <c r="E48" s="7">
        <v>8.9991621286504149</v>
      </c>
      <c r="F48" s="7">
        <v>13.506985635479053</v>
      </c>
      <c r="G48" s="7">
        <v>12.718247291304527</v>
      </c>
      <c r="H48" s="7">
        <v>10.92297991065327</v>
      </c>
      <c r="I48" s="7">
        <v>10.613650554010064</v>
      </c>
      <c r="J48" s="7">
        <v>6.6659168661405666</v>
      </c>
      <c r="K48" s="7">
        <v>5.0503981354679883</v>
      </c>
      <c r="L48" s="7">
        <v>3.6899195968727412</v>
      </c>
      <c r="M48" s="7">
        <v>1.4756349708787655</v>
      </c>
      <c r="N48" s="7">
        <v>1.7122089215782186</v>
      </c>
      <c r="O48" s="7">
        <v>2.2339396811944661</v>
      </c>
      <c r="P48" s="7">
        <v>4.2101445256470154</v>
      </c>
      <c r="Q48" s="7">
        <v>5.8980223909891434</v>
      </c>
      <c r="R48" s="7">
        <v>5.7460919844595439</v>
      </c>
      <c r="S48" s="7">
        <v>4.1621164472135588</v>
      </c>
      <c r="T48" s="7">
        <v>3.1144544524745075</v>
      </c>
      <c r="U48" s="7">
        <v>2.8274747956963764</v>
      </c>
      <c r="V48" s="7">
        <v>5.5596067228194066</v>
      </c>
      <c r="W48" s="7">
        <v>2.5645884323898152</v>
      </c>
      <c r="X48" s="7">
        <v>12.153322962800106</v>
      </c>
      <c r="Y48" s="7">
        <v>7.2902818857755038</v>
      </c>
      <c r="Z48" s="7">
        <v>4.5772502340690808</v>
      </c>
      <c r="AA48" s="7">
        <v>2.053160725902857</v>
      </c>
      <c r="AB48" s="7">
        <v>7.6011170732606814</v>
      </c>
      <c r="AC48" s="7">
        <v>6.1911046253900075</v>
      </c>
      <c r="AD48" s="7">
        <v>8.5411517899260794</v>
      </c>
      <c r="AE48" s="7">
        <v>7.8300826154954288</v>
      </c>
      <c r="AF48" s="7">
        <v>6.2431746708203377</v>
      </c>
      <c r="AG48" s="7">
        <v>6.853828704367837</v>
      </c>
      <c r="AH48" s="7">
        <v>3.188794943515072</v>
      </c>
      <c r="AI48" s="7">
        <v>2.7848360065920867</v>
      </c>
      <c r="AJ48" s="7">
        <v>4.4340377955719585</v>
      </c>
      <c r="AK48" s="7">
        <v>2.268177519285643</v>
      </c>
      <c r="AL48" s="7">
        <v>1.9036872012733201</v>
      </c>
      <c r="AM48" s="7">
        <v>2.1238555212207508</v>
      </c>
      <c r="AN48" s="7">
        <v>3.6050382899383644</v>
      </c>
      <c r="AO48" s="7">
        <v>4.0900743295633735</v>
      </c>
      <c r="AP48" s="7">
        <v>1.9934822720078194</v>
      </c>
      <c r="AQ48" s="7">
        <v>5.2312563450144367</v>
      </c>
      <c r="AR48" s="7">
        <v>5.5646789951292099</v>
      </c>
      <c r="AS48" s="7">
        <v>5.5688794706357667</v>
      </c>
      <c r="AT48" s="7">
        <v>2.3730308984398731</v>
      </c>
      <c r="AU48" s="7">
        <v>2.2685737905598464</v>
      </c>
      <c r="AV48" s="7">
        <v>2.0311280430571461</v>
      </c>
      <c r="AW48" s="7">
        <v>6.615669668571571</v>
      </c>
      <c r="AX48" s="7">
        <v>5.822096814851764</v>
      </c>
      <c r="AY48" s="7">
        <v>3.9733328121830405</v>
      </c>
      <c r="AZ48" s="7">
        <v>3.574208384805337</v>
      </c>
      <c r="BA48" s="7">
        <v>6.6971430425477969</v>
      </c>
      <c r="BB48" s="7">
        <v>2.5379590027633441</v>
      </c>
      <c r="BC48" s="7">
        <v>1.8033513146450093</v>
      </c>
      <c r="BD48" s="7">
        <v>1.4792806666014371</v>
      </c>
    </row>
    <row r="49" spans="1:56" ht="16" customHeight="1">
      <c r="A49" s="151"/>
      <c r="B49" s="152"/>
      <c r="C49" s="152" t="s">
        <v>171</v>
      </c>
      <c r="D49" s="162" t="s">
        <v>360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</row>
    <row r="50" spans="1:56" ht="17.149999999999999" customHeight="1">
      <c r="A50" s="153"/>
      <c r="B50" s="152" t="s">
        <v>240</v>
      </c>
      <c r="C50" s="152" t="s">
        <v>168</v>
      </c>
      <c r="D50" s="162" t="s">
        <v>361</v>
      </c>
      <c r="E50" s="7">
        <v>98</v>
      </c>
      <c r="F50" s="7">
        <v>50</v>
      </c>
      <c r="G50" s="7">
        <v>362.26666666666665</v>
      </c>
      <c r="H50" s="7">
        <v>30</v>
      </c>
      <c r="I50" s="7">
        <v>406.36909871244637</v>
      </c>
      <c r="J50" s="7" t="e">
        <v>#DIV/0!</v>
      </c>
      <c r="K50" s="7" t="e">
        <v>#DIV/0!</v>
      </c>
      <c r="L50" s="7" t="e">
        <v>#DIV/0!</v>
      </c>
      <c r="M50" s="7" t="e">
        <v>#DIV/0!</v>
      </c>
      <c r="N50" s="7" t="e">
        <v>#DIV/0!</v>
      </c>
      <c r="O50" s="7" t="e">
        <v>#DIV/0!</v>
      </c>
      <c r="P50" s="7" t="e">
        <v>#DIV/0!</v>
      </c>
      <c r="Q50" s="7" t="e">
        <v>#DIV/0!</v>
      </c>
      <c r="R50" s="7" t="e">
        <v>#DIV/0!</v>
      </c>
      <c r="S50" s="7" t="e">
        <v>#DIV/0!</v>
      </c>
      <c r="T50" s="7" t="e">
        <v>#DIV/0!</v>
      </c>
      <c r="U50" s="7" t="e">
        <v>#DIV/0!</v>
      </c>
      <c r="V50" s="7" t="e">
        <v>#DIV/0!</v>
      </c>
      <c r="W50" s="7" t="e">
        <v>#DIV/0!</v>
      </c>
      <c r="X50" s="7" t="e">
        <v>#DIV/0!</v>
      </c>
      <c r="Y50" s="7" t="e">
        <v>#DIV/0!</v>
      </c>
      <c r="Z50" s="7" t="e">
        <v>#DIV/0!</v>
      </c>
      <c r="AA50" s="7" t="e">
        <v>#DIV/0!</v>
      </c>
      <c r="AB50" s="7" t="e">
        <v>#DIV/0!</v>
      </c>
      <c r="AC50" s="7" t="e">
        <v>#DIV/0!</v>
      </c>
      <c r="AD50" s="7" t="e">
        <v>#DIV/0!</v>
      </c>
      <c r="AE50" s="7" t="e">
        <v>#DIV/0!</v>
      </c>
      <c r="AF50" s="7" t="e">
        <v>#DIV/0!</v>
      </c>
      <c r="AG50" s="7" t="e">
        <v>#DIV/0!</v>
      </c>
      <c r="AH50" s="7" t="e">
        <v>#DIV/0!</v>
      </c>
      <c r="AI50" s="7" t="e">
        <v>#DIV/0!</v>
      </c>
      <c r="AJ50" s="7" t="e">
        <v>#DIV/0!</v>
      </c>
      <c r="AK50" s="7" t="e">
        <v>#DIV/0!</v>
      </c>
      <c r="AL50" s="7" t="e">
        <v>#DIV/0!</v>
      </c>
      <c r="AM50" s="7" t="e">
        <v>#DIV/0!</v>
      </c>
      <c r="AN50" s="7" t="e">
        <v>#DIV/0!</v>
      </c>
      <c r="AO50" s="7" t="e">
        <v>#DIV/0!</v>
      </c>
      <c r="AP50" s="7" t="e">
        <v>#DIV/0!</v>
      </c>
      <c r="AQ50" s="7" t="e">
        <v>#DIV/0!</v>
      </c>
      <c r="AR50" s="7" t="e">
        <v>#DIV/0!</v>
      </c>
      <c r="AS50" s="7" t="e">
        <v>#DIV/0!</v>
      </c>
      <c r="AT50" s="7" t="e">
        <v>#DIV/0!</v>
      </c>
      <c r="AU50" s="7" t="e">
        <v>#DIV/0!</v>
      </c>
      <c r="AV50" s="7" t="e">
        <v>#DIV/0!</v>
      </c>
      <c r="AW50" s="7" t="e">
        <v>#DIV/0!</v>
      </c>
      <c r="AX50" s="7" t="e">
        <v>#DIV/0!</v>
      </c>
      <c r="AY50" s="7" t="e">
        <v>#DIV/0!</v>
      </c>
      <c r="AZ50" s="7" t="e">
        <v>#DIV/0!</v>
      </c>
      <c r="BA50" s="7" t="e">
        <v>#DIV/0!</v>
      </c>
      <c r="BB50" s="7" t="e">
        <v>#DIV/0!</v>
      </c>
      <c r="BC50" s="7" t="e">
        <v>#DIV/0!</v>
      </c>
      <c r="BD50" s="7" t="e">
        <v>#DIV/0!</v>
      </c>
    </row>
    <row r="51" spans="1:56" ht="17.149999999999999" customHeight="1">
      <c r="A51" s="153"/>
      <c r="B51" s="152"/>
      <c r="C51" s="152" t="s">
        <v>169</v>
      </c>
      <c r="D51" s="162" t="s">
        <v>362</v>
      </c>
      <c r="E51" s="7">
        <v>261.86405801990219</v>
      </c>
      <c r="F51" s="7">
        <v>260</v>
      </c>
      <c r="G51" s="7">
        <v>260</v>
      </c>
      <c r="H51" s="7">
        <v>261.86405801990219</v>
      </c>
      <c r="I51" s="7">
        <v>261.86405801990219</v>
      </c>
      <c r="J51" s="7">
        <v>261.86405801990219</v>
      </c>
      <c r="K51" s="7">
        <v>260</v>
      </c>
      <c r="L51" s="7">
        <v>261.86405801990219</v>
      </c>
      <c r="M51" s="7">
        <v>261.86405801990219</v>
      </c>
      <c r="N51" s="7">
        <v>261.86405801990219</v>
      </c>
      <c r="O51" s="7">
        <v>261.86405801990219</v>
      </c>
      <c r="P51" s="7">
        <v>261.86405801990219</v>
      </c>
      <c r="Q51" s="7">
        <v>261.86405801990219</v>
      </c>
      <c r="R51" s="7">
        <v>261.86405801990219</v>
      </c>
      <c r="S51" s="7">
        <v>261.86405801990219</v>
      </c>
      <c r="T51" s="7">
        <v>261.86405801990219</v>
      </c>
      <c r="U51" s="7">
        <v>261.86405801990219</v>
      </c>
      <c r="V51" s="7">
        <v>261.86405801990219</v>
      </c>
      <c r="W51" s="7">
        <v>261.86405801990219</v>
      </c>
      <c r="X51" s="7">
        <v>261.86405801990219</v>
      </c>
      <c r="Y51" s="7">
        <v>261.86405801990219</v>
      </c>
      <c r="Z51" s="7">
        <v>261.86405801990219</v>
      </c>
      <c r="AA51" s="7">
        <v>261.86405801990219</v>
      </c>
      <c r="AB51" s="7">
        <v>261.86405801990219</v>
      </c>
      <c r="AC51" s="7">
        <v>261.86405801990219</v>
      </c>
      <c r="AD51" s="7">
        <v>261.86405801990219</v>
      </c>
      <c r="AE51" s="7">
        <v>261.86405801990219</v>
      </c>
      <c r="AF51" s="7">
        <v>261.86405801990219</v>
      </c>
      <c r="AG51" s="7">
        <v>261.86405801990219</v>
      </c>
      <c r="AH51" s="7">
        <v>261.86405801990219</v>
      </c>
      <c r="AI51" s="7">
        <v>261.86405801990219</v>
      </c>
      <c r="AJ51" s="7">
        <v>261.86405801990219</v>
      </c>
      <c r="AK51" s="7">
        <v>261.86405801990219</v>
      </c>
      <c r="AL51" s="7">
        <v>261.86405801990219</v>
      </c>
      <c r="AM51" s="7">
        <v>261.86405801990219</v>
      </c>
      <c r="AN51" s="7">
        <v>261.86405801990219</v>
      </c>
      <c r="AO51" s="7">
        <v>261.86405801990219</v>
      </c>
      <c r="AP51" s="7">
        <v>261.86405801990219</v>
      </c>
      <c r="AQ51" s="7">
        <v>261.86405801990219</v>
      </c>
      <c r="AR51" s="7">
        <v>261.86405801990219</v>
      </c>
      <c r="AS51" s="7">
        <v>261.86405801990219</v>
      </c>
      <c r="AT51" s="7">
        <v>261.86405801990219</v>
      </c>
      <c r="AU51" s="7">
        <v>261.86405801990219</v>
      </c>
      <c r="AV51" s="7">
        <v>261.86405801990219</v>
      </c>
      <c r="AW51" s="7">
        <v>261.86405801990219</v>
      </c>
      <c r="AX51" s="7">
        <v>261.86405801990219</v>
      </c>
      <c r="AY51" s="7">
        <v>261.86405801990219</v>
      </c>
      <c r="AZ51" s="7">
        <v>261.86405801990219</v>
      </c>
      <c r="BA51" s="7">
        <v>261.86405801990219</v>
      </c>
      <c r="BB51" s="7">
        <v>261.86405801990219</v>
      </c>
      <c r="BC51" s="7">
        <v>260</v>
      </c>
      <c r="BD51" s="7">
        <v>261.86405801990219</v>
      </c>
    </row>
    <row r="52" spans="1:56" ht="16" customHeight="1">
      <c r="A52" s="151"/>
      <c r="B52" s="152"/>
      <c r="C52" s="152" t="s">
        <v>171</v>
      </c>
      <c r="D52" s="162" t="s">
        <v>363</v>
      </c>
      <c r="E52" s="7">
        <v>23532</v>
      </c>
      <c r="F52" s="7">
        <v>25541</v>
      </c>
      <c r="G52" s="7">
        <v>19439</v>
      </c>
      <c r="H52" s="7">
        <v>21598</v>
      </c>
      <c r="I52" s="7">
        <v>18114</v>
      </c>
      <c r="J52" s="7">
        <v>15637</v>
      </c>
      <c r="K52" s="7">
        <v>16007</v>
      </c>
      <c r="L52" s="7">
        <v>13895</v>
      </c>
      <c r="M52" s="7">
        <v>14773</v>
      </c>
      <c r="N52" s="7">
        <v>17161</v>
      </c>
      <c r="O52" s="7">
        <v>674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1443</v>
      </c>
      <c r="W52" s="7">
        <v>19210</v>
      </c>
      <c r="X52" s="7">
        <v>7648</v>
      </c>
      <c r="Y52" s="7">
        <v>11518</v>
      </c>
      <c r="Z52" s="7">
        <v>10573</v>
      </c>
      <c r="AA52" s="7">
        <v>24414</v>
      </c>
      <c r="AB52" s="7">
        <v>18524</v>
      </c>
      <c r="AC52" s="7">
        <v>12405</v>
      </c>
      <c r="AD52" s="7">
        <v>8526</v>
      </c>
      <c r="AE52" s="7">
        <v>16465</v>
      </c>
      <c r="AF52" s="7">
        <v>9277</v>
      </c>
      <c r="AG52" s="7">
        <v>16513</v>
      </c>
      <c r="AH52" s="7">
        <v>18283</v>
      </c>
      <c r="AI52" s="7">
        <v>20389</v>
      </c>
      <c r="AJ52" s="7">
        <v>21851</v>
      </c>
      <c r="AK52" s="7">
        <v>25648</v>
      </c>
      <c r="AL52" s="7">
        <v>30852</v>
      </c>
      <c r="AM52" s="7">
        <v>26478</v>
      </c>
      <c r="AN52" s="7">
        <v>30560</v>
      </c>
      <c r="AO52" s="7">
        <v>24723</v>
      </c>
      <c r="AP52" s="7">
        <v>22133</v>
      </c>
      <c r="AQ52" s="7">
        <v>20724</v>
      </c>
      <c r="AR52" s="7">
        <v>22215</v>
      </c>
      <c r="AS52" s="7">
        <v>36894</v>
      </c>
      <c r="AT52" s="7">
        <v>29986</v>
      </c>
      <c r="AU52" s="7">
        <v>18122</v>
      </c>
      <c r="AV52" s="7">
        <v>2399</v>
      </c>
      <c r="AW52" s="7">
        <v>4555</v>
      </c>
      <c r="AX52" s="7">
        <v>8594</v>
      </c>
      <c r="AY52" s="7">
        <v>9612</v>
      </c>
      <c r="AZ52" s="7">
        <v>19297</v>
      </c>
      <c r="BA52" s="7">
        <v>25704</v>
      </c>
      <c r="BB52" s="7">
        <v>22444</v>
      </c>
      <c r="BC52" s="7">
        <v>8403</v>
      </c>
      <c r="BD52" s="7">
        <v>5002</v>
      </c>
    </row>
    <row r="53" spans="1:56" ht="19.5" customHeight="1">
      <c r="A53" s="153"/>
      <c r="B53" s="152" t="s">
        <v>241</v>
      </c>
      <c r="C53" s="152" t="s">
        <v>168</v>
      </c>
      <c r="D53" s="162" t="s">
        <v>364</v>
      </c>
      <c r="E53" s="7">
        <v>116.41867954911433</v>
      </c>
      <c r="F53" s="7">
        <v>117.88729703915951</v>
      </c>
      <c r="G53" s="7">
        <v>80.208037825059108</v>
      </c>
      <c r="H53" s="7">
        <v>80.484848484848484</v>
      </c>
      <c r="I53" s="7">
        <v>60.547528517110266</v>
      </c>
      <c r="J53" s="7" t="e">
        <v>#DIV/0!</v>
      </c>
      <c r="K53" s="7" t="e">
        <v>#DIV/0!</v>
      </c>
      <c r="L53" s="7" t="e">
        <v>#DIV/0!</v>
      </c>
      <c r="M53" s="7" t="e">
        <v>#DIV/0!</v>
      </c>
      <c r="N53" s="7" t="e">
        <v>#DIV/0!</v>
      </c>
      <c r="O53" s="7" t="e">
        <v>#DIV/0!</v>
      </c>
      <c r="P53" s="7" t="e">
        <v>#DIV/0!</v>
      </c>
      <c r="Q53" s="7" t="e">
        <v>#DIV/0!</v>
      </c>
      <c r="R53" s="7" t="e">
        <v>#DIV/0!</v>
      </c>
      <c r="S53" s="7" t="e">
        <v>#DIV/0!</v>
      </c>
      <c r="T53" s="7" t="e">
        <v>#DIV/0!</v>
      </c>
      <c r="U53" s="7" t="e">
        <v>#DIV/0!</v>
      </c>
      <c r="V53" s="7" t="e">
        <v>#DIV/0!</v>
      </c>
      <c r="W53" s="7" t="e">
        <v>#DIV/0!</v>
      </c>
      <c r="X53" s="7" t="e">
        <v>#DIV/0!</v>
      </c>
      <c r="Y53" s="7" t="e">
        <v>#DIV/0!</v>
      </c>
      <c r="Z53" s="7" t="e">
        <v>#DIV/0!</v>
      </c>
      <c r="AA53" s="7" t="e">
        <v>#DIV/0!</v>
      </c>
      <c r="AB53" s="7" t="e">
        <v>#DIV/0!</v>
      </c>
      <c r="AC53" s="7" t="e">
        <v>#DIV/0!</v>
      </c>
      <c r="AD53" s="7" t="e">
        <v>#DIV/0!</v>
      </c>
      <c r="AE53" s="7" t="e">
        <v>#DIV/0!</v>
      </c>
      <c r="AF53" s="7" t="e">
        <v>#DIV/0!</v>
      </c>
      <c r="AG53" s="7" t="e">
        <v>#DIV/0!</v>
      </c>
      <c r="AH53" s="7" t="e">
        <v>#DIV/0!</v>
      </c>
      <c r="AI53" s="7" t="e">
        <v>#DIV/0!</v>
      </c>
      <c r="AJ53" s="7" t="e">
        <v>#DIV/0!</v>
      </c>
      <c r="AK53" s="7" t="e">
        <v>#DIV/0!</v>
      </c>
      <c r="AL53" s="7" t="e">
        <v>#DIV/0!</v>
      </c>
      <c r="AM53" s="7" t="e">
        <v>#DIV/0!</v>
      </c>
      <c r="AN53" s="7" t="e">
        <v>#DIV/0!</v>
      </c>
      <c r="AO53" s="7" t="e">
        <v>#DIV/0!</v>
      </c>
      <c r="AP53" s="7" t="e">
        <v>#DIV/0!</v>
      </c>
      <c r="AQ53" s="7" t="e">
        <v>#DIV/0!</v>
      </c>
      <c r="AR53" s="7" t="e">
        <v>#DIV/0!</v>
      </c>
      <c r="AS53" s="7" t="e">
        <v>#DIV/0!</v>
      </c>
      <c r="AT53" s="7" t="e">
        <v>#DIV/0!</v>
      </c>
      <c r="AU53" s="7" t="e">
        <v>#DIV/0!</v>
      </c>
      <c r="AV53" s="7" t="e">
        <v>#DIV/0!</v>
      </c>
      <c r="AW53" s="7" t="e">
        <v>#DIV/0!</v>
      </c>
      <c r="AX53" s="7" t="e">
        <v>#DIV/0!</v>
      </c>
      <c r="AY53" s="7" t="e">
        <v>#DIV/0!</v>
      </c>
      <c r="AZ53" s="7" t="e">
        <v>#DIV/0!</v>
      </c>
      <c r="BA53" s="7" t="e">
        <v>#DIV/0!</v>
      </c>
      <c r="BB53" s="7" t="e">
        <v>#DIV/0!</v>
      </c>
      <c r="BC53" s="7" t="e">
        <v>#DIV/0!</v>
      </c>
      <c r="BD53" s="7" t="e">
        <v>#DIV/0!</v>
      </c>
    </row>
    <row r="54" spans="1:56" ht="19.5" customHeight="1">
      <c r="A54" s="153"/>
      <c r="B54" s="152"/>
      <c r="C54" s="152" t="s">
        <v>169</v>
      </c>
      <c r="D54" s="162" t="s">
        <v>365</v>
      </c>
      <c r="E54" s="7">
        <v>145.72959019038399</v>
      </c>
      <c r="F54" s="7">
        <v>145.72959019038399</v>
      </c>
      <c r="G54" s="7">
        <v>145.72959019038399</v>
      </c>
      <c r="H54" s="7">
        <v>145.72959019038399</v>
      </c>
      <c r="I54" s="7">
        <v>145.72959019038399</v>
      </c>
      <c r="J54" s="7">
        <v>145.72959019038399</v>
      </c>
      <c r="K54" s="7">
        <v>145.72959019038399</v>
      </c>
      <c r="L54" s="7">
        <v>145.72959019038399</v>
      </c>
      <c r="M54" s="7">
        <v>145.72959019038399</v>
      </c>
      <c r="N54" s="7">
        <v>145.72959019038399</v>
      </c>
      <c r="O54" s="7">
        <v>145.72959019038399</v>
      </c>
      <c r="P54" s="7">
        <v>145.72959019038399</v>
      </c>
      <c r="Q54" s="7">
        <v>145.72959019038399</v>
      </c>
      <c r="R54" s="7">
        <v>145.72959019038399</v>
      </c>
      <c r="S54" s="7">
        <v>145.72959019038399</v>
      </c>
      <c r="T54" s="7">
        <v>145.72959019038399</v>
      </c>
      <c r="U54" s="7">
        <v>145.72959019038399</v>
      </c>
      <c r="V54" s="7">
        <v>145.72959019038399</v>
      </c>
      <c r="W54" s="7">
        <v>145.72959019038399</v>
      </c>
      <c r="X54" s="7">
        <v>145.72959019038399</v>
      </c>
      <c r="Y54" s="7">
        <v>145.72959019038399</v>
      </c>
      <c r="Z54" s="7">
        <v>145.72959019038399</v>
      </c>
      <c r="AA54" s="7">
        <v>145.72959019038399</v>
      </c>
      <c r="AB54" s="7">
        <v>145.72959019038399</v>
      </c>
      <c r="AC54" s="7">
        <v>145.72959019038399</v>
      </c>
      <c r="AD54" s="7">
        <v>145.72959019038399</v>
      </c>
      <c r="AE54" s="7">
        <v>145.72959019038399</v>
      </c>
      <c r="AF54" s="7">
        <v>145.72959019038399</v>
      </c>
      <c r="AG54" s="7">
        <v>145.72959019038399</v>
      </c>
      <c r="AH54" s="7">
        <v>145.72959019038399</v>
      </c>
      <c r="AI54" s="7">
        <v>145.72959019038399</v>
      </c>
      <c r="AJ54" s="7">
        <v>145.72959019038399</v>
      </c>
      <c r="AK54" s="7">
        <v>145.72959019038399</v>
      </c>
      <c r="AL54" s="7">
        <v>145.72959019038399</v>
      </c>
      <c r="AM54" s="7">
        <v>145.72959019038399</v>
      </c>
      <c r="AN54" s="7">
        <v>145.72959019038399</v>
      </c>
      <c r="AO54" s="7">
        <v>145.72959019038399</v>
      </c>
      <c r="AP54" s="7">
        <v>145.72959019038399</v>
      </c>
      <c r="AQ54" s="7">
        <v>145.72959019038399</v>
      </c>
      <c r="AR54" s="7">
        <v>145.72959019038399</v>
      </c>
      <c r="AS54" s="7">
        <v>145.72959019038399</v>
      </c>
      <c r="AT54" s="7">
        <v>145.72959019038399</v>
      </c>
      <c r="AU54" s="7">
        <v>145.72959019038399</v>
      </c>
      <c r="AV54" s="7">
        <v>145.72959019038399</v>
      </c>
      <c r="AW54" s="7">
        <v>145.72959019038399</v>
      </c>
      <c r="AX54" s="7">
        <v>145.72959019038399</v>
      </c>
      <c r="AY54" s="7">
        <v>145.72959019038399</v>
      </c>
      <c r="AZ54" s="7">
        <v>145.72959019038399</v>
      </c>
      <c r="BA54" s="7">
        <v>145.72959019038399</v>
      </c>
      <c r="BB54" s="7">
        <v>145.72959019038399</v>
      </c>
      <c r="BC54" s="7">
        <v>145.72959019038399</v>
      </c>
      <c r="BD54" s="7">
        <v>145.72959019038399</v>
      </c>
    </row>
    <row r="55" spans="1:56" ht="16" customHeight="1">
      <c r="A55" s="151"/>
      <c r="B55" s="152"/>
      <c r="C55" s="152" t="s">
        <v>171</v>
      </c>
      <c r="D55" s="162" t="s">
        <v>366</v>
      </c>
      <c r="E55" s="7">
        <v>76.402597402597408</v>
      </c>
      <c r="F55" s="7">
        <v>84.713101160862351</v>
      </c>
      <c r="G55" s="7">
        <v>63.113636363636367</v>
      </c>
      <c r="H55" s="7">
        <v>69.003194888178911</v>
      </c>
      <c r="I55" s="7">
        <v>61.351397121083828</v>
      </c>
      <c r="J55" s="7">
        <v>66.328738069989399</v>
      </c>
      <c r="K55" s="7">
        <v>64.609485368314836</v>
      </c>
      <c r="L55" s="7">
        <v>68.787128712871294</v>
      </c>
      <c r="M55" s="7">
        <v>48.91721854304636</v>
      </c>
      <c r="N55" s="7">
        <v>63.559259259259257</v>
      </c>
      <c r="O55" s="7">
        <v>-337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9.5404958677685947</v>
      </c>
      <c r="W55" s="7">
        <v>98.766066838046271</v>
      </c>
      <c r="X55" s="7">
        <v>50.733001658374796</v>
      </c>
      <c r="Y55" s="7">
        <v>49.486573576799138</v>
      </c>
      <c r="Z55" s="7">
        <v>52.931163954943678</v>
      </c>
      <c r="AA55" s="7">
        <v>80.177339901477836</v>
      </c>
      <c r="AB55" s="7">
        <v>76.073921971252574</v>
      </c>
      <c r="AC55" s="7">
        <v>61.25925925925926</v>
      </c>
      <c r="AD55" s="7">
        <v>41.138721351025332</v>
      </c>
      <c r="AE55" s="7">
        <v>89.972677595628411</v>
      </c>
      <c r="AF55" s="7">
        <v>61.743760399334441</v>
      </c>
      <c r="AG55" s="7">
        <v>86.117340286831819</v>
      </c>
      <c r="AH55" s="7">
        <v>77.717321997874606</v>
      </c>
      <c r="AI55" s="7">
        <v>89.819383259911888</v>
      </c>
      <c r="AJ55" s="7">
        <v>87.142572283150542</v>
      </c>
      <c r="AK55" s="7">
        <v>84.716763005780351</v>
      </c>
      <c r="AL55" s="7">
        <v>111.58047016274864</v>
      </c>
      <c r="AM55" s="7">
        <v>82.421789883268488</v>
      </c>
      <c r="AN55" s="7">
        <v>90.682492581602375</v>
      </c>
      <c r="AO55" s="7">
        <v>84.667808219178085</v>
      </c>
      <c r="AP55" s="7">
        <v>114.82749675745785</v>
      </c>
      <c r="AQ55" s="7">
        <v>61.862686567164182</v>
      </c>
      <c r="AR55" s="7">
        <v>61.837160751565762</v>
      </c>
      <c r="AS55" s="7">
        <v>96.517985611510795</v>
      </c>
      <c r="AT55" s="7">
        <v>84.886058032554843</v>
      </c>
      <c r="AU55" s="7">
        <v>76.788135593220332</v>
      </c>
      <c r="AV55" s="7">
        <v>18.383141762452109</v>
      </c>
      <c r="AW55" s="7">
        <v>33.431192660550458</v>
      </c>
      <c r="AX55" s="7">
        <v>30.885893980233604</v>
      </c>
      <c r="AY55" s="7">
        <v>56.210526315789473</v>
      </c>
      <c r="AZ55" s="7">
        <v>66.312714776632305</v>
      </c>
      <c r="BA55" s="7">
        <v>84.206388206388212</v>
      </c>
      <c r="BB55" s="7">
        <v>81.46642468239564</v>
      </c>
      <c r="BC55" s="7">
        <v>57.456410256410258</v>
      </c>
      <c r="BD55" s="7">
        <v>40.832653061224491</v>
      </c>
    </row>
    <row r="56" spans="1:56" ht="17.149999999999999" customHeight="1">
      <c r="A56" s="155" t="s">
        <v>89</v>
      </c>
      <c r="B56" s="152" t="s">
        <v>267</v>
      </c>
      <c r="C56" s="152" t="s">
        <v>168</v>
      </c>
      <c r="D56" s="162" t="s">
        <v>367</v>
      </c>
      <c r="E56" s="7">
        <v>734.08260325406764</v>
      </c>
      <c r="F56" s="7">
        <v>786.07137192704204</v>
      </c>
      <c r="G56" s="7">
        <v>864.04395604395609</v>
      </c>
      <c r="H56" s="7">
        <v>945.16574585635362</v>
      </c>
      <c r="I56" s="7">
        <v>890.28369795342269</v>
      </c>
      <c r="J56" s="7" t="e">
        <v>#DIV/0!</v>
      </c>
      <c r="K56" s="7" t="e">
        <v>#DIV/0!</v>
      </c>
      <c r="L56" s="7" t="e">
        <v>#DIV/0!</v>
      </c>
      <c r="M56" s="7" t="e">
        <v>#DIV/0!</v>
      </c>
      <c r="N56" s="7" t="e">
        <v>#DIV/0!</v>
      </c>
      <c r="O56" s="7" t="e">
        <v>#DIV/0!</v>
      </c>
      <c r="P56" s="7" t="e">
        <v>#DIV/0!</v>
      </c>
      <c r="Q56" s="7" t="e">
        <v>#DIV/0!</v>
      </c>
      <c r="R56" s="7" t="e">
        <v>#DIV/0!</v>
      </c>
      <c r="S56" s="7" t="e">
        <v>#DIV/0!</v>
      </c>
      <c r="T56" s="7" t="e">
        <v>#DIV/0!</v>
      </c>
      <c r="U56" s="7" t="e">
        <v>#DIV/0!</v>
      </c>
      <c r="V56" s="7" t="e">
        <v>#DIV/0!</v>
      </c>
      <c r="W56" s="7" t="e">
        <v>#DIV/0!</v>
      </c>
      <c r="X56" s="7" t="e">
        <v>#DIV/0!</v>
      </c>
      <c r="Y56" s="7" t="e">
        <v>#DIV/0!</v>
      </c>
      <c r="Z56" s="7" t="e">
        <v>#DIV/0!</v>
      </c>
      <c r="AA56" s="7" t="e">
        <v>#DIV/0!</v>
      </c>
      <c r="AB56" s="7" t="e">
        <v>#DIV/0!</v>
      </c>
      <c r="AC56" s="7" t="e">
        <v>#DIV/0!</v>
      </c>
      <c r="AD56" s="7" t="e">
        <v>#DIV/0!</v>
      </c>
      <c r="AE56" s="7" t="e">
        <v>#DIV/0!</v>
      </c>
      <c r="AF56" s="7" t="e">
        <v>#DIV/0!</v>
      </c>
      <c r="AG56" s="7" t="e">
        <v>#DIV/0!</v>
      </c>
      <c r="AH56" s="7" t="e">
        <v>#DIV/0!</v>
      </c>
      <c r="AI56" s="7" t="e">
        <v>#DIV/0!</v>
      </c>
      <c r="AJ56" s="7" t="e">
        <v>#DIV/0!</v>
      </c>
      <c r="AK56" s="7" t="e">
        <v>#DIV/0!</v>
      </c>
      <c r="AL56" s="7" t="e">
        <v>#DIV/0!</v>
      </c>
      <c r="AM56" s="7" t="e">
        <v>#DIV/0!</v>
      </c>
      <c r="AN56" s="7" t="e">
        <v>#DIV/0!</v>
      </c>
      <c r="AO56" s="7" t="e">
        <v>#DIV/0!</v>
      </c>
      <c r="AP56" s="7" t="e">
        <v>#DIV/0!</v>
      </c>
      <c r="AQ56" s="7" t="e">
        <v>#DIV/0!</v>
      </c>
      <c r="AR56" s="7" t="e">
        <v>#DIV/0!</v>
      </c>
      <c r="AS56" s="7" t="e">
        <v>#DIV/0!</v>
      </c>
      <c r="AT56" s="7" t="e">
        <v>#DIV/0!</v>
      </c>
      <c r="AU56" s="7" t="e">
        <v>#DIV/0!</v>
      </c>
      <c r="AV56" s="7" t="e">
        <v>#DIV/0!</v>
      </c>
      <c r="AW56" s="7" t="e">
        <v>#DIV/0!</v>
      </c>
      <c r="AX56" s="7" t="e">
        <v>#DIV/0!</v>
      </c>
      <c r="AY56" s="7" t="e">
        <v>#DIV/0!</v>
      </c>
      <c r="AZ56" s="7" t="e">
        <v>#DIV/0!</v>
      </c>
      <c r="BA56" s="7" t="e">
        <v>#DIV/0!</v>
      </c>
      <c r="BB56" s="7" t="e">
        <v>#DIV/0!</v>
      </c>
      <c r="BC56" s="7" t="e">
        <v>#DIV/0!</v>
      </c>
      <c r="BD56" s="7" t="e">
        <v>#DIV/0!</v>
      </c>
    </row>
    <row r="57" spans="1:56" ht="17.149999999999999" customHeight="1">
      <c r="A57" s="155"/>
      <c r="B57" s="152"/>
      <c r="C57" s="152" t="s">
        <v>169</v>
      </c>
      <c r="D57" s="162" t="s">
        <v>368</v>
      </c>
      <c r="E57" s="7">
        <v>900</v>
      </c>
      <c r="F57" s="7">
        <v>900</v>
      </c>
      <c r="G57" s="7">
        <v>899.99999999999989</v>
      </c>
      <c r="H57" s="7">
        <v>900</v>
      </c>
      <c r="I57" s="7">
        <v>900</v>
      </c>
      <c r="J57" s="7">
        <v>900</v>
      </c>
      <c r="K57" s="7">
        <v>900</v>
      </c>
      <c r="L57" s="7">
        <v>1050</v>
      </c>
      <c r="M57" s="7">
        <v>1050</v>
      </c>
      <c r="N57" s="7">
        <v>1050</v>
      </c>
      <c r="O57" s="7">
        <v>1050</v>
      </c>
      <c r="P57" s="7">
        <v>1050</v>
      </c>
      <c r="Q57" s="7">
        <v>1050</v>
      </c>
      <c r="R57" s="7">
        <v>1050</v>
      </c>
      <c r="S57" s="7">
        <v>1050</v>
      </c>
      <c r="T57" s="7">
        <v>1050</v>
      </c>
      <c r="U57" s="7">
        <v>1050</v>
      </c>
      <c r="V57" s="7">
        <v>1050</v>
      </c>
      <c r="W57" s="7">
        <v>1050</v>
      </c>
      <c r="X57" s="7">
        <v>1000</v>
      </c>
      <c r="Y57" s="7">
        <v>1000</v>
      </c>
      <c r="Z57" s="7">
        <v>1000</v>
      </c>
      <c r="AA57" s="7">
        <v>1000</v>
      </c>
      <c r="AB57" s="7">
        <v>1000</v>
      </c>
      <c r="AC57" s="7">
        <v>1000</v>
      </c>
      <c r="AD57" s="7">
        <v>999.99999999999989</v>
      </c>
      <c r="AE57" s="7">
        <v>1000</v>
      </c>
      <c r="AF57" s="7">
        <v>1000</v>
      </c>
      <c r="AG57" s="7">
        <v>1000</v>
      </c>
      <c r="AH57" s="7">
        <v>999.99999999999989</v>
      </c>
      <c r="AI57" s="7">
        <v>1000</v>
      </c>
      <c r="AJ57" s="7">
        <v>1000.0000000000001</v>
      </c>
      <c r="AK57" s="7">
        <v>1000</v>
      </c>
      <c r="AL57" s="7">
        <v>1000</v>
      </c>
      <c r="AM57" s="7">
        <v>900</v>
      </c>
      <c r="AN57" s="7">
        <v>900</v>
      </c>
      <c r="AO57" s="7">
        <v>899.99999999999989</v>
      </c>
      <c r="AP57" s="7">
        <v>900</v>
      </c>
      <c r="AQ57" s="7">
        <v>900</v>
      </c>
      <c r="AR57" s="7">
        <v>800</v>
      </c>
      <c r="AS57" s="7">
        <v>800</v>
      </c>
      <c r="AT57" s="7">
        <v>800</v>
      </c>
      <c r="AU57" s="7">
        <v>800</v>
      </c>
      <c r="AV57" s="7">
        <v>800</v>
      </c>
      <c r="AW57" s="7">
        <v>800.00000000000011</v>
      </c>
      <c r="AX57" s="7">
        <v>800</v>
      </c>
      <c r="AY57" s="7">
        <v>800</v>
      </c>
      <c r="AZ57" s="7">
        <v>800</v>
      </c>
      <c r="BA57" s="7">
        <v>800</v>
      </c>
      <c r="BB57" s="7">
        <v>800</v>
      </c>
      <c r="BC57" s="7">
        <v>800</v>
      </c>
      <c r="BD57" s="7">
        <v>799.99999999999989</v>
      </c>
    </row>
    <row r="58" spans="1:56" ht="16" customHeight="1">
      <c r="A58" s="151"/>
      <c r="B58" s="152"/>
      <c r="C58" s="152" t="s">
        <v>171</v>
      </c>
      <c r="D58" s="162" t="s">
        <v>369</v>
      </c>
      <c r="E58" s="7">
        <v>17.25</v>
      </c>
      <c r="F58" s="7">
        <v>29.5</v>
      </c>
      <c r="G58" s="7">
        <v>29.75</v>
      </c>
      <c r="H58" s="7">
        <v>33</v>
      </c>
      <c r="I58" s="7">
        <v>23</v>
      </c>
      <c r="J58" s="7">
        <v>22.5</v>
      </c>
      <c r="K58" s="7">
        <v>43.25</v>
      </c>
      <c r="L58" s="7">
        <v>40</v>
      </c>
      <c r="M58" s="7">
        <v>48.25</v>
      </c>
      <c r="N58" s="7">
        <v>18.75</v>
      </c>
      <c r="O58" s="7">
        <v>0.75</v>
      </c>
      <c r="P58" s="7">
        <v>0</v>
      </c>
      <c r="Q58" s="7">
        <v>0</v>
      </c>
      <c r="R58" s="7">
        <v>0</v>
      </c>
      <c r="S58" s="7">
        <v>0</v>
      </c>
      <c r="T58" s="7">
        <v>6</v>
      </c>
      <c r="U58" s="7">
        <v>3.25</v>
      </c>
      <c r="V58" s="7">
        <v>12</v>
      </c>
      <c r="W58" s="7">
        <v>20.5</v>
      </c>
      <c r="X58" s="7">
        <v>22.5</v>
      </c>
      <c r="Y58" s="7">
        <v>26.75</v>
      </c>
      <c r="Z58" s="7">
        <v>35.25</v>
      </c>
      <c r="AA58" s="7">
        <v>64</v>
      </c>
      <c r="AB58" s="7">
        <v>75.25</v>
      </c>
      <c r="AC58" s="7">
        <v>47.5</v>
      </c>
      <c r="AD58" s="7">
        <v>31.75</v>
      </c>
      <c r="AE58" s="7">
        <v>45.75</v>
      </c>
      <c r="AF58" s="7">
        <v>10.25</v>
      </c>
      <c r="AG58" s="7">
        <v>27.5</v>
      </c>
      <c r="AH58" s="7">
        <v>22.75</v>
      </c>
      <c r="AI58" s="7">
        <v>24</v>
      </c>
      <c r="AJ58" s="7">
        <v>47</v>
      </c>
      <c r="AK58" s="7">
        <v>25.42</v>
      </c>
      <c r="AL58" s="7">
        <v>48.67</v>
      </c>
      <c r="AM58" s="7">
        <v>35.75</v>
      </c>
      <c r="AN58" s="7">
        <v>48.25</v>
      </c>
      <c r="AO58" s="7">
        <v>42.5</v>
      </c>
      <c r="AP58" s="7">
        <v>32</v>
      </c>
      <c r="AQ58" s="7">
        <v>18</v>
      </c>
      <c r="AR58" s="7">
        <v>50</v>
      </c>
      <c r="AS58" s="7">
        <v>57.25</v>
      </c>
      <c r="AT58" s="7">
        <v>68</v>
      </c>
      <c r="AU58" s="7">
        <v>31.25</v>
      </c>
      <c r="AV58" s="7">
        <v>19.75</v>
      </c>
      <c r="AW58" s="7">
        <v>16.75</v>
      </c>
      <c r="AX58" s="7">
        <v>25.75</v>
      </c>
      <c r="AY58" s="7">
        <v>12.65</v>
      </c>
      <c r="AZ58" s="7">
        <v>30.25</v>
      </c>
      <c r="BA58" s="7">
        <v>25.75</v>
      </c>
      <c r="BB58" s="7">
        <v>52.5</v>
      </c>
      <c r="BC58" s="7">
        <v>12.75</v>
      </c>
      <c r="BD58" s="7">
        <v>14</v>
      </c>
    </row>
    <row r="59" spans="1:56" ht="17.149999999999999" customHeight="1">
      <c r="A59" s="155"/>
      <c r="B59" s="152" t="s">
        <v>302</v>
      </c>
      <c r="C59" s="152" t="s">
        <v>168</v>
      </c>
      <c r="D59" s="162" t="s">
        <v>370</v>
      </c>
      <c r="E59" s="7">
        <v>689.2581344902386</v>
      </c>
      <c r="F59" s="7">
        <v>702.75247524752479</v>
      </c>
      <c r="G59" s="7">
        <v>690.49221183800626</v>
      </c>
      <c r="H59" s="7">
        <v>825.31034482758616</v>
      </c>
      <c r="I59" s="7">
        <v>758.41379310344826</v>
      </c>
      <c r="J59" s="7" t="e">
        <v>#DIV/0!</v>
      </c>
      <c r="K59" s="7" t="e">
        <v>#DIV/0!</v>
      </c>
      <c r="L59" s="7" t="e">
        <v>#DIV/0!</v>
      </c>
      <c r="M59" s="7" t="e">
        <v>#DIV/0!</v>
      </c>
      <c r="N59" s="7" t="e">
        <v>#DIV/0!</v>
      </c>
      <c r="O59" s="7" t="e">
        <v>#DIV/0!</v>
      </c>
      <c r="P59" s="7" t="e">
        <v>#DIV/0!</v>
      </c>
      <c r="Q59" s="7" t="e">
        <v>#DIV/0!</v>
      </c>
      <c r="R59" s="7" t="e">
        <v>#DIV/0!</v>
      </c>
      <c r="S59" s="7" t="e">
        <v>#DIV/0!</v>
      </c>
      <c r="T59" s="7" t="e">
        <v>#DIV/0!</v>
      </c>
      <c r="U59" s="7" t="e">
        <v>#DIV/0!</v>
      </c>
      <c r="V59" s="7" t="e">
        <v>#DIV/0!</v>
      </c>
      <c r="W59" s="7" t="e">
        <v>#DIV/0!</v>
      </c>
      <c r="X59" s="7" t="e">
        <v>#DIV/0!</v>
      </c>
      <c r="Y59" s="7" t="e">
        <v>#DIV/0!</v>
      </c>
      <c r="Z59" s="7" t="e">
        <v>#DIV/0!</v>
      </c>
      <c r="AA59" s="7" t="e">
        <v>#DIV/0!</v>
      </c>
      <c r="AB59" s="7" t="e">
        <v>#DIV/0!</v>
      </c>
      <c r="AC59" s="7" t="e">
        <v>#DIV/0!</v>
      </c>
      <c r="AD59" s="7" t="e">
        <v>#DIV/0!</v>
      </c>
      <c r="AE59" s="7" t="e">
        <v>#DIV/0!</v>
      </c>
      <c r="AF59" s="7" t="e">
        <v>#DIV/0!</v>
      </c>
      <c r="AG59" s="7" t="e">
        <v>#DIV/0!</v>
      </c>
      <c r="AH59" s="7" t="e">
        <v>#DIV/0!</v>
      </c>
      <c r="AI59" s="7" t="e">
        <v>#DIV/0!</v>
      </c>
      <c r="AJ59" s="7" t="e">
        <v>#DIV/0!</v>
      </c>
      <c r="AK59" s="7" t="e">
        <v>#DIV/0!</v>
      </c>
      <c r="AL59" s="7" t="e">
        <v>#DIV/0!</v>
      </c>
      <c r="AM59" s="7" t="e">
        <v>#DIV/0!</v>
      </c>
      <c r="AN59" s="7" t="e">
        <v>#DIV/0!</v>
      </c>
      <c r="AO59" s="7" t="e">
        <v>#DIV/0!</v>
      </c>
      <c r="AP59" s="7" t="e">
        <v>#DIV/0!</v>
      </c>
      <c r="AQ59" s="7" t="e">
        <v>#DIV/0!</v>
      </c>
      <c r="AR59" s="7" t="e">
        <v>#DIV/0!</v>
      </c>
      <c r="AS59" s="7" t="e">
        <v>#DIV/0!</v>
      </c>
      <c r="AT59" s="7" t="e">
        <v>#DIV/0!</v>
      </c>
      <c r="AU59" s="7" t="e">
        <v>#DIV/0!</v>
      </c>
      <c r="AV59" s="7" t="e">
        <v>#DIV/0!</v>
      </c>
      <c r="AW59" s="7" t="e">
        <v>#DIV/0!</v>
      </c>
      <c r="AX59" s="7" t="e">
        <v>#DIV/0!</v>
      </c>
      <c r="AY59" s="7" t="e">
        <v>#DIV/0!</v>
      </c>
      <c r="AZ59" s="7" t="e">
        <v>#DIV/0!</v>
      </c>
      <c r="BA59" s="7" t="e">
        <v>#DIV/0!</v>
      </c>
      <c r="BB59" s="7" t="e">
        <v>#DIV/0!</v>
      </c>
      <c r="BC59" s="7" t="e">
        <v>#DIV/0!</v>
      </c>
      <c r="BD59" s="7" t="e">
        <v>#DIV/0!</v>
      </c>
    </row>
    <row r="60" spans="1:56" ht="17.149999999999999" customHeight="1">
      <c r="A60" s="155"/>
      <c r="B60" s="152"/>
      <c r="C60" s="152" t="s">
        <v>169</v>
      </c>
      <c r="D60" s="162" t="s">
        <v>371</v>
      </c>
      <c r="E60" s="7">
        <v>136.54892016398293</v>
      </c>
      <c r="F60" s="7">
        <v>136.54892016398293</v>
      </c>
      <c r="G60" s="7">
        <v>136.54892016398293</v>
      </c>
      <c r="H60" s="7">
        <v>136.54892016398293</v>
      </c>
      <c r="I60" s="7">
        <v>136.54892016398293</v>
      </c>
      <c r="J60" s="7">
        <v>136.54892016398293</v>
      </c>
      <c r="K60" s="7">
        <v>136.54892016398293</v>
      </c>
      <c r="L60" s="7">
        <v>136.54892016398293</v>
      </c>
      <c r="M60" s="7">
        <v>136.54892016398293</v>
      </c>
      <c r="N60" s="7">
        <v>136.54892016398293</v>
      </c>
      <c r="O60" s="7">
        <v>136.54892016398293</v>
      </c>
      <c r="P60" s="7">
        <v>136.54892016398293</v>
      </c>
      <c r="Q60" s="7">
        <v>136.54892016398293</v>
      </c>
      <c r="R60" s="7">
        <v>136.54892016398293</v>
      </c>
      <c r="S60" s="7">
        <v>136.54892016398293</v>
      </c>
      <c r="T60" s="7">
        <v>136.54892016398293</v>
      </c>
      <c r="U60" s="7">
        <v>136.54892016398293</v>
      </c>
      <c r="V60" s="7">
        <v>136.54892016398293</v>
      </c>
      <c r="W60" s="7">
        <v>136.54892016398293</v>
      </c>
      <c r="X60" s="7">
        <v>136.54892016398293</v>
      </c>
      <c r="Y60" s="7">
        <v>136.54892016398293</v>
      </c>
      <c r="Z60" s="7">
        <v>136.54892016398293</v>
      </c>
      <c r="AA60" s="7">
        <v>136.54892016398293</v>
      </c>
      <c r="AB60" s="7">
        <v>136.54892016398293</v>
      </c>
      <c r="AC60" s="7">
        <v>136.54892016398293</v>
      </c>
      <c r="AD60" s="7">
        <v>136.54892016398293</v>
      </c>
      <c r="AE60" s="7">
        <v>136.54892016398293</v>
      </c>
      <c r="AF60" s="7">
        <v>136.54892016398293</v>
      </c>
      <c r="AG60" s="7">
        <v>136.54892016398293</v>
      </c>
      <c r="AH60" s="7">
        <v>136.54892016398293</v>
      </c>
      <c r="AI60" s="7">
        <v>136.54892016398293</v>
      </c>
      <c r="AJ60" s="7">
        <v>136.54892016398293</v>
      </c>
      <c r="AK60" s="7">
        <v>136.54892016398293</v>
      </c>
      <c r="AL60" s="7">
        <v>136.54892016398293</v>
      </c>
      <c r="AM60" s="7">
        <v>136.54892016398293</v>
      </c>
      <c r="AN60" s="7">
        <v>136.54892016398293</v>
      </c>
      <c r="AO60" s="7">
        <v>136.54892016398293</v>
      </c>
      <c r="AP60" s="7">
        <v>136.54892016398293</v>
      </c>
      <c r="AQ60" s="7">
        <v>136.54892016398293</v>
      </c>
      <c r="AR60" s="7">
        <v>136.54892016398293</v>
      </c>
      <c r="AS60" s="7">
        <v>136.54892016398293</v>
      </c>
      <c r="AT60" s="7">
        <v>136.54892016398293</v>
      </c>
      <c r="AU60" s="7">
        <v>136.54892016398293</v>
      </c>
      <c r="AV60" s="7">
        <v>136.54892016398293</v>
      </c>
      <c r="AW60" s="7">
        <v>136.54892016398293</v>
      </c>
      <c r="AX60" s="7">
        <v>136.54892016398293</v>
      </c>
      <c r="AY60" s="7">
        <v>136.54892016398293</v>
      </c>
      <c r="AZ60" s="7">
        <v>136.54892016398293</v>
      </c>
      <c r="BA60" s="7">
        <v>136.54892016398293</v>
      </c>
      <c r="BB60" s="7">
        <v>136.54892016398293</v>
      </c>
      <c r="BC60" s="7">
        <v>136.54892016398293</v>
      </c>
      <c r="BD60" s="7">
        <v>136.54892016398293</v>
      </c>
    </row>
    <row r="61" spans="1:56" ht="16" customHeight="1">
      <c r="A61" s="151"/>
      <c r="B61" s="152"/>
      <c r="C61" s="152" t="s">
        <v>171</v>
      </c>
      <c r="D61" s="162" t="s">
        <v>372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</row>
    <row r="62" spans="1:56" ht="17.149999999999999" customHeight="1">
      <c r="A62" s="153"/>
      <c r="B62" s="152" t="s">
        <v>105</v>
      </c>
      <c r="C62" s="152" t="s">
        <v>168</v>
      </c>
      <c r="D62" s="162" t="s">
        <v>373</v>
      </c>
      <c r="E62" s="7">
        <v>861.18032786885249</v>
      </c>
      <c r="F62" s="7">
        <v>215.00751879699249</v>
      </c>
      <c r="G62" s="7">
        <v>334.24719101123594</v>
      </c>
      <c r="H62" s="7">
        <v>246.54088050314465</v>
      </c>
      <c r="I62" s="7">
        <v>254.66666666666666</v>
      </c>
      <c r="J62" s="7" t="e">
        <v>#DIV/0!</v>
      </c>
      <c r="K62" s="7" t="e">
        <v>#DIV/0!</v>
      </c>
      <c r="L62" s="7" t="e">
        <v>#DIV/0!</v>
      </c>
      <c r="M62" s="7" t="e">
        <v>#DIV/0!</v>
      </c>
      <c r="N62" s="7" t="e">
        <v>#DIV/0!</v>
      </c>
      <c r="O62" s="7" t="e">
        <v>#DIV/0!</v>
      </c>
      <c r="P62" s="7" t="e">
        <v>#DIV/0!</v>
      </c>
      <c r="Q62" s="7" t="e">
        <v>#DIV/0!</v>
      </c>
      <c r="R62" s="7" t="e">
        <v>#DIV/0!</v>
      </c>
      <c r="S62" s="7" t="e">
        <v>#DIV/0!</v>
      </c>
      <c r="T62" s="7" t="e">
        <v>#DIV/0!</v>
      </c>
      <c r="U62" s="7" t="e">
        <v>#DIV/0!</v>
      </c>
      <c r="V62" s="7" t="e">
        <v>#DIV/0!</v>
      </c>
      <c r="W62" s="7" t="e">
        <v>#DIV/0!</v>
      </c>
      <c r="X62" s="7" t="e">
        <v>#DIV/0!</v>
      </c>
      <c r="Y62" s="7" t="e">
        <v>#DIV/0!</v>
      </c>
      <c r="Z62" s="7" t="e">
        <v>#DIV/0!</v>
      </c>
      <c r="AA62" s="7" t="e">
        <v>#DIV/0!</v>
      </c>
      <c r="AB62" s="7" t="e">
        <v>#DIV/0!</v>
      </c>
      <c r="AC62" s="7" t="e">
        <v>#DIV/0!</v>
      </c>
      <c r="AD62" s="7" t="e">
        <v>#DIV/0!</v>
      </c>
      <c r="AE62" s="7" t="e">
        <v>#DIV/0!</v>
      </c>
      <c r="AF62" s="7" t="e">
        <v>#DIV/0!</v>
      </c>
      <c r="AG62" s="7" t="e">
        <v>#DIV/0!</v>
      </c>
      <c r="AH62" s="7" t="e">
        <v>#DIV/0!</v>
      </c>
      <c r="AI62" s="7" t="e">
        <v>#DIV/0!</v>
      </c>
      <c r="AJ62" s="7" t="e">
        <v>#DIV/0!</v>
      </c>
      <c r="AK62" s="7" t="e">
        <v>#DIV/0!</v>
      </c>
      <c r="AL62" s="7" t="e">
        <v>#DIV/0!</v>
      </c>
      <c r="AM62" s="7" t="e">
        <v>#DIV/0!</v>
      </c>
      <c r="AN62" s="7" t="e">
        <v>#DIV/0!</v>
      </c>
      <c r="AO62" s="7" t="e">
        <v>#DIV/0!</v>
      </c>
      <c r="AP62" s="7" t="e">
        <v>#DIV/0!</v>
      </c>
      <c r="AQ62" s="7" t="e">
        <v>#DIV/0!</v>
      </c>
      <c r="AR62" s="7" t="e">
        <v>#DIV/0!</v>
      </c>
      <c r="AS62" s="7" t="e">
        <v>#DIV/0!</v>
      </c>
      <c r="AT62" s="7" t="e">
        <v>#DIV/0!</v>
      </c>
      <c r="AU62" s="7" t="e">
        <v>#DIV/0!</v>
      </c>
      <c r="AV62" s="7" t="e">
        <v>#DIV/0!</v>
      </c>
      <c r="AW62" s="7" t="e">
        <v>#DIV/0!</v>
      </c>
      <c r="AX62" s="7" t="e">
        <v>#DIV/0!</v>
      </c>
      <c r="AY62" s="7" t="e">
        <v>#DIV/0!</v>
      </c>
      <c r="AZ62" s="7" t="e">
        <v>#DIV/0!</v>
      </c>
      <c r="BA62" s="7" t="e">
        <v>#DIV/0!</v>
      </c>
      <c r="BB62" s="7" t="e">
        <v>#DIV/0!</v>
      </c>
      <c r="BC62" s="7" t="e">
        <v>#DIV/0!</v>
      </c>
      <c r="BD62" s="7" t="e">
        <v>#DIV/0!</v>
      </c>
    </row>
    <row r="63" spans="1:56" ht="17.149999999999999" customHeight="1">
      <c r="A63" s="153"/>
      <c r="B63" s="152"/>
      <c r="C63" s="152" t="s">
        <v>169</v>
      </c>
      <c r="D63" s="162" t="s">
        <v>374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</row>
    <row r="64" spans="1:56" ht="16" customHeight="1">
      <c r="A64" s="151"/>
      <c r="B64" s="152"/>
      <c r="C64" s="152" t="s">
        <v>171</v>
      </c>
      <c r="D64" s="162" t="s">
        <v>375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</row>
    <row r="65" spans="1:58" ht="17.149999999999999" customHeight="1">
      <c r="A65" s="155" t="s">
        <v>132</v>
      </c>
      <c r="B65" s="152" t="s">
        <v>119</v>
      </c>
      <c r="C65" s="152" t="s">
        <v>168</v>
      </c>
      <c r="D65" s="162" t="s">
        <v>376</v>
      </c>
      <c r="E65" s="7">
        <v>173.78692927484332</v>
      </c>
      <c r="F65" s="7">
        <v>177.99834983498349</v>
      </c>
      <c r="G65" s="7">
        <v>179.48451971421011</v>
      </c>
      <c r="H65" s="7">
        <v>190.00137457044673</v>
      </c>
      <c r="I65" s="7">
        <v>197.76784932106878</v>
      </c>
      <c r="J65" s="7" t="e">
        <v>#DIV/0!</v>
      </c>
      <c r="K65" s="7" t="e">
        <v>#DIV/0!</v>
      </c>
      <c r="L65" s="7" t="e">
        <v>#DIV/0!</v>
      </c>
      <c r="M65" s="7" t="e">
        <v>#DIV/0!</v>
      </c>
      <c r="N65" s="7" t="e">
        <v>#DIV/0!</v>
      </c>
      <c r="O65" s="7" t="e">
        <v>#DIV/0!</v>
      </c>
      <c r="P65" s="7" t="e">
        <v>#DIV/0!</v>
      </c>
      <c r="Q65" s="7" t="e">
        <v>#DIV/0!</v>
      </c>
      <c r="R65" s="7" t="e">
        <v>#DIV/0!</v>
      </c>
      <c r="S65" s="7" t="e">
        <v>#DIV/0!</v>
      </c>
      <c r="T65" s="7" t="e">
        <v>#DIV/0!</v>
      </c>
      <c r="U65" s="7" t="e">
        <v>#DIV/0!</v>
      </c>
      <c r="V65" s="7" t="e">
        <v>#DIV/0!</v>
      </c>
      <c r="W65" s="7" t="e">
        <v>#DIV/0!</v>
      </c>
      <c r="X65" s="7" t="e">
        <v>#DIV/0!</v>
      </c>
      <c r="Y65" s="7" t="e">
        <v>#DIV/0!</v>
      </c>
      <c r="Z65" s="7" t="e">
        <v>#DIV/0!</v>
      </c>
      <c r="AA65" s="7" t="e">
        <v>#DIV/0!</v>
      </c>
      <c r="AB65" s="7" t="e">
        <v>#DIV/0!</v>
      </c>
      <c r="AC65" s="7" t="e">
        <v>#DIV/0!</v>
      </c>
      <c r="AD65" s="7" t="e">
        <v>#DIV/0!</v>
      </c>
      <c r="AE65" s="7" t="e">
        <v>#DIV/0!</v>
      </c>
      <c r="AF65" s="7" t="e">
        <v>#DIV/0!</v>
      </c>
      <c r="AG65" s="7" t="e">
        <v>#DIV/0!</v>
      </c>
      <c r="AH65" s="7" t="e">
        <v>#DIV/0!</v>
      </c>
      <c r="AI65" s="7" t="e">
        <v>#DIV/0!</v>
      </c>
      <c r="AJ65" s="7" t="e">
        <v>#DIV/0!</v>
      </c>
      <c r="AK65" s="7" t="e">
        <v>#DIV/0!</v>
      </c>
      <c r="AL65" s="7" t="e">
        <v>#DIV/0!</v>
      </c>
      <c r="AM65" s="7" t="e">
        <v>#DIV/0!</v>
      </c>
      <c r="AN65" s="7" t="e">
        <v>#DIV/0!</v>
      </c>
      <c r="AO65" s="7" t="e">
        <v>#DIV/0!</v>
      </c>
      <c r="AP65" s="7" t="e">
        <v>#DIV/0!</v>
      </c>
      <c r="AQ65" s="7" t="e">
        <v>#DIV/0!</v>
      </c>
      <c r="AR65" s="7" t="e">
        <v>#DIV/0!</v>
      </c>
      <c r="AS65" s="7" t="e">
        <v>#DIV/0!</v>
      </c>
      <c r="AT65" s="7" t="e">
        <v>#DIV/0!</v>
      </c>
      <c r="AU65" s="7" t="e">
        <v>#DIV/0!</v>
      </c>
      <c r="AV65" s="7" t="e">
        <v>#DIV/0!</v>
      </c>
      <c r="AW65" s="7" t="e">
        <v>#DIV/0!</v>
      </c>
      <c r="AX65" s="7" t="e">
        <v>#DIV/0!</v>
      </c>
      <c r="AY65" s="7" t="e">
        <v>#DIV/0!</v>
      </c>
      <c r="AZ65" s="7" t="e">
        <v>#DIV/0!</v>
      </c>
      <c r="BA65" s="7" t="e">
        <v>#DIV/0!</v>
      </c>
      <c r="BB65" s="7" t="e">
        <v>#DIV/0!</v>
      </c>
      <c r="BC65" s="7" t="e">
        <v>#DIV/0!</v>
      </c>
      <c r="BD65" s="7" t="e">
        <v>#DIV/0!</v>
      </c>
    </row>
    <row r="66" spans="1:58" ht="17.149999999999999" customHeight="1">
      <c r="A66" s="155"/>
      <c r="B66" s="152"/>
      <c r="C66" s="152" t="s">
        <v>169</v>
      </c>
      <c r="D66" s="162" t="s">
        <v>377</v>
      </c>
      <c r="E66" s="7">
        <v>1047.9614290434695</v>
      </c>
      <c r="F66" s="7">
        <v>1572.9019842371711</v>
      </c>
      <c r="G66" s="7">
        <v>1481.0526153197036</v>
      </c>
      <c r="H66" s="7">
        <v>1271.9919335754839</v>
      </c>
      <c r="I66" s="7">
        <v>1167.3052084058579</v>
      </c>
      <c r="J66" s="7">
        <v>733.12753581343873</v>
      </c>
      <c r="K66" s="7">
        <v>555.45036253597254</v>
      </c>
      <c r="L66" s="7">
        <v>405.8228921434594</v>
      </c>
      <c r="M66" s="7">
        <v>162.29254754970296</v>
      </c>
      <c r="N66" s="7">
        <v>188.31130550855482</v>
      </c>
      <c r="O66" s="7">
        <v>245.69203704728918</v>
      </c>
      <c r="P66" s="7">
        <v>463.03801014744727</v>
      </c>
      <c r="Q66" s="7">
        <v>648.67334959457241</v>
      </c>
      <c r="R66" s="7">
        <v>631.96381558883729</v>
      </c>
      <c r="S66" s="7">
        <v>457.75581003921803</v>
      </c>
      <c r="T66" s="7">
        <v>342.53237236482505</v>
      </c>
      <c r="U66" s="7">
        <v>310.96991924288102</v>
      </c>
      <c r="V66" s="7">
        <v>611.45388678576262</v>
      </c>
      <c r="W66" s="7">
        <v>282.0572826768805</v>
      </c>
      <c r="X66" s="7">
        <v>1336.6406894331999</v>
      </c>
      <c r="Y66" s="7">
        <v>801.79613722041859</v>
      </c>
      <c r="Z66" s="7">
        <v>503.41284661826865</v>
      </c>
      <c r="AA66" s="7">
        <v>225.80969637588507</v>
      </c>
      <c r="AB66" s="7">
        <v>835.98225739281963</v>
      </c>
      <c r="AC66" s="7">
        <v>680.90697335733103</v>
      </c>
      <c r="AD66" s="7">
        <v>939.36868558375511</v>
      </c>
      <c r="AE66" s="7">
        <v>861.16423117611055</v>
      </c>
      <c r="AF66" s="7">
        <v>686.63371505882697</v>
      </c>
      <c r="AG66" s="7">
        <v>753.79436164943138</v>
      </c>
      <c r="AH66" s="7">
        <v>350.70845108020291</v>
      </c>
      <c r="AI66" s="7">
        <v>306.2804412590076</v>
      </c>
      <c r="AJ66" s="7">
        <v>487.66212781369734</v>
      </c>
      <c r="AK66" s="7">
        <v>249.45756583731398</v>
      </c>
      <c r="AL66" s="7">
        <v>209.37037392684167</v>
      </c>
      <c r="AM66" s="7">
        <v>233.58481600714001</v>
      </c>
      <c r="AN66" s="7">
        <v>396.48751868485624</v>
      </c>
      <c r="AO66" s="7">
        <v>449.83250987687416</v>
      </c>
      <c r="AP66" s="7">
        <v>232.14300405758257</v>
      </c>
      <c r="AQ66" s="7">
        <v>609.18503263327614</v>
      </c>
      <c r="AR66" s="7">
        <v>648.01243366179165</v>
      </c>
      <c r="AS66" s="7">
        <v>648.50158323500568</v>
      </c>
      <c r="AT66" s="7">
        <v>276.34182115422169</v>
      </c>
      <c r="AU66" s="7">
        <v>264.1776864844847</v>
      </c>
      <c r="AV66" s="7">
        <v>236.52689174204772</v>
      </c>
      <c r="AW66" s="7">
        <v>770.40134857482792</v>
      </c>
      <c r="AX66" s="7">
        <v>677.98899618630276</v>
      </c>
      <c r="AY66" s="7">
        <v>462.69857931152723</v>
      </c>
      <c r="AZ66" s="7">
        <v>416.22014061896635</v>
      </c>
      <c r="BA66" s="7">
        <v>779.88900444773356</v>
      </c>
      <c r="BB66" s="7">
        <v>295.5478638307942</v>
      </c>
      <c r="BC66" s="7">
        <v>210.00206394172599</v>
      </c>
      <c r="BD66" s="7">
        <v>172.26371290640395</v>
      </c>
    </row>
    <row r="67" spans="1:58" ht="16" customHeight="1">
      <c r="A67" s="151"/>
      <c r="B67" s="152"/>
      <c r="C67" s="152" t="s">
        <v>171</v>
      </c>
      <c r="D67" s="162" t="s">
        <v>378</v>
      </c>
      <c r="E67" s="7">
        <v>42745</v>
      </c>
      <c r="F67" s="7">
        <v>51187</v>
      </c>
      <c r="G67" s="7">
        <v>46324</v>
      </c>
      <c r="H67" s="7">
        <v>43590</v>
      </c>
      <c r="I67" s="7">
        <v>41634</v>
      </c>
      <c r="J67" s="7">
        <v>24659</v>
      </c>
      <c r="K67" s="7">
        <v>16849</v>
      </c>
      <c r="L67" s="7">
        <v>13800</v>
      </c>
      <c r="M67" s="7">
        <v>18031</v>
      </c>
      <c r="N67" s="7">
        <v>20742</v>
      </c>
      <c r="O67" s="7">
        <v>21875</v>
      </c>
      <c r="P67" s="7">
        <v>0</v>
      </c>
      <c r="Q67" s="7">
        <v>0</v>
      </c>
      <c r="R67" s="7">
        <v>0</v>
      </c>
      <c r="S67" s="7">
        <v>28665</v>
      </c>
      <c r="T67" s="7">
        <v>4527</v>
      </c>
      <c r="U67" s="7">
        <v>1107</v>
      </c>
      <c r="V67" s="7">
        <v>1423</v>
      </c>
      <c r="W67" s="7">
        <v>600</v>
      </c>
      <c r="X67" s="7">
        <v>3025</v>
      </c>
      <c r="Y67" s="7">
        <v>812</v>
      </c>
      <c r="Z67" s="7">
        <v>495</v>
      </c>
      <c r="AA67" s="7">
        <v>25840</v>
      </c>
      <c r="AB67" s="7">
        <v>24528</v>
      </c>
      <c r="AC67" s="7">
        <v>17487</v>
      </c>
      <c r="AD67" s="7">
        <v>16841</v>
      </c>
      <c r="AE67" s="7">
        <v>11690</v>
      </c>
      <c r="AF67" s="7">
        <v>942</v>
      </c>
      <c r="AG67" s="7">
        <v>2657</v>
      </c>
      <c r="AH67" s="7">
        <v>654</v>
      </c>
      <c r="AI67" s="7">
        <v>658</v>
      </c>
      <c r="AJ67" s="7">
        <v>8205</v>
      </c>
      <c r="AK67" s="7">
        <v>33462</v>
      </c>
      <c r="AL67" s="7">
        <v>13808</v>
      </c>
      <c r="AM67" s="7">
        <v>1219</v>
      </c>
      <c r="AN67" s="7">
        <v>834</v>
      </c>
      <c r="AO67" s="7">
        <v>8265</v>
      </c>
      <c r="AP67" s="7">
        <v>23304</v>
      </c>
      <c r="AQ67" s="7">
        <v>42873</v>
      </c>
      <c r="AR67" s="7">
        <v>33578</v>
      </c>
      <c r="AS67" s="7">
        <v>28229</v>
      </c>
      <c r="AT67" s="7">
        <v>21496</v>
      </c>
      <c r="AU67" s="7">
        <v>24317</v>
      </c>
      <c r="AV67" s="7">
        <v>1000</v>
      </c>
      <c r="AW67" s="7">
        <v>983</v>
      </c>
      <c r="AX67" s="7">
        <v>10155</v>
      </c>
      <c r="AY67" s="7">
        <v>4829</v>
      </c>
      <c r="AZ67" s="7">
        <v>1363</v>
      </c>
      <c r="BA67" s="7">
        <v>585</v>
      </c>
      <c r="BB67" s="7">
        <v>19467</v>
      </c>
      <c r="BC67" s="7">
        <v>14304</v>
      </c>
      <c r="BD67" s="7">
        <v>32058</v>
      </c>
    </row>
    <row r="68" spans="1:58" ht="17.149999999999999" customHeight="1">
      <c r="A68" s="155" t="s">
        <v>133</v>
      </c>
      <c r="B68" s="152" t="s">
        <v>115</v>
      </c>
      <c r="C68" s="152" t="s">
        <v>168</v>
      </c>
      <c r="D68" s="162" t="s">
        <v>379</v>
      </c>
      <c r="E68" s="7">
        <v>60.219780219780219</v>
      </c>
      <c r="F68" s="7">
        <v>66.34760705289672</v>
      </c>
      <c r="G68" s="7">
        <v>67.78316032295271</v>
      </c>
      <c r="H68" s="7">
        <v>87.240196078431367</v>
      </c>
      <c r="I68" s="7">
        <v>40.840182648401829</v>
      </c>
      <c r="J68" s="7" t="e">
        <v>#DIV/0!</v>
      </c>
      <c r="K68" s="7" t="e">
        <v>#DIV/0!</v>
      </c>
      <c r="L68" s="7" t="e">
        <v>#DIV/0!</v>
      </c>
      <c r="M68" s="7" t="e">
        <v>#DIV/0!</v>
      </c>
      <c r="N68" s="7" t="e">
        <v>#DIV/0!</v>
      </c>
      <c r="O68" s="7" t="e">
        <v>#DIV/0!</v>
      </c>
      <c r="P68" s="7" t="e">
        <v>#DIV/0!</v>
      </c>
      <c r="Q68" s="7" t="e">
        <v>#DIV/0!</v>
      </c>
      <c r="R68" s="7" t="e">
        <v>#DIV/0!</v>
      </c>
      <c r="S68" s="7" t="e">
        <v>#DIV/0!</v>
      </c>
      <c r="T68" s="7" t="e">
        <v>#DIV/0!</v>
      </c>
      <c r="U68" s="7" t="e">
        <v>#DIV/0!</v>
      </c>
      <c r="V68" s="7" t="e">
        <v>#DIV/0!</v>
      </c>
      <c r="W68" s="7" t="e">
        <v>#DIV/0!</v>
      </c>
      <c r="X68" s="7" t="e">
        <v>#DIV/0!</v>
      </c>
      <c r="Y68" s="7" t="e">
        <v>#DIV/0!</v>
      </c>
      <c r="Z68" s="7" t="e">
        <v>#DIV/0!</v>
      </c>
      <c r="AA68" s="7" t="e">
        <v>#DIV/0!</v>
      </c>
      <c r="AB68" s="7" t="e">
        <v>#DIV/0!</v>
      </c>
      <c r="AC68" s="7" t="e">
        <v>#DIV/0!</v>
      </c>
      <c r="AD68" s="7" t="e">
        <v>#DIV/0!</v>
      </c>
      <c r="AE68" s="7" t="e">
        <v>#DIV/0!</v>
      </c>
      <c r="AF68" s="7" t="e">
        <v>#DIV/0!</v>
      </c>
      <c r="AG68" s="7" t="e">
        <v>#DIV/0!</v>
      </c>
      <c r="AH68" s="7" t="e">
        <v>#DIV/0!</v>
      </c>
      <c r="AI68" s="7" t="e">
        <v>#DIV/0!</v>
      </c>
      <c r="AJ68" s="7" t="e">
        <v>#DIV/0!</v>
      </c>
      <c r="AK68" s="7" t="e">
        <v>#DIV/0!</v>
      </c>
      <c r="AL68" s="7" t="e">
        <v>#DIV/0!</v>
      </c>
      <c r="AM68" s="7" t="e">
        <v>#DIV/0!</v>
      </c>
      <c r="AN68" s="7" t="e">
        <v>#DIV/0!</v>
      </c>
      <c r="AO68" s="7" t="e">
        <v>#DIV/0!</v>
      </c>
      <c r="AP68" s="7" t="e">
        <v>#DIV/0!</v>
      </c>
      <c r="AQ68" s="7" t="e">
        <v>#DIV/0!</v>
      </c>
      <c r="AR68" s="7" t="e">
        <v>#DIV/0!</v>
      </c>
      <c r="AS68" s="7" t="e">
        <v>#DIV/0!</v>
      </c>
      <c r="AT68" s="7" t="e">
        <v>#DIV/0!</v>
      </c>
      <c r="AU68" s="7" t="e">
        <v>#DIV/0!</v>
      </c>
      <c r="AV68" s="7" t="e">
        <v>#DIV/0!</v>
      </c>
      <c r="AW68" s="7" t="e">
        <v>#DIV/0!</v>
      </c>
      <c r="AX68" s="7" t="e">
        <v>#DIV/0!</v>
      </c>
      <c r="AY68" s="7" t="e">
        <v>#DIV/0!</v>
      </c>
      <c r="AZ68" s="7" t="e">
        <v>#DIV/0!</v>
      </c>
      <c r="BA68" s="7" t="e">
        <v>#DIV/0!</v>
      </c>
      <c r="BB68" s="7" t="e">
        <v>#DIV/0!</v>
      </c>
      <c r="BC68" s="7" t="e">
        <v>#DIV/0!</v>
      </c>
      <c r="BD68" s="7" t="e">
        <v>#DIV/0!</v>
      </c>
    </row>
    <row r="69" spans="1:58" ht="17.149999999999999" customHeight="1">
      <c r="A69" s="155"/>
      <c r="B69" s="152"/>
      <c r="C69" s="152" t="s">
        <v>169</v>
      </c>
      <c r="D69" s="162" t="s">
        <v>380</v>
      </c>
      <c r="E69" s="7">
        <v>291.12571428571431</v>
      </c>
      <c r="F69" s="7">
        <v>248.70857142857142</v>
      </c>
      <c r="G69" s="7">
        <v>282.58285714285716</v>
      </c>
      <c r="H69" s="7">
        <v>153.10285714285715</v>
      </c>
      <c r="I69" s="7">
        <v>190.61714285714285</v>
      </c>
      <c r="J69" s="7">
        <v>239.05142857142857</v>
      </c>
      <c r="K69" s="7">
        <v>327.08</v>
      </c>
      <c r="L69" s="7">
        <v>167.36571428571429</v>
      </c>
      <c r="M69" s="7">
        <v>200.42285714285714</v>
      </c>
      <c r="N69" s="7">
        <v>333.61714285714288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263.04571428571427</v>
      </c>
      <c r="V69" s="7">
        <v>64.331428571428575</v>
      </c>
      <c r="W69" s="7">
        <v>305.90857142857141</v>
      </c>
      <c r="X69" s="7">
        <v>137.28</v>
      </c>
      <c r="Y69" s="7">
        <v>181.70285714285714</v>
      </c>
      <c r="Z69" s="7">
        <v>184.15428571428572</v>
      </c>
      <c r="AA69" s="7">
        <v>183.18857142857144</v>
      </c>
      <c r="AB69" s="7">
        <v>234.96571428571428</v>
      </c>
      <c r="AC69" s="7">
        <v>231.54857142857142</v>
      </c>
      <c r="AD69" s="7">
        <v>148.79428571428571</v>
      </c>
      <c r="AE69" s="7">
        <v>102.66285714285713</v>
      </c>
      <c r="AF69" s="7">
        <v>138.61714285714285</v>
      </c>
      <c r="AG69" s="7">
        <v>232.73714285714286</v>
      </c>
      <c r="AH69" s="7">
        <v>185.49142857142857</v>
      </c>
      <c r="AI69" s="7">
        <v>260.29714285714283</v>
      </c>
      <c r="AJ69" s="7">
        <v>394.30857142857144</v>
      </c>
      <c r="AK69" s="7">
        <v>167.21714285714285</v>
      </c>
      <c r="AL69" s="7">
        <v>110.68571428571428</v>
      </c>
      <c r="AM69" s="7">
        <v>299.81714285714287</v>
      </c>
      <c r="AN69" s="7">
        <v>525.27428571428572</v>
      </c>
      <c r="AO69" s="7">
        <v>433.82857142857142</v>
      </c>
      <c r="AP69" s="7">
        <v>213.94285714285715</v>
      </c>
      <c r="AQ69" s="7">
        <v>386.95428571428573</v>
      </c>
      <c r="AR69" s="7">
        <v>278.27428571428572</v>
      </c>
      <c r="AS69" s="7">
        <v>550.97714285714289</v>
      </c>
      <c r="AT69" s="7">
        <v>186.60571428571427</v>
      </c>
      <c r="AU69" s="7">
        <v>300.48571428571427</v>
      </c>
      <c r="AV69" s="7">
        <v>244.4</v>
      </c>
      <c r="AW69" s="7">
        <v>103.48</v>
      </c>
      <c r="AX69" s="7">
        <v>217.21142857142857</v>
      </c>
      <c r="AY69" s="7">
        <v>425.36</v>
      </c>
      <c r="AZ69" s="7">
        <v>225.90285714285713</v>
      </c>
      <c r="BA69" s="7">
        <v>247.59428571428572</v>
      </c>
      <c r="BB69" s="7">
        <v>130.96571428571428</v>
      </c>
      <c r="BC69" s="7">
        <v>137.05714285714285</v>
      </c>
      <c r="BD69" s="7">
        <v>149.61142857142858</v>
      </c>
    </row>
    <row r="70" spans="1:58" ht="16" customHeight="1">
      <c r="A70" s="151"/>
      <c r="B70" s="152"/>
      <c r="C70" s="152" t="s">
        <v>171</v>
      </c>
      <c r="D70" s="162" t="s">
        <v>381</v>
      </c>
      <c r="E70" s="7">
        <v>170685</v>
      </c>
      <c r="F70" s="7">
        <v>107888</v>
      </c>
      <c r="G70" s="7">
        <v>64919</v>
      </c>
      <c r="H70" s="7">
        <v>81026</v>
      </c>
      <c r="I70" s="7">
        <v>94130</v>
      </c>
      <c r="J70" s="7">
        <v>0</v>
      </c>
      <c r="K70" s="7">
        <v>9709</v>
      </c>
      <c r="L70" s="7">
        <v>4338</v>
      </c>
      <c r="M70" s="7">
        <v>8173</v>
      </c>
      <c r="N70" s="7">
        <v>11580</v>
      </c>
      <c r="O70" s="7">
        <v>14636</v>
      </c>
      <c r="P70" s="7">
        <v>0</v>
      </c>
      <c r="Q70" s="7">
        <v>0</v>
      </c>
      <c r="R70" s="7">
        <v>0</v>
      </c>
      <c r="S70" s="7">
        <v>0</v>
      </c>
      <c r="T70" s="7">
        <v>112001</v>
      </c>
      <c r="U70" s="7">
        <v>127465</v>
      </c>
      <c r="V70" s="7">
        <v>151433</v>
      </c>
      <c r="W70" s="7">
        <v>133898</v>
      </c>
      <c r="X70" s="7">
        <v>125547</v>
      </c>
      <c r="Y70" s="7">
        <v>156271</v>
      </c>
      <c r="Z70" s="7">
        <v>86920</v>
      </c>
      <c r="AA70" s="7">
        <v>19429</v>
      </c>
      <c r="AB70" s="7">
        <v>20651</v>
      </c>
      <c r="AC70" s="7">
        <v>36872</v>
      </c>
      <c r="AD70" s="7">
        <v>149721</v>
      </c>
      <c r="AE70" s="7">
        <v>70935</v>
      </c>
      <c r="AF70" s="7">
        <v>197775</v>
      </c>
      <c r="AG70" s="7">
        <v>129062</v>
      </c>
      <c r="AH70" s="7">
        <v>82442</v>
      </c>
      <c r="AI70" s="7">
        <v>77954</v>
      </c>
      <c r="AJ70" s="7">
        <v>59020</v>
      </c>
      <c r="AK70" s="7">
        <v>10547</v>
      </c>
      <c r="AL70" s="7">
        <v>52738</v>
      </c>
      <c r="AM70" s="7">
        <v>89421</v>
      </c>
      <c r="AN70" s="7">
        <v>72520</v>
      </c>
      <c r="AO70" s="7">
        <v>22292</v>
      </c>
      <c r="AP70" s="7">
        <v>0</v>
      </c>
      <c r="AQ70" s="7">
        <v>117591</v>
      </c>
      <c r="AR70" s="7">
        <v>141043</v>
      </c>
      <c r="AS70" s="7">
        <v>37422</v>
      </c>
      <c r="AT70" s="7">
        <v>11233</v>
      </c>
      <c r="AU70" s="7">
        <v>10164</v>
      </c>
      <c r="AV70" s="7">
        <v>145260</v>
      </c>
      <c r="AW70" s="7">
        <v>142605</v>
      </c>
      <c r="AX70" s="7">
        <v>97399</v>
      </c>
      <c r="AY70" s="7">
        <v>55188</v>
      </c>
      <c r="AZ70" s="7">
        <v>148276</v>
      </c>
      <c r="BA70" s="7">
        <v>98800</v>
      </c>
      <c r="BB70" s="7">
        <v>10737</v>
      </c>
      <c r="BC70" s="7">
        <v>0</v>
      </c>
      <c r="BD70" s="7">
        <v>56513</v>
      </c>
    </row>
    <row r="71" spans="1:58" ht="17.149999999999999" customHeight="1">
      <c r="A71" s="153"/>
      <c r="B71" s="152" t="s">
        <v>116</v>
      </c>
      <c r="C71" s="152" t="s">
        <v>168</v>
      </c>
      <c r="D71" s="162" t="s">
        <v>382</v>
      </c>
      <c r="E71" s="7">
        <v>243</v>
      </c>
      <c r="F71" s="7" t="e">
        <v>#DIV/0!</v>
      </c>
      <c r="G71" s="7">
        <v>745.33333333333337</v>
      </c>
      <c r="H71" s="7">
        <v>210.875</v>
      </c>
      <c r="I71" s="7">
        <v>244.7</v>
      </c>
      <c r="J71" s="7" t="e">
        <v>#DIV/0!</v>
      </c>
      <c r="K71" s="7" t="e">
        <v>#DIV/0!</v>
      </c>
      <c r="L71" s="7" t="e">
        <v>#DIV/0!</v>
      </c>
      <c r="M71" s="7" t="e">
        <v>#DIV/0!</v>
      </c>
      <c r="N71" s="7" t="e">
        <v>#DIV/0!</v>
      </c>
      <c r="O71" s="7" t="e">
        <v>#DIV/0!</v>
      </c>
      <c r="P71" s="7" t="e">
        <v>#DIV/0!</v>
      </c>
      <c r="Q71" s="7" t="e">
        <v>#DIV/0!</v>
      </c>
      <c r="R71" s="7" t="e">
        <v>#DIV/0!</v>
      </c>
      <c r="S71" s="7" t="e">
        <v>#DIV/0!</v>
      </c>
      <c r="T71" s="7" t="e">
        <v>#DIV/0!</v>
      </c>
      <c r="U71" s="7" t="e">
        <v>#DIV/0!</v>
      </c>
      <c r="V71" s="7" t="e">
        <v>#DIV/0!</v>
      </c>
      <c r="W71" s="7" t="e">
        <v>#DIV/0!</v>
      </c>
      <c r="X71" s="7" t="e">
        <v>#DIV/0!</v>
      </c>
      <c r="Y71" s="7" t="e">
        <v>#DIV/0!</v>
      </c>
      <c r="Z71" s="7" t="e">
        <v>#DIV/0!</v>
      </c>
      <c r="AA71" s="7" t="e">
        <v>#DIV/0!</v>
      </c>
      <c r="AB71" s="7" t="e">
        <v>#DIV/0!</v>
      </c>
      <c r="AC71" s="7" t="e">
        <v>#DIV/0!</v>
      </c>
      <c r="AD71" s="7" t="e">
        <v>#DIV/0!</v>
      </c>
      <c r="AE71" s="7" t="e">
        <v>#DIV/0!</v>
      </c>
      <c r="AF71" s="7" t="e">
        <v>#DIV/0!</v>
      </c>
      <c r="AG71" s="7" t="e">
        <v>#DIV/0!</v>
      </c>
      <c r="AH71" s="7" t="e">
        <v>#DIV/0!</v>
      </c>
      <c r="AI71" s="7" t="e">
        <v>#DIV/0!</v>
      </c>
      <c r="AJ71" s="7" t="e">
        <v>#DIV/0!</v>
      </c>
      <c r="AK71" s="7" t="e">
        <v>#DIV/0!</v>
      </c>
      <c r="AL71" s="7" t="e">
        <v>#DIV/0!</v>
      </c>
      <c r="AM71" s="7" t="e">
        <v>#DIV/0!</v>
      </c>
      <c r="AN71" s="7" t="e">
        <v>#DIV/0!</v>
      </c>
      <c r="AO71" s="7" t="e">
        <v>#DIV/0!</v>
      </c>
      <c r="AP71" s="7" t="e">
        <v>#DIV/0!</v>
      </c>
      <c r="AQ71" s="7" t="e">
        <v>#DIV/0!</v>
      </c>
      <c r="AR71" s="7" t="e">
        <v>#DIV/0!</v>
      </c>
      <c r="AS71" s="7" t="e">
        <v>#DIV/0!</v>
      </c>
      <c r="AT71" s="7" t="e">
        <v>#DIV/0!</v>
      </c>
      <c r="AU71" s="7" t="e">
        <v>#DIV/0!</v>
      </c>
      <c r="AV71" s="7" t="e">
        <v>#DIV/0!</v>
      </c>
      <c r="AW71" s="7" t="e">
        <v>#DIV/0!</v>
      </c>
      <c r="AX71" s="7" t="e">
        <v>#DIV/0!</v>
      </c>
      <c r="AY71" s="7" t="e">
        <v>#DIV/0!</v>
      </c>
      <c r="AZ71" s="7" t="e">
        <v>#DIV/0!</v>
      </c>
      <c r="BA71" s="7" t="e">
        <v>#DIV/0!</v>
      </c>
      <c r="BB71" s="7" t="e">
        <v>#DIV/0!</v>
      </c>
      <c r="BC71" s="7" t="e">
        <v>#DIV/0!</v>
      </c>
      <c r="BD71" s="7" t="e">
        <v>#DIV/0!</v>
      </c>
    </row>
    <row r="72" spans="1:58" ht="17.149999999999999" customHeight="1">
      <c r="A72" s="153"/>
      <c r="B72" s="152"/>
      <c r="C72" s="152" t="s">
        <v>169</v>
      </c>
      <c r="D72" s="162" t="s">
        <v>383</v>
      </c>
      <c r="E72" s="7">
        <v>400</v>
      </c>
      <c r="F72" s="7">
        <v>400</v>
      </c>
      <c r="G72" s="7">
        <v>400</v>
      </c>
      <c r="H72" s="7">
        <v>400</v>
      </c>
      <c r="I72" s="7">
        <v>400</v>
      </c>
      <c r="J72" s="7">
        <v>400</v>
      </c>
      <c r="K72" s="7">
        <v>400</v>
      </c>
      <c r="L72" s="7">
        <v>400</v>
      </c>
      <c r="M72" s="7">
        <v>450</v>
      </c>
      <c r="N72" s="7">
        <v>449.99999999999994</v>
      </c>
      <c r="O72" s="7">
        <v>450</v>
      </c>
      <c r="P72" s="7">
        <v>449.99999999999994</v>
      </c>
      <c r="Q72" s="7">
        <v>450</v>
      </c>
      <c r="R72" s="7">
        <v>450</v>
      </c>
      <c r="S72" s="7">
        <v>450.00000000000006</v>
      </c>
      <c r="T72" s="7">
        <v>450</v>
      </c>
      <c r="U72" s="7">
        <v>450</v>
      </c>
      <c r="V72" s="7">
        <v>450</v>
      </c>
      <c r="W72" s="7">
        <v>450</v>
      </c>
      <c r="X72" s="7">
        <v>450</v>
      </c>
      <c r="Y72" s="7">
        <v>450.00000000000006</v>
      </c>
      <c r="Z72" s="7">
        <v>450</v>
      </c>
      <c r="AA72" s="7">
        <v>450</v>
      </c>
      <c r="AB72" s="7">
        <v>450</v>
      </c>
      <c r="AC72" s="7">
        <v>450</v>
      </c>
      <c r="AD72" s="7">
        <v>450</v>
      </c>
      <c r="AE72" s="7">
        <v>450</v>
      </c>
      <c r="AF72" s="7">
        <v>450</v>
      </c>
      <c r="AG72" s="7">
        <v>450</v>
      </c>
      <c r="AH72" s="7">
        <v>400.00000000000006</v>
      </c>
      <c r="AI72" s="7">
        <v>400</v>
      </c>
      <c r="AJ72" s="7">
        <v>400</v>
      </c>
      <c r="AK72" s="7">
        <v>400</v>
      </c>
      <c r="AL72" s="7">
        <v>400.00000000000006</v>
      </c>
      <c r="AM72" s="7">
        <v>400</v>
      </c>
      <c r="AN72" s="7">
        <v>400</v>
      </c>
      <c r="AO72" s="7">
        <v>400</v>
      </c>
      <c r="AP72" s="7">
        <v>400</v>
      </c>
      <c r="AQ72" s="7">
        <v>400</v>
      </c>
      <c r="AR72" s="7">
        <v>400</v>
      </c>
      <c r="AS72" s="7">
        <v>400</v>
      </c>
      <c r="AT72" s="7">
        <v>400</v>
      </c>
      <c r="AU72" s="7">
        <v>400</v>
      </c>
      <c r="AV72" s="7">
        <v>400.00000000000006</v>
      </c>
      <c r="AW72" s="7">
        <v>400</v>
      </c>
      <c r="AX72" s="7">
        <v>400</v>
      </c>
      <c r="AY72" s="7">
        <v>400</v>
      </c>
      <c r="AZ72" s="7">
        <v>399.99999999999994</v>
      </c>
      <c r="BA72" s="7">
        <v>400</v>
      </c>
      <c r="BB72" s="7">
        <v>400</v>
      </c>
      <c r="BC72" s="7">
        <v>400</v>
      </c>
      <c r="BD72" s="7">
        <v>400</v>
      </c>
    </row>
    <row r="73" spans="1:58" ht="16" customHeight="1">
      <c r="A73" s="151"/>
      <c r="B73" s="152"/>
      <c r="C73" s="152" t="s">
        <v>171</v>
      </c>
      <c r="D73" s="162" t="s">
        <v>384</v>
      </c>
      <c r="E73" s="7">
        <v>162329</v>
      </c>
      <c r="F73" s="7">
        <v>119958</v>
      </c>
      <c r="G73" s="7">
        <v>71112</v>
      </c>
      <c r="H73" s="7">
        <v>79639</v>
      </c>
      <c r="I73" s="7">
        <v>91988</v>
      </c>
      <c r="J73" s="7">
        <v>0</v>
      </c>
      <c r="K73" s="7">
        <v>9660</v>
      </c>
      <c r="L73" s="7">
        <v>4338</v>
      </c>
      <c r="M73" s="7">
        <v>8087</v>
      </c>
      <c r="N73" s="7">
        <v>11486</v>
      </c>
      <c r="O73" s="7">
        <v>15672</v>
      </c>
      <c r="P73" s="7">
        <v>0</v>
      </c>
      <c r="Q73" s="7">
        <v>0</v>
      </c>
      <c r="R73" s="7">
        <v>0</v>
      </c>
      <c r="S73" s="7">
        <v>0</v>
      </c>
      <c r="T73" s="7">
        <v>109092</v>
      </c>
      <c r="U73" s="7">
        <v>135455</v>
      </c>
      <c r="V73" s="7">
        <v>137976</v>
      </c>
      <c r="W73" s="7">
        <v>137156</v>
      </c>
      <c r="X73" s="7">
        <v>124389</v>
      </c>
      <c r="Y73" s="7">
        <v>106390</v>
      </c>
      <c r="Z73" s="7">
        <v>84283</v>
      </c>
      <c r="AA73" s="7">
        <v>24709</v>
      </c>
      <c r="AB73" s="7">
        <v>20556</v>
      </c>
      <c r="AC73" s="7">
        <v>41452</v>
      </c>
      <c r="AD73" s="7">
        <v>138056</v>
      </c>
      <c r="AE73" s="7">
        <v>72429</v>
      </c>
      <c r="AF73" s="7">
        <v>182806</v>
      </c>
      <c r="AG73" s="7">
        <v>118008</v>
      </c>
      <c r="AH73" s="7">
        <v>81253</v>
      </c>
      <c r="AI73" s="7">
        <v>72959</v>
      </c>
      <c r="AJ73" s="7">
        <v>79672</v>
      </c>
      <c r="AK73" s="7">
        <v>10547</v>
      </c>
      <c r="AL73" s="7">
        <v>51319</v>
      </c>
      <c r="AM73" s="7">
        <v>90197</v>
      </c>
      <c r="AN73" s="7">
        <v>71515</v>
      </c>
      <c r="AO73" s="7">
        <v>22013</v>
      </c>
      <c r="AP73" s="7">
        <v>0</v>
      </c>
      <c r="AQ73" s="7">
        <v>95472</v>
      </c>
      <c r="AR73" s="7">
        <v>150151</v>
      </c>
      <c r="AS73" s="7">
        <v>44912</v>
      </c>
      <c r="AT73" s="7">
        <v>11107</v>
      </c>
      <c r="AU73" s="7">
        <v>10050</v>
      </c>
      <c r="AV73" s="7">
        <v>158292</v>
      </c>
      <c r="AW73" s="7">
        <v>141556</v>
      </c>
      <c r="AX73" s="7">
        <v>93561</v>
      </c>
      <c r="AY73" s="7">
        <v>80218</v>
      </c>
      <c r="AZ73" s="7">
        <v>147122</v>
      </c>
      <c r="BA73" s="7">
        <v>96422</v>
      </c>
      <c r="BB73" s="7">
        <v>10573</v>
      </c>
      <c r="BC73" s="7">
        <v>0</v>
      </c>
      <c r="BD73" s="7">
        <v>55732</v>
      </c>
    </row>
    <row r="74" spans="1:58" ht="17.149999999999999" customHeight="1">
      <c r="A74" s="153"/>
      <c r="B74" s="152" t="s">
        <v>100</v>
      </c>
      <c r="C74" s="152" t="s">
        <v>168</v>
      </c>
      <c r="D74" s="162" t="s">
        <v>385</v>
      </c>
      <c r="E74" s="7">
        <v>263.70940170940173</v>
      </c>
      <c r="F74" s="7">
        <v>210.02531645569621</v>
      </c>
      <c r="G74" s="7">
        <v>261.12320916905446</v>
      </c>
      <c r="H74" s="7">
        <v>278.59233449477352</v>
      </c>
      <c r="I74" s="7">
        <v>301.05349794238685</v>
      </c>
      <c r="J74" s="7" t="e">
        <v>#DIV/0!</v>
      </c>
      <c r="K74" s="7" t="e">
        <v>#DIV/0!</v>
      </c>
      <c r="L74" s="7" t="e">
        <v>#DIV/0!</v>
      </c>
      <c r="M74" s="7" t="e">
        <v>#DIV/0!</v>
      </c>
      <c r="N74" s="7" t="e">
        <v>#DIV/0!</v>
      </c>
      <c r="O74" s="7" t="e">
        <v>#DIV/0!</v>
      </c>
      <c r="P74" s="7" t="e">
        <v>#DIV/0!</v>
      </c>
      <c r="Q74" s="7" t="e">
        <v>#DIV/0!</v>
      </c>
      <c r="R74" s="7" t="e">
        <v>#DIV/0!</v>
      </c>
      <c r="S74" s="7" t="e">
        <v>#DIV/0!</v>
      </c>
      <c r="T74" s="7" t="e">
        <v>#DIV/0!</v>
      </c>
      <c r="U74" s="7" t="e">
        <v>#DIV/0!</v>
      </c>
      <c r="V74" s="7" t="e">
        <v>#DIV/0!</v>
      </c>
      <c r="W74" s="7" t="e">
        <v>#DIV/0!</v>
      </c>
      <c r="X74" s="7" t="e">
        <v>#DIV/0!</v>
      </c>
      <c r="Y74" s="7" t="e">
        <v>#DIV/0!</v>
      </c>
      <c r="Z74" s="7" t="e">
        <v>#DIV/0!</v>
      </c>
      <c r="AA74" s="7" t="e">
        <v>#DIV/0!</v>
      </c>
      <c r="AB74" s="7" t="e">
        <v>#DIV/0!</v>
      </c>
      <c r="AC74" s="7" t="e">
        <v>#DIV/0!</v>
      </c>
      <c r="AD74" s="7" t="e">
        <v>#DIV/0!</v>
      </c>
      <c r="AE74" s="7" t="e">
        <v>#DIV/0!</v>
      </c>
      <c r="AF74" s="7" t="e">
        <v>#DIV/0!</v>
      </c>
      <c r="AG74" s="7" t="e">
        <v>#DIV/0!</v>
      </c>
      <c r="AH74" s="7" t="e">
        <v>#DIV/0!</v>
      </c>
      <c r="AI74" s="7" t="e">
        <v>#DIV/0!</v>
      </c>
      <c r="AJ74" s="7" t="e">
        <v>#DIV/0!</v>
      </c>
      <c r="AK74" s="7" t="e">
        <v>#DIV/0!</v>
      </c>
      <c r="AL74" s="7" t="e">
        <v>#DIV/0!</v>
      </c>
      <c r="AM74" s="7" t="e">
        <v>#DIV/0!</v>
      </c>
      <c r="AN74" s="7" t="e">
        <v>#DIV/0!</v>
      </c>
      <c r="AO74" s="7" t="e">
        <v>#DIV/0!</v>
      </c>
      <c r="AP74" s="7" t="e">
        <v>#DIV/0!</v>
      </c>
      <c r="AQ74" s="7" t="e">
        <v>#DIV/0!</v>
      </c>
      <c r="AR74" s="7" t="e">
        <v>#DIV/0!</v>
      </c>
      <c r="AS74" s="7" t="e">
        <v>#DIV/0!</v>
      </c>
      <c r="AT74" s="7" t="e">
        <v>#DIV/0!</v>
      </c>
      <c r="AU74" s="7" t="e">
        <v>#DIV/0!</v>
      </c>
      <c r="AV74" s="7" t="e">
        <v>#DIV/0!</v>
      </c>
      <c r="AW74" s="7" t="e">
        <v>#DIV/0!</v>
      </c>
      <c r="AX74" s="7" t="e">
        <v>#DIV/0!</v>
      </c>
      <c r="AY74" s="7" t="e">
        <v>#DIV/0!</v>
      </c>
      <c r="AZ74" s="7" t="e">
        <v>#DIV/0!</v>
      </c>
      <c r="BA74" s="7" t="e">
        <v>#DIV/0!</v>
      </c>
      <c r="BB74" s="7" t="e">
        <v>#DIV/0!</v>
      </c>
      <c r="BC74" s="7" t="e">
        <v>#DIV/0!</v>
      </c>
      <c r="BD74" s="7" t="e">
        <v>#DIV/0!</v>
      </c>
    </row>
    <row r="75" spans="1:58" ht="17.149999999999999" customHeight="1">
      <c r="A75" s="153"/>
      <c r="B75" s="152"/>
      <c r="C75" s="152" t="s">
        <v>169</v>
      </c>
      <c r="D75" s="162" t="s">
        <v>386</v>
      </c>
      <c r="E75" s="7">
        <v>522</v>
      </c>
      <c r="F75" s="7">
        <v>522</v>
      </c>
      <c r="G75" s="7">
        <v>522</v>
      </c>
      <c r="H75" s="7">
        <v>522</v>
      </c>
      <c r="I75" s="7">
        <v>522</v>
      </c>
      <c r="J75" s="7">
        <v>522</v>
      </c>
      <c r="K75" s="7">
        <v>522</v>
      </c>
      <c r="L75" s="7">
        <v>522</v>
      </c>
      <c r="M75" s="7">
        <v>522</v>
      </c>
      <c r="N75" s="7">
        <v>522</v>
      </c>
      <c r="O75" s="7">
        <v>522</v>
      </c>
      <c r="P75" s="7">
        <v>522</v>
      </c>
      <c r="Q75" s="7">
        <v>522</v>
      </c>
      <c r="R75" s="7">
        <v>522</v>
      </c>
      <c r="S75" s="7">
        <v>522</v>
      </c>
      <c r="T75" s="7">
        <v>522</v>
      </c>
      <c r="U75" s="7">
        <v>522</v>
      </c>
      <c r="V75" s="7">
        <v>522</v>
      </c>
      <c r="W75" s="7">
        <v>522</v>
      </c>
      <c r="X75" s="7">
        <v>522</v>
      </c>
      <c r="Y75" s="7">
        <v>522</v>
      </c>
      <c r="Z75" s="7">
        <v>522</v>
      </c>
      <c r="AA75" s="7">
        <v>522</v>
      </c>
      <c r="AB75" s="7">
        <v>522</v>
      </c>
      <c r="AC75" s="7">
        <v>522</v>
      </c>
      <c r="AD75" s="7">
        <v>522</v>
      </c>
      <c r="AE75" s="7">
        <v>522</v>
      </c>
      <c r="AF75" s="7">
        <v>522</v>
      </c>
      <c r="AG75" s="7">
        <v>522</v>
      </c>
      <c r="AH75" s="7">
        <v>522</v>
      </c>
      <c r="AI75" s="7">
        <v>522</v>
      </c>
      <c r="AJ75" s="7">
        <v>522</v>
      </c>
      <c r="AK75" s="7">
        <v>522</v>
      </c>
      <c r="AL75" s="7">
        <v>522</v>
      </c>
      <c r="AM75" s="7">
        <v>522</v>
      </c>
      <c r="AN75" s="7">
        <v>522</v>
      </c>
      <c r="AO75" s="7">
        <v>522</v>
      </c>
      <c r="AP75" s="7">
        <v>522</v>
      </c>
      <c r="AQ75" s="7">
        <v>522</v>
      </c>
      <c r="AR75" s="7">
        <v>522</v>
      </c>
      <c r="AS75" s="7">
        <v>522</v>
      </c>
      <c r="AT75" s="7">
        <v>522</v>
      </c>
      <c r="AU75" s="7">
        <v>522</v>
      </c>
      <c r="AV75" s="7">
        <v>522</v>
      </c>
      <c r="AW75" s="7">
        <v>522</v>
      </c>
      <c r="AX75" s="7">
        <v>522</v>
      </c>
      <c r="AY75" s="7">
        <v>522</v>
      </c>
      <c r="AZ75" s="7">
        <v>522</v>
      </c>
      <c r="BA75" s="7">
        <v>522</v>
      </c>
      <c r="BB75" s="7">
        <v>522</v>
      </c>
      <c r="BC75" s="7">
        <v>522</v>
      </c>
      <c r="BD75" s="7">
        <v>522</v>
      </c>
    </row>
    <row r="76" spans="1:58" ht="16" customHeight="1">
      <c r="A76" s="151"/>
      <c r="B76" s="152"/>
      <c r="C76" s="152" t="s">
        <v>171</v>
      </c>
      <c r="D76" s="162" t="s">
        <v>387</v>
      </c>
      <c r="E76" s="7">
        <v>323</v>
      </c>
      <c r="F76" s="7">
        <v>277.5</v>
      </c>
      <c r="G76" s="7">
        <v>350</v>
      </c>
      <c r="H76" s="7">
        <v>465.5</v>
      </c>
      <c r="I76" s="7">
        <v>179.5</v>
      </c>
      <c r="J76" s="7">
        <v>157</v>
      </c>
      <c r="K76" s="7">
        <v>159</v>
      </c>
      <c r="L76" s="7">
        <v>163.5</v>
      </c>
      <c r="M76" s="7">
        <v>148.25</v>
      </c>
      <c r="N76" s="7">
        <v>233.25</v>
      </c>
      <c r="O76" s="7">
        <v>1</v>
      </c>
      <c r="P76" s="7">
        <v>0</v>
      </c>
      <c r="Q76" s="7">
        <v>0</v>
      </c>
      <c r="R76" s="7">
        <v>0</v>
      </c>
      <c r="S76" s="7">
        <v>0</v>
      </c>
      <c r="T76" s="7">
        <v>6</v>
      </c>
      <c r="U76" s="7">
        <v>64.75</v>
      </c>
      <c r="V76" s="7">
        <v>301</v>
      </c>
      <c r="W76" s="7">
        <v>189.75</v>
      </c>
      <c r="X76" s="7">
        <v>27.25</v>
      </c>
      <c r="Y76" s="7">
        <v>103.25</v>
      </c>
      <c r="Z76" s="7">
        <v>114.25</v>
      </c>
      <c r="AA76" s="7">
        <v>81.25</v>
      </c>
      <c r="AB76" s="7">
        <v>84.5</v>
      </c>
      <c r="AC76" s="7">
        <v>83.5</v>
      </c>
      <c r="AD76" s="7">
        <v>62</v>
      </c>
      <c r="AE76" s="7">
        <v>139.75</v>
      </c>
      <c r="AF76" s="7">
        <v>152.75</v>
      </c>
      <c r="AG76" s="7">
        <v>245</v>
      </c>
      <c r="AH76" s="7">
        <v>294.25</v>
      </c>
      <c r="AI76" s="7">
        <v>280.75</v>
      </c>
      <c r="AJ76" s="7">
        <v>262.25</v>
      </c>
      <c r="AK76" s="7">
        <v>268.25</v>
      </c>
      <c r="AL76" s="7">
        <v>240.25</v>
      </c>
      <c r="AM76" s="7">
        <v>189.75</v>
      </c>
      <c r="AN76" s="7">
        <v>164.5</v>
      </c>
      <c r="AO76" s="7">
        <v>210.5</v>
      </c>
      <c r="AP76" s="7">
        <v>242</v>
      </c>
      <c r="AQ76" s="7">
        <v>221.75</v>
      </c>
      <c r="AR76" s="7">
        <v>162.5</v>
      </c>
      <c r="AS76" s="7">
        <v>156.25</v>
      </c>
      <c r="AT76" s="7">
        <v>65.75</v>
      </c>
      <c r="AU76" s="7">
        <v>121.25</v>
      </c>
      <c r="AV76" s="7">
        <v>57.5</v>
      </c>
      <c r="AW76" s="7">
        <v>33.75</v>
      </c>
      <c r="AX76" s="7">
        <v>135.25</v>
      </c>
      <c r="AY76" s="7">
        <v>47.55</v>
      </c>
      <c r="AZ76" s="7">
        <v>86.75</v>
      </c>
      <c r="BA76" s="7">
        <v>104.5</v>
      </c>
      <c r="BB76" s="7">
        <v>47.25</v>
      </c>
      <c r="BC76" s="7">
        <v>12</v>
      </c>
      <c r="BD76" s="7">
        <v>21.5</v>
      </c>
    </row>
    <row r="77" spans="1:58" ht="17.149999999999999" customHeight="1">
      <c r="C77" s="152"/>
      <c r="D77" s="162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</row>
    <row r="78" spans="1:58" ht="17.149999999999999" customHeight="1">
      <c r="A78" s="163" t="s">
        <v>147</v>
      </c>
      <c r="B78" s="159" t="s">
        <v>147</v>
      </c>
      <c r="C78" s="152" t="s">
        <v>168</v>
      </c>
      <c r="D78" s="162" t="s">
        <v>388</v>
      </c>
      <c r="E78" s="7">
        <v>173.08219679066633</v>
      </c>
      <c r="F78" s="7">
        <v>220.2421969252986</v>
      </c>
      <c r="G78" s="7">
        <v>220.5170575450218</v>
      </c>
      <c r="H78" s="7">
        <v>297.88032916826302</v>
      </c>
      <c r="I78" s="7">
        <v>177.65157286565531</v>
      </c>
      <c r="J78" s="7">
        <v>1659.1033414856515</v>
      </c>
      <c r="K78" s="7" t="s">
        <v>87</v>
      </c>
      <c r="L78" s="7" t="s">
        <v>87</v>
      </c>
      <c r="M78" s="7" t="s">
        <v>87</v>
      </c>
      <c r="N78" s="7" t="s">
        <v>87</v>
      </c>
      <c r="O78" s="7" t="s">
        <v>87</v>
      </c>
      <c r="P78" s="7" t="s">
        <v>87</v>
      </c>
      <c r="Q78" s="7" t="s">
        <v>87</v>
      </c>
      <c r="R78" s="7" t="s">
        <v>87</v>
      </c>
      <c r="S78" s="7" t="s">
        <v>87</v>
      </c>
      <c r="T78" s="7" t="s">
        <v>87</v>
      </c>
      <c r="U78" s="7" t="s">
        <v>87</v>
      </c>
      <c r="V78" s="7" t="s">
        <v>87</v>
      </c>
      <c r="W78" s="7" t="s">
        <v>87</v>
      </c>
      <c r="X78" s="7" t="s">
        <v>87</v>
      </c>
      <c r="Y78" s="7" t="s">
        <v>87</v>
      </c>
      <c r="Z78" s="7" t="s">
        <v>87</v>
      </c>
      <c r="AA78" s="7" t="s">
        <v>87</v>
      </c>
      <c r="AB78" s="7" t="s">
        <v>87</v>
      </c>
      <c r="AC78" s="7" t="s">
        <v>87</v>
      </c>
      <c r="AD78" s="7" t="s">
        <v>87</v>
      </c>
      <c r="AE78" s="7" t="s">
        <v>87</v>
      </c>
      <c r="AF78" s="7" t="s">
        <v>87</v>
      </c>
      <c r="AG78" s="7" t="s">
        <v>87</v>
      </c>
      <c r="AH78" s="7" t="s">
        <v>87</v>
      </c>
      <c r="AI78" s="7" t="s">
        <v>87</v>
      </c>
      <c r="AJ78" s="7" t="s">
        <v>87</v>
      </c>
      <c r="AK78" s="7" t="s">
        <v>87</v>
      </c>
      <c r="AL78" s="7" t="s">
        <v>87</v>
      </c>
      <c r="AM78" s="7" t="s">
        <v>87</v>
      </c>
      <c r="AN78" s="7" t="s">
        <v>87</v>
      </c>
      <c r="AO78" s="7" t="s">
        <v>87</v>
      </c>
      <c r="AP78" s="7" t="s">
        <v>87</v>
      </c>
      <c r="AQ78" s="7" t="s">
        <v>87</v>
      </c>
      <c r="AR78" s="7" t="s">
        <v>87</v>
      </c>
      <c r="AS78" s="7" t="s">
        <v>87</v>
      </c>
      <c r="AT78" s="7" t="s">
        <v>87</v>
      </c>
      <c r="AU78" s="7" t="s">
        <v>87</v>
      </c>
      <c r="AV78" s="7" t="s">
        <v>87</v>
      </c>
      <c r="AW78" s="7" t="s">
        <v>87</v>
      </c>
      <c r="AX78" s="7" t="s">
        <v>87</v>
      </c>
      <c r="AY78" s="7" t="s">
        <v>87</v>
      </c>
      <c r="AZ78" s="7" t="s">
        <v>87</v>
      </c>
      <c r="BA78" s="7" t="s">
        <v>87</v>
      </c>
      <c r="BB78" s="7" t="s">
        <v>87</v>
      </c>
      <c r="BC78" s="7" t="s">
        <v>87</v>
      </c>
      <c r="BD78" s="7" t="s">
        <v>87</v>
      </c>
    </row>
    <row r="79" spans="1:58" ht="17.149999999999999" customHeight="1">
      <c r="C79" s="152" t="s">
        <v>169</v>
      </c>
      <c r="D79" s="162" t="s">
        <v>389</v>
      </c>
      <c r="E79" s="7">
        <v>829873.05968442303</v>
      </c>
      <c r="F79" s="7">
        <v>849592.43044775212</v>
      </c>
      <c r="G79" s="7">
        <v>853606.61842825438</v>
      </c>
      <c r="H79" s="7">
        <v>722839.76584233507</v>
      </c>
      <c r="I79" s="7">
        <v>693635.5474298395</v>
      </c>
      <c r="J79" s="7">
        <v>719071.06660179351</v>
      </c>
      <c r="K79" s="7">
        <v>675419.38876045961</v>
      </c>
      <c r="L79" s="7">
        <v>665431.57370119123</v>
      </c>
      <c r="M79" s="7">
        <v>701444.04026448843</v>
      </c>
      <c r="N79" s="7">
        <v>724696.57926702232</v>
      </c>
      <c r="O79" s="7">
        <v>810536.7570293938</v>
      </c>
      <c r="P79" s="7">
        <v>955834.59211710189</v>
      </c>
      <c r="Q79" s="7">
        <v>945833.16137440864</v>
      </c>
      <c r="R79" s="7">
        <v>891231.83221036708</v>
      </c>
      <c r="S79" s="7">
        <v>751529.43335285934</v>
      </c>
      <c r="T79" s="7">
        <v>590764.58833268378</v>
      </c>
      <c r="U79" s="7">
        <v>558183.47721163742</v>
      </c>
      <c r="V79" s="7">
        <v>557791.46746049135</v>
      </c>
      <c r="W79" s="7">
        <v>597850.43385003065</v>
      </c>
      <c r="X79" s="7">
        <v>661144.66561387817</v>
      </c>
      <c r="Y79" s="7">
        <v>666198.31957525783</v>
      </c>
      <c r="Z79" s="7">
        <v>655498.62781393412</v>
      </c>
      <c r="AA79" s="7">
        <v>703969.24149193335</v>
      </c>
      <c r="AB79" s="7">
        <v>755609.66755893058</v>
      </c>
      <c r="AC79" s="7">
        <v>762495.13898885902</v>
      </c>
      <c r="AD79" s="7">
        <v>801701.19458235893</v>
      </c>
      <c r="AE79" s="7">
        <v>758274.4803462706</v>
      </c>
      <c r="AF79" s="7">
        <v>681035.95978284208</v>
      </c>
      <c r="AG79" s="7">
        <v>725726.29072843085</v>
      </c>
      <c r="AH79" s="7">
        <v>708151.89815242542</v>
      </c>
      <c r="AI79" s="7">
        <v>748371.00123657496</v>
      </c>
      <c r="AJ79" s="7">
        <v>728529.49576073233</v>
      </c>
      <c r="AK79" s="7">
        <v>702599.1379449002</v>
      </c>
      <c r="AL79" s="7">
        <v>741330.27037177049</v>
      </c>
      <c r="AM79" s="7">
        <v>715602.31883491285</v>
      </c>
      <c r="AN79" s="7">
        <v>774893.1332335046</v>
      </c>
      <c r="AO79" s="7">
        <v>809276.59504553839</v>
      </c>
      <c r="AP79" s="7">
        <v>777465.88774335943</v>
      </c>
      <c r="AQ79" s="7">
        <v>736130.09539920569</v>
      </c>
      <c r="AR79" s="7">
        <v>638388.79422762268</v>
      </c>
      <c r="AS79" s="7">
        <v>536950.53017742396</v>
      </c>
      <c r="AT79" s="7">
        <v>567182.427859772</v>
      </c>
      <c r="AU79" s="7">
        <v>572953.85187871929</v>
      </c>
      <c r="AV79" s="7">
        <v>643297.14649275062</v>
      </c>
      <c r="AW79" s="7">
        <v>719846.75411870622</v>
      </c>
      <c r="AX79" s="7">
        <v>641330.18828572985</v>
      </c>
      <c r="AY79" s="7">
        <v>617582.6074201623</v>
      </c>
      <c r="AZ79" s="7">
        <v>538080.42868254182</v>
      </c>
      <c r="BA79" s="7">
        <v>416073.9474560864</v>
      </c>
      <c r="BB79" s="7">
        <v>557229.36327611154</v>
      </c>
      <c r="BC79" s="7">
        <v>557229.36327611154</v>
      </c>
      <c r="BD79" s="7">
        <v>557229.36327611154</v>
      </c>
    </row>
    <row r="80" spans="1:58" ht="17.149999999999999" customHeight="1">
      <c r="C80" s="152" t="s">
        <v>171</v>
      </c>
      <c r="D80" s="162" t="s">
        <v>390</v>
      </c>
      <c r="E80" s="7" t="e">
        <v>#VALUE!</v>
      </c>
      <c r="F80" s="7" t="e">
        <v>#VALUE!</v>
      </c>
      <c r="G80" s="7" t="e">
        <v>#VALUE!</v>
      </c>
      <c r="H80" s="7" t="e">
        <v>#VALUE!</v>
      </c>
      <c r="I80" s="7" t="e">
        <v>#VALUE!</v>
      </c>
      <c r="J80" s="7" t="e">
        <v>#VALUE!</v>
      </c>
      <c r="K80" s="7" t="e">
        <v>#VALUE!</v>
      </c>
      <c r="L80" s="7" t="e">
        <v>#VALUE!</v>
      </c>
      <c r="M80" s="7" t="e">
        <v>#VALUE!</v>
      </c>
      <c r="N80" s="7" t="e">
        <v>#VALUE!</v>
      </c>
      <c r="O80" s="7" t="e">
        <v>#VALUE!</v>
      </c>
      <c r="P80" s="7" t="e">
        <v>#VALUE!</v>
      </c>
      <c r="Q80" s="7" t="e">
        <v>#VALUE!</v>
      </c>
      <c r="R80" s="7" t="e">
        <v>#VALUE!</v>
      </c>
      <c r="S80" s="7" t="e">
        <v>#VALUE!</v>
      </c>
      <c r="T80" s="7" t="e">
        <v>#VALUE!</v>
      </c>
      <c r="U80" s="7" t="e">
        <v>#VALUE!</v>
      </c>
      <c r="V80" s="7" t="e">
        <v>#VALUE!</v>
      </c>
      <c r="W80" s="7" t="e">
        <v>#VALUE!</v>
      </c>
      <c r="X80" s="7" t="e">
        <v>#VALUE!</v>
      </c>
      <c r="Y80" s="7" t="e">
        <v>#VALUE!</v>
      </c>
      <c r="Z80" s="7" t="e">
        <v>#VALUE!</v>
      </c>
      <c r="AA80" s="7" t="e">
        <v>#VALUE!</v>
      </c>
      <c r="AB80" s="7" t="e">
        <v>#VALUE!</v>
      </c>
      <c r="AC80" s="7" t="e">
        <v>#VALUE!</v>
      </c>
      <c r="AD80" s="7" t="e">
        <v>#VALUE!</v>
      </c>
      <c r="AE80" s="7" t="e">
        <v>#VALUE!</v>
      </c>
      <c r="AF80" s="7" t="e">
        <v>#VALUE!</v>
      </c>
      <c r="AG80" s="7" t="e">
        <v>#VALUE!</v>
      </c>
      <c r="AH80" s="7" t="e">
        <v>#VALUE!</v>
      </c>
      <c r="AI80" s="7" t="e">
        <v>#VALUE!</v>
      </c>
      <c r="AJ80" s="7" t="e">
        <v>#VALUE!</v>
      </c>
      <c r="AK80" s="7" t="e">
        <v>#VALUE!</v>
      </c>
      <c r="AL80" s="7" t="e">
        <v>#VALUE!</v>
      </c>
      <c r="AM80" s="7" t="e">
        <v>#VALUE!</v>
      </c>
      <c r="AN80" s="7" t="e">
        <v>#VALUE!</v>
      </c>
      <c r="AO80" s="7" t="e">
        <v>#VALUE!</v>
      </c>
      <c r="AP80" s="7" t="e">
        <v>#VALUE!</v>
      </c>
      <c r="AQ80" s="7" t="e">
        <v>#VALUE!</v>
      </c>
      <c r="AR80" s="7" t="e">
        <v>#VALUE!</v>
      </c>
      <c r="AS80" s="7" t="e">
        <v>#VALUE!</v>
      </c>
      <c r="AT80" s="7" t="e">
        <v>#VALUE!</v>
      </c>
      <c r="AU80" s="7" t="e">
        <v>#VALUE!</v>
      </c>
      <c r="AV80" s="7" t="e">
        <v>#VALUE!</v>
      </c>
      <c r="AW80" s="7" t="e">
        <v>#VALUE!</v>
      </c>
      <c r="AX80" s="7" t="e">
        <v>#VALUE!</v>
      </c>
      <c r="AY80" s="7" t="e">
        <v>#VALUE!</v>
      </c>
      <c r="AZ80" s="7" t="e">
        <v>#VALUE!</v>
      </c>
      <c r="BA80" s="7" t="e">
        <v>#VALUE!</v>
      </c>
      <c r="BB80" s="7" t="e">
        <v>#VALUE!</v>
      </c>
      <c r="BC80" s="7" t="e">
        <v>#VALUE!</v>
      </c>
      <c r="BD80" s="7" t="e">
        <v>#VALUE!</v>
      </c>
      <c r="BE80" s="7"/>
      <c r="BF80" s="7"/>
    </row>
    <row r="81" spans="1:56" ht="17.149999999999999" customHeight="1">
      <c r="A81" s="163" t="s">
        <v>170</v>
      </c>
      <c r="B81" s="159" t="s">
        <v>170</v>
      </c>
      <c r="C81" s="152" t="s">
        <v>168</v>
      </c>
      <c r="D81" s="162" t="s">
        <v>391</v>
      </c>
      <c r="E81" s="7">
        <v>72.124351028458491</v>
      </c>
      <c r="F81" s="7">
        <v>74.884167582623348</v>
      </c>
      <c r="G81" s="7">
        <v>79.803415146848096</v>
      </c>
      <c r="H81" s="7">
        <v>87.75522138996223</v>
      </c>
      <c r="I81" s="7">
        <v>83.465442527168165</v>
      </c>
      <c r="J81" s="7">
        <v>3752.7691350342247</v>
      </c>
      <c r="K81" s="7" t="s">
        <v>87</v>
      </c>
      <c r="L81" s="7" t="s">
        <v>87</v>
      </c>
      <c r="M81" s="7" t="s">
        <v>87</v>
      </c>
      <c r="N81" s="7" t="s">
        <v>87</v>
      </c>
      <c r="O81" s="7" t="s">
        <v>87</v>
      </c>
      <c r="P81" s="7" t="s">
        <v>87</v>
      </c>
      <c r="Q81" s="7" t="s">
        <v>87</v>
      </c>
      <c r="R81" s="7" t="s">
        <v>87</v>
      </c>
      <c r="S81" s="7" t="s">
        <v>87</v>
      </c>
      <c r="T81" s="7" t="s">
        <v>87</v>
      </c>
      <c r="U81" s="7" t="s">
        <v>87</v>
      </c>
      <c r="V81" s="7" t="s">
        <v>87</v>
      </c>
      <c r="W81" s="7" t="s">
        <v>87</v>
      </c>
      <c r="X81" s="7" t="s">
        <v>87</v>
      </c>
      <c r="Y81" s="7" t="s">
        <v>87</v>
      </c>
      <c r="Z81" s="7" t="s">
        <v>87</v>
      </c>
      <c r="AA81" s="7" t="s">
        <v>87</v>
      </c>
      <c r="AB81" s="7" t="s">
        <v>87</v>
      </c>
      <c r="AC81" s="7" t="s">
        <v>87</v>
      </c>
      <c r="AD81" s="7" t="s">
        <v>87</v>
      </c>
      <c r="AE81" s="7" t="s">
        <v>87</v>
      </c>
      <c r="AF81" s="7" t="s">
        <v>87</v>
      </c>
      <c r="AG81" s="7" t="s">
        <v>87</v>
      </c>
      <c r="AH81" s="7" t="s">
        <v>87</v>
      </c>
      <c r="AI81" s="7" t="s">
        <v>87</v>
      </c>
      <c r="AJ81" s="7" t="s">
        <v>87</v>
      </c>
      <c r="AK81" s="7" t="s">
        <v>87</v>
      </c>
      <c r="AL81" s="7" t="s">
        <v>87</v>
      </c>
      <c r="AM81" s="7" t="s">
        <v>87</v>
      </c>
      <c r="AN81" s="7" t="s">
        <v>87</v>
      </c>
      <c r="AO81" s="7" t="s">
        <v>87</v>
      </c>
      <c r="AP81" s="7" t="s">
        <v>87</v>
      </c>
      <c r="AQ81" s="7" t="s">
        <v>87</v>
      </c>
      <c r="AR81" s="7" t="s">
        <v>87</v>
      </c>
      <c r="AS81" s="7" t="s">
        <v>87</v>
      </c>
      <c r="AT81" s="7" t="s">
        <v>87</v>
      </c>
      <c r="AU81" s="7" t="s">
        <v>87</v>
      </c>
      <c r="AV81" s="7" t="s">
        <v>87</v>
      </c>
      <c r="AW81" s="7" t="s">
        <v>87</v>
      </c>
      <c r="AX81" s="7" t="s">
        <v>87</v>
      </c>
      <c r="AY81" s="7" t="s">
        <v>87</v>
      </c>
      <c r="AZ81" s="7" t="s">
        <v>87</v>
      </c>
      <c r="BA81" s="7" t="s">
        <v>87</v>
      </c>
      <c r="BB81" s="7" t="s">
        <v>87</v>
      </c>
      <c r="BC81" s="7" t="s">
        <v>87</v>
      </c>
      <c r="BD81" s="7" t="s">
        <v>87</v>
      </c>
    </row>
    <row r="82" spans="1:56" ht="17.149999999999999" customHeight="1">
      <c r="C82" s="152" t="s">
        <v>169</v>
      </c>
      <c r="D82" s="162" t="s">
        <v>392</v>
      </c>
      <c r="E82" s="7">
        <v>228391.08839247268</v>
      </c>
      <c r="F82" s="7">
        <v>236381.46203638887</v>
      </c>
      <c r="G82" s="7">
        <v>202523.86681791383</v>
      </c>
      <c r="H82" s="7">
        <v>164574.39698094517</v>
      </c>
      <c r="I82" s="7">
        <v>128776.76995044279</v>
      </c>
      <c r="J82" s="7">
        <v>83551.200211915799</v>
      </c>
      <c r="K82" s="7">
        <v>59034.469848196037</v>
      </c>
      <c r="L82" s="7">
        <v>45095.345201205288</v>
      </c>
      <c r="M82" s="7">
        <v>47670.025511384738</v>
      </c>
      <c r="N82" s="7">
        <v>69557.161603403874</v>
      </c>
      <c r="O82" s="7">
        <v>89521.524557016586</v>
      </c>
      <c r="P82" s="7">
        <v>99064.394341653388</v>
      </c>
      <c r="Q82" s="7">
        <v>93641.640641435384</v>
      </c>
      <c r="R82" s="7">
        <v>78444.986275609263</v>
      </c>
      <c r="S82" s="7">
        <v>77522.039479470899</v>
      </c>
      <c r="T82" s="7">
        <v>69615.605748165704</v>
      </c>
      <c r="U82" s="7">
        <v>114350.4800162426</v>
      </c>
      <c r="V82" s="7">
        <v>136437.65982523176</v>
      </c>
      <c r="W82" s="7">
        <v>131575.81301769454</v>
      </c>
      <c r="X82" s="7">
        <v>129044.67163414977</v>
      </c>
      <c r="Y82" s="7">
        <v>106515.04219233265</v>
      </c>
      <c r="Z82" s="7">
        <v>101075.0298184937</v>
      </c>
      <c r="AA82" s="7">
        <v>120693.04257194059</v>
      </c>
      <c r="AB82" s="7">
        <v>149283.99663795074</v>
      </c>
      <c r="AC82" s="7">
        <v>142563.31223292107</v>
      </c>
      <c r="AD82" s="7">
        <v>145843.24470606557</v>
      </c>
      <c r="AE82" s="7">
        <v>119353.53415340572</v>
      </c>
      <c r="AF82" s="7">
        <v>94383.76360713609</v>
      </c>
      <c r="AG82" s="7">
        <v>85430.042181105266</v>
      </c>
      <c r="AH82" s="7">
        <v>62734.886369559987</v>
      </c>
      <c r="AI82" s="7">
        <v>56374.672897658733</v>
      </c>
      <c r="AJ82" s="7">
        <v>53103.369761324684</v>
      </c>
      <c r="AK82" s="7">
        <v>49000.512350526835</v>
      </c>
      <c r="AL82" s="7">
        <v>58017.384832307042</v>
      </c>
      <c r="AM82" s="7">
        <v>58461.79567804643</v>
      </c>
      <c r="AN82" s="7">
        <v>73840.842844639366</v>
      </c>
      <c r="AO82" s="7">
        <v>83539.432934446988</v>
      </c>
      <c r="AP82" s="7">
        <v>90858.287277475378</v>
      </c>
      <c r="AQ82" s="7">
        <v>92736.737004082548</v>
      </c>
      <c r="AR82" s="7">
        <v>78073.924792758902</v>
      </c>
      <c r="AS82" s="7">
        <v>60585.78926116979</v>
      </c>
      <c r="AT82" s="7">
        <v>65766.529288112244</v>
      </c>
      <c r="AU82" s="7">
        <v>82836.53422697568</v>
      </c>
      <c r="AV82" s="7">
        <v>91273.672172124992</v>
      </c>
      <c r="AW82" s="7">
        <v>98910.635249394021</v>
      </c>
      <c r="AX82" s="7">
        <v>99313.860623992514</v>
      </c>
      <c r="AY82" s="7">
        <v>83060.112498883405</v>
      </c>
      <c r="AZ82" s="7">
        <v>72320.510595666856</v>
      </c>
      <c r="BA82" s="7">
        <v>61952.362417882956</v>
      </c>
      <c r="BB82" s="7">
        <v>127543.69001923781</v>
      </c>
      <c r="BC82" s="7">
        <v>127543.69001923781</v>
      </c>
      <c r="BD82" s="7">
        <v>127543.69001923781</v>
      </c>
    </row>
    <row r="83" spans="1:56" ht="17.149999999999999" customHeight="1">
      <c r="C83" s="152" t="s">
        <v>171</v>
      </c>
      <c r="D83" s="160" t="s">
        <v>393</v>
      </c>
      <c r="E83" s="7" t="e">
        <v>#VALUE!</v>
      </c>
      <c r="F83" s="7" t="e">
        <v>#VALUE!</v>
      </c>
      <c r="G83" s="7" t="e">
        <v>#VALUE!</v>
      </c>
      <c r="H83" s="7" t="e">
        <v>#VALUE!</v>
      </c>
      <c r="I83" s="7" t="e">
        <v>#VALUE!</v>
      </c>
      <c r="J83" s="7" t="e">
        <v>#VALUE!</v>
      </c>
      <c r="K83" s="7" t="e">
        <v>#VALUE!</v>
      </c>
      <c r="L83" s="7" t="e">
        <v>#VALUE!</v>
      </c>
      <c r="M83" s="7" t="e">
        <v>#VALUE!</v>
      </c>
      <c r="N83" s="7" t="e">
        <v>#VALUE!</v>
      </c>
      <c r="O83" s="7" t="e">
        <v>#VALUE!</v>
      </c>
      <c r="P83" s="7" t="e">
        <v>#VALUE!</v>
      </c>
      <c r="Q83" s="7" t="e">
        <v>#VALUE!</v>
      </c>
      <c r="R83" s="7" t="e">
        <v>#VALUE!</v>
      </c>
      <c r="S83" s="7" t="e">
        <v>#VALUE!</v>
      </c>
      <c r="T83" s="7" t="e">
        <v>#VALUE!</v>
      </c>
      <c r="U83" s="7" t="e">
        <v>#VALUE!</v>
      </c>
      <c r="V83" s="7" t="e">
        <v>#VALUE!</v>
      </c>
      <c r="W83" s="7" t="e">
        <v>#VALUE!</v>
      </c>
      <c r="X83" s="7" t="e">
        <v>#VALUE!</v>
      </c>
      <c r="Y83" s="7" t="e">
        <v>#VALUE!</v>
      </c>
      <c r="Z83" s="7" t="e">
        <v>#VALUE!</v>
      </c>
      <c r="AA83" s="7" t="e">
        <v>#VALUE!</v>
      </c>
      <c r="AB83" s="7" t="e">
        <v>#VALUE!</v>
      </c>
      <c r="AC83" s="7" t="e">
        <v>#VALUE!</v>
      </c>
      <c r="AD83" s="7" t="e">
        <v>#VALUE!</v>
      </c>
      <c r="AE83" s="7" t="e">
        <v>#VALUE!</v>
      </c>
      <c r="AF83" s="7" t="e">
        <v>#VALUE!</v>
      </c>
      <c r="AG83" s="7" t="e">
        <v>#VALUE!</v>
      </c>
      <c r="AH83" s="7" t="e">
        <v>#VALUE!</v>
      </c>
      <c r="AI83" s="7" t="e">
        <v>#VALUE!</v>
      </c>
      <c r="AJ83" s="7" t="e">
        <v>#VALUE!</v>
      </c>
      <c r="AK83" s="7" t="e">
        <v>#VALUE!</v>
      </c>
      <c r="AL83" s="7" t="e">
        <v>#VALUE!</v>
      </c>
      <c r="AM83" s="7" t="e">
        <v>#VALUE!</v>
      </c>
      <c r="AN83" s="7" t="e">
        <v>#VALUE!</v>
      </c>
      <c r="AO83" s="7" t="e">
        <v>#VALUE!</v>
      </c>
      <c r="AP83" s="7" t="e">
        <v>#VALUE!</v>
      </c>
      <c r="AQ83" s="7" t="e">
        <v>#VALUE!</v>
      </c>
      <c r="AR83" s="7" t="e">
        <v>#VALUE!</v>
      </c>
      <c r="AS83" s="7" t="e">
        <v>#VALUE!</v>
      </c>
      <c r="AT83" s="7" t="e">
        <v>#VALUE!</v>
      </c>
      <c r="AU83" s="7" t="e">
        <v>#VALUE!</v>
      </c>
      <c r="AV83" s="7" t="e">
        <v>#VALUE!</v>
      </c>
      <c r="AW83" s="7" t="e">
        <v>#VALUE!</v>
      </c>
      <c r="AX83" s="7" t="e">
        <v>#VALUE!</v>
      </c>
      <c r="AY83" s="7" t="e">
        <v>#VALUE!</v>
      </c>
      <c r="AZ83" s="7" t="e">
        <v>#VALUE!</v>
      </c>
      <c r="BA83" s="7" t="e">
        <v>#VALUE!</v>
      </c>
      <c r="BB83" s="7" t="e">
        <v>#VALUE!</v>
      </c>
      <c r="BC83" s="7" t="e">
        <v>#VALUE!</v>
      </c>
      <c r="BD83" s="7" t="e">
        <v>#VALUE!</v>
      </c>
    </row>
    <row r="84" spans="1:56" ht="17.149999999999999" customHeight="1">
      <c r="C84" s="152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</row>
    <row r="85" spans="1:56" ht="17.149999999999999" customHeight="1">
      <c r="C85" s="152"/>
      <c r="E85" t="s">
        <v>7</v>
      </c>
      <c r="F85" t="s">
        <v>10</v>
      </c>
      <c r="G85" t="s">
        <v>15</v>
      </c>
      <c r="H85" t="s">
        <v>16</v>
      </c>
      <c r="I85" t="s">
        <v>17</v>
      </c>
      <c r="J85" t="s">
        <v>19</v>
      </c>
      <c r="K85" t="s">
        <v>20</v>
      </c>
      <c r="L85" t="s">
        <v>21</v>
      </c>
      <c r="M85" t="s">
        <v>22</v>
      </c>
      <c r="N85" t="s">
        <v>24</v>
      </c>
      <c r="O85" t="s">
        <v>25</v>
      </c>
      <c r="P85" t="s">
        <v>26</v>
      </c>
      <c r="Q85" t="s">
        <v>27</v>
      </c>
      <c r="R85" t="s">
        <v>28</v>
      </c>
      <c r="S85" t="s">
        <v>30</v>
      </c>
      <c r="T85" t="s">
        <v>31</v>
      </c>
      <c r="U85" t="s">
        <v>32</v>
      </c>
      <c r="V85" t="s">
        <v>33</v>
      </c>
      <c r="W85" t="s">
        <v>35</v>
      </c>
      <c r="X85" t="s">
        <v>36</v>
      </c>
      <c r="Y85" t="s">
        <v>37</v>
      </c>
      <c r="Z85" t="s">
        <v>38</v>
      </c>
      <c r="AA85" t="s">
        <v>40</v>
      </c>
      <c r="AB85" t="s">
        <v>41</v>
      </c>
      <c r="AC85" t="s">
        <v>42</v>
      </c>
      <c r="AD85" t="s">
        <v>43</v>
      </c>
      <c r="AE85" t="s">
        <v>44</v>
      </c>
      <c r="AF85" t="s">
        <v>46</v>
      </c>
      <c r="AG85" t="s">
        <v>47</v>
      </c>
      <c r="AH85" t="s">
        <v>48</v>
      </c>
      <c r="AI85" t="s">
        <v>49</v>
      </c>
      <c r="AJ85" t="s">
        <v>51</v>
      </c>
      <c r="AK85" t="s">
        <v>52</v>
      </c>
      <c r="AL85" t="s">
        <v>53</v>
      </c>
      <c r="AM85" t="s">
        <v>54</v>
      </c>
      <c r="AN85" t="s">
        <v>56</v>
      </c>
      <c r="AO85" t="s">
        <v>57</v>
      </c>
      <c r="AP85" t="s">
        <v>58</v>
      </c>
      <c r="AQ85" t="s">
        <v>59</v>
      </c>
      <c r="AR85" t="s">
        <v>60</v>
      </c>
      <c r="AS85" t="s">
        <v>62</v>
      </c>
      <c r="AT85" t="s">
        <v>63</v>
      </c>
      <c r="AU85" t="s">
        <v>64</v>
      </c>
      <c r="AV85" t="s">
        <v>65</v>
      </c>
      <c r="AW85" t="s">
        <v>67</v>
      </c>
      <c r="AX85" t="s">
        <v>68</v>
      </c>
      <c r="AY85" t="s">
        <v>69</v>
      </c>
      <c r="AZ85" t="s">
        <v>70</v>
      </c>
      <c r="BA85" t="s">
        <v>72</v>
      </c>
      <c r="BB85" t="s">
        <v>73</v>
      </c>
      <c r="BC85" t="s">
        <v>74</v>
      </c>
      <c r="BD85" t="s">
        <v>75</v>
      </c>
    </row>
    <row r="86" spans="1:56" ht="17.149999999999999" customHeight="1">
      <c r="A86" s="776" t="s">
        <v>248</v>
      </c>
      <c r="B86" s="159" t="s">
        <v>147</v>
      </c>
      <c r="C86" s="152"/>
      <c r="D86" s="160" t="s">
        <v>390</v>
      </c>
      <c r="E86">
        <v>837121</v>
      </c>
      <c r="F86">
        <v>896715</v>
      </c>
      <c r="G86">
        <v>674654</v>
      </c>
      <c r="H86">
        <v>932679</v>
      </c>
      <c r="I86">
        <v>726106</v>
      </c>
      <c r="J86">
        <v>569425</v>
      </c>
      <c r="K86">
        <v>724512</v>
      </c>
      <c r="L86">
        <v>640445</v>
      </c>
      <c r="M86">
        <v>635392</v>
      </c>
      <c r="N86">
        <v>820068</v>
      </c>
      <c r="O86">
        <v>28975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370896</v>
      </c>
      <c r="W86">
        <v>818687</v>
      </c>
      <c r="X86">
        <v>373038</v>
      </c>
      <c r="Y86">
        <v>696980</v>
      </c>
      <c r="Z86">
        <v>736311</v>
      </c>
      <c r="AA86">
        <v>1311872</v>
      </c>
      <c r="AB86">
        <v>941394</v>
      </c>
      <c r="AC86">
        <v>565787</v>
      </c>
      <c r="AD86">
        <v>448255</v>
      </c>
      <c r="AE86">
        <v>642946</v>
      </c>
      <c r="AF86">
        <v>476247</v>
      </c>
      <c r="AG86">
        <v>641504</v>
      </c>
      <c r="AH86">
        <v>684265</v>
      </c>
      <c r="AI86">
        <v>841402</v>
      </c>
      <c r="AJ86">
        <v>983510</v>
      </c>
      <c r="AK86">
        <v>1004233</v>
      </c>
      <c r="AL86">
        <v>1028787</v>
      </c>
      <c r="AM86">
        <v>845034</v>
      </c>
      <c r="AN86">
        <v>973512</v>
      </c>
      <c r="AO86">
        <v>852624</v>
      </c>
      <c r="AP86">
        <v>742223</v>
      </c>
      <c r="AQ86">
        <v>690946</v>
      </c>
      <c r="AR86">
        <v>670124</v>
      </c>
      <c r="AS86">
        <v>820697</v>
      </c>
      <c r="AT86">
        <v>874864</v>
      </c>
      <c r="AU86">
        <v>539625</v>
      </c>
      <c r="AV86">
        <v>101346</v>
      </c>
      <c r="AW86">
        <v>182805</v>
      </c>
      <c r="AX86">
        <v>229467</v>
      </c>
      <c r="AY86">
        <v>335953</v>
      </c>
      <c r="AZ86">
        <v>601833</v>
      </c>
      <c r="BA86">
        <v>827870</v>
      </c>
      <c r="BB86">
        <v>686729</v>
      </c>
      <c r="BC86">
        <v>332428</v>
      </c>
      <c r="BD86">
        <v>179258</v>
      </c>
    </row>
    <row r="87" spans="1:56" ht="17.149999999999999" customHeight="1">
      <c r="A87" s="776"/>
      <c r="B87" s="158" t="s">
        <v>170</v>
      </c>
      <c r="C87" s="152"/>
      <c r="D87" s="160" t="s">
        <v>393</v>
      </c>
      <c r="E87">
        <v>185849</v>
      </c>
      <c r="F87">
        <v>192760</v>
      </c>
      <c r="G87">
        <v>135116</v>
      </c>
      <c r="H87">
        <v>120082</v>
      </c>
      <c r="I87">
        <v>153577</v>
      </c>
      <c r="J87">
        <v>30473</v>
      </c>
      <c r="K87">
        <v>27438</v>
      </c>
      <c r="L87">
        <v>19179</v>
      </c>
      <c r="M87">
        <v>23666</v>
      </c>
      <c r="N87">
        <v>32719</v>
      </c>
      <c r="O87">
        <v>43461</v>
      </c>
      <c r="P87">
        <v>0</v>
      </c>
      <c r="Q87">
        <v>0</v>
      </c>
      <c r="R87">
        <v>0</v>
      </c>
      <c r="S87">
        <v>23720</v>
      </c>
      <c r="T87">
        <v>110520</v>
      </c>
      <c r="U87">
        <v>99658</v>
      </c>
      <c r="V87">
        <v>172067</v>
      </c>
      <c r="W87">
        <v>164141</v>
      </c>
      <c r="X87">
        <v>100633</v>
      </c>
      <c r="Y87">
        <v>140055</v>
      </c>
      <c r="Z87">
        <v>101157</v>
      </c>
      <c r="AA87">
        <v>56923</v>
      </c>
      <c r="AB87">
        <v>51019</v>
      </c>
      <c r="AC87">
        <v>59052</v>
      </c>
      <c r="AD87">
        <v>152895</v>
      </c>
      <c r="AE87">
        <v>94199</v>
      </c>
      <c r="AF87">
        <v>159558</v>
      </c>
      <c r="AG87">
        <v>170782</v>
      </c>
      <c r="AH87">
        <v>89897</v>
      </c>
      <c r="AI87">
        <v>75223</v>
      </c>
      <c r="AJ87">
        <v>100271</v>
      </c>
      <c r="AK87">
        <v>49434</v>
      </c>
      <c r="AL87">
        <v>58604</v>
      </c>
      <c r="AM87">
        <v>94918</v>
      </c>
      <c r="AN87">
        <v>88123</v>
      </c>
      <c r="AO87">
        <v>38419</v>
      </c>
      <c r="AP87">
        <v>24888</v>
      </c>
      <c r="AQ87">
        <v>99640</v>
      </c>
      <c r="AR87">
        <v>204163</v>
      </c>
      <c r="AS87">
        <v>103753</v>
      </c>
      <c r="AT87">
        <v>34371</v>
      </c>
      <c r="AU87">
        <v>38569</v>
      </c>
      <c r="AV87">
        <v>138617</v>
      </c>
      <c r="AW87">
        <v>168335</v>
      </c>
      <c r="AX87">
        <v>112615</v>
      </c>
      <c r="AY87">
        <v>95863</v>
      </c>
      <c r="AZ87">
        <v>132866</v>
      </c>
      <c r="BA87">
        <v>125201</v>
      </c>
      <c r="BB87">
        <v>36772</v>
      </c>
      <c r="BC87">
        <v>17055</v>
      </c>
      <c r="BD87">
        <v>82418</v>
      </c>
    </row>
    <row r="88" spans="1:56" ht="17.149999999999999" customHeight="1">
      <c r="A88" s="776"/>
      <c r="B88" s="152" t="s">
        <v>91</v>
      </c>
      <c r="D88" s="160" t="s">
        <v>333</v>
      </c>
      <c r="E88">
        <v>973448</v>
      </c>
      <c r="F88">
        <v>848922</v>
      </c>
      <c r="G88">
        <v>1017449</v>
      </c>
      <c r="H88">
        <v>845098</v>
      </c>
      <c r="I88">
        <v>714072</v>
      </c>
      <c r="J88">
        <v>755023</v>
      </c>
      <c r="K88">
        <v>627497</v>
      </c>
      <c r="L88">
        <v>797202</v>
      </c>
      <c r="M88">
        <v>1147790</v>
      </c>
      <c r="N88">
        <v>1431645</v>
      </c>
      <c r="O88">
        <v>0</v>
      </c>
      <c r="P88">
        <v>0</v>
      </c>
      <c r="Q88">
        <v>0</v>
      </c>
      <c r="R88">
        <v>0</v>
      </c>
      <c r="S88">
        <v>0</v>
      </c>
      <c r="T88">
        <v>235029</v>
      </c>
      <c r="U88">
        <v>629227</v>
      </c>
      <c r="V88">
        <v>980984</v>
      </c>
      <c r="W88">
        <v>810698</v>
      </c>
      <c r="X88">
        <v>540839</v>
      </c>
      <c r="Y88">
        <v>1102708</v>
      </c>
      <c r="Z88">
        <v>712824</v>
      </c>
      <c r="AA88">
        <v>1058291</v>
      </c>
      <c r="AB88">
        <v>629959</v>
      </c>
      <c r="AC88">
        <v>362209</v>
      </c>
      <c r="AD88">
        <v>511217</v>
      </c>
      <c r="AE88">
        <v>690755</v>
      </c>
      <c r="AF88">
        <v>684030</v>
      </c>
      <c r="AG88">
        <v>919007</v>
      </c>
      <c r="AH88">
        <v>972585</v>
      </c>
      <c r="AI88">
        <v>1008185</v>
      </c>
      <c r="AJ88">
        <v>832190</v>
      </c>
      <c r="AK88">
        <v>900883</v>
      </c>
      <c r="AL88">
        <v>1188603</v>
      </c>
      <c r="AM88">
        <v>888002</v>
      </c>
      <c r="AN88">
        <v>1098469</v>
      </c>
      <c r="AO88">
        <v>1067942</v>
      </c>
      <c r="AP88">
        <v>881962</v>
      </c>
      <c r="AQ88">
        <v>784918</v>
      </c>
      <c r="AR88">
        <v>792119</v>
      </c>
      <c r="AS88">
        <v>877600</v>
      </c>
      <c r="AT88">
        <v>799260</v>
      </c>
      <c r="AU88">
        <v>677760</v>
      </c>
      <c r="AV88">
        <v>288105</v>
      </c>
      <c r="AW88">
        <v>213667</v>
      </c>
      <c r="AX88">
        <v>230425</v>
      </c>
      <c r="AY88">
        <v>404654</v>
      </c>
      <c r="AZ88">
        <v>586611</v>
      </c>
      <c r="BA88">
        <v>703686</v>
      </c>
      <c r="BB88">
        <v>591288</v>
      </c>
      <c r="BC88">
        <v>589928</v>
      </c>
      <c r="BD88">
        <v>377457</v>
      </c>
    </row>
    <row r="89" spans="1:56" ht="17.149999999999999" customHeight="1">
      <c r="A89" s="776"/>
      <c r="B89" s="154" t="s">
        <v>303</v>
      </c>
      <c r="D89" s="160" t="s">
        <v>336</v>
      </c>
      <c r="E89" s="7">
        <v>964.87427466150871</v>
      </c>
      <c r="F89" s="7">
        <v>978.27080745341618</v>
      </c>
      <c r="G89" s="7">
        <v>921.43696450428399</v>
      </c>
      <c r="H89" s="7">
        <v>854.11363636363637</v>
      </c>
      <c r="I89" s="7">
        <v>991.2109777015437</v>
      </c>
      <c r="J89" s="7">
        <v>980.16506189821177</v>
      </c>
      <c r="K89" s="7">
        <v>1073.7661341853036</v>
      </c>
      <c r="L89" s="7">
        <v>909.99583622484386</v>
      </c>
      <c r="M89" s="7">
        <v>1095.3344690516751</v>
      </c>
      <c r="N89" s="7">
        <v>975.37322640345462</v>
      </c>
      <c r="O89" s="7">
        <v>2266.6</v>
      </c>
      <c r="P89" s="7" t="e">
        <v>#DIV/0!</v>
      </c>
      <c r="Q89" s="7" t="e">
        <v>#DIV/0!</v>
      </c>
      <c r="R89" s="7" t="e">
        <v>#DIV/0!</v>
      </c>
      <c r="S89" s="7" t="e">
        <v>#DIV/0!</v>
      </c>
      <c r="T89" s="7">
        <v>0</v>
      </c>
      <c r="U89" s="7">
        <v>852.63157894736844</v>
      </c>
      <c r="V89" s="7">
        <v>965.95365418894835</v>
      </c>
      <c r="W89" s="7">
        <v>1043.2938547486033</v>
      </c>
      <c r="X89" s="7">
        <v>1016.1352112676057</v>
      </c>
      <c r="Y89" s="7">
        <v>1202.6088913899832</v>
      </c>
      <c r="Z89" s="7">
        <v>1059.1036056595162</v>
      </c>
      <c r="AA89" s="7">
        <v>982.12318477716576</v>
      </c>
      <c r="AB89" s="7">
        <v>1053.3211963589076</v>
      </c>
      <c r="AC89" s="7">
        <v>1054.319375443577</v>
      </c>
      <c r="AD89" s="7">
        <v>949.60388035569929</v>
      </c>
      <c r="AE89" s="7">
        <v>1060.5208012326657</v>
      </c>
      <c r="AF89" s="7">
        <v>1022.8656084656085</v>
      </c>
      <c r="AG89" s="7">
        <v>918.92481703260148</v>
      </c>
      <c r="AH89" s="7">
        <v>925.97677119628338</v>
      </c>
      <c r="AI89" s="7">
        <v>904.24721878862795</v>
      </c>
      <c r="AJ89" s="7">
        <v>933.43463687150836</v>
      </c>
      <c r="AK89" s="7">
        <v>988.35989717223651</v>
      </c>
      <c r="AL89" s="7">
        <v>969.37578616352198</v>
      </c>
      <c r="AM89" s="7">
        <v>932.50890585241734</v>
      </c>
      <c r="AN89" s="7">
        <v>1002.3196911196911</v>
      </c>
      <c r="AO89" s="7">
        <v>908.50703031159469</v>
      </c>
      <c r="AP89" s="7">
        <v>864.98149253731344</v>
      </c>
      <c r="AQ89" s="7">
        <v>761.40816326530614</v>
      </c>
      <c r="AR89" s="7">
        <v>774.93719806763283</v>
      </c>
      <c r="AS89" s="7">
        <v>716.4414676761794</v>
      </c>
      <c r="AT89" s="7">
        <v>839.71786420566912</v>
      </c>
      <c r="AU89" s="7">
        <v>839.83497536945811</v>
      </c>
      <c r="AV89" s="7">
        <v>666.26758620689657</v>
      </c>
      <c r="AW89" s="7">
        <v>684.99093655589127</v>
      </c>
      <c r="AX89" s="7">
        <v>767.98101694915249</v>
      </c>
      <c r="AY89" s="7">
        <v>879.05590062111798</v>
      </c>
      <c r="AZ89" s="7">
        <v>870.42300194931772</v>
      </c>
      <c r="BA89" s="7">
        <v>823.53366174055827</v>
      </c>
      <c r="BB89" s="7">
        <v>803.00946372239753</v>
      </c>
      <c r="BC89" s="7">
        <v>845.7891816920943</v>
      </c>
      <c r="BD89" s="7">
        <v>911.19370078740155</v>
      </c>
    </row>
    <row r="90" spans="1:56" ht="17.149999999999999" customHeight="1">
      <c r="A90" s="776"/>
      <c r="B90" s="154" t="s">
        <v>304</v>
      </c>
      <c r="D90" s="160" t="s">
        <v>339</v>
      </c>
    </row>
    <row r="91" spans="1:56" ht="17.149999999999999" customHeight="1">
      <c r="A91" s="776"/>
      <c r="B91" s="152" t="s">
        <v>242</v>
      </c>
      <c r="D91" s="160" t="s">
        <v>394</v>
      </c>
      <c r="E91">
        <v>4.5</v>
      </c>
      <c r="F91">
        <v>9</v>
      </c>
      <c r="G91">
        <v>1.5</v>
      </c>
      <c r="H91">
        <v>4.5</v>
      </c>
      <c r="I91">
        <v>0</v>
      </c>
      <c r="J91">
        <v>1.5</v>
      </c>
      <c r="K91">
        <v>0.5</v>
      </c>
      <c r="L91">
        <v>0.5</v>
      </c>
      <c r="M91">
        <v>0.5</v>
      </c>
      <c r="N91">
        <v>2.5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1</v>
      </c>
      <c r="V91">
        <v>1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2</v>
      </c>
      <c r="AG91">
        <v>0</v>
      </c>
      <c r="AH91">
        <v>0</v>
      </c>
      <c r="AI91">
        <v>0</v>
      </c>
      <c r="AJ91">
        <v>0</v>
      </c>
      <c r="AK91">
        <v>1</v>
      </c>
      <c r="AL91">
        <v>0</v>
      </c>
      <c r="AM91">
        <v>0</v>
      </c>
      <c r="AN91">
        <v>2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</row>
    <row r="92" spans="1:56" ht="17.149999999999999" customHeight="1">
      <c r="A92" s="776"/>
      <c r="B92" s="152" t="s">
        <v>243</v>
      </c>
      <c r="D92" s="160" t="s">
        <v>395</v>
      </c>
      <c r="E92">
        <v>272846</v>
      </c>
      <c r="F92">
        <v>233222</v>
      </c>
      <c r="G92">
        <v>296582</v>
      </c>
      <c r="H92">
        <v>486397</v>
      </c>
      <c r="I92">
        <v>196516</v>
      </c>
      <c r="J92">
        <v>177883</v>
      </c>
      <c r="K92">
        <v>225908</v>
      </c>
      <c r="L92">
        <v>157100</v>
      </c>
      <c r="M92">
        <v>169840</v>
      </c>
      <c r="N92">
        <v>293098</v>
      </c>
      <c r="O92">
        <v>882</v>
      </c>
      <c r="P92">
        <v>0</v>
      </c>
      <c r="Q92">
        <v>0</v>
      </c>
      <c r="R92">
        <v>0</v>
      </c>
      <c r="S92">
        <v>0</v>
      </c>
      <c r="T92">
        <v>5998</v>
      </c>
      <c r="U92">
        <v>105533</v>
      </c>
      <c r="V92">
        <v>386089</v>
      </c>
      <c r="W92">
        <v>277944</v>
      </c>
      <c r="X92">
        <v>26251</v>
      </c>
      <c r="Y92">
        <v>159341</v>
      </c>
      <c r="Z92">
        <v>157854</v>
      </c>
      <c r="AA92">
        <v>118267</v>
      </c>
      <c r="AB92">
        <v>109987</v>
      </c>
      <c r="AC92">
        <v>69161</v>
      </c>
      <c r="AD92">
        <v>59603</v>
      </c>
      <c r="AE92">
        <v>152647</v>
      </c>
      <c r="AF92">
        <v>144351</v>
      </c>
      <c r="AG92">
        <v>252777</v>
      </c>
      <c r="AH92">
        <v>298424</v>
      </c>
      <c r="AI92">
        <v>274234</v>
      </c>
      <c r="AJ92">
        <v>253782</v>
      </c>
      <c r="AK92">
        <v>235221</v>
      </c>
      <c r="AL92">
        <v>255950</v>
      </c>
      <c r="AM92">
        <v>170722</v>
      </c>
      <c r="AN92">
        <v>126111</v>
      </c>
      <c r="AO92">
        <v>212737</v>
      </c>
      <c r="AP92">
        <v>282966</v>
      </c>
      <c r="AQ92">
        <v>232433</v>
      </c>
      <c r="AR92">
        <v>166886</v>
      </c>
      <c r="AS92">
        <v>151237</v>
      </c>
      <c r="AT92">
        <v>62245</v>
      </c>
      <c r="AU92">
        <v>94232</v>
      </c>
      <c r="AV92">
        <v>39825</v>
      </c>
      <c r="AW92">
        <v>26465</v>
      </c>
      <c r="AX92">
        <v>126226</v>
      </c>
      <c r="AY92">
        <v>66055</v>
      </c>
      <c r="AZ92">
        <v>88999</v>
      </c>
      <c r="BA92">
        <v>131202</v>
      </c>
      <c r="BB92">
        <v>22221</v>
      </c>
      <c r="BC92">
        <v>6395</v>
      </c>
      <c r="BD92">
        <v>19504</v>
      </c>
    </row>
    <row r="93" spans="1:56" ht="17.149999999999999" customHeight="1">
      <c r="A93" s="776"/>
      <c r="B93" s="152" t="s">
        <v>207</v>
      </c>
      <c r="D93" s="160" t="s">
        <v>396</v>
      </c>
      <c r="E93">
        <v>272846</v>
      </c>
      <c r="F93">
        <v>233222</v>
      </c>
      <c r="G93">
        <v>296582</v>
      </c>
      <c r="H93">
        <v>486397</v>
      </c>
      <c r="I93">
        <v>196516</v>
      </c>
      <c r="J93">
        <v>177883</v>
      </c>
      <c r="K93">
        <v>225908</v>
      </c>
      <c r="L93">
        <v>157100</v>
      </c>
      <c r="M93">
        <v>169840</v>
      </c>
      <c r="N93">
        <v>293098</v>
      </c>
      <c r="O93">
        <v>882</v>
      </c>
      <c r="P93">
        <v>0</v>
      </c>
      <c r="Q93">
        <v>0</v>
      </c>
      <c r="R93">
        <v>0</v>
      </c>
      <c r="S93">
        <v>0</v>
      </c>
      <c r="T93">
        <v>5998</v>
      </c>
      <c r="U93">
        <v>105533</v>
      </c>
      <c r="V93">
        <v>386089</v>
      </c>
      <c r="W93">
        <v>277944</v>
      </c>
      <c r="X93">
        <v>26251</v>
      </c>
      <c r="Y93">
        <v>159341</v>
      </c>
      <c r="Z93">
        <v>157854</v>
      </c>
      <c r="AA93">
        <v>118267</v>
      </c>
      <c r="AB93">
        <v>109987</v>
      </c>
      <c r="AC93">
        <v>69161</v>
      </c>
      <c r="AD93">
        <v>59603</v>
      </c>
      <c r="AE93">
        <v>152647</v>
      </c>
      <c r="AF93">
        <v>144351</v>
      </c>
      <c r="AG93">
        <v>252777</v>
      </c>
      <c r="AH93">
        <v>298424</v>
      </c>
      <c r="AI93">
        <v>274234</v>
      </c>
      <c r="AJ93">
        <v>253782</v>
      </c>
      <c r="AK93">
        <v>235221</v>
      </c>
      <c r="AL93">
        <v>255950</v>
      </c>
      <c r="AM93">
        <v>170722</v>
      </c>
      <c r="AN93">
        <v>126111</v>
      </c>
      <c r="AO93">
        <v>212737</v>
      </c>
      <c r="AP93">
        <v>282966</v>
      </c>
      <c r="AQ93">
        <v>232433</v>
      </c>
      <c r="AR93">
        <v>166886</v>
      </c>
      <c r="AS93">
        <v>151237</v>
      </c>
      <c r="AT93">
        <v>62245</v>
      </c>
      <c r="AU93">
        <v>94232</v>
      </c>
      <c r="AV93">
        <v>39825</v>
      </c>
      <c r="AW93">
        <v>26465</v>
      </c>
      <c r="AX93">
        <v>126226</v>
      </c>
      <c r="AY93">
        <v>66055</v>
      </c>
      <c r="AZ93">
        <v>88999</v>
      </c>
      <c r="BA93">
        <v>131202</v>
      </c>
      <c r="BB93">
        <v>22221</v>
      </c>
      <c r="BC93">
        <v>6395</v>
      </c>
      <c r="BD93">
        <v>19504</v>
      </c>
    </row>
    <row r="94" spans="1:56" ht="17.149999999999999" customHeight="1">
      <c r="A94" s="776"/>
      <c r="B94" s="152" t="s">
        <v>179</v>
      </c>
      <c r="D94" s="160" t="s">
        <v>351</v>
      </c>
      <c r="E94">
        <v>18.5</v>
      </c>
      <c r="F94">
        <v>25.75</v>
      </c>
      <c r="G94">
        <v>27</v>
      </c>
      <c r="H94">
        <v>26.5</v>
      </c>
      <c r="I94">
        <v>29.5</v>
      </c>
      <c r="J94">
        <v>26</v>
      </c>
      <c r="K94">
        <v>29.25</v>
      </c>
      <c r="L94">
        <v>33</v>
      </c>
      <c r="M94">
        <v>30.75</v>
      </c>
      <c r="N94">
        <v>28.75</v>
      </c>
      <c r="O94">
        <v>2.25</v>
      </c>
      <c r="P94">
        <v>0</v>
      </c>
      <c r="Q94">
        <v>0</v>
      </c>
      <c r="R94">
        <v>0</v>
      </c>
      <c r="S94">
        <v>2.5</v>
      </c>
      <c r="T94">
        <v>8</v>
      </c>
      <c r="U94">
        <v>14</v>
      </c>
      <c r="V94">
        <v>15.75</v>
      </c>
      <c r="W94">
        <v>30.5</v>
      </c>
      <c r="X94">
        <v>33.75</v>
      </c>
      <c r="Y94">
        <v>32.5</v>
      </c>
      <c r="Z94">
        <v>30</v>
      </c>
      <c r="AA94">
        <v>24.25</v>
      </c>
      <c r="AB94">
        <v>38.75</v>
      </c>
      <c r="AC94">
        <v>44.25</v>
      </c>
      <c r="AD94">
        <v>33.25</v>
      </c>
      <c r="AE94">
        <v>32.75</v>
      </c>
      <c r="AF94">
        <v>27.25</v>
      </c>
      <c r="AG94">
        <v>23</v>
      </c>
      <c r="AH94">
        <v>28.25</v>
      </c>
      <c r="AI94">
        <v>32</v>
      </c>
      <c r="AJ94">
        <v>33.75</v>
      </c>
      <c r="AK94">
        <v>43</v>
      </c>
      <c r="AL94">
        <v>33</v>
      </c>
      <c r="AM94">
        <v>26.25</v>
      </c>
      <c r="AN94">
        <v>35.25</v>
      </c>
      <c r="AO94">
        <v>30.75</v>
      </c>
      <c r="AP94">
        <v>19.25</v>
      </c>
      <c r="AQ94">
        <v>27.5</v>
      </c>
      <c r="AR94">
        <v>30.25</v>
      </c>
      <c r="AS94">
        <v>37.75</v>
      </c>
      <c r="AT94">
        <v>30.5</v>
      </c>
      <c r="AU94">
        <v>19.5</v>
      </c>
      <c r="AV94">
        <v>16.5</v>
      </c>
      <c r="AW94">
        <v>9.5</v>
      </c>
      <c r="AX94">
        <v>11.75</v>
      </c>
      <c r="AY94">
        <v>8</v>
      </c>
      <c r="AZ94">
        <v>22</v>
      </c>
      <c r="BA94">
        <v>15.75</v>
      </c>
      <c r="BB94">
        <v>25</v>
      </c>
      <c r="BC94">
        <v>10.5</v>
      </c>
      <c r="BD94">
        <v>13.75</v>
      </c>
    </row>
    <row r="95" spans="1:56" ht="17.149999999999999" customHeight="1">
      <c r="A95" s="776"/>
      <c r="B95" s="152" t="s">
        <v>104</v>
      </c>
      <c r="D95" s="160" t="s">
        <v>354</v>
      </c>
      <c r="E95">
        <v>199.94433399602386</v>
      </c>
      <c r="F95">
        <v>240.52959501557632</v>
      </c>
      <c r="G95">
        <v>231.00385109114248</v>
      </c>
      <c r="H95">
        <v>252.30903155603917</v>
      </c>
      <c r="I95">
        <v>215.67597765363129</v>
      </c>
      <c r="J95">
        <v>227.24598930481284</v>
      </c>
      <c r="K95">
        <v>215.20814479638008</v>
      </c>
      <c r="L95">
        <v>207.94144144144144</v>
      </c>
      <c r="M95">
        <v>227.41228070175438</v>
      </c>
      <c r="N95">
        <v>262.22627737226276</v>
      </c>
      <c r="O95">
        <v>270.5</v>
      </c>
      <c r="P95" t="e">
        <v>#DIV/0!</v>
      </c>
      <c r="Q95" t="e">
        <v>#DIV/0!</v>
      </c>
      <c r="R95" t="e">
        <v>#DIV/0!</v>
      </c>
      <c r="S95" t="e">
        <v>#DIV/0!</v>
      </c>
      <c r="T95">
        <v>283.27272727272725</v>
      </c>
      <c r="U95">
        <v>160.98245614035088</v>
      </c>
      <c r="V95">
        <v>103.43558282208589</v>
      </c>
      <c r="W95">
        <v>179.18777292576419</v>
      </c>
      <c r="X95">
        <v>206.65354330708661</v>
      </c>
      <c r="Y95">
        <v>192.4</v>
      </c>
      <c r="Z95">
        <v>201.46374367622261</v>
      </c>
      <c r="AA95">
        <v>200.02061855670104</v>
      </c>
      <c r="AB95">
        <v>238.04435483870967</v>
      </c>
      <c r="AC95">
        <v>190.41992882562278</v>
      </c>
      <c r="AD95">
        <v>224.27195467422095</v>
      </c>
      <c r="AE95">
        <v>193.78410438908659</v>
      </c>
      <c r="AF95">
        <v>228.19661016949152</v>
      </c>
      <c r="AG95">
        <v>164.65785609397943</v>
      </c>
      <c r="AH95">
        <v>201.13914174252275</v>
      </c>
      <c r="AI95">
        <v>218.82264150943396</v>
      </c>
      <c r="AJ95">
        <v>253.66037735849056</v>
      </c>
      <c r="AK95">
        <v>305.77189409368634</v>
      </c>
      <c r="AL95">
        <v>217.57975501413381</v>
      </c>
      <c r="AM95">
        <v>219.71725571725571</v>
      </c>
      <c r="AN95">
        <v>194.14475025484199</v>
      </c>
      <c r="AO95">
        <v>523.9188900747065</v>
      </c>
      <c r="AP95">
        <v>360.19335347432025</v>
      </c>
      <c r="AQ95">
        <v>171.28571428571428</v>
      </c>
      <c r="AR95">
        <v>143.9920792079208</v>
      </c>
      <c r="AS95">
        <v>139.62702702702703</v>
      </c>
      <c r="AT95">
        <v>177.9290780141844</v>
      </c>
      <c r="AU95">
        <v>140.93228346456692</v>
      </c>
      <c r="AV95">
        <v>115.84549356223177</v>
      </c>
      <c r="AW95">
        <v>84.684210526315795</v>
      </c>
      <c r="AX95">
        <v>118.12765957446808</v>
      </c>
      <c r="AY95">
        <v>178.77966101694915</v>
      </c>
      <c r="AZ95">
        <v>121.86666666666666</v>
      </c>
      <c r="BA95">
        <v>164.64710547184774</v>
      </c>
      <c r="BB95">
        <v>179.34831460674158</v>
      </c>
      <c r="BC95">
        <v>147.08266666666665</v>
      </c>
      <c r="BD95">
        <v>144.36120401337791</v>
      </c>
    </row>
    <row r="96" spans="1:56" ht="17.149999999999999" customHeight="1">
      <c r="A96" s="776"/>
      <c r="B96" s="152" t="s">
        <v>269</v>
      </c>
      <c r="D96" s="160" t="s">
        <v>357</v>
      </c>
      <c r="E96">
        <v>215.67816091954023</v>
      </c>
      <c r="F96">
        <v>252.5</v>
      </c>
      <c r="G96">
        <v>442.875</v>
      </c>
      <c r="H96">
        <v>468.44444444444446</v>
      </c>
      <c r="I96">
        <v>437.68421052631578</v>
      </c>
      <c r="J96">
        <v>536.05031446540886</v>
      </c>
      <c r="K96">
        <v>327.30158730158729</v>
      </c>
      <c r="L96">
        <v>185.38709677419354</v>
      </c>
      <c r="M96">
        <v>395.29411764705884</v>
      </c>
      <c r="N96">
        <v>270.61559507523941</v>
      </c>
      <c r="O96">
        <v>0</v>
      </c>
      <c r="P96" t="e">
        <v>#DIV/0!</v>
      </c>
      <c r="Q96" t="e">
        <v>#DIV/0!</v>
      </c>
      <c r="R96" t="e">
        <v>#DIV/0!</v>
      </c>
      <c r="S96">
        <v>0</v>
      </c>
      <c r="T96" t="e">
        <v>#DIV/0!</v>
      </c>
      <c r="U96" t="e">
        <v>#DIV/0!</v>
      </c>
      <c r="V96">
        <v>129.66666666666666</v>
      </c>
      <c r="W96">
        <v>415.0263157894737</v>
      </c>
      <c r="X96">
        <v>219.12643678160919</v>
      </c>
      <c r="Y96">
        <v>104.62870159453303</v>
      </c>
      <c r="Z96">
        <v>101.42780748663101</v>
      </c>
      <c r="AA96">
        <v>232.05709188224799</v>
      </c>
      <c r="AB96">
        <v>298.45435244161359</v>
      </c>
      <c r="AC96">
        <v>200.4326530612245</v>
      </c>
      <c r="AD96">
        <v>267.2</v>
      </c>
      <c r="AE96">
        <v>0</v>
      </c>
      <c r="AF96">
        <v>0</v>
      </c>
      <c r="AG96">
        <v>427.59420289855075</v>
      </c>
      <c r="AH96">
        <v>200.93401015228426</v>
      </c>
      <c r="AI96">
        <v>214.91891891891891</v>
      </c>
      <c r="AJ96">
        <v>70</v>
      </c>
      <c r="AK96">
        <v>365.79393939393941</v>
      </c>
      <c r="AL96">
        <v>239.81818181818181</v>
      </c>
      <c r="AM96" t="e">
        <v>#DIV/0!</v>
      </c>
      <c r="AN96">
        <v>237.69491525423729</v>
      </c>
      <c r="AO96">
        <v>170.29213483146069</v>
      </c>
      <c r="AP96">
        <v>249.77777777777777</v>
      </c>
      <c r="AQ96">
        <v>342.3724928366762</v>
      </c>
      <c r="AR96">
        <v>198.96842105263158</v>
      </c>
      <c r="AS96">
        <v>221.62230671736376</v>
      </c>
      <c r="AT96">
        <v>391.91304347826087</v>
      </c>
      <c r="AU96">
        <v>410.9339407744875</v>
      </c>
      <c r="AV96">
        <v>327.25</v>
      </c>
      <c r="AW96">
        <v>95.111111111111114</v>
      </c>
      <c r="AX96">
        <v>392.49523809523811</v>
      </c>
      <c r="AY96">
        <v>354.48888888888888</v>
      </c>
      <c r="AZ96">
        <v>215.15555555555557</v>
      </c>
      <c r="BA96">
        <v>248.69565217391303</v>
      </c>
      <c r="BB96">
        <v>220.81690140845072</v>
      </c>
      <c r="BC96">
        <v>322.63414634146341</v>
      </c>
      <c r="BD96" t="e">
        <v>#DIV/0!</v>
      </c>
    </row>
    <row r="97" spans="1:56" ht="17.149999999999999" customHeight="1">
      <c r="A97" s="776"/>
      <c r="B97" s="152" t="s">
        <v>270</v>
      </c>
      <c r="D97" s="160" t="s">
        <v>360</v>
      </c>
    </row>
    <row r="98" spans="1:56" ht="17.149999999999999" customHeight="1">
      <c r="A98" s="776"/>
      <c r="B98" s="152" t="s">
        <v>240</v>
      </c>
      <c r="D98" s="160" t="s">
        <v>363</v>
      </c>
      <c r="E98">
        <v>129.05494505494505</v>
      </c>
      <c r="F98">
        <v>139.06766917293234</v>
      </c>
      <c r="G98">
        <v>113.81538461538462</v>
      </c>
      <c r="H98">
        <v>171.32</v>
      </c>
      <c r="I98">
        <v>206.23157894736843</v>
      </c>
      <c r="J98">
        <v>196.90909090909091</v>
      </c>
      <c r="K98">
        <v>149.07692307692307</v>
      </c>
      <c r="L98">
        <v>155.06666666666666</v>
      </c>
      <c r="M98">
        <v>144.80000000000001</v>
      </c>
      <c r="N98">
        <v>150.5</v>
      </c>
      <c r="O98">
        <v>145.95555555555555</v>
      </c>
      <c r="P98" t="e">
        <v>#DIV/0!</v>
      </c>
      <c r="Q98" t="e">
        <v>#DIV/0!</v>
      </c>
      <c r="R98" t="e">
        <v>#DIV/0!</v>
      </c>
      <c r="S98">
        <v>96.5</v>
      </c>
      <c r="T98">
        <v>293.33333333333331</v>
      </c>
      <c r="U98">
        <v>150.77073170731708</v>
      </c>
      <c r="V98">
        <v>167.2280701754386</v>
      </c>
      <c r="W98">
        <v>134.31660231660231</v>
      </c>
      <c r="X98">
        <v>138.66153846153847</v>
      </c>
      <c r="Y98">
        <v>252.5151515151515</v>
      </c>
      <c r="Z98">
        <v>211.86013986013987</v>
      </c>
      <c r="AA98">
        <v>195.80246913580248</v>
      </c>
      <c r="AB98">
        <v>245.21428571428572</v>
      </c>
      <c r="AC98">
        <v>185.49450549450549</v>
      </c>
      <c r="AD98">
        <v>176.96482412060303</v>
      </c>
      <c r="AE98">
        <v>117.7841726618705</v>
      </c>
      <c r="AF98">
        <v>155.52606635071089</v>
      </c>
      <c r="AG98">
        <v>149.95804195804195</v>
      </c>
      <c r="AH98">
        <v>188.38709677419354</v>
      </c>
      <c r="AI98">
        <v>216.18604651162789</v>
      </c>
      <c r="AJ98">
        <v>169.376</v>
      </c>
      <c r="AK98">
        <v>130.20560747663552</v>
      </c>
      <c r="AL98">
        <v>153.21212121212122</v>
      </c>
      <c r="AM98">
        <v>102.72941176470589</v>
      </c>
      <c r="AN98">
        <v>148.68686868686868</v>
      </c>
      <c r="AO98">
        <v>152.70588235294119</v>
      </c>
      <c r="AP98">
        <v>198.125</v>
      </c>
      <c r="AQ98">
        <v>132.02185792349727</v>
      </c>
      <c r="AR98">
        <v>104.36799999999999</v>
      </c>
      <c r="AS98">
        <v>118.23728813559322</v>
      </c>
      <c r="AT98">
        <v>103.23529411764706</v>
      </c>
      <c r="AU98">
        <v>139.92727272727274</v>
      </c>
      <c r="AV98">
        <v>131.52212389380531</v>
      </c>
      <c r="AW98">
        <v>111.43272727272728</v>
      </c>
      <c r="AX98">
        <v>107.53703703703704</v>
      </c>
      <c r="AY98">
        <v>98.136645962732914</v>
      </c>
      <c r="AZ98">
        <v>118.3953488372093</v>
      </c>
      <c r="BA98">
        <v>91.470899470899468</v>
      </c>
      <c r="BB98">
        <v>174.18181818181819</v>
      </c>
      <c r="BC98">
        <v>137.04761904761904</v>
      </c>
      <c r="BD98">
        <v>128.10256410256412</v>
      </c>
    </row>
    <row r="99" spans="1:56" ht="17.149999999999999" customHeight="1">
      <c r="A99" s="776"/>
      <c r="B99" s="152" t="s">
        <v>241</v>
      </c>
      <c r="D99" s="160" t="s">
        <v>366</v>
      </c>
      <c r="E99">
        <v>837121</v>
      </c>
      <c r="F99">
        <v>896715</v>
      </c>
      <c r="G99">
        <v>674654</v>
      </c>
      <c r="H99">
        <v>932679</v>
      </c>
      <c r="I99">
        <v>726106</v>
      </c>
      <c r="J99">
        <v>569425</v>
      </c>
      <c r="K99">
        <v>724512</v>
      </c>
      <c r="L99">
        <v>640445</v>
      </c>
      <c r="M99">
        <v>635392</v>
      </c>
      <c r="N99">
        <v>820068</v>
      </c>
      <c r="O99">
        <v>28975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370896</v>
      </c>
      <c r="W99">
        <v>818687</v>
      </c>
      <c r="X99">
        <v>373038</v>
      </c>
      <c r="Y99">
        <v>696980</v>
      </c>
      <c r="Z99">
        <v>736311</v>
      </c>
      <c r="AA99">
        <v>1311872</v>
      </c>
      <c r="AB99">
        <v>941394</v>
      </c>
      <c r="AC99">
        <v>565787</v>
      </c>
      <c r="AD99">
        <v>448255</v>
      </c>
      <c r="AE99">
        <v>642946</v>
      </c>
      <c r="AF99">
        <v>476247</v>
      </c>
      <c r="AG99">
        <v>641504</v>
      </c>
      <c r="AH99">
        <v>684265</v>
      </c>
      <c r="AI99">
        <v>841402</v>
      </c>
      <c r="AJ99">
        <v>983510</v>
      </c>
      <c r="AK99">
        <v>1004233</v>
      </c>
      <c r="AL99">
        <v>1028787</v>
      </c>
      <c r="AM99">
        <v>845034</v>
      </c>
      <c r="AN99">
        <v>973512</v>
      </c>
      <c r="AO99">
        <v>852624</v>
      </c>
      <c r="AP99">
        <v>742223</v>
      </c>
      <c r="AQ99">
        <v>690946</v>
      </c>
      <c r="AR99">
        <v>670124</v>
      </c>
      <c r="AS99">
        <v>820697</v>
      </c>
      <c r="AT99">
        <v>874864</v>
      </c>
      <c r="AU99">
        <v>539625</v>
      </c>
      <c r="AV99">
        <v>101346</v>
      </c>
      <c r="AW99">
        <v>182805</v>
      </c>
      <c r="AX99">
        <v>229467</v>
      </c>
      <c r="AY99">
        <v>335953</v>
      </c>
      <c r="AZ99">
        <v>601833</v>
      </c>
      <c r="BA99">
        <v>827870</v>
      </c>
      <c r="BB99">
        <v>686729</v>
      </c>
      <c r="BC99">
        <v>332428</v>
      </c>
      <c r="BD99">
        <v>179258</v>
      </c>
    </row>
    <row r="100" spans="1:56" ht="17.149999999999999" customHeight="1">
      <c r="A100" s="776"/>
      <c r="B100" s="152" t="s">
        <v>267</v>
      </c>
      <c r="D100" s="160" t="s">
        <v>369</v>
      </c>
      <c r="E100">
        <v>45.5</v>
      </c>
      <c r="F100">
        <v>51.5</v>
      </c>
      <c r="G100">
        <v>34.5</v>
      </c>
      <c r="H100">
        <v>27.5</v>
      </c>
      <c r="I100">
        <v>35.5</v>
      </c>
      <c r="J100">
        <v>21.25</v>
      </c>
      <c r="K100">
        <v>31</v>
      </c>
      <c r="L100">
        <v>23</v>
      </c>
      <c r="M100">
        <v>32</v>
      </c>
      <c r="N100">
        <v>16.5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10.25</v>
      </c>
      <c r="U100">
        <v>5</v>
      </c>
      <c r="V100">
        <v>7.25</v>
      </c>
      <c r="W100">
        <v>25.5</v>
      </c>
      <c r="X100">
        <v>1</v>
      </c>
      <c r="Y100">
        <v>35</v>
      </c>
      <c r="Z100">
        <v>58.5</v>
      </c>
      <c r="AA100">
        <v>72.5</v>
      </c>
      <c r="AB100">
        <v>64.5</v>
      </c>
      <c r="AC100">
        <v>29.5</v>
      </c>
      <c r="AD100">
        <v>35</v>
      </c>
      <c r="AE100">
        <v>50.75</v>
      </c>
      <c r="AF100">
        <v>48.25</v>
      </c>
      <c r="AG100">
        <v>47.5</v>
      </c>
      <c r="AH100">
        <v>24.75</v>
      </c>
      <c r="AI100">
        <v>32.5</v>
      </c>
      <c r="AJ100">
        <v>72.25</v>
      </c>
      <c r="AK100">
        <v>48</v>
      </c>
      <c r="AL100">
        <v>46.75</v>
      </c>
      <c r="AM100">
        <v>61</v>
      </c>
      <c r="AN100">
        <v>53.75</v>
      </c>
      <c r="AO100">
        <v>52</v>
      </c>
      <c r="AP100">
        <v>32</v>
      </c>
      <c r="AQ100">
        <v>52</v>
      </c>
      <c r="AR100">
        <v>62.25</v>
      </c>
      <c r="AS100">
        <v>59.5</v>
      </c>
      <c r="AT100">
        <v>48</v>
      </c>
      <c r="AU100">
        <v>36.75</v>
      </c>
      <c r="AV100">
        <v>29.5</v>
      </c>
      <c r="AW100">
        <v>22.75</v>
      </c>
      <c r="AX100">
        <v>24.75</v>
      </c>
      <c r="AY100">
        <v>27.5</v>
      </c>
      <c r="AZ100">
        <v>33.25</v>
      </c>
      <c r="BA100">
        <v>37</v>
      </c>
      <c r="BB100">
        <v>65.75</v>
      </c>
      <c r="BC100">
        <v>24</v>
      </c>
      <c r="BD100">
        <v>29.560000000000002</v>
      </c>
    </row>
    <row r="101" spans="1:56" ht="17.149999999999999" customHeight="1">
      <c r="A101" s="776"/>
      <c r="B101" s="152" t="s">
        <v>268</v>
      </c>
      <c r="D101" s="160" t="s">
        <v>397</v>
      </c>
    </row>
    <row r="102" spans="1:56" ht="17.149999999999999" customHeight="1">
      <c r="A102" s="776"/>
      <c r="B102" s="152" t="s">
        <v>115</v>
      </c>
      <c r="D102" s="160" t="s">
        <v>381</v>
      </c>
      <c r="E102">
        <v>3919</v>
      </c>
      <c r="F102">
        <v>3348</v>
      </c>
      <c r="G102">
        <v>3804</v>
      </c>
      <c r="H102">
        <v>2061</v>
      </c>
      <c r="I102">
        <v>2566</v>
      </c>
      <c r="J102">
        <v>3218</v>
      </c>
      <c r="K102">
        <v>4403</v>
      </c>
      <c r="L102">
        <v>2253</v>
      </c>
      <c r="M102">
        <v>2698</v>
      </c>
      <c r="N102">
        <v>4491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3541</v>
      </c>
      <c r="V102">
        <v>866</v>
      </c>
      <c r="W102">
        <v>4118</v>
      </c>
      <c r="X102">
        <v>1848</v>
      </c>
      <c r="Y102">
        <v>2446</v>
      </c>
      <c r="Z102">
        <v>2479</v>
      </c>
      <c r="AA102">
        <v>2466</v>
      </c>
      <c r="AB102">
        <v>3163</v>
      </c>
      <c r="AC102">
        <v>3117</v>
      </c>
      <c r="AD102">
        <v>2003</v>
      </c>
      <c r="AE102">
        <v>1382</v>
      </c>
      <c r="AF102">
        <v>1866</v>
      </c>
      <c r="AG102">
        <v>3133</v>
      </c>
      <c r="AH102">
        <v>2497</v>
      </c>
      <c r="AI102">
        <v>3504</v>
      </c>
      <c r="AJ102">
        <v>5308</v>
      </c>
      <c r="AK102">
        <v>2251</v>
      </c>
      <c r="AL102">
        <v>1490</v>
      </c>
      <c r="AM102">
        <v>4036</v>
      </c>
      <c r="AN102">
        <v>7071</v>
      </c>
      <c r="AO102">
        <v>5840</v>
      </c>
      <c r="AP102">
        <v>2880</v>
      </c>
      <c r="AQ102">
        <v>5209</v>
      </c>
      <c r="AR102">
        <v>3746</v>
      </c>
      <c r="AS102">
        <v>7417</v>
      </c>
      <c r="AT102">
        <v>2512</v>
      </c>
      <c r="AU102">
        <v>4045</v>
      </c>
      <c r="AV102">
        <v>3290</v>
      </c>
      <c r="AW102">
        <v>1393</v>
      </c>
      <c r="AX102">
        <v>2924</v>
      </c>
      <c r="AY102">
        <v>5726</v>
      </c>
      <c r="AZ102">
        <v>3041</v>
      </c>
      <c r="BA102">
        <v>3333</v>
      </c>
      <c r="BB102">
        <v>1763</v>
      </c>
      <c r="BC102">
        <v>1845</v>
      </c>
      <c r="BD102">
        <v>2014</v>
      </c>
    </row>
    <row r="103" spans="1:56" ht="17.149999999999999" customHeight="1">
      <c r="A103" s="776"/>
      <c r="B103" s="152" t="s">
        <v>116</v>
      </c>
      <c r="D103" s="160" t="s">
        <v>384</v>
      </c>
      <c r="E103">
        <v>426.75</v>
      </c>
      <c r="F103">
        <v>266.25</v>
      </c>
      <c r="G103">
        <v>213.5</v>
      </c>
      <c r="H103">
        <v>213</v>
      </c>
      <c r="I103">
        <v>216.5</v>
      </c>
      <c r="J103">
        <v>0</v>
      </c>
      <c r="K103">
        <v>20.25</v>
      </c>
      <c r="L103">
        <v>10.25</v>
      </c>
      <c r="M103">
        <v>20.25</v>
      </c>
      <c r="N103">
        <v>26.25</v>
      </c>
      <c r="O103">
        <v>36.25</v>
      </c>
      <c r="P103">
        <v>0</v>
      </c>
      <c r="Q103">
        <v>0</v>
      </c>
      <c r="R103">
        <v>0</v>
      </c>
      <c r="S103">
        <v>0</v>
      </c>
      <c r="T103">
        <v>206.75</v>
      </c>
      <c r="U103">
        <v>246</v>
      </c>
      <c r="V103">
        <v>291</v>
      </c>
      <c r="W103">
        <v>274.25</v>
      </c>
      <c r="X103">
        <v>257.5</v>
      </c>
      <c r="Y103">
        <v>256.75</v>
      </c>
      <c r="Z103">
        <v>169.75</v>
      </c>
      <c r="AA103">
        <v>69</v>
      </c>
      <c r="AB103">
        <v>48.75</v>
      </c>
      <c r="AC103">
        <v>101.25</v>
      </c>
      <c r="AD103">
        <v>371</v>
      </c>
      <c r="AE103">
        <v>220.75</v>
      </c>
      <c r="AF103">
        <v>385.5</v>
      </c>
      <c r="AG103">
        <v>283</v>
      </c>
      <c r="AH103">
        <v>183</v>
      </c>
      <c r="AI103">
        <v>216</v>
      </c>
      <c r="AJ103">
        <v>177.25</v>
      </c>
      <c r="AK103">
        <v>25.5</v>
      </c>
      <c r="AL103">
        <v>145.75</v>
      </c>
      <c r="AM103">
        <v>223.25</v>
      </c>
      <c r="AN103">
        <v>205.75</v>
      </c>
      <c r="AO103">
        <v>57</v>
      </c>
      <c r="AP103">
        <v>0</v>
      </c>
      <c r="AQ103">
        <v>292</v>
      </c>
      <c r="AR103">
        <v>407</v>
      </c>
      <c r="AS103">
        <v>132.25</v>
      </c>
      <c r="AT103">
        <v>25.5</v>
      </c>
      <c r="AU103">
        <v>26</v>
      </c>
      <c r="AV103">
        <v>424.5</v>
      </c>
      <c r="AW103">
        <v>325</v>
      </c>
      <c r="AX103">
        <v>255</v>
      </c>
      <c r="AY103">
        <v>256.5</v>
      </c>
      <c r="AZ103">
        <v>382.75</v>
      </c>
      <c r="BA103">
        <v>229</v>
      </c>
      <c r="BB103">
        <v>23.25</v>
      </c>
      <c r="BC103">
        <v>0</v>
      </c>
      <c r="BD103">
        <v>180.75</v>
      </c>
    </row>
    <row r="104" spans="1:56" ht="17.149999999999999" customHeight="1">
      <c r="A104" s="776"/>
      <c r="B104" s="152" t="s">
        <v>100</v>
      </c>
      <c r="D104" s="160" t="s">
        <v>387</v>
      </c>
      <c r="E104">
        <v>43.785440613026822</v>
      </c>
      <c r="F104">
        <v>43.968688845401175</v>
      </c>
      <c r="G104">
        <v>40.363086232980336</v>
      </c>
      <c r="H104">
        <v>44.425974025974028</v>
      </c>
      <c r="I104">
        <v>41.147368421052633</v>
      </c>
      <c r="J104">
        <v>32.258064516129032</v>
      </c>
      <c r="K104">
        <v>38</v>
      </c>
      <c r="L104">
        <v>42.925795053003533</v>
      </c>
      <c r="M104">
        <v>38.774869109947645</v>
      </c>
      <c r="N104">
        <v>38.224761904761905</v>
      </c>
      <c r="O104">
        <v>38</v>
      </c>
      <c r="P104" t="e">
        <v>#DIV/0!</v>
      </c>
      <c r="Q104" t="e">
        <v>#DIV/0!</v>
      </c>
      <c r="R104" t="e">
        <v>#DIV/0!</v>
      </c>
      <c r="S104" t="e">
        <v>#DIV/0!</v>
      </c>
      <c r="T104">
        <v>34</v>
      </c>
      <c r="U104">
        <v>40.662068965517243</v>
      </c>
      <c r="V104">
        <v>43.198347107438018</v>
      </c>
      <c r="W104">
        <v>35.40959409594096</v>
      </c>
      <c r="X104">
        <v>27.894736842105264</v>
      </c>
      <c r="Y104">
        <v>31.978779840848805</v>
      </c>
      <c r="Z104">
        <v>31.172727272727272</v>
      </c>
      <c r="AA104">
        <v>21.900199600798402</v>
      </c>
      <c r="AB104">
        <v>34.147058823529413</v>
      </c>
      <c r="AC104">
        <v>23.300291545189506</v>
      </c>
      <c r="AD104">
        <v>26.677824267782427</v>
      </c>
      <c r="AE104">
        <v>37.267015706806284</v>
      </c>
      <c r="AF104">
        <v>42.044444444444444</v>
      </c>
      <c r="AG104">
        <v>45.713080168776372</v>
      </c>
      <c r="AH104">
        <v>33.283697047496794</v>
      </c>
      <c r="AI104">
        <v>29.734939759036145</v>
      </c>
      <c r="AJ104">
        <v>34.85141903171953</v>
      </c>
      <c r="AK104">
        <v>42.032315978456012</v>
      </c>
      <c r="AL104">
        <v>51.131707317073172</v>
      </c>
      <c r="AM104">
        <v>36.444444444444443</v>
      </c>
      <c r="AN104">
        <v>40.015151515151516</v>
      </c>
      <c r="AO104">
        <v>42.035398230088497</v>
      </c>
      <c r="AP104">
        <v>53.152224824355969</v>
      </c>
      <c r="AQ104">
        <v>48.98592916060165</v>
      </c>
      <c r="AR104">
        <v>45.7566765578635</v>
      </c>
      <c r="AS104">
        <v>49.065637065637063</v>
      </c>
      <c r="AT104">
        <v>32.541176470588233</v>
      </c>
      <c r="AU104">
        <v>30.351145038167939</v>
      </c>
      <c r="AV104">
        <v>20.795918367346939</v>
      </c>
      <c r="AW104">
        <v>28.487804878048781</v>
      </c>
      <c r="AX104">
        <v>36.157894736842103</v>
      </c>
      <c r="AY104">
        <v>31.476190476190474</v>
      </c>
      <c r="AZ104">
        <v>26.820143884892087</v>
      </c>
      <c r="BA104">
        <v>30.494464944649447</v>
      </c>
      <c r="BB104">
        <v>21.185185185185187</v>
      </c>
      <c r="BC104">
        <v>26.64</v>
      </c>
      <c r="BD104">
        <v>18.565217391304348</v>
      </c>
    </row>
    <row r="105" spans="1:56" ht="17.149999999999999" customHeight="1">
      <c r="A105" s="776"/>
      <c r="B105" s="152" t="s">
        <v>119</v>
      </c>
      <c r="D105" s="160" t="s">
        <v>378</v>
      </c>
      <c r="E105">
        <v>196</v>
      </c>
      <c r="F105">
        <v>158.75</v>
      </c>
      <c r="G105">
        <v>100.5</v>
      </c>
      <c r="H105">
        <v>101.5</v>
      </c>
      <c r="I105">
        <v>99</v>
      </c>
      <c r="J105">
        <v>0</v>
      </c>
      <c r="K105">
        <v>14</v>
      </c>
      <c r="L105">
        <v>5.5</v>
      </c>
      <c r="M105">
        <v>13.5</v>
      </c>
      <c r="N105">
        <v>11.5</v>
      </c>
      <c r="O105">
        <v>21</v>
      </c>
      <c r="P105">
        <v>0</v>
      </c>
      <c r="Q105">
        <v>0</v>
      </c>
      <c r="R105">
        <v>0</v>
      </c>
      <c r="S105">
        <v>0</v>
      </c>
      <c r="T105">
        <v>126.75</v>
      </c>
      <c r="U105">
        <v>166</v>
      </c>
      <c r="V105">
        <v>149</v>
      </c>
      <c r="W105">
        <v>167.5</v>
      </c>
      <c r="X105">
        <v>123</v>
      </c>
      <c r="Y105">
        <v>132.5</v>
      </c>
      <c r="Z105">
        <v>89</v>
      </c>
      <c r="AA105">
        <v>40.5</v>
      </c>
      <c r="AB105">
        <v>32.5</v>
      </c>
      <c r="AC105">
        <v>69.75</v>
      </c>
      <c r="AD105">
        <v>204</v>
      </c>
      <c r="AE105">
        <v>106.5</v>
      </c>
      <c r="AF105">
        <v>216.75</v>
      </c>
      <c r="AG105">
        <v>166.5</v>
      </c>
      <c r="AH105">
        <v>88.75</v>
      </c>
      <c r="AI105">
        <v>105</v>
      </c>
      <c r="AJ105">
        <v>82.75</v>
      </c>
      <c r="AK105">
        <v>15.25</v>
      </c>
      <c r="AL105">
        <v>81</v>
      </c>
      <c r="AM105">
        <v>113.25</v>
      </c>
      <c r="AN105">
        <v>78.25</v>
      </c>
      <c r="AO105">
        <v>23.5</v>
      </c>
      <c r="AP105">
        <v>0</v>
      </c>
      <c r="AQ105">
        <v>153.75</v>
      </c>
      <c r="AR105">
        <v>229</v>
      </c>
      <c r="AS105">
        <v>63.25</v>
      </c>
      <c r="AT105">
        <v>15</v>
      </c>
      <c r="AU105">
        <v>18</v>
      </c>
      <c r="AV105">
        <v>255.75</v>
      </c>
      <c r="AW105">
        <v>206.25</v>
      </c>
      <c r="AX105">
        <v>138.75</v>
      </c>
      <c r="AY105">
        <v>149.75</v>
      </c>
      <c r="AZ105">
        <v>201.75</v>
      </c>
      <c r="BA105">
        <v>126.75</v>
      </c>
      <c r="BB105">
        <v>22.75</v>
      </c>
      <c r="BC105">
        <v>0</v>
      </c>
      <c r="BD105">
        <v>90.5</v>
      </c>
    </row>
    <row r="106" spans="1:56" ht="30.65" customHeight="1">
      <c r="A106" s="776" t="s">
        <v>249</v>
      </c>
      <c r="B106" s="159" t="s">
        <v>147</v>
      </c>
      <c r="D106" s="160" t="s">
        <v>389</v>
      </c>
      <c r="E106">
        <v>2924.9057560943647</v>
      </c>
      <c r="F106">
        <v>2960.153242829545</v>
      </c>
      <c r="G106">
        <v>2872.0771645658378</v>
      </c>
      <c r="H106">
        <v>2534.167312304503</v>
      </c>
      <c r="I106">
        <v>2424.779377405006</v>
      </c>
      <c r="J106">
        <v>2452.3966762640016</v>
      </c>
      <c r="K106">
        <v>2483.6486693610259</v>
      </c>
      <c r="L106">
        <v>2545.4543999374582</v>
      </c>
      <c r="M106">
        <v>2602.5895565533237</v>
      </c>
      <c r="N106">
        <v>2677.0957619876399</v>
      </c>
      <c r="O106">
        <v>2738.6189853776791</v>
      </c>
      <c r="P106">
        <v>2855.2341724287962</v>
      </c>
      <c r="Q106">
        <v>2938.2497734250705</v>
      </c>
      <c r="R106">
        <v>2742.301845729578</v>
      </c>
      <c r="S106">
        <v>2503.2780631742503</v>
      </c>
      <c r="T106">
        <v>2258.6628636906571</v>
      </c>
      <c r="U106">
        <v>2086.6739022411766</v>
      </c>
      <c r="V106">
        <v>2241.7877744980024</v>
      </c>
      <c r="W106">
        <v>2328.4981024896133</v>
      </c>
      <c r="X106">
        <v>2491.4983772800083</v>
      </c>
      <c r="Y106">
        <v>2500.7157246639172</v>
      </c>
      <c r="Z106">
        <v>2464.0911292900132</v>
      </c>
      <c r="AA106">
        <v>2503.3334927759938</v>
      </c>
      <c r="AB106">
        <v>2598.9509480037659</v>
      </c>
      <c r="AC106">
        <v>2676.2143574369702</v>
      </c>
      <c r="AD106">
        <v>2764.7880255130885</v>
      </c>
      <c r="AE106">
        <v>2695.7600182037677</v>
      </c>
      <c r="AF106">
        <v>2482.8862168005976</v>
      </c>
      <c r="AG106">
        <v>2609.3128599036427</v>
      </c>
      <c r="AH106">
        <v>2544.0288852808135</v>
      </c>
      <c r="AI106">
        <v>2727.6117918262462</v>
      </c>
      <c r="AJ106">
        <v>2781.4779280126932</v>
      </c>
      <c r="AK106">
        <v>2731.6756321794483</v>
      </c>
      <c r="AL106">
        <v>2860.7819503510641</v>
      </c>
      <c r="AM106">
        <v>2840.1329293558597</v>
      </c>
      <c r="AN106">
        <v>2961.7313084921279</v>
      </c>
      <c r="AO106">
        <v>3083.5799197803417</v>
      </c>
      <c r="AP106">
        <v>3030.6285488431408</v>
      </c>
      <c r="AQ106">
        <v>2904.5467524903879</v>
      </c>
      <c r="AR106">
        <v>2711.9883573208826</v>
      </c>
      <c r="AS106">
        <v>2431.6475773583716</v>
      </c>
      <c r="AT106">
        <v>2428.9669570327924</v>
      </c>
      <c r="AU106">
        <v>2473.7487144579013</v>
      </c>
      <c r="AV106">
        <v>2586.3120906579202</v>
      </c>
      <c r="AW106">
        <v>2880.8613381074583</v>
      </c>
      <c r="AX106">
        <v>2686.8775759857213</v>
      </c>
      <c r="AY106">
        <v>2648.2504190678064</v>
      </c>
      <c r="AZ106">
        <v>2470.8171260893796</v>
      </c>
      <c r="BA106">
        <v>2031.0403636791357</v>
      </c>
      <c r="BB106">
        <v>2304.7179462380445</v>
      </c>
      <c r="BC106">
        <v>2304.7179462380445</v>
      </c>
      <c r="BD106">
        <v>2304.7179462380445</v>
      </c>
    </row>
    <row r="107" spans="1:56" ht="17.149999999999999" customHeight="1">
      <c r="A107" s="776"/>
      <c r="B107" s="158" t="s">
        <v>170</v>
      </c>
      <c r="D107" s="160" t="s">
        <v>392</v>
      </c>
      <c r="E107">
        <v>2835.5891984552718</v>
      </c>
      <c r="F107">
        <v>2958.6470717407456</v>
      </c>
      <c r="G107">
        <v>2559.8260396070291</v>
      </c>
      <c r="H107">
        <v>2138.6851823681545</v>
      </c>
      <c r="I107">
        <v>1700.6587076399023</v>
      </c>
      <c r="J107">
        <v>1169.187493531432</v>
      </c>
      <c r="K107">
        <v>883.13080398180466</v>
      </c>
      <c r="L107">
        <v>676.73937915769432</v>
      </c>
      <c r="M107">
        <v>662.78196580025929</v>
      </c>
      <c r="N107">
        <v>880.92875405202642</v>
      </c>
      <c r="O107">
        <v>1084.6062270497487</v>
      </c>
      <c r="P107">
        <v>1169.1661281345384</v>
      </c>
      <c r="Q107">
        <v>1109.8625191582566</v>
      </c>
      <c r="R107">
        <v>937.57278678683292</v>
      </c>
      <c r="S107">
        <v>918.18487070198046</v>
      </c>
      <c r="T107">
        <v>831.66421556696775</v>
      </c>
      <c r="U107">
        <v>1305.5737801763592</v>
      </c>
      <c r="V107">
        <v>1549.3864746690967</v>
      </c>
      <c r="W107">
        <v>1501.7602175976913</v>
      </c>
      <c r="X107">
        <v>1479.5349131955099</v>
      </c>
      <c r="Y107">
        <v>1309.3154611541115</v>
      </c>
      <c r="Z107">
        <v>1293.6267263857849</v>
      </c>
      <c r="AA107">
        <v>1535.6144708163579</v>
      </c>
      <c r="AB107">
        <v>1852.4778659972676</v>
      </c>
      <c r="AC107">
        <v>1723.5748866961092</v>
      </c>
      <c r="AD107">
        <v>1709.1628195604801</v>
      </c>
      <c r="AE107">
        <v>1393.8712335823229</v>
      </c>
      <c r="AF107">
        <v>1110.8976663412948</v>
      </c>
      <c r="AG107">
        <v>1013.5850358258735</v>
      </c>
      <c r="AH107">
        <v>778.38771187059842</v>
      </c>
      <c r="AI107">
        <v>730.40201037692566</v>
      </c>
      <c r="AJ107">
        <v>698.83386618995428</v>
      </c>
      <c r="AK107">
        <v>645.45459870965283</v>
      </c>
      <c r="AL107">
        <v>742.79310125728091</v>
      </c>
      <c r="AM107">
        <v>739.31996196879891</v>
      </c>
      <c r="AN107">
        <v>988.0732334661966</v>
      </c>
      <c r="AO107">
        <v>1131.3605386397164</v>
      </c>
      <c r="AP107">
        <v>1232.8134430146624</v>
      </c>
      <c r="AQ107">
        <v>1250.6609241325123</v>
      </c>
      <c r="AR107">
        <v>1016.1979445702464</v>
      </c>
      <c r="AS107">
        <v>802.40835590420102</v>
      </c>
      <c r="AT107">
        <v>867.5777961147619</v>
      </c>
      <c r="AU107">
        <v>1076.4978360426624</v>
      </c>
      <c r="AV107">
        <v>1180.2533033729685</v>
      </c>
      <c r="AW107">
        <v>1275.4919516259235</v>
      </c>
      <c r="AX107">
        <v>1280.1316771217651</v>
      </c>
      <c r="AY107">
        <v>1080.2994104907457</v>
      </c>
      <c r="AZ107">
        <v>944.97992208982612</v>
      </c>
      <c r="BA107">
        <v>810.48230386844148</v>
      </c>
      <c r="BB107">
        <v>1578.8414760191856</v>
      </c>
      <c r="BC107">
        <v>1578.8414760191856</v>
      </c>
      <c r="BD107">
        <v>1578.8414760191856</v>
      </c>
    </row>
    <row r="108" spans="1:56" ht="17.149999999999999" customHeight="1">
      <c r="A108" s="776"/>
      <c r="B108" s="152" t="s">
        <v>91</v>
      </c>
      <c r="D108" s="160" t="s">
        <v>332</v>
      </c>
      <c r="E108">
        <v>582213.5968422225</v>
      </c>
      <c r="F108">
        <v>809481.76914310304</v>
      </c>
      <c r="G108">
        <v>1368434.2774710387</v>
      </c>
      <c r="H108">
        <v>883179.56835071824</v>
      </c>
      <c r="I108">
        <v>648142.20857319073</v>
      </c>
      <c r="J108">
        <v>692557.86600180366</v>
      </c>
      <c r="K108">
        <v>827970.34401131864</v>
      </c>
      <c r="L108">
        <v>846010.26684763783</v>
      </c>
      <c r="M108">
        <v>1084133.6733704619</v>
      </c>
      <c r="N108">
        <v>1134081.5142202696</v>
      </c>
      <c r="O108">
        <v>1076157.1407316634</v>
      </c>
      <c r="P108">
        <v>669017.93399358913</v>
      </c>
      <c r="Q108">
        <v>671380.95385879744</v>
      </c>
      <c r="R108">
        <v>1126029.0146039587</v>
      </c>
      <c r="S108">
        <v>1020008.6070585522</v>
      </c>
      <c r="T108">
        <v>972557.84544603329</v>
      </c>
      <c r="U108">
        <v>426006.72276470461</v>
      </c>
      <c r="V108">
        <v>571833.82652659155</v>
      </c>
      <c r="W108">
        <v>451124.98044688196</v>
      </c>
      <c r="X108">
        <v>649490.84585632198</v>
      </c>
      <c r="Y108">
        <v>982110.91630050028</v>
      </c>
      <c r="Z108">
        <v>873048.25473801012</v>
      </c>
      <c r="AA108">
        <v>581770.30718520924</v>
      </c>
      <c r="AB108">
        <v>502639.52849173889</v>
      </c>
      <c r="AC108">
        <v>1092558.858041157</v>
      </c>
      <c r="AD108">
        <v>797081.27722564305</v>
      </c>
      <c r="AE108">
        <v>993682.02756935463</v>
      </c>
      <c r="AF108">
        <v>789344.2639982953</v>
      </c>
      <c r="AG108">
        <v>681436.3004939931</v>
      </c>
      <c r="AH108">
        <v>687489.52800800803</v>
      </c>
      <c r="AI108">
        <v>799517.58288092201</v>
      </c>
      <c r="AJ108">
        <v>781302.48913175089</v>
      </c>
      <c r="AK108">
        <v>506739.06408996508</v>
      </c>
      <c r="AL108">
        <v>887540.07285992813</v>
      </c>
      <c r="AM108">
        <v>1078617.5770739168</v>
      </c>
      <c r="AN108">
        <v>903941.7901694217</v>
      </c>
      <c r="AO108">
        <v>866162.96538794809</v>
      </c>
      <c r="AP108">
        <v>768915.40315149899</v>
      </c>
      <c r="AQ108">
        <v>743144.72319186258</v>
      </c>
      <c r="AR108">
        <v>759842.2648490807</v>
      </c>
      <c r="AS108">
        <v>741465.40612426552</v>
      </c>
      <c r="AT108">
        <v>616085.93152126623</v>
      </c>
      <c r="AU108">
        <v>542237.98581692064</v>
      </c>
      <c r="AV108">
        <v>588734.2447002253</v>
      </c>
      <c r="AW108">
        <v>683118.29874903173</v>
      </c>
      <c r="AX108">
        <v>592944.6027127048</v>
      </c>
      <c r="AY108">
        <v>806835.43713823089</v>
      </c>
      <c r="AZ108">
        <v>963130.79040132219</v>
      </c>
      <c r="BA108">
        <v>316606.2315845713</v>
      </c>
      <c r="BB108">
        <v>611661.07851345767</v>
      </c>
      <c r="BC108">
        <v>542363.10789752915</v>
      </c>
      <c r="BD108">
        <v>408118.73388341023</v>
      </c>
    </row>
    <row r="109" spans="1:56" ht="17.149999999999999" customHeight="1">
      <c r="A109" s="776"/>
      <c r="B109" s="154" t="s">
        <v>303</v>
      </c>
      <c r="D109" s="160" t="s">
        <v>335</v>
      </c>
      <c r="E109">
        <v>349558.77899963991</v>
      </c>
      <c r="F109">
        <v>452894.58288171119</v>
      </c>
      <c r="G109">
        <v>520465.18669656274</v>
      </c>
      <c r="H109">
        <v>397475.80065194907</v>
      </c>
      <c r="I109">
        <v>325299.35086244764</v>
      </c>
      <c r="J109">
        <v>360225.31559201801</v>
      </c>
      <c r="K109">
        <v>342642.69755144027</v>
      </c>
      <c r="L109">
        <v>363122.08048391686</v>
      </c>
      <c r="M109">
        <v>387408.71787217777</v>
      </c>
      <c r="N109">
        <v>458699.50653939386</v>
      </c>
      <c r="O109">
        <v>434051.32622755785</v>
      </c>
      <c r="P109">
        <v>472784.54541291256</v>
      </c>
      <c r="Q109">
        <v>498062.78994480753</v>
      </c>
      <c r="R109">
        <v>565366.57304136688</v>
      </c>
      <c r="S109">
        <v>588809.89370431798</v>
      </c>
      <c r="T109">
        <v>642713.12064955488</v>
      </c>
      <c r="U109">
        <v>403937.48760730185</v>
      </c>
      <c r="V109">
        <v>385389.28126942454</v>
      </c>
      <c r="W109">
        <v>407525.70759198337</v>
      </c>
      <c r="X109">
        <v>472915.48993368063</v>
      </c>
      <c r="Y109">
        <v>469750.7139187553</v>
      </c>
      <c r="Z109">
        <v>469268.60000138229</v>
      </c>
      <c r="AA109">
        <v>592999.26807979809</v>
      </c>
      <c r="AB109">
        <v>472291.3777372929</v>
      </c>
      <c r="AC109">
        <v>427734.52853414585</v>
      </c>
      <c r="AD109">
        <v>443719.11324789643</v>
      </c>
      <c r="AE109">
        <v>527428.37416067498</v>
      </c>
      <c r="AF109">
        <v>450703.38788158697</v>
      </c>
      <c r="AG109">
        <v>452687.11234231252</v>
      </c>
      <c r="AH109">
        <v>280323.30913502385</v>
      </c>
      <c r="AI109">
        <v>299179.32012561557</v>
      </c>
      <c r="AJ109">
        <v>586285.38537860254</v>
      </c>
      <c r="AK109">
        <v>497669.95638250356</v>
      </c>
      <c r="AL109">
        <v>597234.55806645658</v>
      </c>
      <c r="AM109">
        <v>449967.03752454097</v>
      </c>
      <c r="AN109">
        <v>548245.15180640318</v>
      </c>
      <c r="AO109">
        <v>570410.48795822251</v>
      </c>
      <c r="AP109">
        <v>441493.05639484053</v>
      </c>
      <c r="AQ109">
        <v>447610.88643981284</v>
      </c>
      <c r="AR109">
        <v>548978.95129616151</v>
      </c>
      <c r="AS109">
        <v>468242.98129391239</v>
      </c>
      <c r="AT109">
        <v>402923.09271589783</v>
      </c>
      <c r="AU109">
        <v>389854.14931197488</v>
      </c>
      <c r="AV109">
        <v>311460.04553764284</v>
      </c>
      <c r="AW109">
        <v>425072.27337489516</v>
      </c>
      <c r="AX109">
        <v>416351.70840738481</v>
      </c>
      <c r="AY109">
        <v>450646.41851216188</v>
      </c>
      <c r="AZ109">
        <v>643499.63806325884</v>
      </c>
      <c r="BA109">
        <v>345026.90817633289</v>
      </c>
      <c r="BB109">
        <v>454560.29922057164</v>
      </c>
      <c r="BC109">
        <v>351623.4509822948</v>
      </c>
      <c r="BD109">
        <v>249473.1201577218</v>
      </c>
    </row>
    <row r="110" spans="1:56" ht="17.149999999999999" customHeight="1">
      <c r="A110" s="776"/>
      <c r="B110" s="154" t="s">
        <v>304</v>
      </c>
      <c r="D110" s="160" t="s">
        <v>338</v>
      </c>
      <c r="E110">
        <v>154963.6907810625</v>
      </c>
      <c r="F110">
        <v>205766.84579878298</v>
      </c>
      <c r="G110">
        <v>171832.90931192969</v>
      </c>
      <c r="H110">
        <v>126942.34832766226</v>
      </c>
      <c r="I110">
        <v>131229.55885408542</v>
      </c>
      <c r="J110">
        <v>87633.61563379431</v>
      </c>
      <c r="K110">
        <v>0</v>
      </c>
      <c r="L110">
        <v>25680.356825789619</v>
      </c>
      <c r="M110">
        <v>6565.6967425889879</v>
      </c>
      <c r="N110">
        <v>9815.1401810578245</v>
      </c>
      <c r="O110">
        <v>14794.331520446465</v>
      </c>
      <c r="P110">
        <v>64333.704356718707</v>
      </c>
      <c r="Q110">
        <v>90125.5589872868</v>
      </c>
      <c r="R110">
        <v>87803.965085479067</v>
      </c>
      <c r="S110">
        <v>63599.804563033009</v>
      </c>
      <c r="T110">
        <v>47590.858403410544</v>
      </c>
      <c r="U110">
        <v>50516.462556837731</v>
      </c>
      <c r="V110">
        <v>103323.24378311433</v>
      </c>
      <c r="W110">
        <v>47035.771023041183</v>
      </c>
      <c r="X110">
        <v>225322.06422525996</v>
      </c>
      <c r="Y110">
        <v>131588.55320638817</v>
      </c>
      <c r="Z110">
        <v>83441.872119350577</v>
      </c>
      <c r="AA110">
        <v>37094.436018026354</v>
      </c>
      <c r="AB110">
        <v>68205.074065844601</v>
      </c>
      <c r="AC110">
        <v>51928.401879341123</v>
      </c>
      <c r="AD110">
        <v>110973.38361701748</v>
      </c>
      <c r="AE110">
        <v>130726.14118340658</v>
      </c>
      <c r="AF110">
        <v>101480.46527274339</v>
      </c>
      <c r="AG110">
        <v>129218.05333428914</v>
      </c>
      <c r="AH110">
        <v>59111.235150786859</v>
      </c>
      <c r="AI110">
        <v>51914.1567658079</v>
      </c>
      <c r="AJ110">
        <v>81828.166012505186</v>
      </c>
      <c r="AK110">
        <v>38397.133984869441</v>
      </c>
      <c r="AL110">
        <v>8369.4365384728335</v>
      </c>
      <c r="AM110">
        <v>31308.072535595049</v>
      </c>
      <c r="AN110">
        <v>67206.335742699419</v>
      </c>
      <c r="AO110">
        <v>76162.503122388007</v>
      </c>
      <c r="AP110">
        <v>26958.196158706785</v>
      </c>
      <c r="AQ110">
        <v>0</v>
      </c>
      <c r="AR110">
        <v>72842.728270353284</v>
      </c>
      <c r="AS110">
        <v>87007.954755452171</v>
      </c>
      <c r="AT110">
        <v>38026.148656129204</v>
      </c>
      <c r="AU110">
        <v>34665.260221880126</v>
      </c>
      <c r="AV110">
        <v>31036.937149467016</v>
      </c>
      <c r="AW110">
        <v>101091.66894079171</v>
      </c>
      <c r="AX110">
        <v>88965.367564265514</v>
      </c>
      <c r="AY110">
        <v>60715.069730426854</v>
      </c>
      <c r="AZ110">
        <v>54616.192897091612</v>
      </c>
      <c r="BA110">
        <v>102336.63426737403</v>
      </c>
      <c r="BB110">
        <v>38781.638767651879</v>
      </c>
      <c r="BC110">
        <v>27556.362880403172</v>
      </c>
      <c r="BD110">
        <v>22604.355856672461</v>
      </c>
    </row>
    <row r="111" spans="1:56" ht="17.149999999999999" customHeight="1">
      <c r="A111" s="776"/>
      <c r="B111" s="152" t="s">
        <v>242</v>
      </c>
      <c r="D111" s="160" t="s">
        <v>398</v>
      </c>
      <c r="E111">
        <v>2799.2642821634977</v>
      </c>
      <c r="F111">
        <v>5928.5357994042351</v>
      </c>
      <c r="G111">
        <v>10359.883238180268</v>
      </c>
      <c r="H111">
        <v>4843.9909909376047</v>
      </c>
      <c r="I111">
        <v>4294.8745040746189</v>
      </c>
      <c r="J111">
        <v>4851.9707567432679</v>
      </c>
      <c r="K111">
        <v>3596.7687077800947</v>
      </c>
      <c r="L111">
        <v>3659.2243817560611</v>
      </c>
      <c r="M111">
        <v>4725.354687533626</v>
      </c>
      <c r="N111">
        <v>3871.8730854674163</v>
      </c>
      <c r="O111">
        <v>3982.855049085973</v>
      </c>
      <c r="P111">
        <v>5959.9566658568319</v>
      </c>
      <c r="Q111">
        <v>6414.7406259087584</v>
      </c>
      <c r="R111">
        <v>4245.9207322494249</v>
      </c>
      <c r="S111">
        <v>6689.1883254989407</v>
      </c>
      <c r="T111">
        <v>3847.5800031419553</v>
      </c>
      <c r="U111">
        <v>1144.2057361524835</v>
      </c>
      <c r="V111">
        <v>719.59140990303979</v>
      </c>
      <c r="W111">
        <v>948.55837218950239</v>
      </c>
      <c r="X111">
        <v>630.85000419878168</v>
      </c>
      <c r="Y111">
        <v>468.0197445112106</v>
      </c>
      <c r="Z111">
        <v>2263.8073513394984</v>
      </c>
      <c r="AA111">
        <v>4001.0819753657188</v>
      </c>
      <c r="AB111">
        <v>2185.8599489787021</v>
      </c>
      <c r="AC111">
        <v>4772.7063762647567</v>
      </c>
      <c r="AD111">
        <v>4725.969280955248</v>
      </c>
      <c r="AE111">
        <v>7404.7223173358125</v>
      </c>
      <c r="AF111">
        <v>5724.1876087840483</v>
      </c>
      <c r="AG111">
        <v>6082.2332478781018</v>
      </c>
      <c r="AH111">
        <v>4596.6367009292808</v>
      </c>
      <c r="AI111">
        <v>5301.3793218953851</v>
      </c>
      <c r="AJ111">
        <v>5106.4891804150348</v>
      </c>
      <c r="AK111">
        <v>2929.0595586505797</v>
      </c>
      <c r="AL111">
        <v>1880.8070197497898</v>
      </c>
      <c r="AM111">
        <v>2154.197825842949</v>
      </c>
      <c r="AN111">
        <v>3766.1323990218812</v>
      </c>
      <c r="AO111">
        <v>4869.0473838648304</v>
      </c>
      <c r="AP111">
        <v>4030.9929098684406</v>
      </c>
      <c r="AQ111">
        <v>6250.8395559879709</v>
      </c>
      <c r="AR111">
        <v>6173.9538916453439</v>
      </c>
      <c r="AS111">
        <v>2260.3700606147877</v>
      </c>
      <c r="AT111">
        <v>1765.2851545711212</v>
      </c>
      <c r="AU111">
        <v>961.60004447940366</v>
      </c>
      <c r="AV111">
        <v>3132.2338626317805</v>
      </c>
      <c r="AW111">
        <v>6802.8450665543969</v>
      </c>
      <c r="AX111">
        <v>2106.5788436563703</v>
      </c>
      <c r="AY111">
        <v>2483.401396809671</v>
      </c>
      <c r="AZ111">
        <v>2145.0713202957472</v>
      </c>
      <c r="BA111">
        <v>1216.881328468457</v>
      </c>
      <c r="BB111">
        <v>1294.1996411855125</v>
      </c>
      <c r="BC111">
        <v>653.10416061747776</v>
      </c>
      <c r="BD111">
        <v>2544.9869571574864</v>
      </c>
    </row>
    <row r="112" spans="1:56" ht="17.149999999999999" customHeight="1">
      <c r="A112" s="776"/>
      <c r="B112" s="152" t="s">
        <v>243</v>
      </c>
      <c r="D112" s="160" t="s">
        <v>399</v>
      </c>
      <c r="E112">
        <v>133666.09421266743</v>
      </c>
      <c r="F112">
        <v>246157.19711743895</v>
      </c>
      <c r="G112">
        <v>460652.90712833288</v>
      </c>
      <c r="H112">
        <v>275503.12044189405</v>
      </c>
      <c r="I112">
        <v>215914.9547308078</v>
      </c>
      <c r="J112">
        <v>265564.03511438856</v>
      </c>
      <c r="K112">
        <v>219308.72476037397</v>
      </c>
      <c r="L112">
        <v>189286.84569439487</v>
      </c>
      <c r="M112">
        <v>216730.82369179343</v>
      </c>
      <c r="N112">
        <v>226198.57636123756</v>
      </c>
      <c r="O112">
        <v>184888.32385756989</v>
      </c>
      <c r="P112">
        <v>315877.70329041209</v>
      </c>
      <c r="Q112">
        <v>339981.25317316421</v>
      </c>
      <c r="R112">
        <v>225033.7988092195</v>
      </c>
      <c r="S112">
        <v>354526.98125144385</v>
      </c>
      <c r="T112">
        <v>226252.79273377892</v>
      </c>
      <c r="U112">
        <v>81920.938910027166</v>
      </c>
      <c r="V112">
        <v>53152.157615851291</v>
      </c>
      <c r="W112">
        <v>54949.1680283116</v>
      </c>
      <c r="X112">
        <v>15623.059868134169</v>
      </c>
      <c r="Y112">
        <v>24742.778404167489</v>
      </c>
      <c r="Z112">
        <v>104214.3615159945</v>
      </c>
      <c r="AA112">
        <v>172510.3762233239</v>
      </c>
      <c r="AB112">
        <v>103538.40577447051</v>
      </c>
      <c r="AC112">
        <v>165207.78062504847</v>
      </c>
      <c r="AD112">
        <v>176713.89401052424</v>
      </c>
      <c r="AE112">
        <v>317591.64022881701</v>
      </c>
      <c r="AF112">
        <v>249559.71172322144</v>
      </c>
      <c r="AG112">
        <v>283819.21242364461</v>
      </c>
      <c r="AH112">
        <v>211623.99118144397</v>
      </c>
      <c r="AI112">
        <v>235626.97843770811</v>
      </c>
      <c r="AJ112">
        <v>248310.98623952642</v>
      </c>
      <c r="AK112">
        <v>117713.36382117683</v>
      </c>
      <c r="AL112">
        <v>91851.279661316294</v>
      </c>
      <c r="AM112">
        <v>91530.353714176177</v>
      </c>
      <c r="AN112">
        <v>179837.4566350051</v>
      </c>
      <c r="AO112">
        <v>218068.74385289525</v>
      </c>
      <c r="AP112">
        <v>201028.18818009045</v>
      </c>
      <c r="AQ112">
        <v>287817.23266976071</v>
      </c>
      <c r="AR112">
        <v>267275.34867992863</v>
      </c>
      <c r="AS112">
        <v>107602.01034220921</v>
      </c>
      <c r="AT112">
        <v>79450.596128907768</v>
      </c>
      <c r="AU112">
        <v>45580.229070112255</v>
      </c>
      <c r="AV112">
        <v>122415.3224527092</v>
      </c>
      <c r="AW112">
        <v>205522.02589767365</v>
      </c>
      <c r="AX112">
        <v>96763.108122041114</v>
      </c>
      <c r="AY112">
        <v>124085.5365100324</v>
      </c>
      <c r="AZ112">
        <v>102419.10001877748</v>
      </c>
      <c r="BA112">
        <v>77278.443396765972</v>
      </c>
      <c r="BB112">
        <v>40221.552764731852</v>
      </c>
      <c r="BC112">
        <v>12542.345667113423</v>
      </c>
      <c r="BD112">
        <v>116246.89838969463</v>
      </c>
    </row>
    <row r="113" spans="1:56" ht="17.149999999999999" customHeight="1">
      <c r="A113" s="776"/>
      <c r="B113" s="152" t="s">
        <v>207</v>
      </c>
      <c r="D113" s="160" t="s">
        <v>400</v>
      </c>
      <c r="E113">
        <v>133666.09421266743</v>
      </c>
      <c r="F113">
        <v>246157.19711743895</v>
      </c>
      <c r="G113">
        <v>460652.90712833288</v>
      </c>
      <c r="H113">
        <v>275503.12044189405</v>
      </c>
      <c r="I113">
        <v>215914.9547308078</v>
      </c>
      <c r="J113">
        <v>265564.03511438856</v>
      </c>
      <c r="K113">
        <v>219308.72476037397</v>
      </c>
      <c r="L113">
        <v>189286.84569439487</v>
      </c>
      <c r="M113">
        <v>216730.82369179343</v>
      </c>
      <c r="N113">
        <v>226198.57636123756</v>
      </c>
      <c r="O113">
        <v>184888.32385756989</v>
      </c>
      <c r="P113">
        <v>315877.70329041209</v>
      </c>
      <c r="Q113">
        <v>339981.25317316421</v>
      </c>
      <c r="R113">
        <v>225033.7988092195</v>
      </c>
      <c r="S113">
        <v>354526.98125144385</v>
      </c>
      <c r="T113">
        <v>226252.79273377892</v>
      </c>
      <c r="U113">
        <v>81920.938910027166</v>
      </c>
      <c r="V113">
        <v>53152.157615851291</v>
      </c>
      <c r="W113">
        <v>54949.1680283116</v>
      </c>
      <c r="X113">
        <v>15623.059868134169</v>
      </c>
      <c r="Y113">
        <v>24742.778404167489</v>
      </c>
      <c r="Z113">
        <v>104214.3615159945</v>
      </c>
      <c r="AA113">
        <v>172510.3762233239</v>
      </c>
      <c r="AB113">
        <v>103538.40577447051</v>
      </c>
      <c r="AC113">
        <v>165207.78062504847</v>
      </c>
      <c r="AD113">
        <v>176713.89401052424</v>
      </c>
      <c r="AE113">
        <v>317591.64022881701</v>
      </c>
      <c r="AF113">
        <v>249559.71172322144</v>
      </c>
      <c r="AG113">
        <v>283819.21242364461</v>
      </c>
      <c r="AH113">
        <v>211623.99118144397</v>
      </c>
      <c r="AI113">
        <v>235626.97843770811</v>
      </c>
      <c r="AJ113">
        <v>248310.98623952642</v>
      </c>
      <c r="AK113">
        <v>117713.36382117683</v>
      </c>
      <c r="AL113">
        <v>91851.279661316294</v>
      </c>
      <c r="AM113">
        <v>91530.353714176177</v>
      </c>
      <c r="AN113">
        <v>179837.4566350051</v>
      </c>
      <c r="AO113">
        <v>218068.74385289525</v>
      </c>
      <c r="AP113">
        <v>201028.18818009045</v>
      </c>
      <c r="AQ113">
        <v>287817.23266976071</v>
      </c>
      <c r="AR113">
        <v>267275.34867992863</v>
      </c>
      <c r="AS113">
        <v>107602.01034220921</v>
      </c>
      <c r="AT113">
        <v>79450.596128907768</v>
      </c>
      <c r="AU113">
        <v>45580.229070112255</v>
      </c>
      <c r="AV113">
        <v>122415.3224527092</v>
      </c>
      <c r="AW113">
        <v>205522.02589767365</v>
      </c>
      <c r="AX113">
        <v>96763.108122041114</v>
      </c>
      <c r="AY113">
        <v>124085.5365100324</v>
      </c>
      <c r="AZ113">
        <v>102419.10001877748</v>
      </c>
      <c r="BA113">
        <v>77278.443396765972</v>
      </c>
      <c r="BB113">
        <v>40221.552764731852</v>
      </c>
      <c r="BC113">
        <v>12542.345667113423</v>
      </c>
      <c r="BD113">
        <v>116246.89838969463</v>
      </c>
    </row>
    <row r="114" spans="1:56" ht="17.149999999999999" customHeight="1">
      <c r="A114" s="776"/>
      <c r="B114" s="152" t="s">
        <v>179</v>
      </c>
      <c r="D114" s="160" t="s">
        <v>350</v>
      </c>
      <c r="E114">
        <v>1134.9838624739709</v>
      </c>
      <c r="F114">
        <v>1618.8071115414007</v>
      </c>
      <c r="G114">
        <v>2903.848936602074</v>
      </c>
      <c r="H114">
        <v>1133.1649780789805</v>
      </c>
      <c r="I114">
        <v>2902.9394944045789</v>
      </c>
      <c r="J114">
        <v>2525.520982444084</v>
      </c>
      <c r="K114">
        <v>3921.5147555991684</v>
      </c>
      <c r="L114">
        <v>2053.5204819440914</v>
      </c>
      <c r="M114">
        <v>811.22244016569061</v>
      </c>
      <c r="N114">
        <v>994.92976405971478</v>
      </c>
      <c r="O114">
        <v>536.57089652214972</v>
      </c>
      <c r="P114">
        <v>1904.3719615548837</v>
      </c>
      <c r="Q114">
        <v>2709.2283063381083</v>
      </c>
      <c r="R114">
        <v>1826.1599325702991</v>
      </c>
      <c r="S114">
        <v>2889.2978614421513</v>
      </c>
      <c r="T114">
        <v>1660.6414526261785</v>
      </c>
      <c r="U114">
        <v>551.1219716820724</v>
      </c>
      <c r="V114">
        <v>592.04687056935495</v>
      </c>
      <c r="W114">
        <v>532.93312773216894</v>
      </c>
      <c r="X114">
        <v>462.90607852504098</v>
      </c>
      <c r="Y114">
        <v>2514.6076760741421</v>
      </c>
      <c r="Z114">
        <v>379.23739635548543</v>
      </c>
      <c r="AA114">
        <v>511.10651499228493</v>
      </c>
      <c r="AB114">
        <v>513.8348415847704</v>
      </c>
      <c r="AC114">
        <v>442.89835018014725</v>
      </c>
      <c r="AD114">
        <v>773.93531006838873</v>
      </c>
      <c r="AE114">
        <v>1641.54316647878</v>
      </c>
      <c r="AF114">
        <v>2708.3188641406132</v>
      </c>
      <c r="AG114">
        <v>4612.6908256954966</v>
      </c>
      <c r="AH114">
        <v>4751.8354819122578</v>
      </c>
      <c r="AI114">
        <v>4840.960817266784</v>
      </c>
      <c r="AJ114">
        <v>3368.5738995221054</v>
      </c>
      <c r="AK114">
        <v>3025.7141910664268</v>
      </c>
      <c r="AL114">
        <v>4570.8564846107192</v>
      </c>
      <c r="AM114">
        <v>2381.8291152398474</v>
      </c>
      <c r="AN114">
        <v>2587.3630518737555</v>
      </c>
      <c r="AO114">
        <v>4615.4191522879819</v>
      </c>
      <c r="AP114">
        <v>4364.4131057793156</v>
      </c>
      <c r="AQ114">
        <v>4759.1110194922185</v>
      </c>
      <c r="AR114">
        <v>3098.4695668660406</v>
      </c>
      <c r="AS114">
        <v>5676.7381967648444</v>
      </c>
      <c r="AT114">
        <v>1414.1826171049877</v>
      </c>
      <c r="AU114">
        <v>1797.057782250454</v>
      </c>
      <c r="AV114">
        <v>1918.9230367148064</v>
      </c>
      <c r="AW114">
        <v>3267.6258156001418</v>
      </c>
      <c r="AX114">
        <v>1701.5663515134609</v>
      </c>
      <c r="AY114">
        <v>674.80611054141525</v>
      </c>
      <c r="AZ114">
        <v>364.6863211955627</v>
      </c>
      <c r="BA114">
        <v>291.93094539594921</v>
      </c>
      <c r="BB114">
        <v>532.93312773216894</v>
      </c>
      <c r="BC114">
        <v>194.62063026396615</v>
      </c>
      <c r="BD114">
        <v>908.5327552976737</v>
      </c>
    </row>
    <row r="115" spans="1:56" ht="17.149999999999999" customHeight="1">
      <c r="A115" s="776"/>
      <c r="B115" s="152" t="s">
        <v>104</v>
      </c>
      <c r="D115" s="160" t="s">
        <v>353</v>
      </c>
      <c r="E115">
        <v>804.79233777719401</v>
      </c>
      <c r="F115">
        <v>711.08475723565914</v>
      </c>
      <c r="G115">
        <v>1145.8255989937097</v>
      </c>
      <c r="H115">
        <v>1094.4516459945844</v>
      </c>
      <c r="I115">
        <v>908.74907310336914</v>
      </c>
      <c r="J115">
        <v>1043.478330551877</v>
      </c>
      <c r="K115">
        <v>1308.9927896822749</v>
      </c>
      <c r="L115">
        <v>1116.4321716442894</v>
      </c>
      <c r="M115">
        <v>1146.4106165743506</v>
      </c>
      <c r="N115">
        <v>1734.8169368085134</v>
      </c>
      <c r="O115">
        <v>1184.1910439694718</v>
      </c>
      <c r="P115">
        <v>967.80886863312435</v>
      </c>
      <c r="Q115">
        <v>1097.2581522446799</v>
      </c>
      <c r="R115">
        <v>1372.2314881983757</v>
      </c>
      <c r="S115">
        <v>1257.4720412059917</v>
      </c>
      <c r="T115">
        <v>1193.8116577044425</v>
      </c>
      <c r="U115">
        <v>913.97054836957011</v>
      </c>
      <c r="V115">
        <v>782.49577229741385</v>
      </c>
      <c r="W115">
        <v>861.84275521062091</v>
      </c>
      <c r="X115">
        <v>1189.453161544955</v>
      </c>
      <c r="Y115">
        <v>1225.9976801825562</v>
      </c>
      <c r="Z115">
        <v>846.5529677963541</v>
      </c>
      <c r="AA115">
        <v>1049.7582040290488</v>
      </c>
      <c r="AB115">
        <v>929.67183843011719</v>
      </c>
      <c r="AC115">
        <v>946.59513379792907</v>
      </c>
      <c r="AD115">
        <v>915.09939083783615</v>
      </c>
      <c r="AE115">
        <v>1214.3293377980219</v>
      </c>
      <c r="AF115">
        <v>776.12658441645988</v>
      </c>
      <c r="AG115">
        <v>1161.171230479511</v>
      </c>
      <c r="AH115">
        <v>736.47713526429675</v>
      </c>
      <c r="AI115">
        <v>656.08601548238153</v>
      </c>
      <c r="AJ115">
        <v>1233.8258603216009</v>
      </c>
      <c r="AK115">
        <v>706.91388829651294</v>
      </c>
      <c r="AL115">
        <v>693.18007265758729</v>
      </c>
      <c r="AM115">
        <v>684.01143095213729</v>
      </c>
      <c r="AN115">
        <v>704.6224214742889</v>
      </c>
      <c r="AO115">
        <v>607.31073681603732</v>
      </c>
      <c r="AP115">
        <v>904.38579633938377</v>
      </c>
      <c r="AQ115">
        <v>632.35586790576349</v>
      </c>
      <c r="AR115">
        <v>667.99165189071118</v>
      </c>
      <c r="AS115">
        <v>716.63662194807955</v>
      </c>
      <c r="AT115">
        <v>436.18636114828467</v>
      </c>
      <c r="AU115">
        <v>627.41667715791334</v>
      </c>
      <c r="AV115">
        <v>382.2256939189237</v>
      </c>
      <c r="AW115">
        <v>665.48600421440244</v>
      </c>
      <c r="AX115">
        <v>597.36983265118465</v>
      </c>
      <c r="AY115">
        <v>632.26300448074085</v>
      </c>
      <c r="AZ115">
        <v>510.28906341315411</v>
      </c>
      <c r="BA115">
        <v>602.49014397213455</v>
      </c>
      <c r="BB115">
        <v>377.2440587240817</v>
      </c>
      <c r="BC115">
        <v>625.21130665382225</v>
      </c>
      <c r="BD115">
        <v>356.16688438304686</v>
      </c>
    </row>
    <row r="116" spans="1:56" ht="17.149999999999999" customHeight="1">
      <c r="A116" s="776"/>
      <c r="B116" s="152" t="s">
        <v>269</v>
      </c>
      <c r="D116" s="160" t="s">
        <v>356</v>
      </c>
      <c r="E116">
        <v>34011.308405660428</v>
      </c>
      <c r="F116">
        <v>27055.152345842951</v>
      </c>
      <c r="G116">
        <v>48966.393218079058</v>
      </c>
      <c r="H116">
        <v>46494.485095325865</v>
      </c>
      <c r="I116">
        <v>37030.631522363241</v>
      </c>
      <c r="J116">
        <v>45958.457634682774</v>
      </c>
      <c r="K116">
        <v>59299.766298518865</v>
      </c>
      <c r="L116">
        <v>51587.966064289503</v>
      </c>
      <c r="M116">
        <v>53858.152168469882</v>
      </c>
      <c r="N116">
        <v>81968.278135639222</v>
      </c>
      <c r="O116">
        <v>54737.432418781231</v>
      </c>
      <c r="P116">
        <v>42893.584384753842</v>
      </c>
      <c r="Q116">
        <v>47546.205135707532</v>
      </c>
      <c r="R116">
        <v>61033.111546819964</v>
      </c>
      <c r="S116">
        <v>56992.977408710358</v>
      </c>
      <c r="T116">
        <v>54914.752580268629</v>
      </c>
      <c r="U116">
        <v>40979.665394020616</v>
      </c>
      <c r="V116">
        <v>32068.920581660881</v>
      </c>
      <c r="W116">
        <v>38563.068147327707</v>
      </c>
      <c r="X116">
        <v>43419.037707326584</v>
      </c>
      <c r="Y116">
        <v>49944.907687204461</v>
      </c>
      <c r="Z116">
        <v>34535.134937760806</v>
      </c>
      <c r="AA116">
        <v>47595.822245114548</v>
      </c>
      <c r="AB116">
        <v>34158.53294340914</v>
      </c>
      <c r="AC116">
        <v>37251.875026604393</v>
      </c>
      <c r="AD116">
        <v>33098.678950665664</v>
      </c>
      <c r="AE116">
        <v>50576.915785716876</v>
      </c>
      <c r="AF116">
        <v>31919.255858203625</v>
      </c>
      <c r="AG116">
        <v>50535.43262867166</v>
      </c>
      <c r="AH116">
        <v>33044.994865077737</v>
      </c>
      <c r="AI116">
        <v>29031.702769762091</v>
      </c>
      <c r="AJ116">
        <v>54646.332152328992</v>
      </c>
      <c r="AK116">
        <v>31745.189277660957</v>
      </c>
      <c r="AL116">
        <v>30865.9090273496</v>
      </c>
      <c r="AM116">
        <v>30871.602794002865</v>
      </c>
      <c r="AN116">
        <v>30931.79404148024</v>
      </c>
      <c r="AO116">
        <v>25544.677392255362</v>
      </c>
      <c r="AP116">
        <v>41492.104392814465</v>
      </c>
      <c r="AQ116">
        <v>24083.8195480748</v>
      </c>
      <c r="AR116">
        <v>27799.408986948307</v>
      </c>
      <c r="AS116">
        <v>30987.918312776706</v>
      </c>
      <c r="AT116">
        <v>19061.917359895062</v>
      </c>
      <c r="AU116">
        <v>28251.656738264781</v>
      </c>
      <c r="AV116">
        <v>16585.128865724786</v>
      </c>
      <c r="AW116">
        <v>25906.63827235578</v>
      </c>
      <c r="AX116">
        <v>23367.21834499959</v>
      </c>
      <c r="AY116">
        <v>26842.856189199785</v>
      </c>
      <c r="AZ116">
        <v>21310.14179269856</v>
      </c>
      <c r="BA116">
        <v>22771.813032115304</v>
      </c>
      <c r="BB116">
        <v>15854.699943634501</v>
      </c>
      <c r="BC116">
        <v>28593.282737460686</v>
      </c>
      <c r="BD116">
        <v>17723.882196377785</v>
      </c>
    </row>
    <row r="117" spans="1:56" ht="17.149999999999999" customHeight="1">
      <c r="A117" s="776"/>
      <c r="B117" s="152" t="s">
        <v>270</v>
      </c>
      <c r="D117" s="160" t="s">
        <v>359</v>
      </c>
      <c r="E117">
        <v>31254.989989015754</v>
      </c>
      <c r="F117">
        <v>46911.111810582297</v>
      </c>
      <c r="G117">
        <v>44171.744667429753</v>
      </c>
      <c r="H117">
        <v>37936.601527689869</v>
      </c>
      <c r="I117">
        <v>36862.269739132353</v>
      </c>
      <c r="J117">
        <v>23151.395867792802</v>
      </c>
      <c r="K117">
        <v>17540.537764293869</v>
      </c>
      <c r="L117">
        <v>12815.459751898718</v>
      </c>
      <c r="M117">
        <v>5125.0278173590405</v>
      </c>
      <c r="N117">
        <v>5946.6728055333106</v>
      </c>
      <c r="O117">
        <v>7758.6959067565003</v>
      </c>
      <c r="P117">
        <v>14622.25295202465</v>
      </c>
      <c r="Q117">
        <v>20484.421566144392</v>
      </c>
      <c r="R117">
        <v>19956.752071226441</v>
      </c>
      <c r="S117">
        <v>14455.446632817411</v>
      </c>
      <c r="T117">
        <v>10816.811758889211</v>
      </c>
      <c r="U117">
        <v>9820.1027129330851</v>
      </c>
      <c r="V117">
        <v>19309.07010902408</v>
      </c>
      <c r="W117">
        <v>8907.072084533067</v>
      </c>
      <c r="X117">
        <v>42209.705982101048</v>
      </c>
      <c r="Y117">
        <v>25319.878017486903</v>
      </c>
      <c r="Z117">
        <v>15897.247787945325</v>
      </c>
      <c r="AA117">
        <v>7130.8325171332126</v>
      </c>
      <c r="AB117">
        <v>26399.439707141672</v>
      </c>
      <c r="AC117">
        <v>21502.325474442034</v>
      </c>
      <c r="AD117">
        <v>29664.274281592265</v>
      </c>
      <c r="AE117">
        <v>27194.659931877173</v>
      </c>
      <c r="AF117">
        <v>21683.169949226114</v>
      </c>
      <c r="AG117">
        <v>23804.032473139934</v>
      </c>
      <c r="AH117">
        <v>11075.003718322196</v>
      </c>
      <c r="AI117">
        <v>9672.0139344949766</v>
      </c>
      <c r="AJ117">
        <v>15399.856667800968</v>
      </c>
      <c r="AK117">
        <v>7877.6073422309673</v>
      </c>
      <c r="AL117">
        <v>6611.6960187423683</v>
      </c>
      <c r="AM117">
        <v>7376.3626107517894</v>
      </c>
      <c r="AN117">
        <v>12520.658484784934</v>
      </c>
      <c r="AO117">
        <v>14205.237154006552</v>
      </c>
      <c r="AP117">
        <v>6923.5632789103574</v>
      </c>
      <c r="AQ117">
        <v>18168.676411869641</v>
      </c>
      <c r="AR117">
        <v>19326.686617983258</v>
      </c>
      <c r="AS117">
        <v>19341.27528946508</v>
      </c>
      <c r="AT117">
        <v>8241.7736133715225</v>
      </c>
      <c r="AU117">
        <v>7878.9836319934029</v>
      </c>
      <c r="AV117">
        <v>7054.310806341774</v>
      </c>
      <c r="AW117">
        <v>22976.882325915922</v>
      </c>
      <c r="AX117">
        <v>20220.724447661662</v>
      </c>
      <c r="AY117">
        <v>13799.782189992917</v>
      </c>
      <c r="AZ117">
        <v>12413.583141267416</v>
      </c>
      <c r="BA117">
        <v>23259.847501072752</v>
      </c>
      <c r="BB117">
        <v>8814.5854124973703</v>
      </c>
      <c r="BC117">
        <v>6263.2194508935818</v>
      </c>
      <c r="BD117">
        <v>5137.6896831734512</v>
      </c>
    </row>
    <row r="118" spans="1:56" ht="17.149999999999999" customHeight="1">
      <c r="A118" s="776"/>
      <c r="B118" s="152" t="s">
        <v>240</v>
      </c>
      <c r="D118" s="160" t="s">
        <v>362</v>
      </c>
      <c r="E118">
        <v>7026.1539504268903</v>
      </c>
      <c r="F118">
        <v>0</v>
      </c>
      <c r="G118">
        <v>0</v>
      </c>
      <c r="H118">
        <v>20150.952788093397</v>
      </c>
      <c r="I118">
        <v>24877.975448949008</v>
      </c>
      <c r="J118">
        <v>1218.856027741394</v>
      </c>
      <c r="K118">
        <v>0</v>
      </c>
      <c r="L118">
        <v>30243.342582704096</v>
      </c>
      <c r="M118">
        <v>49740.674278033759</v>
      </c>
      <c r="N118">
        <v>12020.517458907068</v>
      </c>
      <c r="O118">
        <v>62937.491466488915</v>
      </c>
      <c r="P118">
        <v>16640.603780712852</v>
      </c>
      <c r="Q118">
        <v>5134.0354615248516</v>
      </c>
      <c r="R118">
        <v>4802.3145730437554</v>
      </c>
      <c r="S118">
        <v>10.911871331614988</v>
      </c>
      <c r="T118">
        <v>17799.444516130367</v>
      </c>
      <c r="U118">
        <v>26583.500938080429</v>
      </c>
      <c r="V118">
        <v>20298.263051070197</v>
      </c>
      <c r="W118">
        <v>59433.689581907354</v>
      </c>
      <c r="X118">
        <v>546.68475371391082</v>
      </c>
      <c r="Y118">
        <v>84681.57746899809</v>
      </c>
      <c r="Z118">
        <v>15349.729402182802</v>
      </c>
      <c r="AA118">
        <v>32951.66904721094</v>
      </c>
      <c r="AB118">
        <v>27735.794550698974</v>
      </c>
      <c r="AC118">
        <v>43537.27542601063</v>
      </c>
      <c r="AD118">
        <v>10.911871331614988</v>
      </c>
      <c r="AE118">
        <v>1391.2635947809106</v>
      </c>
      <c r="AF118">
        <v>1569.127097486235</v>
      </c>
      <c r="AG118">
        <v>21571.678435469668</v>
      </c>
      <c r="AH118">
        <v>4771.7613333152331</v>
      </c>
      <c r="AI118">
        <v>12259.487441069437</v>
      </c>
      <c r="AJ118">
        <v>7121.0872310119403</v>
      </c>
      <c r="AK118">
        <v>34588.449746953185</v>
      </c>
      <c r="AL118">
        <v>11989.964219178546</v>
      </c>
      <c r="AM118">
        <v>18570.913819275545</v>
      </c>
      <c r="AN118">
        <v>594.69698757301671</v>
      </c>
      <c r="AO118">
        <v>359.00056681013308</v>
      </c>
      <c r="AP118">
        <v>9278.3641932722239</v>
      </c>
      <c r="AQ118">
        <v>23649.298737009161</v>
      </c>
      <c r="AR118">
        <v>15367.188396313386</v>
      </c>
      <c r="AS118">
        <v>3300.8410778135335</v>
      </c>
      <c r="AT118">
        <v>7806.3527506373612</v>
      </c>
      <c r="AU118">
        <v>6953.044412505069</v>
      </c>
      <c r="AV118">
        <v>58836.810220068</v>
      </c>
      <c r="AW118">
        <v>10240.791244720665</v>
      </c>
      <c r="AX118">
        <v>5084.9320405325843</v>
      </c>
      <c r="AY118">
        <v>10734.007828909662</v>
      </c>
      <c r="AZ118">
        <v>78196.652336619314</v>
      </c>
      <c r="BA118">
        <v>6499.110565109886</v>
      </c>
      <c r="BB118">
        <v>260.79372482559819</v>
      </c>
      <c r="BC118">
        <v>0</v>
      </c>
      <c r="BD118">
        <v>6357.2562377988907</v>
      </c>
    </row>
    <row r="119" spans="1:56" ht="17.149999999999999" customHeight="1">
      <c r="A119" s="776"/>
      <c r="B119" s="152" t="s">
        <v>241</v>
      </c>
      <c r="D119" s="160" t="s">
        <v>365</v>
      </c>
      <c r="E119">
        <v>18156.365514036683</v>
      </c>
      <c r="F119">
        <v>54183.194769073787</v>
      </c>
      <c r="G119">
        <v>73322.422255704034</v>
      </c>
      <c r="H119">
        <v>82693.178984287137</v>
      </c>
      <c r="I119">
        <v>71827.828958796366</v>
      </c>
      <c r="J119">
        <v>39663.194691670571</v>
      </c>
      <c r="K119">
        <v>95774.729553236655</v>
      </c>
      <c r="L119">
        <v>44791.752811359147</v>
      </c>
      <c r="M119">
        <v>20886.725460518217</v>
      </c>
      <c r="N119">
        <v>21884.109386008859</v>
      </c>
      <c r="O119">
        <v>26716.352463616629</v>
      </c>
      <c r="P119">
        <v>14953.240357906147</v>
      </c>
      <c r="Q119">
        <v>20948.104254264101</v>
      </c>
      <c r="R119">
        <v>20408.490501654895</v>
      </c>
      <c r="S119">
        <v>14782.658232668182</v>
      </c>
      <c r="T119">
        <v>11061.659695505399</v>
      </c>
      <c r="U119">
        <v>2096.2859420929526</v>
      </c>
      <c r="V119">
        <v>844.40464263340277</v>
      </c>
      <c r="W119">
        <v>485.09814870548217</v>
      </c>
      <c r="X119">
        <v>985.68956906847654</v>
      </c>
      <c r="Y119">
        <v>3200.0850030896959</v>
      </c>
      <c r="Z119">
        <v>636.85308920869136</v>
      </c>
      <c r="AA119">
        <v>217.85823747283612</v>
      </c>
      <c r="AB119">
        <v>71327.010962055312</v>
      </c>
      <c r="AC119">
        <v>61962.436334718775</v>
      </c>
      <c r="AD119">
        <v>46815.39031435841</v>
      </c>
      <c r="AE119">
        <v>15946.854491436448</v>
      </c>
      <c r="AF119">
        <v>16378.89021025239</v>
      </c>
      <c r="AG119">
        <v>665.8611109093813</v>
      </c>
      <c r="AH119">
        <v>1330.9144447464637</v>
      </c>
      <c r="AI119">
        <v>417.8535995574116</v>
      </c>
      <c r="AJ119">
        <v>737.98891481830094</v>
      </c>
      <c r="AK119">
        <v>3954.3187612442739</v>
      </c>
      <c r="AL119">
        <v>26553.340803107803</v>
      </c>
      <c r="AM119">
        <v>8423.817018482363</v>
      </c>
      <c r="AN119">
        <v>908.28434726599107</v>
      </c>
      <c r="AO119">
        <v>888.19866607105632</v>
      </c>
      <c r="AP119">
        <v>10121.723129592132</v>
      </c>
      <c r="AQ119">
        <v>96966.377117706521</v>
      </c>
      <c r="AR119">
        <v>32711.0177762575</v>
      </c>
      <c r="AS119">
        <v>19457.433548751411</v>
      </c>
      <c r="AT119">
        <v>6852.1914204233535</v>
      </c>
      <c r="AU119">
        <v>8057.3312752664715</v>
      </c>
      <c r="AV119">
        <v>7213.9912633639296</v>
      </c>
      <c r="AW119">
        <v>23496.984029890773</v>
      </c>
      <c r="AX119">
        <v>20678.438122287251</v>
      </c>
      <c r="AY119">
        <v>14112.152255247669</v>
      </c>
      <c r="AZ119">
        <v>12694.575386108419</v>
      </c>
      <c r="BA119">
        <v>23786.354367753189</v>
      </c>
      <c r="BB119">
        <v>9014.1112153388149</v>
      </c>
      <c r="BC119">
        <v>6404.9928674333878</v>
      </c>
      <c r="BD119">
        <v>5253.9857550603929</v>
      </c>
    </row>
    <row r="120" spans="1:56" ht="17.149999999999999" customHeight="1">
      <c r="A120" s="776"/>
      <c r="B120" s="152" t="s">
        <v>267</v>
      </c>
      <c r="D120" s="160" t="s">
        <v>368</v>
      </c>
      <c r="E120">
        <v>366695.03974131827</v>
      </c>
      <c r="F120">
        <v>439665.14657684317</v>
      </c>
      <c r="G120">
        <v>525339.57328657235</v>
      </c>
      <c r="H120">
        <v>400166.46270966216</v>
      </c>
      <c r="I120">
        <v>344097.07513758552</v>
      </c>
      <c r="J120">
        <v>364969.06689762184</v>
      </c>
      <c r="K120">
        <v>341019.4881845715</v>
      </c>
      <c r="L120">
        <v>371773.18612679857</v>
      </c>
      <c r="M120">
        <v>381867.22790092626</v>
      </c>
      <c r="N120">
        <v>441878.8943546277</v>
      </c>
      <c r="O120">
        <v>430411.91963665065</v>
      </c>
      <c r="P120">
        <v>449839.34716881061</v>
      </c>
      <c r="Q120">
        <v>478427.90427598573</v>
      </c>
      <c r="R120">
        <v>545265.86154677707</v>
      </c>
      <c r="S120">
        <v>582149.15079359396</v>
      </c>
      <c r="T120">
        <v>623701.26480288024</v>
      </c>
      <c r="U120">
        <v>400383.0620685055</v>
      </c>
      <c r="V120">
        <v>370840.27392768598</v>
      </c>
      <c r="W120">
        <v>397540.8350487228</v>
      </c>
      <c r="X120">
        <v>471431.91553602251</v>
      </c>
      <c r="Y120">
        <v>456998.21180459694</v>
      </c>
      <c r="Z120">
        <v>461232.13234261703</v>
      </c>
      <c r="AA120">
        <v>586293.53222658043</v>
      </c>
      <c r="AB120">
        <v>460499.61718810361</v>
      </c>
      <c r="AC120">
        <v>416064.34399673349</v>
      </c>
      <c r="AD120">
        <v>441617.95181995828</v>
      </c>
      <c r="AE120">
        <v>506432.32531698886</v>
      </c>
      <c r="AF120">
        <v>429798.78995551536</v>
      </c>
      <c r="AG120">
        <v>427448.60163672717</v>
      </c>
      <c r="AH120">
        <v>284562.95057739684</v>
      </c>
      <c r="AI120">
        <v>287314.78573876462</v>
      </c>
      <c r="AJ120">
        <v>569018.45422875334</v>
      </c>
      <c r="AK120">
        <v>488343.72059342737</v>
      </c>
      <c r="AL120">
        <v>576063.04991144908</v>
      </c>
      <c r="AM120">
        <v>431481.27237676689</v>
      </c>
      <c r="AN120">
        <v>547767.83996743185</v>
      </c>
      <c r="AO120">
        <v>550699.60609224823</v>
      </c>
      <c r="AP120">
        <v>427989.2472804542</v>
      </c>
      <c r="AQ120">
        <v>433709.516962033</v>
      </c>
      <c r="AR120">
        <v>537645.65733172209</v>
      </c>
      <c r="AS120">
        <v>458598.82990124618</v>
      </c>
      <c r="AT120">
        <v>389663.95206590474</v>
      </c>
      <c r="AU120">
        <v>375131.32894225139</v>
      </c>
      <c r="AV120">
        <v>310576.19247312768</v>
      </c>
      <c r="AW120">
        <v>413328.71114960994</v>
      </c>
      <c r="AX120">
        <v>407177.8010104883</v>
      </c>
      <c r="AY120">
        <v>439551.73037713394</v>
      </c>
      <c r="AZ120">
        <v>623343.96113612689</v>
      </c>
      <c r="BA120">
        <v>344030.56037384621</v>
      </c>
      <c r="BB120">
        <v>447698.93618181552</v>
      </c>
      <c r="BC120">
        <v>341903.7934409515</v>
      </c>
      <c r="BD120">
        <v>246371.53764370721</v>
      </c>
    </row>
    <row r="121" spans="1:56" ht="17.149999999999999" customHeight="1">
      <c r="A121" s="776"/>
      <c r="B121" s="152" t="s">
        <v>268</v>
      </c>
      <c r="D121" s="160" t="s">
        <v>401</v>
      </c>
      <c r="E121">
        <v>5033.3866422906285</v>
      </c>
      <c r="F121">
        <v>7443.2967524623064</v>
      </c>
      <c r="G121">
        <v>6623.6130367158748</v>
      </c>
      <c r="H121">
        <v>6603.1013958828717</v>
      </c>
      <c r="I121">
        <v>7057.5497001726289</v>
      </c>
      <c r="J121">
        <v>4666.1461209540876</v>
      </c>
      <c r="K121">
        <v>4206.3357032383838</v>
      </c>
      <c r="L121">
        <v>2576.0109486739275</v>
      </c>
      <c r="M121">
        <v>1760.2363558393251</v>
      </c>
      <c r="N121">
        <v>2196.785424473187</v>
      </c>
      <c r="O121">
        <v>2713.8826844489558</v>
      </c>
      <c r="P121">
        <v>4059.8971119156522</v>
      </c>
      <c r="Q121">
        <v>5687.5396854721384</v>
      </c>
      <c r="R121">
        <v>5541.0312188567559</v>
      </c>
      <c r="S121">
        <v>4013.583011358051</v>
      </c>
      <c r="T121">
        <v>3003.3089267525579</v>
      </c>
      <c r="U121">
        <v>3361.8369647879031</v>
      </c>
      <c r="V121">
        <v>5894.0511956895243</v>
      </c>
      <c r="W121">
        <v>3249.4417100918176</v>
      </c>
      <c r="X121">
        <v>14287.570303647568</v>
      </c>
      <c r="Y121">
        <v>9534.6664901974982</v>
      </c>
      <c r="Z121">
        <v>6535.5871827290939</v>
      </c>
      <c r="AA121">
        <v>3333.4510921601227</v>
      </c>
      <c r="AB121">
        <v>10944.721302807635</v>
      </c>
      <c r="AC121">
        <v>8672.4169902596859</v>
      </c>
      <c r="AD121">
        <v>11297.589473700033</v>
      </c>
      <c r="AE121">
        <v>8336.5659368568668</v>
      </c>
      <c r="AF121">
        <v>5734.7132275930726</v>
      </c>
      <c r="AG121">
        <v>5799.070651699114</v>
      </c>
      <c r="AH121">
        <v>2685.3715989031957</v>
      </c>
      <c r="AI121">
        <v>2798.4690612560594</v>
      </c>
      <c r="AJ121">
        <v>5213.02807914204</v>
      </c>
      <c r="AK121">
        <v>2550.9091046027961</v>
      </c>
      <c r="AL121">
        <v>2763.8899652508658</v>
      </c>
      <c r="AM121">
        <v>2313.3773272077869</v>
      </c>
      <c r="AN121">
        <v>3253.1332733087097</v>
      </c>
      <c r="AO121">
        <v>3919.1499893782825</v>
      </c>
      <c r="AP121">
        <v>2384.3914014901243</v>
      </c>
      <c r="AQ121">
        <v>6595.0784299504303</v>
      </c>
      <c r="AR121">
        <v>4608.3676758938091</v>
      </c>
      <c r="AS121">
        <v>3779.8808457473779</v>
      </c>
      <c r="AT121">
        <v>2099.7695196651321</v>
      </c>
      <c r="AU121">
        <v>2187.6152052157981</v>
      </c>
      <c r="AV121">
        <v>1958.643183317163</v>
      </c>
      <c r="AW121">
        <v>6379.5762870382732</v>
      </c>
      <c r="AX121">
        <v>5614.3236651187026</v>
      </c>
      <c r="AY121">
        <v>3831.5364972851039</v>
      </c>
      <c r="AZ121">
        <v>3446.6556220242478</v>
      </c>
      <c r="BA121">
        <v>6458.1421209874707</v>
      </c>
      <c r="BB121">
        <v>2447.3868682443231</v>
      </c>
      <c r="BC121">
        <v>1738.9951222568568</v>
      </c>
      <c r="BD121">
        <v>1426.4895823558156</v>
      </c>
    </row>
    <row r="122" spans="1:56" ht="17.149999999999999" customHeight="1">
      <c r="A122" s="776"/>
      <c r="B122" s="152" t="s">
        <v>115</v>
      </c>
      <c r="D122" s="160" t="s">
        <v>380</v>
      </c>
      <c r="E122">
        <v>71.30611606444549</v>
      </c>
      <c r="F122">
        <v>71.30611606444549</v>
      </c>
      <c r="G122">
        <v>71.30611606444549</v>
      </c>
      <c r="H122">
        <v>71.30611606444549</v>
      </c>
      <c r="I122">
        <v>71.30611606444549</v>
      </c>
      <c r="J122">
        <v>71.30611606444549</v>
      </c>
      <c r="K122">
        <v>71.30611606444549</v>
      </c>
      <c r="L122">
        <v>71.30611606444549</v>
      </c>
      <c r="M122">
        <v>71.30611606444549</v>
      </c>
      <c r="N122">
        <v>71.30611606444549</v>
      </c>
      <c r="O122">
        <v>71.30611606444549</v>
      </c>
      <c r="P122">
        <v>71.30611606444549</v>
      </c>
      <c r="Q122">
        <v>71.30611606444549</v>
      </c>
      <c r="R122">
        <v>71.30611606444549</v>
      </c>
      <c r="S122">
        <v>71.30611606444549</v>
      </c>
      <c r="T122">
        <v>71.30611606444549</v>
      </c>
      <c r="U122">
        <v>71.30611606444549</v>
      </c>
      <c r="V122">
        <v>71.30611606444549</v>
      </c>
      <c r="W122">
        <v>71.30611606444549</v>
      </c>
      <c r="X122">
        <v>71.30611606444549</v>
      </c>
      <c r="Y122">
        <v>71.30611606444549</v>
      </c>
      <c r="Z122">
        <v>71.30611606444549</v>
      </c>
      <c r="AA122">
        <v>71.30611606444549</v>
      </c>
      <c r="AB122">
        <v>71.30611606444549</v>
      </c>
      <c r="AC122">
        <v>71.30611606444549</v>
      </c>
      <c r="AD122">
        <v>71.30611606444549</v>
      </c>
      <c r="AE122">
        <v>71.30611606444549</v>
      </c>
      <c r="AF122">
        <v>71.30611606444549</v>
      </c>
      <c r="AG122">
        <v>71.30611606444549</v>
      </c>
      <c r="AH122">
        <v>71.30611606444549</v>
      </c>
      <c r="AI122">
        <v>71.30611606444549</v>
      </c>
      <c r="AJ122">
        <v>71.30611606444549</v>
      </c>
      <c r="AK122">
        <v>71.30611606444549</v>
      </c>
      <c r="AL122">
        <v>71.30611606444549</v>
      </c>
      <c r="AM122">
        <v>71.30611606444549</v>
      </c>
      <c r="AN122">
        <v>71.30611606444549</v>
      </c>
      <c r="AO122">
        <v>71.30611606444549</v>
      </c>
      <c r="AP122">
        <v>71.30611606444549</v>
      </c>
      <c r="AQ122">
        <v>71.30611606444549</v>
      </c>
      <c r="AR122">
        <v>71.30611606444549</v>
      </c>
      <c r="AS122">
        <v>71.30611606444549</v>
      </c>
      <c r="AT122">
        <v>71.30611606444549</v>
      </c>
      <c r="AU122">
        <v>71.30611606444549</v>
      </c>
      <c r="AV122">
        <v>71.30611606444549</v>
      </c>
      <c r="AW122">
        <v>71.30611606444549</v>
      </c>
      <c r="AX122">
        <v>71.30611606444549</v>
      </c>
      <c r="AY122">
        <v>71.30611606444549</v>
      </c>
      <c r="AZ122">
        <v>71.30611606444549</v>
      </c>
      <c r="BA122">
        <v>71.30611606444549</v>
      </c>
      <c r="BB122">
        <v>71.30611606444549</v>
      </c>
      <c r="BC122">
        <v>71.30611606444549</v>
      </c>
      <c r="BD122">
        <v>71.30611606444549</v>
      </c>
    </row>
    <row r="123" spans="1:56" ht="17.149999999999999" customHeight="1">
      <c r="A123" s="776"/>
      <c r="B123" s="152" t="s">
        <v>116</v>
      </c>
      <c r="D123" s="160" t="s">
        <v>383</v>
      </c>
      <c r="E123">
        <v>154963.6907810625</v>
      </c>
      <c r="F123">
        <v>205766.84579878298</v>
      </c>
      <c r="G123">
        <v>171832.90931192969</v>
      </c>
      <c r="H123">
        <v>126942.34832766226</v>
      </c>
      <c r="I123">
        <v>131229.55885408542</v>
      </c>
      <c r="J123">
        <v>87633.61563379431</v>
      </c>
      <c r="K123">
        <v>0</v>
      </c>
      <c r="L123">
        <v>25680.356825789619</v>
      </c>
      <c r="M123">
        <v>6565.6967425889879</v>
      </c>
      <c r="N123">
        <v>9815.1401810578245</v>
      </c>
      <c r="O123">
        <v>14794.331520446465</v>
      </c>
      <c r="P123">
        <v>64333.704356718707</v>
      </c>
      <c r="Q123">
        <v>90125.5589872868</v>
      </c>
      <c r="R123">
        <v>87803.965085479067</v>
      </c>
      <c r="S123">
        <v>63599.804563033009</v>
      </c>
      <c r="T123">
        <v>47590.858403410544</v>
      </c>
      <c r="U123">
        <v>50516.462556837731</v>
      </c>
      <c r="V123">
        <v>103323.24378311433</v>
      </c>
      <c r="W123">
        <v>47035.771023041183</v>
      </c>
      <c r="X123">
        <v>225322.06422525996</v>
      </c>
      <c r="Y123">
        <v>131588.55320638817</v>
      </c>
      <c r="Z123">
        <v>83441.872119350577</v>
      </c>
      <c r="AA123">
        <v>37094.436018026354</v>
      </c>
      <c r="AB123">
        <v>68205.074065844601</v>
      </c>
      <c r="AC123">
        <v>51928.401879341123</v>
      </c>
      <c r="AD123">
        <v>110973.38361701748</v>
      </c>
      <c r="AE123">
        <v>130726.14118340658</v>
      </c>
      <c r="AF123">
        <v>101480.46527274339</v>
      </c>
      <c r="AG123">
        <v>129218.05333428914</v>
      </c>
      <c r="AH123">
        <v>59111.235150786859</v>
      </c>
      <c r="AI123">
        <v>51914.1567658079</v>
      </c>
      <c r="AJ123">
        <v>81828.166012505186</v>
      </c>
      <c r="AK123">
        <v>38397.133984869441</v>
      </c>
      <c r="AL123">
        <v>8369.4365384728335</v>
      </c>
      <c r="AM123">
        <v>31308.072535595049</v>
      </c>
      <c r="AN123">
        <v>67206.335742699419</v>
      </c>
      <c r="AO123">
        <v>76162.503122388007</v>
      </c>
      <c r="AP123">
        <v>26958.196158706785</v>
      </c>
      <c r="AQ123">
        <v>0</v>
      </c>
      <c r="AR123">
        <v>72842.728270353284</v>
      </c>
      <c r="AS123">
        <v>87007.954755452171</v>
      </c>
      <c r="AT123">
        <v>38026.148656129204</v>
      </c>
      <c r="AU123">
        <v>34665.260221880126</v>
      </c>
      <c r="AV123">
        <v>31036.937149467016</v>
      </c>
      <c r="AW123">
        <v>101091.66894079171</v>
      </c>
      <c r="AX123">
        <v>88965.367564265514</v>
      </c>
      <c r="AY123">
        <v>60715.069730426854</v>
      </c>
      <c r="AZ123">
        <v>54616.192897091612</v>
      </c>
      <c r="BA123">
        <v>102336.63426737403</v>
      </c>
      <c r="BB123">
        <v>38781.638767651879</v>
      </c>
      <c r="BC123">
        <v>27556.362880403172</v>
      </c>
      <c r="BD123">
        <v>22604.355856672461</v>
      </c>
    </row>
    <row r="124" spans="1:56" ht="17.149999999999999" customHeight="1">
      <c r="A124" s="776"/>
      <c r="B124" s="152" t="s">
        <v>100</v>
      </c>
      <c r="D124" s="160" t="s">
        <v>386</v>
      </c>
      <c r="E124">
        <v>14967.110084603475</v>
      </c>
      <c r="F124">
        <v>22258.480530103185</v>
      </c>
      <c r="G124">
        <v>27762.32490896231</v>
      </c>
      <c r="H124">
        <v>19673.216322482687</v>
      </c>
      <c r="I124">
        <v>17183.889637183092</v>
      </c>
      <c r="J124">
        <v>19871.007951065367</v>
      </c>
      <c r="K124">
        <v>14265.01911513127</v>
      </c>
      <c r="L124">
        <v>14473.068687042862</v>
      </c>
      <c r="M124">
        <v>15600.685591857253</v>
      </c>
      <c r="N124">
        <v>14417.535294661064</v>
      </c>
      <c r="O124">
        <v>12350.863938630549</v>
      </c>
      <c r="P124">
        <v>17560.040436920994</v>
      </c>
      <c r="Q124">
        <v>19211.859599421492</v>
      </c>
      <c r="R124">
        <v>22881.898551939801</v>
      </c>
      <c r="S124">
        <v>24738.120328418147</v>
      </c>
      <c r="T124">
        <v>16326.10568148809</v>
      </c>
      <c r="U124">
        <v>13628.020917032072</v>
      </c>
      <c r="V124">
        <v>11631.870899648111</v>
      </c>
      <c r="W124">
        <v>11244.418028299686</v>
      </c>
      <c r="X124">
        <v>17298.406733250533</v>
      </c>
      <c r="Y124">
        <v>15363.63452165952</v>
      </c>
      <c r="Z124">
        <v>14447.640466208277</v>
      </c>
      <c r="AA124">
        <v>16105.4652587239</v>
      </c>
      <c r="AB124">
        <v>15900.328694815531</v>
      </c>
      <c r="AC124">
        <v>14072.458190846515</v>
      </c>
      <c r="AD124">
        <v>19894.730580723975</v>
      </c>
      <c r="AE124">
        <v>22523.975669364489</v>
      </c>
      <c r="AF124">
        <v>15913.511656807441</v>
      </c>
      <c r="AG124">
        <v>17471.33723617806</v>
      </c>
      <c r="AH124">
        <v>14301.416597624117</v>
      </c>
      <c r="AI124">
        <v>14347.312380588632</v>
      </c>
      <c r="AJ124">
        <v>18772.440418372084</v>
      </c>
      <c r="AK124">
        <v>14249.773365173998</v>
      </c>
      <c r="AL124">
        <v>17010.127766603979</v>
      </c>
      <c r="AM124">
        <v>12498.287691614492</v>
      </c>
      <c r="AN124">
        <v>16369.783200241698</v>
      </c>
      <c r="AO124">
        <v>18069.613757866038</v>
      </c>
      <c r="AP124">
        <v>14987.444511314518</v>
      </c>
      <c r="AQ124">
        <v>18471.876616829275</v>
      </c>
      <c r="AR124">
        <v>19896.347352389006</v>
      </c>
      <c r="AS124">
        <v>16110.265521133982</v>
      </c>
      <c r="AT124">
        <v>11830.857101910799</v>
      </c>
      <c r="AU124">
        <v>9479.5475461967435</v>
      </c>
      <c r="AV124">
        <v>10382.235385845974</v>
      </c>
      <c r="AW124">
        <v>18943.276537877224</v>
      </c>
      <c r="AX124">
        <v>13658.171418535656</v>
      </c>
      <c r="AY124">
        <v>15781.982150931195</v>
      </c>
      <c r="AZ124">
        <v>17117.161042103948</v>
      </c>
      <c r="BA124">
        <v>12694.209301206989</v>
      </c>
      <c r="BB124">
        <v>10458.065099281526</v>
      </c>
      <c r="BC124">
        <v>8562.639699664227</v>
      </c>
      <c r="BD124">
        <v>6527.1906897648032</v>
      </c>
    </row>
    <row r="125" spans="1:56" ht="17.149999999999999" customHeight="1">
      <c r="A125" s="776"/>
      <c r="B125" s="152" t="s">
        <v>119</v>
      </c>
      <c r="D125" s="160" t="s">
        <v>377</v>
      </c>
      <c r="E125">
        <v>3473.1</v>
      </c>
      <c r="F125">
        <v>3473.1</v>
      </c>
      <c r="G125">
        <v>3473.1</v>
      </c>
      <c r="H125">
        <v>3473.1</v>
      </c>
      <c r="I125">
        <v>3473.1</v>
      </c>
      <c r="J125">
        <v>3473.1</v>
      </c>
      <c r="K125">
        <v>3473.1</v>
      </c>
      <c r="L125">
        <v>3473.1</v>
      </c>
      <c r="M125">
        <v>3473.1</v>
      </c>
      <c r="N125">
        <v>3473.1</v>
      </c>
      <c r="O125">
        <v>3473.1</v>
      </c>
      <c r="P125">
        <v>3473.1000000000004</v>
      </c>
      <c r="Q125">
        <v>3473.1</v>
      </c>
      <c r="R125">
        <v>3473.1</v>
      </c>
      <c r="S125">
        <v>3473.1</v>
      </c>
      <c r="T125">
        <v>3473.1</v>
      </c>
      <c r="U125">
        <v>3473.1</v>
      </c>
      <c r="V125">
        <v>3473.1</v>
      </c>
      <c r="W125">
        <v>3473.1</v>
      </c>
      <c r="X125">
        <v>3473.1</v>
      </c>
      <c r="Y125">
        <v>3473.1</v>
      </c>
      <c r="Z125">
        <v>3473.1000000000004</v>
      </c>
      <c r="AA125">
        <v>3473.1</v>
      </c>
      <c r="AB125">
        <v>3473.1</v>
      </c>
      <c r="AC125">
        <v>3473.1</v>
      </c>
      <c r="AD125">
        <v>3473.1</v>
      </c>
      <c r="AE125">
        <v>3473.1</v>
      </c>
      <c r="AF125">
        <v>3473.1</v>
      </c>
      <c r="AG125">
        <v>3473.1</v>
      </c>
      <c r="AH125">
        <v>3473.1</v>
      </c>
      <c r="AI125">
        <v>3473.1</v>
      </c>
      <c r="AJ125">
        <v>3473.1</v>
      </c>
      <c r="AK125">
        <v>3473.1000000000004</v>
      </c>
      <c r="AL125">
        <v>3473.1</v>
      </c>
      <c r="AM125">
        <v>3473.1</v>
      </c>
      <c r="AN125">
        <v>3473.1</v>
      </c>
      <c r="AO125">
        <v>3473.1</v>
      </c>
      <c r="AP125">
        <v>3473.1</v>
      </c>
      <c r="AQ125">
        <v>3473.1000000000004</v>
      </c>
      <c r="AR125">
        <v>3473.1</v>
      </c>
      <c r="AS125">
        <v>3473.1</v>
      </c>
      <c r="AT125">
        <v>3473.0999999999995</v>
      </c>
      <c r="AU125">
        <v>3473.1</v>
      </c>
      <c r="AV125">
        <v>3473.1</v>
      </c>
      <c r="AW125">
        <v>3473.1</v>
      </c>
      <c r="AX125">
        <v>3473.1</v>
      </c>
      <c r="AY125">
        <v>3473.1</v>
      </c>
      <c r="AZ125">
        <v>3473.1</v>
      </c>
      <c r="BA125">
        <v>3473.1</v>
      </c>
      <c r="BB125">
        <v>3473.1</v>
      </c>
      <c r="BC125">
        <v>3473.1</v>
      </c>
      <c r="BD125">
        <v>3473.1</v>
      </c>
    </row>
    <row r="126" spans="1:56" ht="17.149999999999999" customHeight="1">
      <c r="A126" s="547"/>
      <c r="B126" s="156"/>
    </row>
    <row r="127" spans="1:56" ht="17.149999999999999" customHeight="1">
      <c r="A127" s="776" t="s">
        <v>250</v>
      </c>
      <c r="B127" s="159" t="s">
        <v>147</v>
      </c>
      <c r="D127" s="160" t="s">
        <v>402</v>
      </c>
      <c r="E127">
        <v>387259</v>
      </c>
      <c r="F127">
        <v>425741</v>
      </c>
      <c r="G127">
        <v>474925</v>
      </c>
      <c r="H127">
        <v>688812</v>
      </c>
      <c r="I127">
        <v>373555</v>
      </c>
      <c r="J127">
        <v>88189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</row>
    <row r="128" spans="1:56" ht="16" customHeight="1">
      <c r="A128" s="776"/>
      <c r="B128" s="158" t="s">
        <v>170</v>
      </c>
      <c r="D128" s="160" t="s">
        <v>403</v>
      </c>
      <c r="E128">
        <v>97060</v>
      </c>
      <c r="F128">
        <v>107867</v>
      </c>
      <c r="G128">
        <v>169568</v>
      </c>
      <c r="H128">
        <v>138226</v>
      </c>
      <c r="I128">
        <v>112876</v>
      </c>
      <c r="J128">
        <v>32473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</row>
    <row r="129" spans="1:56" ht="17.149999999999999" customHeight="1">
      <c r="A129" s="776"/>
      <c r="B129" s="152" t="s">
        <v>91</v>
      </c>
      <c r="D129" s="160" t="s">
        <v>404</v>
      </c>
      <c r="E129">
        <v>12348</v>
      </c>
      <c r="F129">
        <v>10712</v>
      </c>
      <c r="G129">
        <v>7269</v>
      </c>
      <c r="H129">
        <v>10218</v>
      </c>
      <c r="I129">
        <v>11078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</row>
    <row r="130" spans="1:56" ht="17.149999999999999" customHeight="1">
      <c r="A130" s="776"/>
      <c r="B130" s="154" t="s">
        <v>303</v>
      </c>
      <c r="D130" s="160" t="s">
        <v>405</v>
      </c>
      <c r="E130">
        <v>291569</v>
      </c>
      <c r="F130">
        <v>262421</v>
      </c>
      <c r="G130">
        <v>289299</v>
      </c>
      <c r="H130">
        <v>342095</v>
      </c>
      <c r="I130">
        <v>323763</v>
      </c>
      <c r="J130">
        <v>97173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</row>
    <row r="131" spans="1:56" ht="17.149999999999999" customHeight="1">
      <c r="A131" s="776"/>
      <c r="B131" s="154" t="s">
        <v>304</v>
      </c>
      <c r="D131" s="160" t="s">
        <v>406</v>
      </c>
      <c r="E131">
        <v>80981</v>
      </c>
      <c r="F131">
        <v>72750</v>
      </c>
      <c r="G131">
        <v>169851</v>
      </c>
      <c r="H131">
        <v>122472</v>
      </c>
      <c r="I131">
        <v>106816</v>
      </c>
      <c r="J131">
        <v>37623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</row>
    <row r="132" spans="1:56" ht="17.149999999999999" customHeight="1">
      <c r="A132" s="776"/>
      <c r="B132" s="152" t="s">
        <v>242</v>
      </c>
      <c r="D132" s="160" t="s">
        <v>407</v>
      </c>
      <c r="E132">
        <v>2155</v>
      </c>
      <c r="F132">
        <v>2742</v>
      </c>
      <c r="G132">
        <v>3360</v>
      </c>
      <c r="H132">
        <v>4587</v>
      </c>
      <c r="I132">
        <v>3483</v>
      </c>
      <c r="J132">
        <v>592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</row>
    <row r="133" spans="1:56" ht="17.149999999999999" customHeight="1">
      <c r="A133" s="776"/>
      <c r="B133" s="152" t="s">
        <v>243</v>
      </c>
      <c r="D133" s="160" t="s">
        <v>408</v>
      </c>
      <c r="E133">
        <v>98004</v>
      </c>
      <c r="F133">
        <v>110894</v>
      </c>
      <c r="G133">
        <v>156540</v>
      </c>
      <c r="H133">
        <v>233887</v>
      </c>
      <c r="I133">
        <v>138349</v>
      </c>
      <c r="J133">
        <v>29375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</row>
    <row r="134" spans="1:56" ht="17.149999999999999" customHeight="1">
      <c r="A134" s="776"/>
      <c r="B134" s="152" t="s">
        <v>207</v>
      </c>
      <c r="D134" s="160" t="s">
        <v>409</v>
      </c>
      <c r="E134">
        <v>98004</v>
      </c>
      <c r="F134">
        <v>110894</v>
      </c>
      <c r="G134">
        <v>156540</v>
      </c>
      <c r="H134">
        <v>233887</v>
      </c>
      <c r="I134">
        <v>138349</v>
      </c>
      <c r="J134">
        <v>29375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</row>
    <row r="135" spans="1:56" ht="17.149999999999999" customHeight="1">
      <c r="A135" s="776"/>
      <c r="B135" s="152" t="s">
        <v>179</v>
      </c>
      <c r="D135" s="160" t="s">
        <v>410</v>
      </c>
      <c r="E135">
        <v>764</v>
      </c>
      <c r="F135">
        <v>688</v>
      </c>
      <c r="G135">
        <v>1523</v>
      </c>
      <c r="H135">
        <v>1151</v>
      </c>
      <c r="I135">
        <v>767</v>
      </c>
      <c r="J135">
        <v>447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</row>
    <row r="136" spans="1:56" ht="17.149999999999999" customHeight="1">
      <c r="A136" s="776"/>
      <c r="B136" s="152" t="s">
        <v>104</v>
      </c>
      <c r="D136" s="160" t="s">
        <v>411</v>
      </c>
      <c r="E136">
        <v>474</v>
      </c>
      <c r="F136">
        <v>540</v>
      </c>
      <c r="G136">
        <v>787</v>
      </c>
      <c r="H136">
        <v>654</v>
      </c>
      <c r="I136">
        <v>594</v>
      </c>
      <c r="J136">
        <v>280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</row>
    <row r="137" spans="1:56" ht="17.149999999999999" customHeight="1">
      <c r="A137" s="776"/>
      <c r="B137" s="152" t="s">
        <v>269</v>
      </c>
      <c r="D137" s="160" t="s">
        <v>412</v>
      </c>
      <c r="E137">
        <v>9894</v>
      </c>
      <c r="F137">
        <v>9460</v>
      </c>
      <c r="G137">
        <v>16920</v>
      </c>
      <c r="H137">
        <v>17281</v>
      </c>
      <c r="I137">
        <v>18011</v>
      </c>
      <c r="J137">
        <v>8938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</row>
    <row r="138" spans="1:56" ht="17.149999999999999" customHeight="1">
      <c r="A138" s="776"/>
      <c r="B138" s="152" t="s">
        <v>270</v>
      </c>
      <c r="D138" s="160" t="s">
        <v>413</v>
      </c>
      <c r="E138">
        <v>3515</v>
      </c>
      <c r="F138">
        <v>3161</v>
      </c>
      <c r="G138">
        <v>5981</v>
      </c>
      <c r="H138">
        <v>3823</v>
      </c>
      <c r="I138">
        <v>4978</v>
      </c>
      <c r="J138">
        <v>1714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</row>
    <row r="139" spans="1:56" ht="17.149999999999999" customHeight="1">
      <c r="A139" s="776"/>
      <c r="B139" s="152" t="s">
        <v>240</v>
      </c>
      <c r="D139" s="160" t="s">
        <v>414</v>
      </c>
      <c r="E139">
        <v>49</v>
      </c>
      <c r="F139">
        <v>25</v>
      </c>
      <c r="G139">
        <v>5434</v>
      </c>
      <c r="H139">
        <v>15</v>
      </c>
      <c r="I139">
        <v>23671</v>
      </c>
      <c r="J139">
        <v>19746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</row>
    <row r="140" spans="1:56" ht="17.149999999999999" customHeight="1">
      <c r="A140" s="776"/>
      <c r="B140" s="152" t="s">
        <v>241</v>
      </c>
      <c r="D140" s="160" t="s">
        <v>415</v>
      </c>
      <c r="E140">
        <v>18074</v>
      </c>
      <c r="F140">
        <v>30857</v>
      </c>
      <c r="G140">
        <v>8482</v>
      </c>
      <c r="H140">
        <v>6640</v>
      </c>
      <c r="I140">
        <v>3981</v>
      </c>
      <c r="J140">
        <v>2034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</row>
    <row r="141" spans="1:56" ht="17.149999999999999" customHeight="1">
      <c r="A141" s="776"/>
      <c r="B141" s="152" t="s">
        <v>267</v>
      </c>
      <c r="D141" s="160" t="s">
        <v>416</v>
      </c>
      <c r="E141">
        <v>293266</v>
      </c>
      <c r="F141">
        <v>247809</v>
      </c>
      <c r="G141">
        <v>275198</v>
      </c>
      <c r="H141">
        <v>342150</v>
      </c>
      <c r="I141">
        <v>315383</v>
      </c>
      <c r="J141">
        <v>87831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</row>
    <row r="142" spans="1:56" ht="17.149999999999999" customHeight="1">
      <c r="A142" s="776"/>
      <c r="B142" s="152" t="s">
        <v>268</v>
      </c>
      <c r="D142" s="160" t="s">
        <v>417</v>
      </c>
      <c r="E142">
        <v>79437</v>
      </c>
      <c r="F142">
        <v>70978</v>
      </c>
      <c r="G142">
        <v>166236</v>
      </c>
      <c r="H142">
        <v>119670</v>
      </c>
      <c r="I142">
        <v>98973</v>
      </c>
      <c r="J142">
        <v>42890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</row>
    <row r="143" spans="1:56" ht="17.149999999999999" customHeight="1">
      <c r="A143" s="776"/>
      <c r="B143" s="152" t="s">
        <v>115</v>
      </c>
      <c r="D143" s="160" t="s">
        <v>418</v>
      </c>
      <c r="E143" t="e">
        <v>#REF!</v>
      </c>
      <c r="F143" t="e">
        <v>#REF!</v>
      </c>
      <c r="G143" t="e">
        <v>#REF!</v>
      </c>
      <c r="H143" t="e">
        <v>#REF!</v>
      </c>
      <c r="I143" t="e">
        <v>#REF!</v>
      </c>
      <c r="J143" t="e">
        <v>#REF!</v>
      </c>
      <c r="K143" t="e">
        <v>#REF!</v>
      </c>
      <c r="L143" t="e">
        <v>#REF!</v>
      </c>
      <c r="M143" t="e">
        <v>#REF!</v>
      </c>
      <c r="N143" t="e">
        <v>#REF!</v>
      </c>
      <c r="O143" t="e">
        <v>#REF!</v>
      </c>
      <c r="P143" t="e">
        <v>#REF!</v>
      </c>
      <c r="Q143" t="e">
        <v>#REF!</v>
      </c>
      <c r="R143" t="e">
        <v>#REF!</v>
      </c>
      <c r="S143" t="e">
        <v>#REF!</v>
      </c>
      <c r="T143" t="e">
        <v>#REF!</v>
      </c>
      <c r="U143" t="e">
        <v>#REF!</v>
      </c>
      <c r="V143" t="e">
        <v>#REF!</v>
      </c>
      <c r="W143" t="e">
        <v>#REF!</v>
      </c>
      <c r="X143" t="e">
        <v>#REF!</v>
      </c>
      <c r="Y143" t="e">
        <v>#REF!</v>
      </c>
      <c r="Z143" t="e">
        <v>#REF!</v>
      </c>
      <c r="AA143" t="e">
        <v>#REF!</v>
      </c>
      <c r="AB143" t="e">
        <v>#REF!</v>
      </c>
      <c r="AC143" t="e">
        <v>#REF!</v>
      </c>
      <c r="AD143" t="e">
        <v>#REF!</v>
      </c>
      <c r="AE143" t="e">
        <v>#REF!</v>
      </c>
      <c r="AF143" t="e">
        <v>#REF!</v>
      </c>
      <c r="AG143" t="e">
        <v>#REF!</v>
      </c>
      <c r="AH143" t="e">
        <v>#REF!</v>
      </c>
      <c r="AI143" t="e">
        <v>#REF!</v>
      </c>
      <c r="AJ143" t="e">
        <v>#REF!</v>
      </c>
      <c r="AK143" t="e">
        <v>#REF!</v>
      </c>
      <c r="AL143" t="e">
        <v>#REF!</v>
      </c>
      <c r="AM143" t="e">
        <v>#REF!</v>
      </c>
      <c r="AN143" t="e">
        <v>#REF!</v>
      </c>
      <c r="AO143" t="e">
        <v>#REF!</v>
      </c>
      <c r="AP143" t="e">
        <v>#REF!</v>
      </c>
      <c r="AQ143" t="e">
        <v>#REF!</v>
      </c>
      <c r="AR143" t="e">
        <v>#REF!</v>
      </c>
      <c r="AS143" t="e">
        <v>#REF!</v>
      </c>
      <c r="AT143" t="e">
        <v>#REF!</v>
      </c>
      <c r="AU143" t="e">
        <v>#REF!</v>
      </c>
      <c r="AV143" t="e">
        <v>#REF!</v>
      </c>
      <c r="AW143" t="e">
        <v>#REF!</v>
      </c>
      <c r="AX143" t="e">
        <v>#REF!</v>
      </c>
      <c r="AY143" t="e">
        <v>#REF!</v>
      </c>
      <c r="AZ143" t="e">
        <v>#REF!</v>
      </c>
      <c r="BA143" t="e">
        <v>#REF!</v>
      </c>
      <c r="BB143" t="e">
        <v>#REF!</v>
      </c>
      <c r="BC143" t="e">
        <v>#REF!</v>
      </c>
      <c r="BD143" t="e">
        <v>#REF!</v>
      </c>
    </row>
    <row r="144" spans="1:56" ht="17.149999999999999" customHeight="1">
      <c r="A144" s="776"/>
      <c r="B144" s="152" t="s">
        <v>116</v>
      </c>
      <c r="D144" s="160" t="s">
        <v>419</v>
      </c>
      <c r="E144">
        <v>2187</v>
      </c>
      <c r="F144">
        <v>0</v>
      </c>
      <c r="G144">
        <v>2236</v>
      </c>
      <c r="H144">
        <v>1687</v>
      </c>
      <c r="I144">
        <v>2447</v>
      </c>
      <c r="J144">
        <v>243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</row>
    <row r="145" spans="1:56" ht="17.149999999999999" customHeight="1">
      <c r="A145" s="776"/>
      <c r="B145" s="152" t="s">
        <v>100</v>
      </c>
      <c r="D145" s="160" t="s">
        <v>420</v>
      </c>
      <c r="E145">
        <v>15427</v>
      </c>
      <c r="F145">
        <v>16592</v>
      </c>
      <c r="G145">
        <v>22783</v>
      </c>
      <c r="H145">
        <v>19989</v>
      </c>
      <c r="I145">
        <v>18289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</row>
    <row r="146" spans="1:56" ht="17.149999999999999" customHeight="1">
      <c r="A146" s="776"/>
      <c r="B146" s="152" t="s">
        <v>119</v>
      </c>
      <c r="D146" s="160" t="s">
        <v>421</v>
      </c>
      <c r="E146">
        <v>97060</v>
      </c>
      <c r="F146">
        <v>107867</v>
      </c>
      <c r="G146">
        <v>169568</v>
      </c>
      <c r="H146">
        <v>138226</v>
      </c>
      <c r="I146">
        <v>112876</v>
      </c>
      <c r="J146">
        <v>32473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</row>
    <row r="148" spans="1:56" ht="17.149999999999999" customHeight="1">
      <c r="A148" s="776" t="s">
        <v>251</v>
      </c>
      <c r="B148" s="159" t="s">
        <v>147</v>
      </c>
      <c r="C148" s="152"/>
      <c r="D148" s="160" t="s">
        <v>390</v>
      </c>
      <c r="E148">
        <v>2542.3717307692309</v>
      </c>
      <c r="F148">
        <v>2840.4442307692307</v>
      </c>
      <c r="G148">
        <v>2755.8067307692309</v>
      </c>
      <c r="H148">
        <v>2782.3626730769229</v>
      </c>
      <c r="I148">
        <v>2497.5889423076924</v>
      </c>
      <c r="J148">
        <v>2319.5339423076921</v>
      </c>
      <c r="K148">
        <v>2429.5989423076921</v>
      </c>
      <c r="L148">
        <v>2063.1164423076921</v>
      </c>
      <c r="M148">
        <v>2690.0014423076923</v>
      </c>
      <c r="N148">
        <v>2665.7614423076921</v>
      </c>
      <c r="O148">
        <v>93.781153846153842</v>
      </c>
      <c r="P148">
        <v>-5</v>
      </c>
      <c r="Q148">
        <v>22.390288461538464</v>
      </c>
      <c r="R148">
        <v>66.851442307692309</v>
      </c>
      <c r="S148">
        <v>73.101442307692309</v>
      </c>
      <c r="T148">
        <v>192.85144230769231</v>
      </c>
      <c r="U148">
        <v>466.85144230769231</v>
      </c>
      <c r="V148">
        <v>1205.1014423076922</v>
      </c>
      <c r="W148">
        <v>1810.6014423076922</v>
      </c>
      <c r="X148">
        <v>1432.0714423076922</v>
      </c>
      <c r="Y148">
        <v>2354.6514423076924</v>
      </c>
      <c r="Z148">
        <v>2616.0814423076922</v>
      </c>
      <c r="AA148">
        <v>4446.5464423076919</v>
      </c>
      <c r="AB148">
        <v>3196.6514423076924</v>
      </c>
      <c r="AC148">
        <v>2253.4939423076921</v>
      </c>
      <c r="AD148">
        <v>2113.3939423076922</v>
      </c>
      <c r="AE148">
        <v>2099.7564423076924</v>
      </c>
      <c r="AF148">
        <v>1678.5014423076923</v>
      </c>
      <c r="AG148">
        <v>2361.8514423076922</v>
      </c>
      <c r="AH148">
        <v>2824.301442307692</v>
      </c>
      <c r="AI148">
        <v>3261.8514423076922</v>
      </c>
      <c r="AJ148">
        <v>3428.2914423076923</v>
      </c>
      <c r="AK148">
        <v>3457.9164423076923</v>
      </c>
      <c r="AL148">
        <v>3219.1939423076919</v>
      </c>
      <c r="AM148">
        <v>3415.8114423076922</v>
      </c>
      <c r="AN148">
        <v>3358.0489423076924</v>
      </c>
      <c r="AO148">
        <v>2634.113942307692</v>
      </c>
      <c r="AP148">
        <v>2527.5789423076922</v>
      </c>
      <c r="AQ148">
        <v>2950.6139423076925</v>
      </c>
      <c r="AR148">
        <v>3487.946442307692</v>
      </c>
      <c r="AS148">
        <v>3945.3464423076921</v>
      </c>
      <c r="AT148">
        <v>3550.2539423076923</v>
      </c>
      <c r="AU148">
        <v>2407.051442307692</v>
      </c>
      <c r="AV148">
        <v>1442.2564423076922</v>
      </c>
      <c r="AW148">
        <v>1120.0464423076921</v>
      </c>
      <c r="AX148">
        <v>1963.0939423076923</v>
      </c>
      <c r="AY148">
        <v>1739.5564423076919</v>
      </c>
      <c r="AZ148">
        <v>2853.778942307692</v>
      </c>
      <c r="BA148">
        <v>3572.7464423076922</v>
      </c>
      <c r="BB148">
        <v>3154.6839423076922</v>
      </c>
      <c r="BC148">
        <v>1753.1239423076922</v>
      </c>
      <c r="BD148">
        <v>1418.2539423076921</v>
      </c>
    </row>
    <row r="149" spans="1:56" ht="17.149999999999999" customHeight="1">
      <c r="A149" s="776"/>
      <c r="B149" s="158" t="s">
        <v>170</v>
      </c>
      <c r="C149" s="152"/>
      <c r="D149" s="160" t="s">
        <v>393</v>
      </c>
      <c r="E149">
        <v>2543.8398076923077</v>
      </c>
      <c r="F149">
        <v>2525.5173076923079</v>
      </c>
      <c r="G149">
        <v>1844.6548076923077</v>
      </c>
      <c r="H149">
        <v>1642.2584807692306</v>
      </c>
      <c r="I149">
        <v>1864.4206730769231</v>
      </c>
      <c r="J149">
        <v>465.97567307692304</v>
      </c>
      <c r="K149">
        <v>390.66067307692305</v>
      </c>
      <c r="L149">
        <v>340.64317307692306</v>
      </c>
      <c r="M149">
        <v>450.50817307692307</v>
      </c>
      <c r="N149">
        <v>523.49817307692308</v>
      </c>
      <c r="O149">
        <v>656.27653846153851</v>
      </c>
      <c r="P149">
        <v>0</v>
      </c>
      <c r="Q149">
        <v>2.0616346153846155</v>
      </c>
      <c r="R149">
        <v>5.4081730769230774</v>
      </c>
      <c r="S149">
        <v>376.15817307692305</v>
      </c>
      <c r="T149">
        <v>1103.658173076923</v>
      </c>
      <c r="U149">
        <v>1101.908173076923</v>
      </c>
      <c r="V149">
        <v>1561.658173076923</v>
      </c>
      <c r="W149">
        <v>1591.658173076923</v>
      </c>
      <c r="X149">
        <v>1160.688173076923</v>
      </c>
      <c r="Y149">
        <v>1472.6081730769231</v>
      </c>
      <c r="Z149">
        <v>1029.8781730769231</v>
      </c>
      <c r="AA149">
        <v>858.213173076923</v>
      </c>
      <c r="AB149">
        <v>654.35817307692309</v>
      </c>
      <c r="AC149">
        <v>799.26567307692301</v>
      </c>
      <c r="AD149">
        <v>1797.0656730769231</v>
      </c>
      <c r="AE149">
        <v>1184.2531730769231</v>
      </c>
      <c r="AF149">
        <v>1862.008173076923</v>
      </c>
      <c r="AG149">
        <v>1785.408173076923</v>
      </c>
      <c r="AH149">
        <v>1089.908173076923</v>
      </c>
      <c r="AI149">
        <v>1093.908173076923</v>
      </c>
      <c r="AJ149">
        <v>1215.218173076923</v>
      </c>
      <c r="AK149">
        <v>701.01317307692307</v>
      </c>
      <c r="AL149">
        <v>871.47567307692304</v>
      </c>
      <c r="AM149">
        <v>1101.948173076923</v>
      </c>
      <c r="AN149">
        <v>1049.9606730769231</v>
      </c>
      <c r="AO149">
        <v>507.89567307692306</v>
      </c>
      <c r="AP149">
        <v>400.18067307692303</v>
      </c>
      <c r="AQ149">
        <v>1665.9756730769232</v>
      </c>
      <c r="AR149">
        <v>2860.3131730769232</v>
      </c>
      <c r="AS149">
        <v>1406.823173076923</v>
      </c>
      <c r="AT149">
        <v>529.34567307692305</v>
      </c>
      <c r="AU149">
        <v>625.208173076923</v>
      </c>
      <c r="AV149">
        <v>2002.4231730769231</v>
      </c>
      <c r="AW149">
        <v>2034.4631730769231</v>
      </c>
      <c r="AX149">
        <v>1568.415673076923</v>
      </c>
      <c r="AY149">
        <v>1426.5231730769231</v>
      </c>
      <c r="AZ149">
        <v>1852.230673076923</v>
      </c>
      <c r="BA149">
        <v>1631.313173076923</v>
      </c>
      <c r="BB149">
        <v>565.57567307692307</v>
      </c>
      <c r="BC149">
        <v>281.38567307692307</v>
      </c>
      <c r="BD149">
        <v>1265.3156730769231</v>
      </c>
    </row>
    <row r="150" spans="1:56" ht="17.149999999999999" customHeight="1">
      <c r="A150" s="776"/>
      <c r="B150" s="152" t="s">
        <v>91</v>
      </c>
      <c r="C150" s="152"/>
      <c r="D150" s="160" t="s">
        <v>333</v>
      </c>
      <c r="E150">
        <v>191.5</v>
      </c>
      <c r="F150">
        <v>152.5</v>
      </c>
      <c r="G150">
        <v>150.5</v>
      </c>
      <c r="H150">
        <v>145.25</v>
      </c>
      <c r="I150">
        <v>138</v>
      </c>
      <c r="J150">
        <v>142</v>
      </c>
      <c r="K150">
        <v>122.25</v>
      </c>
      <c r="L150">
        <v>130.25</v>
      </c>
      <c r="M150">
        <v>205.5</v>
      </c>
      <c r="N150">
        <v>184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28.75</v>
      </c>
      <c r="U150">
        <v>66</v>
      </c>
      <c r="V150">
        <v>90.75</v>
      </c>
      <c r="W150">
        <v>133</v>
      </c>
      <c r="X150">
        <v>63</v>
      </c>
      <c r="Y150">
        <v>125.5</v>
      </c>
      <c r="Z150">
        <v>109.7</v>
      </c>
      <c r="AA150">
        <v>169.5</v>
      </c>
      <c r="AB150">
        <v>90.75</v>
      </c>
      <c r="AC150">
        <v>65</v>
      </c>
      <c r="AD150">
        <v>83.5</v>
      </c>
      <c r="AE150">
        <v>100.75</v>
      </c>
      <c r="AF150">
        <v>108.5</v>
      </c>
      <c r="AG150">
        <v>164.75</v>
      </c>
      <c r="AH150">
        <v>211.45</v>
      </c>
      <c r="AI150">
        <v>187.5</v>
      </c>
      <c r="AJ150">
        <v>187.5</v>
      </c>
      <c r="AK150">
        <v>195.25</v>
      </c>
      <c r="AL150">
        <v>253.75</v>
      </c>
      <c r="AM150">
        <v>287</v>
      </c>
      <c r="AN150">
        <v>276</v>
      </c>
      <c r="AO150">
        <v>190</v>
      </c>
      <c r="AP150">
        <v>188.75</v>
      </c>
      <c r="AQ150">
        <v>218.25</v>
      </c>
      <c r="AR150">
        <v>183.5</v>
      </c>
      <c r="AS150">
        <v>202.25</v>
      </c>
      <c r="AT150">
        <v>182.75</v>
      </c>
      <c r="AU150">
        <v>135.25</v>
      </c>
      <c r="AV150">
        <v>67.5</v>
      </c>
      <c r="AW150">
        <v>58.5</v>
      </c>
      <c r="AX150">
        <v>43</v>
      </c>
      <c r="AY150">
        <v>59.5</v>
      </c>
      <c r="AZ150">
        <v>140.75</v>
      </c>
      <c r="BA150">
        <v>187.25</v>
      </c>
      <c r="BB150">
        <v>152.75</v>
      </c>
      <c r="BC150">
        <v>108.75</v>
      </c>
      <c r="BD150">
        <v>71</v>
      </c>
    </row>
    <row r="151" spans="1:56" ht="17.149999999999999" customHeight="1">
      <c r="A151" s="776"/>
      <c r="B151" s="154" t="s">
        <v>303</v>
      </c>
      <c r="C151" s="152"/>
      <c r="D151" s="160" t="s">
        <v>336</v>
      </c>
      <c r="E151" s="7">
        <v>21.5</v>
      </c>
      <c r="F151" s="7">
        <v>21.75</v>
      </c>
      <c r="G151" s="7">
        <v>24.5</v>
      </c>
      <c r="H151" s="7">
        <v>19</v>
      </c>
      <c r="I151" s="7">
        <v>19.75</v>
      </c>
      <c r="J151" s="7">
        <v>16</v>
      </c>
      <c r="K151" s="7">
        <v>22.5</v>
      </c>
      <c r="L151" s="7">
        <v>20</v>
      </c>
      <c r="M151" s="7">
        <v>18.75</v>
      </c>
      <c r="N151" s="7">
        <v>12.75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10.5</v>
      </c>
      <c r="X151" s="7">
        <v>11.25</v>
      </c>
      <c r="Y151" s="7">
        <v>20.25</v>
      </c>
      <c r="Z151" s="7">
        <v>19</v>
      </c>
      <c r="AA151" s="7">
        <v>47.5</v>
      </c>
      <c r="AB151" s="7">
        <v>26</v>
      </c>
      <c r="AC151" s="7">
        <v>37.5</v>
      </c>
      <c r="AD151" s="7">
        <v>18.5</v>
      </c>
      <c r="AE151" s="7">
        <v>22</v>
      </c>
      <c r="AF151" s="7">
        <v>7.25</v>
      </c>
      <c r="AG151" s="7">
        <v>16</v>
      </c>
      <c r="AH151" s="7">
        <v>21.75</v>
      </c>
      <c r="AI151" s="7">
        <v>28.25</v>
      </c>
      <c r="AJ151" s="7">
        <v>41.25</v>
      </c>
      <c r="AK151" s="7">
        <v>25.75</v>
      </c>
      <c r="AL151" s="7">
        <v>31.25</v>
      </c>
      <c r="AM151" s="7">
        <v>44.25</v>
      </c>
      <c r="AN151" s="7">
        <v>41</v>
      </c>
      <c r="AO151" s="7">
        <v>22.25</v>
      </c>
      <c r="AP151" s="7">
        <v>9.5</v>
      </c>
      <c r="AQ151" s="7">
        <v>25.75</v>
      </c>
      <c r="AR151" s="7">
        <v>24</v>
      </c>
      <c r="AS151" s="7">
        <v>41.5</v>
      </c>
      <c r="AT151" s="7">
        <v>40.25</v>
      </c>
      <c r="AU151" s="7">
        <v>27.5</v>
      </c>
      <c r="AV151" s="7">
        <v>1</v>
      </c>
      <c r="AW151" s="7">
        <v>4.5</v>
      </c>
      <c r="AX151" s="7">
        <v>19</v>
      </c>
      <c r="AY151" s="7">
        <v>14.5</v>
      </c>
      <c r="AZ151" s="7">
        <v>25</v>
      </c>
      <c r="BA151" s="7">
        <v>36</v>
      </c>
      <c r="BB151" s="7">
        <v>29.5</v>
      </c>
      <c r="BC151" s="7">
        <v>18.5</v>
      </c>
      <c r="BD151" s="7">
        <v>27.25</v>
      </c>
    </row>
    <row r="152" spans="1:56" ht="17.149999999999999" customHeight="1">
      <c r="A152" s="776"/>
      <c r="B152" s="154" t="s">
        <v>304</v>
      </c>
      <c r="D152" s="160" t="s">
        <v>339</v>
      </c>
    </row>
    <row r="153" spans="1:56" ht="17.149999999999999" customHeight="1">
      <c r="A153" s="776"/>
      <c r="B153" s="152" t="s">
        <v>242</v>
      </c>
      <c r="D153" s="160" t="s">
        <v>394</v>
      </c>
      <c r="E153">
        <v>18.5</v>
      </c>
      <c r="F153">
        <v>20.25</v>
      </c>
      <c r="G153">
        <v>9.5</v>
      </c>
      <c r="H153">
        <v>29</v>
      </c>
      <c r="I153">
        <v>13.75</v>
      </c>
      <c r="J153">
        <v>3.25</v>
      </c>
      <c r="K153">
        <v>21.5</v>
      </c>
      <c r="L153">
        <v>8</v>
      </c>
      <c r="M153">
        <v>7</v>
      </c>
      <c r="N153">
        <v>17.5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11.75</v>
      </c>
      <c r="U153">
        <v>5</v>
      </c>
      <c r="V153">
        <v>3</v>
      </c>
      <c r="W153">
        <v>26</v>
      </c>
      <c r="X153">
        <v>18.5</v>
      </c>
      <c r="Y153">
        <v>5.25</v>
      </c>
      <c r="Z153">
        <v>16.5</v>
      </c>
      <c r="AA153">
        <v>6.5</v>
      </c>
      <c r="AB153">
        <v>26</v>
      </c>
      <c r="AC153">
        <v>13.25</v>
      </c>
      <c r="AD153">
        <v>18</v>
      </c>
      <c r="AE153">
        <v>10.75</v>
      </c>
      <c r="AF153">
        <v>8</v>
      </c>
      <c r="AG153">
        <v>35.25</v>
      </c>
      <c r="AH153">
        <v>3.75</v>
      </c>
      <c r="AI153">
        <v>0</v>
      </c>
      <c r="AJ153">
        <v>5</v>
      </c>
      <c r="AK153">
        <v>15.5</v>
      </c>
      <c r="AL153">
        <v>29.5</v>
      </c>
      <c r="AM153">
        <v>16.25</v>
      </c>
      <c r="AN153">
        <v>20</v>
      </c>
      <c r="AO153">
        <v>1</v>
      </c>
      <c r="AP153">
        <v>0</v>
      </c>
      <c r="AQ153">
        <v>8</v>
      </c>
      <c r="AR153">
        <v>21.5</v>
      </c>
      <c r="AS153">
        <v>2</v>
      </c>
      <c r="AT153">
        <v>12.5</v>
      </c>
      <c r="AU153">
        <v>0</v>
      </c>
      <c r="AV153">
        <v>15</v>
      </c>
      <c r="AW153">
        <v>0</v>
      </c>
      <c r="AX153">
        <v>4</v>
      </c>
      <c r="AY153">
        <v>1.5</v>
      </c>
      <c r="AZ153">
        <v>3.5</v>
      </c>
      <c r="BA153">
        <v>15.75</v>
      </c>
      <c r="BB153">
        <v>9.5</v>
      </c>
      <c r="BC153">
        <v>0</v>
      </c>
      <c r="BD153">
        <v>10.25</v>
      </c>
    </row>
    <row r="154" spans="1:56" ht="17.149999999999999" customHeight="1">
      <c r="A154" s="776"/>
      <c r="B154" s="152" t="s">
        <v>243</v>
      </c>
      <c r="D154" s="160" t="s">
        <v>395</v>
      </c>
      <c r="E154">
        <v>3316</v>
      </c>
      <c r="F154">
        <v>5926</v>
      </c>
      <c r="G154">
        <v>1612</v>
      </c>
      <c r="H154">
        <v>2138</v>
      </c>
      <c r="I154">
        <v>1841</v>
      </c>
      <c r="J154">
        <v>4086</v>
      </c>
      <c r="K154">
        <v>2108</v>
      </c>
      <c r="L154">
        <v>1626</v>
      </c>
      <c r="M154">
        <v>1314</v>
      </c>
      <c r="N154">
        <v>1847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59</v>
      </c>
      <c r="U154">
        <v>719</v>
      </c>
      <c r="V154">
        <v>2040</v>
      </c>
      <c r="W154">
        <v>498</v>
      </c>
      <c r="X154">
        <v>338</v>
      </c>
      <c r="Y154">
        <v>769</v>
      </c>
      <c r="Z154">
        <v>1161</v>
      </c>
      <c r="AA154">
        <v>572</v>
      </c>
      <c r="AB154">
        <v>494</v>
      </c>
      <c r="AC154">
        <v>418</v>
      </c>
      <c r="AD154">
        <v>485</v>
      </c>
      <c r="AE154">
        <v>1187</v>
      </c>
      <c r="AF154">
        <v>1685</v>
      </c>
      <c r="AG154">
        <v>2388</v>
      </c>
      <c r="AH154">
        <v>3175</v>
      </c>
      <c r="AI154">
        <v>4030</v>
      </c>
      <c r="AJ154">
        <v>1804</v>
      </c>
      <c r="AK154">
        <v>2766</v>
      </c>
      <c r="AL154">
        <v>7394</v>
      </c>
      <c r="AM154">
        <v>7155</v>
      </c>
      <c r="AN154">
        <v>2951</v>
      </c>
      <c r="AO154">
        <v>4457</v>
      </c>
      <c r="AP154">
        <v>4308</v>
      </c>
      <c r="AQ154">
        <v>3009</v>
      </c>
      <c r="AR154">
        <v>3544</v>
      </c>
      <c r="AS154">
        <v>4566</v>
      </c>
      <c r="AT154">
        <v>769</v>
      </c>
      <c r="AU154">
        <v>321</v>
      </c>
      <c r="AV154">
        <v>346</v>
      </c>
      <c r="AW154">
        <v>93</v>
      </c>
      <c r="AX154">
        <v>136</v>
      </c>
      <c r="AY154">
        <v>299</v>
      </c>
      <c r="AZ154">
        <v>305</v>
      </c>
      <c r="BA154">
        <v>847</v>
      </c>
      <c r="BB154">
        <v>232</v>
      </c>
      <c r="BC154">
        <v>342</v>
      </c>
      <c r="BD154">
        <v>282</v>
      </c>
    </row>
    <row r="155" spans="1:56" ht="17.149999999999999" customHeight="1">
      <c r="A155" s="776"/>
      <c r="B155" s="152" t="s">
        <v>207</v>
      </c>
      <c r="D155" s="160" t="s">
        <v>396</v>
      </c>
      <c r="E155">
        <v>476.5</v>
      </c>
      <c r="F155">
        <v>434.5</v>
      </c>
      <c r="G155">
        <v>526.25</v>
      </c>
      <c r="H155">
        <v>691.5</v>
      </c>
      <c r="I155">
        <v>288.25</v>
      </c>
      <c r="J155">
        <v>262.5</v>
      </c>
      <c r="K155">
        <v>278.5</v>
      </c>
      <c r="L155">
        <v>242.75</v>
      </c>
      <c r="M155">
        <v>251.25</v>
      </c>
      <c r="N155">
        <v>384.5</v>
      </c>
      <c r="O155">
        <v>1.5</v>
      </c>
      <c r="P155">
        <v>0</v>
      </c>
      <c r="Q155">
        <v>0</v>
      </c>
      <c r="R155">
        <v>0</v>
      </c>
      <c r="S155">
        <v>0</v>
      </c>
      <c r="T155">
        <v>20.75</v>
      </c>
      <c r="U155">
        <v>107</v>
      </c>
      <c r="V155">
        <v>426</v>
      </c>
      <c r="W155">
        <v>351.25</v>
      </c>
      <c r="X155">
        <v>83.75</v>
      </c>
      <c r="Y155">
        <v>202.75</v>
      </c>
      <c r="Z155">
        <v>240.75</v>
      </c>
      <c r="AA155">
        <v>213</v>
      </c>
      <c r="AB155">
        <v>178.5</v>
      </c>
      <c r="AC155">
        <v>182.5</v>
      </c>
      <c r="AD155">
        <v>139.75</v>
      </c>
      <c r="AE155">
        <v>246</v>
      </c>
      <c r="AF155">
        <v>241.5</v>
      </c>
      <c r="AG155">
        <v>398.75</v>
      </c>
      <c r="AH155">
        <v>492.75</v>
      </c>
      <c r="AI155">
        <v>488.25</v>
      </c>
      <c r="AJ155">
        <v>417</v>
      </c>
      <c r="AK155">
        <v>424</v>
      </c>
      <c r="AL155">
        <v>372.25</v>
      </c>
      <c r="AM155">
        <v>316.25</v>
      </c>
      <c r="AN155">
        <v>252.5</v>
      </c>
      <c r="AO155">
        <v>324.5</v>
      </c>
      <c r="AP155">
        <v>348.75</v>
      </c>
      <c r="AQ155">
        <v>332.8</v>
      </c>
      <c r="AR155">
        <v>268.25</v>
      </c>
      <c r="AS155">
        <v>223</v>
      </c>
      <c r="AT155">
        <v>120.75</v>
      </c>
      <c r="AU155">
        <v>186.75</v>
      </c>
      <c r="AV155">
        <v>121.5</v>
      </c>
      <c r="AW155">
        <v>64.5</v>
      </c>
      <c r="AX155">
        <v>215.25</v>
      </c>
      <c r="AY155">
        <v>91.05</v>
      </c>
      <c r="AZ155">
        <v>159.75</v>
      </c>
      <c r="BA155">
        <v>188</v>
      </c>
      <c r="BB155">
        <v>90.5</v>
      </c>
      <c r="BC155">
        <v>24.5</v>
      </c>
      <c r="BD155">
        <v>54.75</v>
      </c>
    </row>
    <row r="156" spans="1:56" ht="17.149999999999999" customHeight="1">
      <c r="A156" s="776"/>
      <c r="B156" s="152" t="s">
        <v>179</v>
      </c>
      <c r="D156" s="160" t="s">
        <v>351</v>
      </c>
      <c r="E156">
        <v>25143</v>
      </c>
      <c r="F156">
        <v>38605</v>
      </c>
      <c r="G156">
        <v>44988</v>
      </c>
      <c r="H156">
        <v>57968</v>
      </c>
      <c r="I156">
        <v>38606</v>
      </c>
      <c r="J156">
        <v>42495</v>
      </c>
      <c r="K156">
        <v>47561</v>
      </c>
      <c r="L156">
        <v>46163</v>
      </c>
      <c r="M156">
        <v>77775</v>
      </c>
      <c r="N156">
        <v>71850</v>
      </c>
      <c r="O156">
        <v>541</v>
      </c>
      <c r="P156">
        <v>0</v>
      </c>
      <c r="Q156">
        <v>0</v>
      </c>
      <c r="R156">
        <v>0</v>
      </c>
      <c r="S156">
        <v>0</v>
      </c>
      <c r="T156">
        <v>779</v>
      </c>
      <c r="U156">
        <v>2294</v>
      </c>
      <c r="V156">
        <v>4215</v>
      </c>
      <c r="W156">
        <v>20517</v>
      </c>
      <c r="X156">
        <v>26245</v>
      </c>
      <c r="Y156">
        <v>32708</v>
      </c>
      <c r="Z156">
        <v>29867</v>
      </c>
      <c r="AA156">
        <v>48505</v>
      </c>
      <c r="AB156">
        <v>59035</v>
      </c>
      <c r="AC156">
        <v>40131</v>
      </c>
      <c r="AD156">
        <v>59376</v>
      </c>
      <c r="AE156">
        <v>40840</v>
      </c>
      <c r="AF156">
        <v>33659</v>
      </c>
      <c r="AG156">
        <v>28033</v>
      </c>
      <c r="AH156">
        <v>38669</v>
      </c>
      <c r="AI156">
        <v>43491</v>
      </c>
      <c r="AJ156">
        <v>63859</v>
      </c>
      <c r="AK156">
        <v>75067</v>
      </c>
      <c r="AL156">
        <v>32328</v>
      </c>
      <c r="AM156">
        <v>26421</v>
      </c>
      <c r="AN156">
        <v>47614</v>
      </c>
      <c r="AO156">
        <v>122728</v>
      </c>
      <c r="AP156">
        <v>59612</v>
      </c>
      <c r="AQ156">
        <v>16786</v>
      </c>
      <c r="AR156">
        <v>18179</v>
      </c>
      <c r="AS156">
        <v>25831</v>
      </c>
      <c r="AT156">
        <v>31360</v>
      </c>
      <c r="AU156">
        <v>22373</v>
      </c>
      <c r="AV156">
        <v>6748</v>
      </c>
      <c r="AW156">
        <v>3218</v>
      </c>
      <c r="AX156">
        <v>8328</v>
      </c>
      <c r="AY156">
        <v>5274</v>
      </c>
      <c r="AZ156">
        <v>14167</v>
      </c>
      <c r="BA156">
        <v>20762</v>
      </c>
      <c r="BB156">
        <v>31924</v>
      </c>
      <c r="BC156">
        <v>13789</v>
      </c>
      <c r="BD156">
        <v>10791</v>
      </c>
    </row>
    <row r="157" spans="1:56" ht="17.149999999999999" customHeight="1">
      <c r="A157" s="776"/>
      <c r="B157" s="152" t="s">
        <v>104</v>
      </c>
      <c r="D157" s="160" t="s">
        <v>354</v>
      </c>
      <c r="E157">
        <v>4691</v>
      </c>
      <c r="F157">
        <v>4040</v>
      </c>
      <c r="G157">
        <v>3543</v>
      </c>
      <c r="H157">
        <v>1054</v>
      </c>
      <c r="I157">
        <v>4158</v>
      </c>
      <c r="J157">
        <v>21308</v>
      </c>
      <c r="K157">
        <v>10310</v>
      </c>
      <c r="L157">
        <v>5747</v>
      </c>
      <c r="M157">
        <v>1680</v>
      </c>
      <c r="N157">
        <v>49455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389</v>
      </c>
      <c r="W157">
        <v>47313</v>
      </c>
      <c r="X157">
        <v>4766</v>
      </c>
      <c r="Y157">
        <v>11483</v>
      </c>
      <c r="Z157">
        <v>18967</v>
      </c>
      <c r="AA157">
        <v>130068</v>
      </c>
      <c r="AB157">
        <v>70286</v>
      </c>
      <c r="AC157">
        <v>24553</v>
      </c>
      <c r="AD157">
        <v>7348</v>
      </c>
      <c r="AE157">
        <v>0</v>
      </c>
      <c r="AF157">
        <v>0</v>
      </c>
      <c r="AG157">
        <v>29504</v>
      </c>
      <c r="AH157">
        <v>9896</v>
      </c>
      <c r="AI157">
        <v>7952</v>
      </c>
      <c r="AJ157">
        <v>35</v>
      </c>
      <c r="AK157">
        <v>15089</v>
      </c>
      <c r="AL157">
        <v>2638</v>
      </c>
      <c r="AM157">
        <v>0</v>
      </c>
      <c r="AN157">
        <v>3506</v>
      </c>
      <c r="AO157">
        <v>3789</v>
      </c>
      <c r="AP157">
        <v>4496</v>
      </c>
      <c r="AQ157">
        <v>29872</v>
      </c>
      <c r="AR157">
        <v>9451</v>
      </c>
      <c r="AS157">
        <v>43715</v>
      </c>
      <c r="AT157">
        <v>31549</v>
      </c>
      <c r="AU157">
        <v>45100</v>
      </c>
      <c r="AV157">
        <v>7854</v>
      </c>
      <c r="AW157">
        <v>1498</v>
      </c>
      <c r="AX157">
        <v>30909</v>
      </c>
      <c r="AY157">
        <v>15952</v>
      </c>
      <c r="AZ157">
        <v>4841</v>
      </c>
      <c r="BA157">
        <v>7150</v>
      </c>
      <c r="BB157">
        <v>47034</v>
      </c>
      <c r="BC157">
        <v>3307</v>
      </c>
      <c r="BD157">
        <v>0</v>
      </c>
    </row>
    <row r="158" spans="1:56" ht="17.149999999999999" customHeight="1">
      <c r="A158" s="776"/>
      <c r="B158" s="152" t="s">
        <v>269</v>
      </c>
      <c r="D158" s="160" t="s">
        <v>357</v>
      </c>
      <c r="E158">
        <v>5872</v>
      </c>
      <c r="F158">
        <v>4624</v>
      </c>
      <c r="G158">
        <v>3699</v>
      </c>
      <c r="H158">
        <v>4283</v>
      </c>
      <c r="I158">
        <v>4898</v>
      </c>
      <c r="J158">
        <v>1083</v>
      </c>
      <c r="K158">
        <v>969</v>
      </c>
      <c r="L158">
        <v>1163</v>
      </c>
      <c r="M158">
        <v>1810</v>
      </c>
      <c r="N158">
        <v>2107</v>
      </c>
      <c r="O158">
        <v>1642</v>
      </c>
      <c r="P158">
        <v>0</v>
      </c>
      <c r="Q158">
        <v>0</v>
      </c>
      <c r="R158">
        <v>0</v>
      </c>
      <c r="S158">
        <v>1737</v>
      </c>
      <c r="T158">
        <v>7260</v>
      </c>
      <c r="U158">
        <v>7727</v>
      </c>
      <c r="V158">
        <v>9532</v>
      </c>
      <c r="W158">
        <v>8697</v>
      </c>
      <c r="X158">
        <v>9013</v>
      </c>
      <c r="Y158">
        <v>8333</v>
      </c>
      <c r="Z158">
        <v>7574</v>
      </c>
      <c r="AA158">
        <v>3965</v>
      </c>
      <c r="AB158">
        <v>3433</v>
      </c>
      <c r="AC158">
        <v>4220</v>
      </c>
      <c r="AD158">
        <v>8804</v>
      </c>
      <c r="AE158">
        <v>4093</v>
      </c>
      <c r="AF158">
        <v>8204</v>
      </c>
      <c r="AG158">
        <v>5361</v>
      </c>
      <c r="AH158">
        <v>4380</v>
      </c>
      <c r="AI158">
        <v>4648</v>
      </c>
      <c r="AJ158">
        <v>5293</v>
      </c>
      <c r="AK158">
        <v>3483</v>
      </c>
      <c r="AL158">
        <v>3792</v>
      </c>
      <c r="AM158">
        <v>4366</v>
      </c>
      <c r="AN158">
        <v>3680</v>
      </c>
      <c r="AO158">
        <v>1947</v>
      </c>
      <c r="AP158">
        <v>1585</v>
      </c>
      <c r="AQ158">
        <v>6040</v>
      </c>
      <c r="AR158">
        <v>6523</v>
      </c>
      <c r="AS158">
        <v>3488</v>
      </c>
      <c r="AT158">
        <v>1755</v>
      </c>
      <c r="AU158">
        <v>1924</v>
      </c>
      <c r="AV158">
        <v>7431</v>
      </c>
      <c r="AW158">
        <v>7661</v>
      </c>
      <c r="AX158">
        <v>5807</v>
      </c>
      <c r="AY158">
        <v>3950</v>
      </c>
      <c r="AZ158">
        <v>5091</v>
      </c>
      <c r="BA158">
        <v>4322</v>
      </c>
      <c r="BB158">
        <v>3353</v>
      </c>
      <c r="BC158">
        <v>1439</v>
      </c>
      <c r="BD158">
        <v>3747</v>
      </c>
    </row>
    <row r="159" spans="1:56" ht="17.149999999999999" customHeight="1">
      <c r="A159" s="776"/>
      <c r="B159" s="152" t="s">
        <v>270</v>
      </c>
      <c r="D159" s="160" t="s">
        <v>360</v>
      </c>
    </row>
    <row r="160" spans="1:56" ht="17.149999999999999" customHeight="1">
      <c r="A160" s="776"/>
      <c r="B160" s="152" t="s">
        <v>240</v>
      </c>
      <c r="D160" s="160" t="s">
        <v>363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0.5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3.25</v>
      </c>
      <c r="AA160">
        <v>2.5</v>
      </c>
      <c r="AB160">
        <v>0</v>
      </c>
      <c r="AC160">
        <v>0</v>
      </c>
      <c r="AD160">
        <v>0</v>
      </c>
      <c r="AE160">
        <v>1.5</v>
      </c>
      <c r="AF160">
        <v>0</v>
      </c>
      <c r="AG160">
        <v>0</v>
      </c>
      <c r="AH160">
        <v>0</v>
      </c>
      <c r="AI160">
        <v>2</v>
      </c>
      <c r="AJ160">
        <v>0</v>
      </c>
      <c r="AK160">
        <v>0</v>
      </c>
      <c r="AL160">
        <v>0</v>
      </c>
      <c r="AM160">
        <v>4.5</v>
      </c>
      <c r="AN160">
        <v>0</v>
      </c>
      <c r="AO160">
        <v>6.25</v>
      </c>
      <c r="AP160">
        <v>0.5</v>
      </c>
      <c r="AQ160">
        <v>7.5</v>
      </c>
      <c r="AR160">
        <v>0</v>
      </c>
      <c r="AS160">
        <v>0</v>
      </c>
      <c r="AT160">
        <v>10</v>
      </c>
      <c r="AU160">
        <v>0</v>
      </c>
      <c r="AV160">
        <v>0</v>
      </c>
      <c r="AW160">
        <v>10.25</v>
      </c>
      <c r="AX160">
        <v>5</v>
      </c>
      <c r="AY160">
        <v>0</v>
      </c>
      <c r="AZ160">
        <v>0</v>
      </c>
      <c r="BA160">
        <v>16</v>
      </c>
      <c r="BB160">
        <v>0</v>
      </c>
      <c r="BC160">
        <v>3</v>
      </c>
      <c r="BD160">
        <v>0</v>
      </c>
    </row>
    <row r="161" spans="1:56" ht="17.149999999999999" customHeight="1">
      <c r="A161" s="776"/>
      <c r="B161" s="152" t="s">
        <v>241</v>
      </c>
      <c r="D161" s="160" t="s">
        <v>366</v>
      </c>
      <c r="E161">
        <v>308</v>
      </c>
      <c r="F161">
        <v>301.5</v>
      </c>
      <c r="G161">
        <v>308</v>
      </c>
      <c r="H161">
        <v>313</v>
      </c>
      <c r="I161">
        <v>295.25</v>
      </c>
      <c r="J161">
        <v>235.75</v>
      </c>
      <c r="K161">
        <v>247.75</v>
      </c>
      <c r="L161">
        <v>202</v>
      </c>
      <c r="M161">
        <v>302</v>
      </c>
      <c r="N161">
        <v>270</v>
      </c>
      <c r="O161">
        <v>-2</v>
      </c>
      <c r="P161">
        <v>-5</v>
      </c>
      <c r="Q161">
        <v>-5</v>
      </c>
      <c r="R161">
        <v>-5</v>
      </c>
      <c r="S161">
        <v>-5</v>
      </c>
      <c r="T161">
        <v>2.25</v>
      </c>
      <c r="U161">
        <v>55</v>
      </c>
      <c r="V161">
        <v>151.25</v>
      </c>
      <c r="W161">
        <v>194.5</v>
      </c>
      <c r="X161">
        <v>150.75</v>
      </c>
      <c r="Y161">
        <v>232.75</v>
      </c>
      <c r="Z161">
        <v>199.75</v>
      </c>
      <c r="AA161">
        <v>304.5</v>
      </c>
      <c r="AB161">
        <v>243.5</v>
      </c>
      <c r="AC161">
        <v>202.5</v>
      </c>
      <c r="AD161">
        <v>207.25</v>
      </c>
      <c r="AE161">
        <v>183</v>
      </c>
      <c r="AF161">
        <v>150.25</v>
      </c>
      <c r="AG161">
        <v>191.75</v>
      </c>
      <c r="AH161">
        <v>235.25</v>
      </c>
      <c r="AI161">
        <v>227</v>
      </c>
      <c r="AJ161">
        <v>250.75</v>
      </c>
      <c r="AK161">
        <v>302.75</v>
      </c>
      <c r="AL161">
        <v>276.5</v>
      </c>
      <c r="AM161">
        <v>321.25</v>
      </c>
      <c r="AN161">
        <v>337</v>
      </c>
      <c r="AO161">
        <v>292</v>
      </c>
      <c r="AP161">
        <v>192.75</v>
      </c>
      <c r="AQ161">
        <v>335</v>
      </c>
      <c r="AR161">
        <v>359.25</v>
      </c>
      <c r="AS161">
        <v>382.25</v>
      </c>
      <c r="AT161">
        <v>353.25</v>
      </c>
      <c r="AU161">
        <v>236</v>
      </c>
      <c r="AV161">
        <v>130.5</v>
      </c>
      <c r="AW161">
        <v>136.25</v>
      </c>
      <c r="AX161">
        <v>278.25</v>
      </c>
      <c r="AY161">
        <v>171</v>
      </c>
      <c r="AZ161">
        <v>291</v>
      </c>
      <c r="BA161">
        <v>305.25</v>
      </c>
      <c r="BB161">
        <v>275.5</v>
      </c>
      <c r="BC161">
        <v>146.25</v>
      </c>
      <c r="BD161">
        <v>122.5</v>
      </c>
    </row>
    <row r="162" spans="1:56" ht="17.149999999999999" customHeight="1">
      <c r="A162" s="776"/>
      <c r="B162" s="152" t="s">
        <v>267</v>
      </c>
      <c r="D162" s="160" t="s">
        <v>369</v>
      </c>
      <c r="E162">
        <v>428.72527472527474</v>
      </c>
      <c r="F162">
        <v>346.85436893203882</v>
      </c>
      <c r="G162">
        <v>526.37681159420288</v>
      </c>
      <c r="H162">
        <v>706.83636363636367</v>
      </c>
      <c r="I162">
        <v>480.45070422535213</v>
      </c>
      <c r="J162">
        <v>766.4</v>
      </c>
      <c r="K162">
        <v>518.54838709677415</v>
      </c>
      <c r="L162">
        <v>581</v>
      </c>
      <c r="M162">
        <v>553.25</v>
      </c>
      <c r="N162">
        <v>1171.2727272727273</v>
      </c>
      <c r="O162" t="e">
        <v>#DIV/0!</v>
      </c>
      <c r="P162" t="e">
        <v>#DIV/0!</v>
      </c>
      <c r="Q162" t="e">
        <v>#DIV/0!</v>
      </c>
      <c r="R162" t="e">
        <v>#DIV/0!</v>
      </c>
      <c r="S162" t="e">
        <v>#DIV/0!</v>
      </c>
      <c r="T162">
        <v>635.60975609756099</v>
      </c>
      <c r="U162">
        <v>999.4</v>
      </c>
      <c r="V162">
        <v>1830.2068965517242</v>
      </c>
      <c r="W162">
        <v>0</v>
      </c>
      <c r="X162">
        <v>6168</v>
      </c>
      <c r="Y162">
        <v>522.34285714285716</v>
      </c>
      <c r="Z162">
        <v>386.0683760683761</v>
      </c>
      <c r="AA162">
        <v>449.17241379310343</v>
      </c>
      <c r="AB162">
        <v>382.3565891472868</v>
      </c>
      <c r="AC162">
        <v>499.76271186440675</v>
      </c>
      <c r="AD162">
        <v>453</v>
      </c>
      <c r="AE162">
        <v>308.29556650246303</v>
      </c>
      <c r="AF162">
        <v>377.63730569948189</v>
      </c>
      <c r="AG162">
        <v>444.16842105263157</v>
      </c>
      <c r="AH162">
        <v>1039.4343434343434</v>
      </c>
      <c r="AI162">
        <v>839.90769230769229</v>
      </c>
      <c r="AJ162">
        <v>333.79930795847753</v>
      </c>
      <c r="AK162">
        <v>496.6875</v>
      </c>
      <c r="AL162">
        <v>505.41176470588238</v>
      </c>
      <c r="AM162">
        <v>262.42622950819674</v>
      </c>
      <c r="AN162">
        <v>385.24651162790695</v>
      </c>
      <c r="AO162">
        <v>338.78846153846155</v>
      </c>
      <c r="AP162">
        <v>428.8125</v>
      </c>
      <c r="AQ162">
        <v>369.55769230769232</v>
      </c>
      <c r="AR162">
        <v>315.77510040160644</v>
      </c>
      <c r="AS162">
        <v>327.51260504201679</v>
      </c>
      <c r="AT162">
        <v>391.54166666666669</v>
      </c>
      <c r="AU162">
        <v>315.91836734693879</v>
      </c>
      <c r="AV162">
        <v>369.45762711864404</v>
      </c>
      <c r="AW162">
        <v>325.97802197802196</v>
      </c>
      <c r="AX162">
        <v>626.26262626262621</v>
      </c>
      <c r="AY162">
        <v>331.81818181818181</v>
      </c>
      <c r="AZ162">
        <v>541.0526315789474</v>
      </c>
      <c r="BA162">
        <v>0</v>
      </c>
      <c r="BB162">
        <v>0</v>
      </c>
      <c r="BC162">
        <v>0</v>
      </c>
      <c r="BD162">
        <v>0</v>
      </c>
    </row>
    <row r="163" spans="1:56" ht="17.149999999999999" customHeight="1">
      <c r="A163" s="776"/>
      <c r="B163" s="152" t="s">
        <v>268</v>
      </c>
      <c r="D163" s="160" t="s">
        <v>397</v>
      </c>
    </row>
    <row r="164" spans="1:56" ht="17.149999999999999" customHeight="1">
      <c r="A164" s="776"/>
      <c r="B164" s="152" t="s">
        <v>115</v>
      </c>
      <c r="D164" s="160" t="s">
        <v>381</v>
      </c>
      <c r="E164">
        <v>5.4573283858998147</v>
      </c>
      <c r="F164">
        <v>5.6475400773908238</v>
      </c>
      <c r="G164">
        <v>6.0108225108225115</v>
      </c>
      <c r="H164">
        <v>4.9287996348699226</v>
      </c>
      <c r="I164">
        <v>6.8168219023426477</v>
      </c>
      <c r="J164">
        <v>8.2910922587486748</v>
      </c>
      <c r="K164">
        <v>8.6145980491086451</v>
      </c>
      <c r="L164">
        <v>22.92904290429043</v>
      </c>
      <c r="M164">
        <v>4.4470198675496695</v>
      </c>
      <c r="N164">
        <v>5.2966049382716047</v>
      </c>
      <c r="O164" t="e">
        <v>#DIV/0!</v>
      </c>
      <c r="P164" t="e">
        <v>#DIV/0!</v>
      </c>
      <c r="Q164" t="e">
        <v>#DIV/0!</v>
      </c>
      <c r="R164" t="e">
        <v>#DIV/0!</v>
      </c>
      <c r="S164" t="e">
        <v>#DIV/0!</v>
      </c>
      <c r="T164" t="e">
        <v>#DIV/0!</v>
      </c>
      <c r="U164">
        <v>0</v>
      </c>
      <c r="V164">
        <v>6.3603305785123965</v>
      </c>
      <c r="W164">
        <v>10.677412631140138</v>
      </c>
      <c r="X164">
        <v>10.146600331674959</v>
      </c>
      <c r="Y164">
        <v>6.1858216970998923</v>
      </c>
      <c r="Z164">
        <v>13.232790988735919</v>
      </c>
      <c r="AA164">
        <v>10.690311986863712</v>
      </c>
      <c r="AB164">
        <v>12.678986995208762</v>
      </c>
      <c r="AC164">
        <v>6.1259259259259258</v>
      </c>
      <c r="AD164">
        <v>7.4797675183682424</v>
      </c>
      <c r="AE164">
        <v>14.995446265938069</v>
      </c>
      <c r="AF164">
        <v>7.7179700499168051</v>
      </c>
      <c r="AG164">
        <v>14.352890047805303</v>
      </c>
      <c r="AH164">
        <v>11.956511076596094</v>
      </c>
      <c r="AI164">
        <v>9.9799314733235427</v>
      </c>
      <c r="AJ164">
        <v>10.252067327429476</v>
      </c>
      <c r="AK164">
        <v>6.5166740773677194</v>
      </c>
      <c r="AL164">
        <v>11.158047016274864</v>
      </c>
      <c r="AM164">
        <v>10.302723735408561</v>
      </c>
      <c r="AN164">
        <v>10.075832509066931</v>
      </c>
      <c r="AO164">
        <v>15.39414694894147</v>
      </c>
      <c r="AP164">
        <v>114.82749675745785</v>
      </c>
      <c r="AQ164">
        <v>3.7492537313432837</v>
      </c>
      <c r="AR164">
        <v>9.5134093463947327</v>
      </c>
      <c r="AS164">
        <v>9.1921891058581711</v>
      </c>
      <c r="AT164">
        <v>18.863568451678855</v>
      </c>
      <c r="AU164">
        <v>10.238418079096045</v>
      </c>
      <c r="AV164">
        <v>3.3423894113549291</v>
      </c>
      <c r="AW164">
        <v>3.0391993327773146</v>
      </c>
      <c r="AX164">
        <v>6.8635319956074676</v>
      </c>
      <c r="AY164">
        <v>5.6210526315789471</v>
      </c>
      <c r="AZ164">
        <v>8.2890893470790381</v>
      </c>
      <c r="BA164">
        <v>6.0147420147420148</v>
      </c>
      <c r="BB164">
        <v>13.577737447065941</v>
      </c>
      <c r="BC164">
        <v>6.759577677224736</v>
      </c>
      <c r="BD164">
        <v>7.4241187384044531</v>
      </c>
    </row>
    <row r="165" spans="1:56" ht="17.149999999999999" customHeight="1">
      <c r="A165" s="776"/>
      <c r="B165" s="152" t="s">
        <v>116</v>
      </c>
      <c r="D165" s="160" t="s">
        <v>384</v>
      </c>
      <c r="E165">
        <v>399.96485061511424</v>
      </c>
      <c r="F165">
        <v>405.21314553990612</v>
      </c>
      <c r="G165">
        <v>304.07025761124123</v>
      </c>
      <c r="H165">
        <v>380.40375586854458</v>
      </c>
      <c r="I165">
        <v>434.78060046189375</v>
      </c>
      <c r="J165" t="e">
        <v>#DIV/0!</v>
      </c>
      <c r="K165">
        <v>479.45679012345681</v>
      </c>
      <c r="L165">
        <v>423.21951219512198</v>
      </c>
      <c r="M165">
        <v>403.60493827160496</v>
      </c>
      <c r="N165">
        <v>441.14285714285717</v>
      </c>
      <c r="O165">
        <v>403.75172413793103</v>
      </c>
      <c r="P165" t="e">
        <v>#DIV/0!</v>
      </c>
      <c r="Q165" t="e">
        <v>#DIV/0!</v>
      </c>
      <c r="R165" t="e">
        <v>#DIV/0!</v>
      </c>
      <c r="S165" t="e">
        <v>#DIV/0!</v>
      </c>
      <c r="T165">
        <v>541.72188633615474</v>
      </c>
      <c r="U165">
        <v>518.15040650406502</v>
      </c>
      <c r="V165">
        <v>520.38831615120273</v>
      </c>
      <c r="W165">
        <v>488.23336371923426</v>
      </c>
      <c r="X165">
        <v>487.56116504854367</v>
      </c>
      <c r="Y165">
        <v>608.65043816942546</v>
      </c>
      <c r="Z165">
        <v>512.04712812960236</v>
      </c>
      <c r="AA165">
        <v>281.57971014492756</v>
      </c>
      <c r="AB165">
        <v>423.6102564102564</v>
      </c>
      <c r="AC165">
        <v>364.16790123456792</v>
      </c>
      <c r="AD165">
        <v>403.56064690026955</v>
      </c>
      <c r="AE165">
        <v>321.33635334088336</v>
      </c>
      <c r="AF165">
        <v>513.03501945525295</v>
      </c>
      <c r="AG165">
        <v>456.0494699646643</v>
      </c>
      <c r="AH165">
        <v>450.50273224043718</v>
      </c>
      <c r="AI165">
        <v>360.89814814814815</v>
      </c>
      <c r="AJ165">
        <v>332.97602256699577</v>
      </c>
      <c r="AK165">
        <v>413.60784313725492</v>
      </c>
      <c r="AL165">
        <v>361.83876500857633</v>
      </c>
      <c r="AM165">
        <v>400.54199328107501</v>
      </c>
      <c r="AN165">
        <v>352.4665856622114</v>
      </c>
      <c r="AO165">
        <v>391.08771929824559</v>
      </c>
      <c r="AP165" t="e">
        <v>#DIV/0!</v>
      </c>
      <c r="AQ165">
        <v>402.70890410958901</v>
      </c>
      <c r="AR165">
        <v>346.54299754299757</v>
      </c>
      <c r="AS165">
        <v>282.96408317580341</v>
      </c>
      <c r="AT165">
        <v>440.50980392156862</v>
      </c>
      <c r="AU165">
        <v>390.92307692307691</v>
      </c>
      <c r="AV165">
        <v>342.19081272084804</v>
      </c>
      <c r="AW165">
        <v>438.78461538461539</v>
      </c>
      <c r="AX165">
        <v>381.95686274509802</v>
      </c>
      <c r="AY165">
        <v>215.15789473684211</v>
      </c>
      <c r="AZ165">
        <v>387.39647289353366</v>
      </c>
      <c r="BA165">
        <v>431.44104803493451</v>
      </c>
      <c r="BB165">
        <v>461.80645161290323</v>
      </c>
      <c r="BC165" t="e">
        <v>#DIV/0!</v>
      </c>
      <c r="BD165">
        <v>312.65836791147996</v>
      </c>
    </row>
    <row r="166" spans="1:56" ht="17.149999999999999" customHeight="1">
      <c r="A166" s="776"/>
      <c r="B166" s="152" t="s">
        <v>100</v>
      </c>
      <c r="D166" s="160" t="s">
        <v>387</v>
      </c>
      <c r="E166">
        <v>272846</v>
      </c>
      <c r="F166">
        <v>233222</v>
      </c>
      <c r="G166">
        <v>296582</v>
      </c>
      <c r="H166">
        <v>486397</v>
      </c>
      <c r="I166">
        <v>196516</v>
      </c>
      <c r="J166">
        <v>177883</v>
      </c>
      <c r="K166">
        <v>225908</v>
      </c>
      <c r="L166">
        <v>157100</v>
      </c>
      <c r="M166">
        <v>169840</v>
      </c>
      <c r="N166">
        <v>293098</v>
      </c>
      <c r="O166">
        <v>882</v>
      </c>
      <c r="P166">
        <v>0</v>
      </c>
      <c r="Q166">
        <v>0</v>
      </c>
      <c r="R166">
        <v>0</v>
      </c>
      <c r="S166">
        <v>0</v>
      </c>
      <c r="T166">
        <v>5998</v>
      </c>
      <c r="U166">
        <v>105533</v>
      </c>
      <c r="V166">
        <v>386089</v>
      </c>
      <c r="W166">
        <v>277944</v>
      </c>
      <c r="X166">
        <v>26251</v>
      </c>
      <c r="Y166">
        <v>159341</v>
      </c>
      <c r="Z166">
        <v>157854</v>
      </c>
      <c r="AA166">
        <v>118267</v>
      </c>
      <c r="AB166">
        <v>109987</v>
      </c>
      <c r="AC166">
        <v>69161</v>
      </c>
      <c r="AD166">
        <v>59603</v>
      </c>
      <c r="AE166">
        <v>152647</v>
      </c>
      <c r="AF166">
        <v>144351</v>
      </c>
      <c r="AG166">
        <v>252777</v>
      </c>
      <c r="AH166">
        <v>298424</v>
      </c>
      <c r="AI166">
        <v>274234</v>
      </c>
      <c r="AJ166">
        <v>253782</v>
      </c>
      <c r="AK166">
        <v>235221</v>
      </c>
      <c r="AL166">
        <v>255950</v>
      </c>
      <c r="AM166">
        <v>170722</v>
      </c>
      <c r="AN166">
        <v>126111</v>
      </c>
      <c r="AO166">
        <v>212737</v>
      </c>
      <c r="AP166">
        <v>282966</v>
      </c>
      <c r="AQ166">
        <v>232433</v>
      </c>
      <c r="AR166">
        <v>166886</v>
      </c>
      <c r="AS166">
        <v>151237</v>
      </c>
      <c r="AT166">
        <v>62245</v>
      </c>
      <c r="AU166">
        <v>94232</v>
      </c>
      <c r="AV166">
        <v>39825</v>
      </c>
      <c r="AW166">
        <v>26465</v>
      </c>
      <c r="AX166">
        <v>126226</v>
      </c>
      <c r="AY166">
        <v>66055</v>
      </c>
      <c r="AZ166">
        <v>88999</v>
      </c>
      <c r="BA166">
        <v>131202</v>
      </c>
      <c r="BB166">
        <v>22221</v>
      </c>
      <c r="BC166">
        <v>6395</v>
      </c>
      <c r="BD166">
        <v>19504</v>
      </c>
    </row>
    <row r="167" spans="1:56" ht="17.149999999999999" customHeight="1">
      <c r="A167" s="776"/>
      <c r="B167" s="152" t="s">
        <v>119</v>
      </c>
      <c r="D167" s="160" t="s">
        <v>378</v>
      </c>
      <c r="E167">
        <v>828.2091836734694</v>
      </c>
      <c r="F167">
        <v>755.64094488188971</v>
      </c>
      <c r="G167">
        <v>707.58208955223881</v>
      </c>
      <c r="H167">
        <v>784.62068965517244</v>
      </c>
      <c r="I167">
        <v>929.17171717171721</v>
      </c>
      <c r="J167" t="e">
        <v>#DIV/0!</v>
      </c>
      <c r="K167">
        <v>690</v>
      </c>
      <c r="L167">
        <v>788.72727272727275</v>
      </c>
      <c r="M167">
        <v>599.03703703703707</v>
      </c>
      <c r="N167">
        <v>998.78260869565213</v>
      </c>
      <c r="O167">
        <v>746.28571428571433</v>
      </c>
      <c r="P167" t="e">
        <v>#DIV/0!</v>
      </c>
      <c r="Q167" t="e">
        <v>#DIV/0!</v>
      </c>
      <c r="R167" t="e">
        <v>#DIV/0!</v>
      </c>
      <c r="S167" t="e">
        <v>#DIV/0!</v>
      </c>
      <c r="T167">
        <v>860.68639053254435</v>
      </c>
      <c r="U167">
        <v>815.99397590361446</v>
      </c>
      <c r="V167">
        <v>926.01342281879192</v>
      </c>
      <c r="W167">
        <v>818.84179104477607</v>
      </c>
      <c r="X167">
        <v>1011.2926829268292</v>
      </c>
      <c r="Y167">
        <v>802.94339622641508</v>
      </c>
      <c r="Z167">
        <v>947</v>
      </c>
      <c r="AA167">
        <v>610.09876543209873</v>
      </c>
      <c r="AB167">
        <v>632.49230769230769</v>
      </c>
      <c r="AC167">
        <v>594.29390681003588</v>
      </c>
      <c r="AD167">
        <v>676.74509803921569</v>
      </c>
      <c r="AE167">
        <v>680.08450704225356</v>
      </c>
      <c r="AF167">
        <v>843.3956170703575</v>
      </c>
      <c r="AG167">
        <v>708.75675675675677</v>
      </c>
      <c r="AH167">
        <v>915.52676056338032</v>
      </c>
      <c r="AI167">
        <v>694.84761904761899</v>
      </c>
      <c r="AJ167">
        <v>962.80362537764347</v>
      </c>
      <c r="AK167">
        <v>691.60655737704917</v>
      </c>
      <c r="AL167">
        <v>633.5679012345679</v>
      </c>
      <c r="AM167">
        <v>796.44150110375278</v>
      </c>
      <c r="AN167">
        <v>913.92971246006391</v>
      </c>
      <c r="AO167">
        <v>936.72340425531911</v>
      </c>
      <c r="AP167" t="e">
        <v>#DIV/0!</v>
      </c>
      <c r="AQ167">
        <v>620.95609756097565</v>
      </c>
      <c r="AR167">
        <v>655.68122270742356</v>
      </c>
      <c r="AS167">
        <v>710.07114624505925</v>
      </c>
      <c r="AT167">
        <v>740.4666666666667</v>
      </c>
      <c r="AU167">
        <v>558.33333333333337</v>
      </c>
      <c r="AV167">
        <v>618.93255131964804</v>
      </c>
      <c r="AW167">
        <v>686.33212121212125</v>
      </c>
      <c r="AX167">
        <v>674.3135135135135</v>
      </c>
      <c r="AY167">
        <v>535.6794657762938</v>
      </c>
      <c r="AZ167">
        <v>729.22924411400243</v>
      </c>
      <c r="BA167">
        <v>760.7258382642998</v>
      </c>
      <c r="BB167">
        <v>464.74725274725273</v>
      </c>
      <c r="BC167" t="e">
        <v>#DIV/0!</v>
      </c>
      <c r="BD167">
        <v>615.82320441988952</v>
      </c>
    </row>
    <row r="168" spans="1:56" ht="17.149999999999999" customHeight="1">
      <c r="A168" s="547"/>
      <c r="B168" s="156"/>
    </row>
    <row r="169" spans="1:56" ht="17.149999999999999" customHeight="1">
      <c r="A169" s="776" t="s">
        <v>252</v>
      </c>
      <c r="B169" s="159" t="s">
        <v>147</v>
      </c>
      <c r="D169" s="160" t="s">
        <v>389</v>
      </c>
      <c r="E169" s="7">
        <v>183.71062841415718</v>
      </c>
      <c r="F169" s="7">
        <v>183.71062841415718</v>
      </c>
      <c r="G169" s="7">
        <v>183.71062841415718</v>
      </c>
      <c r="H169" s="7">
        <v>183.71062841415718</v>
      </c>
      <c r="I169" s="7">
        <v>199.35151138532473</v>
      </c>
      <c r="J169" s="7">
        <v>199.35151138532473</v>
      </c>
      <c r="K169" s="7">
        <v>199.35151138532473</v>
      </c>
      <c r="L169" s="7">
        <v>199.35151138532473</v>
      </c>
      <c r="M169" s="7">
        <v>229.54986539944099</v>
      </c>
      <c r="N169" s="7">
        <v>229.54986539944099</v>
      </c>
      <c r="O169" s="7">
        <v>229.54986539944099</v>
      </c>
      <c r="P169" s="7">
        <v>229.54986539944099</v>
      </c>
      <c r="Q169" s="7">
        <v>229.54986539944099</v>
      </c>
      <c r="R169" s="7">
        <v>263.50811245514677</v>
      </c>
      <c r="S169" s="7">
        <v>263.50811245514677</v>
      </c>
      <c r="T169" s="7">
        <v>263.50811245514677</v>
      </c>
      <c r="U169" s="7">
        <v>263.50811245514677</v>
      </c>
      <c r="V169" s="7">
        <v>183.11717733318153</v>
      </c>
      <c r="W169" s="7">
        <v>183.11717733318153</v>
      </c>
      <c r="X169" s="7">
        <v>183.11717733318153</v>
      </c>
      <c r="Y169" s="7">
        <v>183.11717733318153</v>
      </c>
      <c r="Z169" s="7">
        <v>206.19122668633131</v>
      </c>
      <c r="AA169" s="7">
        <v>206.19122668633131</v>
      </c>
      <c r="AB169" s="7">
        <v>206.19122668633131</v>
      </c>
      <c r="AC169" s="7">
        <v>206.19122668633131</v>
      </c>
      <c r="AD169" s="7">
        <v>206.19122668633131</v>
      </c>
      <c r="AE169" s="7">
        <v>214.59832451064733</v>
      </c>
      <c r="AF169" s="7">
        <v>214.59832451064733</v>
      </c>
      <c r="AG169" s="7">
        <v>214.59832451064733</v>
      </c>
      <c r="AH169" s="7">
        <v>214.59832451064733</v>
      </c>
      <c r="AI169" s="7">
        <v>232.71904629805516</v>
      </c>
      <c r="AJ169" s="7">
        <v>232.71904629805516</v>
      </c>
      <c r="AK169" s="7">
        <v>232.71904629805516</v>
      </c>
      <c r="AL169" s="7">
        <v>232.71904629805516</v>
      </c>
      <c r="AM169" s="7">
        <v>212.95421199752232</v>
      </c>
      <c r="AN169" s="7">
        <v>212.95421199752232</v>
      </c>
      <c r="AO169" s="7">
        <v>212.95421199752232</v>
      </c>
      <c r="AP169" s="7">
        <v>212.95421199752232</v>
      </c>
      <c r="AQ169" s="7">
        <v>212.95421199752232</v>
      </c>
      <c r="AR169" s="7">
        <v>192.17460207311919</v>
      </c>
      <c r="AS169" s="7">
        <v>192.17460207311919</v>
      </c>
      <c r="AT169" s="7">
        <v>192.17460207311919</v>
      </c>
      <c r="AU169" s="7">
        <v>192.17460207311919</v>
      </c>
      <c r="AV169" s="7">
        <v>194.77272876620972</v>
      </c>
      <c r="AW169" s="7">
        <v>194.77272876620972</v>
      </c>
      <c r="AX169" s="7">
        <v>194.77272876620972</v>
      </c>
      <c r="AY169" s="7">
        <v>194.77272876620972</v>
      </c>
      <c r="AZ169" s="7">
        <v>194.77272876620972</v>
      </c>
      <c r="BA169" s="7">
        <v>168.22892716408904</v>
      </c>
      <c r="BB169" s="7">
        <v>168.22892716408904</v>
      </c>
      <c r="BC169" s="7">
        <v>168.22892716408904</v>
      </c>
      <c r="BD169" s="7">
        <v>168.22892716408904</v>
      </c>
    </row>
    <row r="170" spans="1:56" ht="17.149999999999999" customHeight="1">
      <c r="A170" s="776"/>
      <c r="B170" s="158" t="s">
        <v>170</v>
      </c>
      <c r="D170" s="160" t="s">
        <v>392</v>
      </c>
      <c r="E170" s="7">
        <v>283.72642706702283</v>
      </c>
      <c r="F170" s="7">
        <v>287.00961090637509</v>
      </c>
      <c r="G170" s="7">
        <v>297.20880377435515</v>
      </c>
      <c r="H170" s="7">
        <v>285.23758566872374</v>
      </c>
      <c r="I170" s="7">
        <v>286.06130268732608</v>
      </c>
      <c r="J170" s="7">
        <v>293.21156465487934</v>
      </c>
      <c r="K170" s="7">
        <v>271.94642990074209</v>
      </c>
      <c r="L170" s="7">
        <v>261.41956175586603</v>
      </c>
      <c r="M170" s="7">
        <v>269.51773417297073</v>
      </c>
      <c r="N170" s="7">
        <v>270.70252381594418</v>
      </c>
      <c r="O170" s="7">
        <v>295.96550719800615</v>
      </c>
      <c r="P170" s="7">
        <v>334.76574403143405</v>
      </c>
      <c r="Q170" s="7">
        <v>321.90359374106788</v>
      </c>
      <c r="R170" s="7">
        <v>324.99406788433186</v>
      </c>
      <c r="S170" s="7">
        <v>300.21811975609768</v>
      </c>
      <c r="T170" s="7">
        <v>261.55501019190353</v>
      </c>
      <c r="U170" s="7">
        <v>267.49914139057597</v>
      </c>
      <c r="V170" s="7">
        <v>248.81546496317927</v>
      </c>
      <c r="W170" s="7">
        <v>256.75367019230691</v>
      </c>
      <c r="X170" s="7">
        <v>265.36026338321597</v>
      </c>
      <c r="Y170" s="7">
        <v>266.40305933405978</v>
      </c>
      <c r="Z170" s="7">
        <v>266.02044868478754</v>
      </c>
      <c r="AA170" s="7">
        <v>281.2127283573746</v>
      </c>
      <c r="AB170" s="7">
        <v>290.73640968072465</v>
      </c>
      <c r="AC170" s="7">
        <v>284.91556996170743</v>
      </c>
      <c r="AD170" s="7">
        <v>289.96841247298858</v>
      </c>
      <c r="AE170" s="7">
        <v>281.28411847710476</v>
      </c>
      <c r="AF170" s="7">
        <v>274.29205381002629</v>
      </c>
      <c r="AG170" s="7">
        <v>278.12927375647496</v>
      </c>
      <c r="AH170" s="7">
        <v>278.35843462691605</v>
      </c>
      <c r="AI170" s="7">
        <v>274.36858994347961</v>
      </c>
      <c r="AJ170" s="7">
        <v>261.92172457081159</v>
      </c>
      <c r="AK170" s="7">
        <v>257.20445343810326</v>
      </c>
      <c r="AL170" s="7">
        <v>259.13553819814797</v>
      </c>
      <c r="AM170" s="7">
        <v>251.96085416931911</v>
      </c>
      <c r="AN170" s="7">
        <v>261.63518986738097</v>
      </c>
      <c r="AO170" s="7">
        <v>262.4470959400939</v>
      </c>
      <c r="AP170" s="7">
        <v>256.53618555138854</v>
      </c>
      <c r="AQ170" s="7">
        <v>253.44060816650318</v>
      </c>
      <c r="AR170" s="7">
        <v>235.39510872320773</v>
      </c>
      <c r="AS170" s="7">
        <v>220.81757865617269</v>
      </c>
      <c r="AT170" s="7">
        <v>233.50767544101865</v>
      </c>
      <c r="AU170" s="7">
        <v>231.61360267923442</v>
      </c>
      <c r="AV170" s="7">
        <v>248.73144614542832</v>
      </c>
      <c r="AW170" s="7">
        <v>249.87205895567314</v>
      </c>
      <c r="AX170" s="7">
        <v>238.68976912744091</v>
      </c>
      <c r="AY170" s="7">
        <v>233.20400630298155</v>
      </c>
      <c r="AZ170" s="7">
        <v>217.77428325267212</v>
      </c>
      <c r="BA170" s="7">
        <v>204.85754734208615</v>
      </c>
      <c r="BB170" s="7">
        <v>241.77768224769909</v>
      </c>
      <c r="BC170" s="7">
        <v>241.77768224769909</v>
      </c>
      <c r="BD170" s="7">
        <v>241.77768224769909</v>
      </c>
    </row>
    <row r="171" spans="1:56" ht="17.149999999999999" customHeight="1">
      <c r="A171" s="776"/>
      <c r="B171" s="152" t="s">
        <v>91</v>
      </c>
      <c r="D171" s="160" t="s">
        <v>332</v>
      </c>
      <c r="E171" s="7">
        <v>102.2021566118492</v>
      </c>
      <c r="F171" s="7">
        <v>157.89922333630386</v>
      </c>
      <c r="G171" s="7">
        <v>247.07383317179941</v>
      </c>
      <c r="H171" s="7">
        <v>163.638230726768</v>
      </c>
      <c r="I171" s="7">
        <v>122.3269425277435</v>
      </c>
      <c r="J171" s="7">
        <v>146.09599813658255</v>
      </c>
      <c r="K171" s="7">
        <v>151.28979982495261</v>
      </c>
      <c r="L171" s="7">
        <v>137.21010169368057</v>
      </c>
      <c r="M171" s="7">
        <v>152.34195117987105</v>
      </c>
      <c r="N171" s="7">
        <v>156.56012161186223</v>
      </c>
      <c r="O171" s="7">
        <v>182.38565486895092</v>
      </c>
      <c r="P171" s="7">
        <v>84.29645355360104</v>
      </c>
      <c r="Q171" s="7">
        <v>109.84460145348396</v>
      </c>
      <c r="R171" s="7">
        <v>150.06547824832029</v>
      </c>
      <c r="S171" s="7">
        <v>138.22399299932923</v>
      </c>
      <c r="T171" s="7">
        <v>136.43533569596789</v>
      </c>
      <c r="U171" s="7">
        <v>53.889279396458441</v>
      </c>
      <c r="V171" s="7">
        <v>76.969654118441795</v>
      </c>
      <c r="W171" s="7">
        <v>61.589114311997854</v>
      </c>
      <c r="X171" s="7">
        <v>97.86920603204878</v>
      </c>
      <c r="Y171" s="7">
        <v>136.37794562206327</v>
      </c>
      <c r="Z171" s="7">
        <v>122.05912218285518</v>
      </c>
      <c r="AA171" s="7">
        <v>92.063243555362533</v>
      </c>
      <c r="AB171" s="7">
        <v>76.07054296060241</v>
      </c>
      <c r="AC171" s="7">
        <v>173.51888845068379</v>
      </c>
      <c r="AD171" s="7">
        <v>168.07639644206029</v>
      </c>
      <c r="AE171" s="7">
        <v>223.34303761223012</v>
      </c>
      <c r="AF171" s="7">
        <v>170.30504431202388</v>
      </c>
      <c r="AG171" s="7">
        <v>132.10238511616748</v>
      </c>
      <c r="AH171" s="7">
        <v>165.10167761133636</v>
      </c>
      <c r="AI171" s="7">
        <v>192.66804311019919</v>
      </c>
      <c r="AJ171" s="7">
        <v>155.70883551561002</v>
      </c>
      <c r="AK171" s="7">
        <v>120.1365547070497</v>
      </c>
      <c r="AL171" s="7">
        <v>213.32846971587017</v>
      </c>
      <c r="AM171" s="7">
        <v>251.51199888709172</v>
      </c>
      <c r="AN171" s="7">
        <v>216.46579375599057</v>
      </c>
      <c r="AO171" s="7">
        <v>211.11895187054145</v>
      </c>
      <c r="AP171" s="7">
        <v>202.08001523056043</v>
      </c>
      <c r="AQ171" s="7">
        <v>185.32211365040507</v>
      </c>
      <c r="AR171" s="7">
        <v>186.42209006691073</v>
      </c>
      <c r="AS171" s="7">
        <v>185.88644937713403</v>
      </c>
      <c r="AT171" s="7">
        <v>120.00264453460552</v>
      </c>
      <c r="AU171" s="7">
        <v>124.29733506513622</v>
      </c>
      <c r="AV171" s="7">
        <v>129.21375139630052</v>
      </c>
      <c r="AW171" s="7">
        <v>134.82841362663794</v>
      </c>
      <c r="AX171" s="7">
        <v>129.56765685204579</v>
      </c>
      <c r="AY171" s="7">
        <v>166.7755547668884</v>
      </c>
      <c r="AZ171" s="7">
        <v>186.22122480824444</v>
      </c>
      <c r="BA171" s="7">
        <v>63.11951628278829</v>
      </c>
      <c r="BB171" s="7">
        <v>114.82797287087034</v>
      </c>
      <c r="BC171" s="7">
        <v>123.17822862399571</v>
      </c>
      <c r="BD171" s="7">
        <v>75.850547677301293</v>
      </c>
    </row>
    <row r="172" spans="1:56" ht="17.149999999999999" customHeight="1">
      <c r="A172" s="776"/>
      <c r="B172" s="154" t="s">
        <v>303</v>
      </c>
      <c r="D172" s="160" t="s">
        <v>335</v>
      </c>
      <c r="E172" s="7">
        <v>582.59796499939989</v>
      </c>
      <c r="F172" s="7">
        <v>754.824304802852</v>
      </c>
      <c r="G172" s="7">
        <v>867.44197782760455</v>
      </c>
      <c r="H172" s="7">
        <v>662.45966775324848</v>
      </c>
      <c r="I172" s="7">
        <v>464.71335837492518</v>
      </c>
      <c r="J172" s="7">
        <v>514.60759370288292</v>
      </c>
      <c r="K172" s="7">
        <v>489.48956793062894</v>
      </c>
      <c r="L172" s="7">
        <v>518.74582926273831</v>
      </c>
      <c r="M172" s="7">
        <v>553.4410255316825</v>
      </c>
      <c r="N172" s="7">
        <v>655.28500934199121</v>
      </c>
      <c r="O172" s="7">
        <v>620.07332318222552</v>
      </c>
      <c r="P172" s="7">
        <v>675.40649344701797</v>
      </c>
      <c r="Q172" s="7">
        <v>711.51827134972507</v>
      </c>
      <c r="R172" s="7">
        <v>807.66653291623845</v>
      </c>
      <c r="S172" s="7">
        <v>841.15699100616848</v>
      </c>
      <c r="T172" s="7">
        <v>918.16160092793552</v>
      </c>
      <c r="U172" s="7">
        <v>577.05355372471695</v>
      </c>
      <c r="V172" s="7">
        <v>550.55611609917787</v>
      </c>
      <c r="W172" s="7">
        <v>582.17958227426197</v>
      </c>
      <c r="X172" s="7">
        <v>675.59355704811514</v>
      </c>
      <c r="Y172" s="7">
        <v>671.07244845536468</v>
      </c>
      <c r="Z172" s="7">
        <v>670.38371428768903</v>
      </c>
      <c r="AA172" s="7">
        <v>847.14181154256869</v>
      </c>
      <c r="AB172" s="7">
        <v>674.70196819613273</v>
      </c>
      <c r="AC172" s="7">
        <v>611.0493264773512</v>
      </c>
      <c r="AD172" s="7">
        <v>633.88444749699488</v>
      </c>
      <c r="AE172" s="7">
        <v>811.42826793949996</v>
      </c>
      <c r="AF172" s="7">
        <v>693.38982751013384</v>
      </c>
      <c r="AG172" s="7">
        <v>696.44171129586539</v>
      </c>
      <c r="AH172" s="7">
        <v>431.26662943849823</v>
      </c>
      <c r="AI172" s="7">
        <v>460.27587711633163</v>
      </c>
      <c r="AJ172" s="7">
        <v>901.97751596708088</v>
      </c>
      <c r="AK172" s="7">
        <v>765.64608674231317</v>
      </c>
      <c r="AL172" s="7">
        <v>918.82239702531785</v>
      </c>
      <c r="AM172" s="7">
        <v>692.25698080698612</v>
      </c>
      <c r="AN172" s="7">
        <v>843.45407970215877</v>
      </c>
      <c r="AO172" s="7">
        <v>877.55459685880385</v>
      </c>
      <c r="AP172" s="7">
        <v>735.82176065806755</v>
      </c>
      <c r="AQ172" s="7">
        <v>746.01814406635469</v>
      </c>
      <c r="AR172" s="7">
        <v>998.14354781120278</v>
      </c>
      <c r="AS172" s="7">
        <v>851.35087507984076</v>
      </c>
      <c r="AT172" s="7">
        <v>732.58744130163245</v>
      </c>
      <c r="AU172" s="7">
        <v>708.82572602177254</v>
      </c>
      <c r="AV172" s="7">
        <v>566.29099188662337</v>
      </c>
      <c r="AW172" s="7">
        <v>772.85867886344579</v>
      </c>
      <c r="AX172" s="7">
        <v>757.0031061952451</v>
      </c>
      <c r="AY172" s="7">
        <v>819.3571245675671</v>
      </c>
      <c r="AZ172" s="7">
        <v>1169.9993419331979</v>
      </c>
      <c r="BA172" s="7">
        <v>627.32165122969616</v>
      </c>
      <c r="BB172" s="7">
        <v>826.47327131013026</v>
      </c>
      <c r="BC172" s="7">
        <v>639.31536542235415</v>
      </c>
      <c r="BD172" s="7">
        <v>453.58749119585781</v>
      </c>
    </row>
    <row r="173" spans="1:56" ht="17.149999999999999" customHeight="1">
      <c r="A173" s="776"/>
      <c r="B173" s="154" t="s">
        <v>304</v>
      </c>
      <c r="D173" s="160" t="s">
        <v>338</v>
      </c>
      <c r="E173" s="7">
        <v>206.61825437474999</v>
      </c>
      <c r="F173" s="7">
        <v>274.35579439837733</v>
      </c>
      <c r="G173" s="7">
        <v>229.11054574923958</v>
      </c>
      <c r="H173" s="7">
        <v>169.25646443688302</v>
      </c>
      <c r="I173" s="7">
        <v>174.97274513878057</v>
      </c>
      <c r="J173" s="7">
        <v>116.84482084505908</v>
      </c>
      <c r="K173" s="7">
        <v>0</v>
      </c>
      <c r="L173" s="7">
        <v>30.212184500928963</v>
      </c>
      <c r="M173" s="7">
        <v>7.7243491089282212</v>
      </c>
      <c r="N173" s="7">
        <v>11.54722374242097</v>
      </c>
      <c r="O173" s="7">
        <v>17.405095906407606</v>
      </c>
      <c r="P173" s="7">
        <v>75.686711007904364</v>
      </c>
      <c r="Q173" s="7">
        <v>106.030069396808</v>
      </c>
      <c r="R173" s="7">
        <v>103.29878245350478</v>
      </c>
      <c r="S173" s="7">
        <v>74.823299485921183</v>
      </c>
      <c r="T173" s="7">
        <v>55.989245180482996</v>
      </c>
      <c r="U173" s="7">
        <v>59.431132419809096</v>
      </c>
      <c r="V173" s="7">
        <v>121.55675739189921</v>
      </c>
      <c r="W173" s="7">
        <v>55.336201203577865</v>
      </c>
      <c r="X173" s="7">
        <v>265.08478144148233</v>
      </c>
      <c r="Y173" s="7">
        <v>154.81006259575079</v>
      </c>
      <c r="Z173" s="7">
        <v>98.166908375706555</v>
      </c>
      <c r="AA173" s="7">
        <v>43.640512962383944</v>
      </c>
      <c r="AB173" s="7">
        <v>80.241263606876004</v>
      </c>
      <c r="AC173" s="7">
        <v>61.092237505107207</v>
      </c>
      <c r="AD173" s="7">
        <v>130.55692190237349</v>
      </c>
      <c r="AE173" s="7">
        <v>174.30152157787543</v>
      </c>
      <c r="AF173" s="7">
        <v>135.30728703032452</v>
      </c>
      <c r="AG173" s="7">
        <v>172.29073777905219</v>
      </c>
      <c r="AH173" s="7">
        <v>78.814980201049138</v>
      </c>
      <c r="AI173" s="7">
        <v>69.218875687743861</v>
      </c>
      <c r="AJ173" s="7">
        <v>109.10422135000691</v>
      </c>
      <c r="AK173" s="7">
        <v>51.196178646492591</v>
      </c>
      <c r="AL173" s="7">
        <v>11.159248717963777</v>
      </c>
      <c r="AM173" s="7">
        <v>41.744096714126734</v>
      </c>
      <c r="AN173" s="7">
        <v>89.608447656932555</v>
      </c>
      <c r="AO173" s="7">
        <v>101.55000416318401</v>
      </c>
      <c r="AP173" s="7">
        <v>35.944261544942378</v>
      </c>
      <c r="AQ173" s="7">
        <v>0</v>
      </c>
      <c r="AR173" s="7">
        <v>97.123637693804383</v>
      </c>
      <c r="AS173" s="7">
        <v>124.29707822207453</v>
      </c>
      <c r="AT173" s="7">
        <v>54.323069508756006</v>
      </c>
      <c r="AU173" s="7">
        <v>49.521800316971607</v>
      </c>
      <c r="AV173" s="7">
        <v>44.338481642095736</v>
      </c>
      <c r="AW173" s="7">
        <v>144.41666991541675</v>
      </c>
      <c r="AX173" s="7">
        <v>127.09338223466501</v>
      </c>
      <c r="AY173" s="7">
        <v>86.735813900609799</v>
      </c>
      <c r="AZ173" s="7">
        <v>78.023132710130881</v>
      </c>
      <c r="BA173" s="7">
        <v>146.19519181053434</v>
      </c>
      <c r="BB173" s="7">
        <v>55.402341096645543</v>
      </c>
      <c r="BC173" s="7">
        <v>39.366232686290246</v>
      </c>
      <c r="BD173" s="7">
        <v>32.291936938103518</v>
      </c>
    </row>
    <row r="174" spans="1:56" ht="17.149999999999999" customHeight="1">
      <c r="A174" s="776"/>
      <c r="B174" s="152" t="s">
        <v>242</v>
      </c>
      <c r="D174" s="160" t="s">
        <v>398</v>
      </c>
      <c r="E174" s="7">
        <v>71.776007234961483</v>
      </c>
      <c r="F174" s="7">
        <v>152.01373844626244</v>
      </c>
      <c r="G174" s="7">
        <v>265.63803174821197</v>
      </c>
      <c r="H174" s="7">
        <v>124.20489720352832</v>
      </c>
      <c r="I174" s="7">
        <v>110.12498728396459</v>
      </c>
      <c r="J174" s="7">
        <v>124.40950658316072</v>
      </c>
      <c r="K174" s="7">
        <v>92.224838661028073</v>
      </c>
      <c r="L174" s="7">
        <v>93.826266198873356</v>
      </c>
      <c r="M174" s="7">
        <v>121.16294070599041</v>
      </c>
      <c r="N174" s="7">
        <v>99.278797063267092</v>
      </c>
      <c r="O174" s="7">
        <v>102.12448843810186</v>
      </c>
      <c r="P174" s="7">
        <v>152.8194016886367</v>
      </c>
      <c r="Q174" s="7">
        <v>164.48052886945536</v>
      </c>
      <c r="R174" s="7">
        <v>108.86976236536987</v>
      </c>
      <c r="S174" s="7">
        <v>171.5176493717677</v>
      </c>
      <c r="T174" s="7">
        <v>98.655897516460399</v>
      </c>
      <c r="U174" s="7">
        <v>29.338608619294448</v>
      </c>
      <c r="V174" s="7">
        <v>18.451061792385637</v>
      </c>
      <c r="W174" s="7">
        <v>24.322009543320576</v>
      </c>
      <c r="X174" s="7">
        <v>16.175641133302094</v>
      </c>
      <c r="Y174" s="7">
        <v>12.000506269518221</v>
      </c>
      <c r="Z174" s="7">
        <v>58.046342342038422</v>
      </c>
      <c r="AA174" s="7">
        <v>102.59184552219791</v>
      </c>
      <c r="AB174" s="7">
        <v>56.047690999453899</v>
      </c>
      <c r="AC174" s="7">
        <v>122.37708657089119</v>
      </c>
      <c r="AD174" s="7">
        <v>121.17869951167303</v>
      </c>
      <c r="AE174" s="7">
        <v>189.86467480348236</v>
      </c>
      <c r="AF174" s="7">
        <v>146.77404125087304</v>
      </c>
      <c r="AG174" s="7">
        <v>155.95469866354108</v>
      </c>
      <c r="AH174" s="7">
        <v>117.86247951100719</v>
      </c>
      <c r="AI174" s="7">
        <v>135.9328031255227</v>
      </c>
      <c r="AJ174" s="7">
        <v>130.93562001064191</v>
      </c>
      <c r="AK174" s="7">
        <v>75.104091247450768</v>
      </c>
      <c r="AL174" s="7">
        <v>48.225821019225378</v>
      </c>
      <c r="AM174" s="7">
        <v>55.235841688280743</v>
      </c>
      <c r="AN174" s="7">
        <v>96.567497410817467</v>
      </c>
      <c r="AO174" s="7">
        <v>124.84736881704693</v>
      </c>
      <c r="AP174" s="7">
        <v>103.35879256072924</v>
      </c>
      <c r="AQ174" s="7">
        <v>160.27793733302491</v>
      </c>
      <c r="AR174" s="7">
        <v>158.30651004218831</v>
      </c>
      <c r="AS174" s="7">
        <v>57.95820668243045</v>
      </c>
      <c r="AT174" s="7">
        <v>45.26372191208003</v>
      </c>
      <c r="AU174" s="7">
        <v>24.656411396907785</v>
      </c>
      <c r="AV174" s="7">
        <v>80.313688785430273</v>
      </c>
      <c r="AW174" s="7">
        <v>174.43192478344608</v>
      </c>
      <c r="AX174" s="7">
        <v>54.014842145035132</v>
      </c>
      <c r="AY174" s="7">
        <v>63.676958892555668</v>
      </c>
      <c r="AZ174" s="7">
        <v>55.001828725531979</v>
      </c>
      <c r="BA174" s="7">
        <v>31.202085345345051</v>
      </c>
      <c r="BB174" s="7">
        <v>33.184606184243911</v>
      </c>
      <c r="BC174" s="7">
        <v>16.746260528653277</v>
      </c>
      <c r="BD174" s="7">
        <v>65.256075824550933</v>
      </c>
    </row>
    <row r="175" spans="1:56" ht="17.149999999999999" customHeight="1">
      <c r="A175" s="776"/>
      <c r="B175" s="152" t="s">
        <v>243</v>
      </c>
      <c r="D175" s="160" t="s">
        <v>399</v>
      </c>
      <c r="E175" s="7">
        <v>133.66609421266745</v>
      </c>
      <c r="F175" s="7">
        <v>246.15719711743895</v>
      </c>
      <c r="G175" s="7">
        <v>460.65290712833286</v>
      </c>
      <c r="H175" s="7">
        <v>275.50312044189405</v>
      </c>
      <c r="I175" s="7">
        <v>196.28632248255255</v>
      </c>
      <c r="J175" s="7">
        <v>241.42185010398961</v>
      </c>
      <c r="K175" s="7">
        <v>199.37156796397633</v>
      </c>
      <c r="L175" s="7">
        <v>172.07895063126807</v>
      </c>
      <c r="M175" s="7">
        <v>197.02802153799402</v>
      </c>
      <c r="N175" s="7">
        <v>205.63506941930686</v>
      </c>
      <c r="O175" s="7">
        <v>168.08029441597262</v>
      </c>
      <c r="P175" s="7">
        <v>287.16154844582917</v>
      </c>
      <c r="Q175" s="7">
        <v>309.07386652105839</v>
      </c>
      <c r="R175" s="7">
        <v>173.10292216093808</v>
      </c>
      <c r="S175" s="7">
        <v>272.71306250111064</v>
      </c>
      <c r="T175" s="7">
        <v>174.04060979521455</v>
      </c>
      <c r="U175" s="7">
        <v>63.016106853867051</v>
      </c>
      <c r="V175" s="7">
        <v>40.886275089116374</v>
      </c>
      <c r="W175" s="7">
        <v>42.268590791008926</v>
      </c>
      <c r="X175" s="7">
        <v>12.017738360103207</v>
      </c>
      <c r="Y175" s="7">
        <v>19.032906464744222</v>
      </c>
      <c r="Z175" s="7">
        <v>80.164893473841929</v>
      </c>
      <c r="AA175" s="7">
        <v>132.70028940255685</v>
      </c>
      <c r="AB175" s="7">
        <v>79.644927518823465</v>
      </c>
      <c r="AC175" s="7">
        <v>127.08290817311421</v>
      </c>
      <c r="AD175" s="7">
        <v>135.93376462348019</v>
      </c>
      <c r="AE175" s="7">
        <v>302.46822878934955</v>
      </c>
      <c r="AF175" s="7">
        <v>237.67591592687756</v>
      </c>
      <c r="AG175" s="7">
        <v>270.30401183204248</v>
      </c>
      <c r="AH175" s="7">
        <v>201.54665826804188</v>
      </c>
      <c r="AI175" s="7">
        <v>224.40664613115058</v>
      </c>
      <c r="AJ175" s="7">
        <v>236.48665356145372</v>
      </c>
      <c r="AK175" s="7">
        <v>112.10796554397793</v>
      </c>
      <c r="AL175" s="7">
        <v>87.477409201253607</v>
      </c>
      <c r="AM175" s="7">
        <v>87.171765442072555</v>
      </c>
      <c r="AN175" s="7">
        <v>199.81939626111679</v>
      </c>
      <c r="AO175" s="7">
        <v>242.29860428099471</v>
      </c>
      <c r="AP175" s="7">
        <v>223.36465353343382</v>
      </c>
      <c r="AQ175" s="7">
        <v>319.79692518862299</v>
      </c>
      <c r="AR175" s="7">
        <v>296.97260964436515</v>
      </c>
      <c r="AS175" s="7">
        <v>119.55778926912134</v>
      </c>
      <c r="AT175" s="7">
        <v>88.278440143230853</v>
      </c>
      <c r="AU175" s="7">
        <v>50.644698966791395</v>
      </c>
      <c r="AV175" s="7">
        <v>136.01702494745467</v>
      </c>
      <c r="AW175" s="7">
        <v>228.35780655297071</v>
      </c>
      <c r="AX175" s="7">
        <v>107.51456458004569</v>
      </c>
      <c r="AY175" s="7">
        <v>137.87281834448044</v>
      </c>
      <c r="AZ175" s="7">
        <v>113.79900002086386</v>
      </c>
      <c r="BA175" s="7">
        <v>85.864937107517747</v>
      </c>
      <c r="BB175" s="7">
        <v>44.690614183035393</v>
      </c>
      <c r="BC175" s="7">
        <v>13.935939630126025</v>
      </c>
      <c r="BD175" s="7">
        <v>129.16322043299402</v>
      </c>
    </row>
    <row r="176" spans="1:56" ht="17.149999999999999" customHeight="1">
      <c r="A176" s="776"/>
      <c r="B176" s="152" t="s">
        <v>207</v>
      </c>
      <c r="D176" s="160" t="s">
        <v>400</v>
      </c>
      <c r="E176" s="7">
        <v>207.44210144762894</v>
      </c>
      <c r="F176" s="7">
        <v>400.17093556370139</v>
      </c>
      <c r="G176" s="7">
        <v>728.29093887654483</v>
      </c>
      <c r="H176" s="7">
        <v>401.70801764542239</v>
      </c>
      <c r="I176" s="7">
        <v>308.41130976651715</v>
      </c>
      <c r="J176" s="7">
        <v>367.83135668715033</v>
      </c>
      <c r="K176" s="7">
        <v>293.59640662500442</v>
      </c>
      <c r="L176" s="7">
        <v>267.9052168301414</v>
      </c>
      <c r="M176" s="7">
        <v>320.19096224398442</v>
      </c>
      <c r="N176" s="7">
        <v>306.91386648257395</v>
      </c>
      <c r="O176" s="7">
        <v>272.20478285407449</v>
      </c>
      <c r="P176" s="7">
        <v>441.98095013446584</v>
      </c>
      <c r="Q176" s="7">
        <v>475.55439539051372</v>
      </c>
      <c r="R176" s="7">
        <v>283.97268452630794</v>
      </c>
      <c r="S176" s="7">
        <v>446.23071187287837</v>
      </c>
      <c r="T176" s="7">
        <v>274.69650731167496</v>
      </c>
      <c r="U176" s="7">
        <v>94.354715473161491</v>
      </c>
      <c r="V176" s="7">
        <v>61.337336881502011</v>
      </c>
      <c r="W176" s="7">
        <v>68.590600334329508</v>
      </c>
      <c r="X176" s="7">
        <v>30.193379493405303</v>
      </c>
      <c r="Y176" s="7">
        <v>33.033412734262441</v>
      </c>
      <c r="Z176" s="7">
        <v>140.21123581588034</v>
      </c>
      <c r="AA176" s="7">
        <v>237.29213492475475</v>
      </c>
      <c r="AB176" s="7">
        <v>137.69261851827736</v>
      </c>
      <c r="AC176" s="7">
        <v>251.4599947440054</v>
      </c>
      <c r="AD176" s="7">
        <v>259.11246413515323</v>
      </c>
      <c r="AE176" s="7">
        <v>494.33290359283194</v>
      </c>
      <c r="AF176" s="7">
        <v>386.4499571777506</v>
      </c>
      <c r="AG176" s="7">
        <v>428.25871049558356</v>
      </c>
      <c r="AH176" s="7">
        <v>321.40913777904905</v>
      </c>
      <c r="AI176" s="7">
        <v>362.33944925667328</v>
      </c>
      <c r="AJ176" s="7">
        <v>369.42227357209561</v>
      </c>
      <c r="AK176" s="7">
        <v>189.21205679142869</v>
      </c>
      <c r="AL176" s="7">
        <v>137.70323022047899</v>
      </c>
      <c r="AM176" s="7">
        <v>144.40760713035331</v>
      </c>
      <c r="AN176" s="7">
        <v>298.38689367193427</v>
      </c>
      <c r="AO176" s="7">
        <v>369.14597309804162</v>
      </c>
      <c r="AP176" s="7">
        <v>328.72344609416308</v>
      </c>
      <c r="AQ176" s="7">
        <v>482.0748625216479</v>
      </c>
      <c r="AR176" s="7">
        <v>457.27911968655349</v>
      </c>
      <c r="AS176" s="7">
        <v>179.51599595155179</v>
      </c>
      <c r="AT176" s="7">
        <v>135.54216205531088</v>
      </c>
      <c r="AU176" s="7">
        <v>77.301110363699181</v>
      </c>
      <c r="AV176" s="7">
        <v>218.33071373288493</v>
      </c>
      <c r="AW176" s="7">
        <v>404.78973133641682</v>
      </c>
      <c r="AX176" s="7">
        <v>163.52940672508083</v>
      </c>
      <c r="AY176" s="7">
        <v>203.5497772370361</v>
      </c>
      <c r="AZ176" s="7">
        <v>170.80082874639584</v>
      </c>
      <c r="BA176" s="7">
        <v>119.0670224528628</v>
      </c>
      <c r="BB176" s="7">
        <v>79.875220367279297</v>
      </c>
      <c r="BC176" s="7">
        <v>32.682200158779303</v>
      </c>
      <c r="BD176" s="7">
        <v>196.41929625754494</v>
      </c>
    </row>
    <row r="177" spans="1:56" ht="17.149999999999999" customHeight="1">
      <c r="A177" s="776"/>
      <c r="B177" s="152" t="s">
        <v>179</v>
      </c>
      <c r="D177" s="160" t="s">
        <v>350</v>
      </c>
      <c r="E177" s="7">
        <v>23.645497134874393</v>
      </c>
      <c r="F177" s="7">
        <v>33.725148157112514</v>
      </c>
      <c r="G177" s="7">
        <v>60.496852845876539</v>
      </c>
      <c r="H177" s="7">
        <v>23.607603709978761</v>
      </c>
      <c r="I177" s="7">
        <v>60.477906133428725</v>
      </c>
      <c r="J177" s="7">
        <v>52.615020467585083</v>
      </c>
      <c r="K177" s="7">
        <v>81.698224074982676</v>
      </c>
      <c r="L177" s="7">
        <v>42.781676707168572</v>
      </c>
      <c r="M177" s="7">
        <v>16.900467503451889</v>
      </c>
      <c r="N177" s="7">
        <v>20.727703417910725</v>
      </c>
      <c r="O177" s="7">
        <v>11.178560344211453</v>
      </c>
      <c r="P177" s="7">
        <v>39.674415865726743</v>
      </c>
      <c r="Q177" s="7">
        <v>56.442256382043922</v>
      </c>
      <c r="R177" s="7">
        <v>38.044998595214565</v>
      </c>
      <c r="S177" s="7">
        <v>60.193705446711483</v>
      </c>
      <c r="T177" s="7">
        <v>34.596696929712053</v>
      </c>
      <c r="U177" s="7">
        <v>11.481707743376509</v>
      </c>
      <c r="V177" s="7">
        <v>12.334309803528228</v>
      </c>
      <c r="W177" s="7">
        <v>11.102773494420186</v>
      </c>
      <c r="X177" s="7">
        <v>9.6438766359383532</v>
      </c>
      <c r="Y177" s="7">
        <v>52.387659918211291</v>
      </c>
      <c r="Z177" s="7">
        <v>7.9007790907392801</v>
      </c>
      <c r="AA177" s="7">
        <v>10.648052395672602</v>
      </c>
      <c r="AB177" s="7">
        <v>10.70489253301605</v>
      </c>
      <c r="AC177" s="7">
        <v>9.2270489620864016</v>
      </c>
      <c r="AD177" s="7">
        <v>16.123652293091432</v>
      </c>
      <c r="AE177" s="7">
        <v>34.198815968307919</v>
      </c>
      <c r="AF177" s="7">
        <v>56.423309669596108</v>
      </c>
      <c r="AG177" s="7">
        <v>96.097725535322851</v>
      </c>
      <c r="AH177" s="7">
        <v>98.996572539838709</v>
      </c>
      <c r="AI177" s="7">
        <v>100.85335035972467</v>
      </c>
      <c r="AJ177" s="7">
        <v>70.17862290671053</v>
      </c>
      <c r="AK177" s="7">
        <v>63.035712313883892</v>
      </c>
      <c r="AL177" s="7">
        <v>95.226176762723313</v>
      </c>
      <c r="AM177" s="7">
        <v>49.621439900830154</v>
      </c>
      <c r="AN177" s="7">
        <v>53.90339691403657</v>
      </c>
      <c r="AO177" s="7">
        <v>96.154565672666294</v>
      </c>
      <c r="AP177" s="7">
        <v>90.925273037069076</v>
      </c>
      <c r="AQ177" s="7">
        <v>99.148146239421223</v>
      </c>
      <c r="AR177" s="7">
        <v>64.551449309709184</v>
      </c>
      <c r="AS177" s="7">
        <v>118.26537909926759</v>
      </c>
      <c r="AT177" s="7">
        <v>29.462137856353909</v>
      </c>
      <c r="AU177" s="7">
        <v>37.438703796884461</v>
      </c>
      <c r="AV177" s="7">
        <v>39.977563264891799</v>
      </c>
      <c r="AW177" s="7">
        <v>68.075537825002954</v>
      </c>
      <c r="AX177" s="7">
        <v>35.44929898986377</v>
      </c>
      <c r="AY177" s="7">
        <v>14.058460636279484</v>
      </c>
      <c r="AZ177" s="7">
        <v>7.5976316915742226</v>
      </c>
      <c r="BA177" s="7">
        <v>6.0818946957489421</v>
      </c>
      <c r="BB177" s="7">
        <v>11.102773494420186</v>
      </c>
      <c r="BC177" s="7">
        <v>4.0545964638326284</v>
      </c>
      <c r="BD177" s="7">
        <v>18.927765735368201</v>
      </c>
    </row>
    <row r="178" spans="1:56" ht="17.149999999999999" customHeight="1">
      <c r="A178" s="776"/>
      <c r="B178" s="152" t="s">
        <v>104</v>
      </c>
      <c r="D178" s="160" t="s">
        <v>353</v>
      </c>
      <c r="E178" s="7">
        <v>20.11980844442985</v>
      </c>
      <c r="F178" s="7">
        <v>17.777118930891479</v>
      </c>
      <c r="G178" s="7">
        <v>28.645639974842744</v>
      </c>
      <c r="H178" s="7">
        <v>27.361291149864609</v>
      </c>
      <c r="I178" s="7">
        <v>22.718726827584227</v>
      </c>
      <c r="J178" s="7">
        <v>26.086958263796923</v>
      </c>
      <c r="K178" s="7">
        <v>32.724819742056873</v>
      </c>
      <c r="L178" s="7">
        <v>27.910804291107233</v>
      </c>
      <c r="M178" s="7">
        <v>28.660265414358765</v>
      </c>
      <c r="N178" s="7">
        <v>43.370423420212838</v>
      </c>
      <c r="O178" s="7">
        <v>29.604776099236794</v>
      </c>
      <c r="P178" s="7">
        <v>24.195221715828108</v>
      </c>
      <c r="Q178" s="7">
        <v>27.431453806116998</v>
      </c>
      <c r="R178" s="7">
        <v>34.305787204959394</v>
      </c>
      <c r="S178" s="7">
        <v>31.436801030149791</v>
      </c>
      <c r="T178" s="7">
        <v>29.845291442611064</v>
      </c>
      <c r="U178" s="7">
        <v>22.849263709239253</v>
      </c>
      <c r="V178" s="7">
        <v>19.562394307435348</v>
      </c>
      <c r="W178" s="7">
        <v>21.546068880265523</v>
      </c>
      <c r="X178" s="7">
        <v>29.736329038623875</v>
      </c>
      <c r="Y178" s="7">
        <v>30.649942004563904</v>
      </c>
      <c r="Z178" s="7">
        <v>21.163824194908852</v>
      </c>
      <c r="AA178" s="7">
        <v>26.243955100726218</v>
      </c>
      <c r="AB178" s="7">
        <v>23.241795960752931</v>
      </c>
      <c r="AC178" s="7">
        <v>23.664878344948228</v>
      </c>
      <c r="AD178" s="7">
        <v>22.877484770945905</v>
      </c>
      <c r="AE178" s="7">
        <v>30.35823344495055</v>
      </c>
      <c r="AF178" s="7">
        <v>19.403164610411498</v>
      </c>
      <c r="AG178" s="7">
        <v>29.029280761987774</v>
      </c>
      <c r="AH178" s="7">
        <v>18.411928381607417</v>
      </c>
      <c r="AI178" s="7">
        <v>16.402150387059539</v>
      </c>
      <c r="AJ178" s="7">
        <v>30.845646508040023</v>
      </c>
      <c r="AK178" s="7">
        <v>17.672847207412822</v>
      </c>
      <c r="AL178" s="7">
        <v>17.329501816439681</v>
      </c>
      <c r="AM178" s="7">
        <v>17.100285773803432</v>
      </c>
      <c r="AN178" s="7">
        <v>17.615560536857224</v>
      </c>
      <c r="AO178" s="7">
        <v>15.182768420400933</v>
      </c>
      <c r="AP178" s="7">
        <v>22.609644908484594</v>
      </c>
      <c r="AQ178" s="7">
        <v>15.808896697644087</v>
      </c>
      <c r="AR178" s="7">
        <v>16.69979129726778</v>
      </c>
      <c r="AS178" s="7">
        <v>17.915915548701989</v>
      </c>
      <c r="AT178" s="7">
        <v>10.904659028707117</v>
      </c>
      <c r="AU178" s="7">
        <v>15.685416928947834</v>
      </c>
      <c r="AV178" s="7">
        <v>9.5556423479730928</v>
      </c>
      <c r="AW178" s="7">
        <v>16.63715010536006</v>
      </c>
      <c r="AX178" s="7">
        <v>14.934245816279617</v>
      </c>
      <c r="AY178" s="7">
        <v>15.806575112018521</v>
      </c>
      <c r="AZ178" s="7">
        <v>12.757226585328853</v>
      </c>
      <c r="BA178" s="7">
        <v>15.062253599303364</v>
      </c>
      <c r="BB178" s="7">
        <v>9.4311014681020424</v>
      </c>
      <c r="BC178" s="7">
        <v>15.630282666345556</v>
      </c>
      <c r="BD178" s="7">
        <v>8.9041721095761712</v>
      </c>
    </row>
    <row r="179" spans="1:56" ht="17.149999999999999" customHeight="1">
      <c r="A179" s="776"/>
      <c r="B179" s="152" t="s">
        <v>269</v>
      </c>
      <c r="D179" s="160" t="s">
        <v>356</v>
      </c>
      <c r="E179" s="7">
        <v>155.58957907699815</v>
      </c>
      <c r="F179" s="7">
        <v>123.76765148656222</v>
      </c>
      <c r="G179" s="7">
        <v>224.00374660246061</v>
      </c>
      <c r="H179" s="7">
        <v>212.69565049075169</v>
      </c>
      <c r="I179" s="7">
        <v>169.40190311999373</v>
      </c>
      <c r="J179" s="7">
        <v>210.24351645402376</v>
      </c>
      <c r="K179" s="7">
        <v>271.27523492202306</v>
      </c>
      <c r="L179" s="7">
        <v>235.99650532836978</v>
      </c>
      <c r="M179" s="7">
        <v>246.38179530789583</v>
      </c>
      <c r="N179" s="7">
        <v>374.97557402607583</v>
      </c>
      <c r="O179" s="7">
        <v>250.40418816632206</v>
      </c>
      <c r="P179" s="7">
        <v>196.22281683279334</v>
      </c>
      <c r="Q179" s="7">
        <v>217.50689375249559</v>
      </c>
      <c r="R179" s="7">
        <v>279.20466987235267</v>
      </c>
      <c r="S179" s="7">
        <v>260.72250028141548</v>
      </c>
      <c r="T179" s="7">
        <v>251.21536452445056</v>
      </c>
      <c r="U179" s="7">
        <v>187.46732155446128</v>
      </c>
      <c r="V179" s="7">
        <v>146.70384906226931</v>
      </c>
      <c r="W179" s="7">
        <v>176.41225293060893</v>
      </c>
      <c r="X179" s="7">
        <v>198.62657796743105</v>
      </c>
      <c r="Y179" s="7">
        <v>228.48010054204136</v>
      </c>
      <c r="Z179" s="7">
        <v>157.98589822669888</v>
      </c>
      <c r="AA179" s="7">
        <v>217.7338742930728</v>
      </c>
      <c r="AB179" s="7">
        <v>156.26307871379294</v>
      </c>
      <c r="AC179" s="7">
        <v>170.4140130714201</v>
      </c>
      <c r="AD179" s="7">
        <v>151.41462552736425</v>
      </c>
      <c r="AE179" s="7">
        <v>231.37131169004988</v>
      </c>
      <c r="AF179" s="7">
        <v>146.01918644806909</v>
      </c>
      <c r="AG179" s="7">
        <v>231.18154107415742</v>
      </c>
      <c r="AH179" s="7">
        <v>151.1690400244446</v>
      </c>
      <c r="AI179" s="7">
        <v>132.80966318496721</v>
      </c>
      <c r="AJ179" s="7">
        <v>249.98743700985236</v>
      </c>
      <c r="AK179" s="7">
        <v>145.22289405981451</v>
      </c>
      <c r="AL179" s="7">
        <v>141.20050120138825</v>
      </c>
      <c r="AM179" s="7">
        <v>141.2265481486676</v>
      </c>
      <c r="AN179" s="7">
        <v>141.5019015913351</v>
      </c>
      <c r="AO179" s="7">
        <v>116.85776847259594</v>
      </c>
      <c r="AP179" s="7">
        <v>189.8115468096033</v>
      </c>
      <c r="AQ179" s="7">
        <v>110.17486599920693</v>
      </c>
      <c r="AR179" s="7">
        <v>127.17235959522088</v>
      </c>
      <c r="AS179" s="7">
        <v>141.75865007166016</v>
      </c>
      <c r="AT179" s="7">
        <v>87.201458498815029</v>
      </c>
      <c r="AU179" s="7">
        <v>129.24123140769541</v>
      </c>
      <c r="AV179" s="7">
        <v>75.871036432295227</v>
      </c>
      <c r="AW179" s="7">
        <v>118.51361012106928</v>
      </c>
      <c r="AX179" s="7">
        <v>106.89667163447656</v>
      </c>
      <c r="AY179" s="7">
        <v>122.79647245228909</v>
      </c>
      <c r="AZ179" s="7">
        <v>97.486281681692134</v>
      </c>
      <c r="BA179" s="7">
        <v>104.17290514754963</v>
      </c>
      <c r="BB179" s="7">
        <v>72.529585195600703</v>
      </c>
      <c r="BC179" s="7">
        <v>130.80404824445679</v>
      </c>
      <c r="BD179" s="7">
        <v>81.080425888166388</v>
      </c>
    </row>
    <row r="180" spans="1:56" ht="17.149999999999999" customHeight="1">
      <c r="A180" s="776"/>
      <c r="B180" s="152" t="s">
        <v>270</v>
      </c>
      <c r="D180" s="160" t="s">
        <v>359</v>
      </c>
      <c r="E180" s="7">
        <v>178153.4429373898</v>
      </c>
      <c r="F180" s="7">
        <v>267393.33732031909</v>
      </c>
      <c r="G180" s="7">
        <v>251778.94460434961</v>
      </c>
      <c r="H180" s="7">
        <v>216238.62870783228</v>
      </c>
      <c r="I180" s="7">
        <v>210114.93751305444</v>
      </c>
      <c r="J180" s="7">
        <v>131962.95644641898</v>
      </c>
      <c r="K180" s="7">
        <v>99981.065256475049</v>
      </c>
      <c r="L180" s="7">
        <v>73048.120585822689</v>
      </c>
      <c r="M180" s="7">
        <v>29212.658558946532</v>
      </c>
      <c r="N180" s="7">
        <v>33896.034991539869</v>
      </c>
      <c r="O180" s="7">
        <v>44224.566668512052</v>
      </c>
      <c r="P180" s="7">
        <v>83346.841826540505</v>
      </c>
      <c r="Q180" s="7">
        <v>116761.20292702304</v>
      </c>
      <c r="R180" s="7">
        <v>113753.48680599072</v>
      </c>
      <c r="S180" s="7">
        <v>82396.045807059243</v>
      </c>
      <c r="T180" s="7">
        <v>61655.827025668506</v>
      </c>
      <c r="U180" s="7">
        <v>55974.585463718584</v>
      </c>
      <c r="V180" s="7">
        <v>110061.69962143726</v>
      </c>
      <c r="W180" s="7">
        <v>50770.310881838486</v>
      </c>
      <c r="X180" s="7">
        <v>240595.324097976</v>
      </c>
      <c r="Y180" s="7">
        <v>144323.30469967535</v>
      </c>
      <c r="Z180" s="7">
        <v>90614.31239128836</v>
      </c>
      <c r="AA180" s="7">
        <v>40645.745347659315</v>
      </c>
      <c r="AB180" s="7">
        <v>150476.80633070754</v>
      </c>
      <c r="AC180" s="7">
        <v>122563.25520431959</v>
      </c>
      <c r="AD180" s="7">
        <v>169086.36340507591</v>
      </c>
      <c r="AE180" s="7">
        <v>155009.5616116999</v>
      </c>
      <c r="AF180" s="7">
        <v>123594.06871058885</v>
      </c>
      <c r="AG180" s="7">
        <v>135682.98509689764</v>
      </c>
      <c r="AH180" s="7">
        <v>63127.521194436522</v>
      </c>
      <c r="AI180" s="7">
        <v>55130.479426621365</v>
      </c>
      <c r="AJ180" s="7">
        <v>87779.183006465522</v>
      </c>
      <c r="AK180" s="7">
        <v>44902.361850716516</v>
      </c>
      <c r="AL180" s="7">
        <v>37686.667306831499</v>
      </c>
      <c r="AM180" s="7">
        <v>42045.266881285199</v>
      </c>
      <c r="AN180" s="7">
        <v>71367.753363274125</v>
      </c>
      <c r="AO180" s="7">
        <v>80969.85177783735</v>
      </c>
      <c r="AP180" s="7">
        <v>39464.310689789039</v>
      </c>
      <c r="AQ180" s="7">
        <v>103561.45554765695</v>
      </c>
      <c r="AR180" s="7">
        <v>110162.11372250458</v>
      </c>
      <c r="AS180" s="7">
        <v>110245.26914995097</v>
      </c>
      <c r="AT180" s="7">
        <v>46978.109596217684</v>
      </c>
      <c r="AU180" s="7">
        <v>44910.206702362397</v>
      </c>
      <c r="AV180" s="7">
        <v>40209.571596148111</v>
      </c>
      <c r="AW180" s="7">
        <v>130968.22925772076</v>
      </c>
      <c r="AX180" s="7">
        <v>115258.12935167146</v>
      </c>
      <c r="AY180" s="7">
        <v>78658.758482959631</v>
      </c>
      <c r="AZ180" s="7">
        <v>70757.423905224277</v>
      </c>
      <c r="BA180" s="7">
        <v>132581.1307561147</v>
      </c>
      <c r="BB180" s="7">
        <v>50243.136851235016</v>
      </c>
      <c r="BC180" s="7">
        <v>35700.350870093418</v>
      </c>
      <c r="BD180" s="7">
        <v>29284.831194088671</v>
      </c>
    </row>
    <row r="181" spans="1:56" ht="17.149999999999999" customHeight="1">
      <c r="A181" s="776"/>
      <c r="B181" s="152" t="s">
        <v>240</v>
      </c>
      <c r="D181" s="160" t="s">
        <v>362</v>
      </c>
      <c r="E181" s="7">
        <v>26.831303247782436</v>
      </c>
      <c r="F181" s="7">
        <v>0</v>
      </c>
      <c r="G181" s="7">
        <v>0</v>
      </c>
      <c r="H181" s="7">
        <v>76.951961030718792</v>
      </c>
      <c r="I181" s="7">
        <v>95.003398469667928</v>
      </c>
      <c r="J181" s="7">
        <v>4.6545373082424257</v>
      </c>
      <c r="K181" s="7">
        <v>0</v>
      </c>
      <c r="L181" s="7">
        <v>115.49253002260258</v>
      </c>
      <c r="M181" s="7">
        <v>189.94845896053963</v>
      </c>
      <c r="N181" s="7">
        <v>45.903655315665681</v>
      </c>
      <c r="O181" s="7">
        <v>240.34413864351532</v>
      </c>
      <c r="P181" s="7">
        <v>63.546726903041169</v>
      </c>
      <c r="Q181" s="7">
        <v>19.605727874020246</v>
      </c>
      <c r="R181" s="7">
        <v>18.338960334444867</v>
      </c>
      <c r="S181" s="7">
        <v>4.1669984854453238E-2</v>
      </c>
      <c r="T181" s="7">
        <v>67.97207929458412</v>
      </c>
      <c r="U181" s="7">
        <v>101.51641710241896</v>
      </c>
      <c r="V181" s="7">
        <v>77.514505826253895</v>
      </c>
      <c r="W181" s="7">
        <v>226.96390650675045</v>
      </c>
      <c r="X181" s="7">
        <v>2.0876662412081068</v>
      </c>
      <c r="Y181" s="7">
        <v>323.37991746298428</v>
      </c>
      <c r="Z181" s="7">
        <v>58.61716769475936</v>
      </c>
      <c r="AA181" s="7">
        <v>125.83502026347789</v>
      </c>
      <c r="AB181" s="7">
        <v>105.91676750304923</v>
      </c>
      <c r="AC181" s="7">
        <v>166.25907257078293</v>
      </c>
      <c r="AD181" s="7">
        <v>4.1669984854453238E-2</v>
      </c>
      <c r="AE181" s="7">
        <v>5.3129230689427862</v>
      </c>
      <c r="AF181" s="7">
        <v>5.9921438220703749</v>
      </c>
      <c r="AG181" s="7">
        <v>82.377393058768604</v>
      </c>
      <c r="AH181" s="7">
        <v>18.222284376852397</v>
      </c>
      <c r="AI181" s="7">
        <v>46.816227983978209</v>
      </c>
      <c r="AJ181" s="7">
        <v>27.193832116016178</v>
      </c>
      <c r="AK181" s="7">
        <v>132.08551799164584</v>
      </c>
      <c r="AL181" s="7">
        <v>45.786979358073204</v>
      </c>
      <c r="AM181" s="7">
        <v>70.918147223793952</v>
      </c>
      <c r="AN181" s="7">
        <v>2.2710141745677008</v>
      </c>
      <c r="AO181" s="7">
        <v>1.3709425017115113</v>
      </c>
      <c r="AP181" s="7">
        <v>35.43198812174159</v>
      </c>
      <c r="AQ181" s="7">
        <v>90.311358175056498</v>
      </c>
      <c r="AR181" s="7">
        <v>58.683839670526488</v>
      </c>
      <c r="AS181" s="7">
        <v>12.605170418472103</v>
      </c>
      <c r="AT181" s="7">
        <v>29.81070716487584</v>
      </c>
      <c r="AU181" s="7">
        <v>26.552114349257597</v>
      </c>
      <c r="AV181" s="7">
        <v>224.68455833521179</v>
      </c>
      <c r="AW181" s="7">
        <v>39.107280785904358</v>
      </c>
      <c r="AX181" s="7">
        <v>19.418212942175209</v>
      </c>
      <c r="AY181" s="7">
        <v>40.990764101325645</v>
      </c>
      <c r="AZ181" s="7">
        <v>298.61544546398272</v>
      </c>
      <c r="BA181" s="7">
        <v>24.818642979312344</v>
      </c>
      <c r="BB181" s="7">
        <v>0.99591263802143226</v>
      </c>
      <c r="BC181" s="7">
        <v>0</v>
      </c>
      <c r="BD181" s="7">
        <v>24.276933176204452</v>
      </c>
    </row>
    <row r="182" spans="1:56" ht="17.149999999999999" customHeight="1">
      <c r="A182" s="776"/>
      <c r="B182" s="152" t="s">
        <v>241</v>
      </c>
      <c r="D182" s="160" t="s">
        <v>365</v>
      </c>
      <c r="E182" s="7">
        <v>124.58942271310069</v>
      </c>
      <c r="F182" s="7">
        <v>371.80640320396014</v>
      </c>
      <c r="G182" s="7">
        <v>503.14024872995378</v>
      </c>
      <c r="H182" s="7">
        <v>567.44260981078139</v>
      </c>
      <c r="I182" s="7">
        <v>492.88431309632506</v>
      </c>
      <c r="J182" s="7">
        <v>272.1698087523186</v>
      </c>
      <c r="K182" s="7">
        <v>657.20852867365284</v>
      </c>
      <c r="L182" s="7">
        <v>307.3620995766359</v>
      </c>
      <c r="M182" s="7">
        <v>143.32521921753428</v>
      </c>
      <c r="N182" s="7">
        <v>150.16929202517505</v>
      </c>
      <c r="O182" s="7">
        <v>183.32826180814661</v>
      </c>
      <c r="P182" s="7">
        <v>102.60949981655024</v>
      </c>
      <c r="Q182" s="7">
        <v>143.74640199630758</v>
      </c>
      <c r="R182" s="7">
        <v>140.04355927298528</v>
      </c>
      <c r="S182" s="7">
        <v>101.4389611152809</v>
      </c>
      <c r="T182" s="7">
        <v>75.905378455084033</v>
      </c>
      <c r="U182" s="7">
        <v>14.384765230961836</v>
      </c>
      <c r="V182" s="7">
        <v>5.794325239851811</v>
      </c>
      <c r="W182" s="7">
        <v>3.3287553205340141</v>
      </c>
      <c r="X182" s="7">
        <v>6.7638258488255705</v>
      </c>
      <c r="Y182" s="7">
        <v>21.959061292281426</v>
      </c>
      <c r="Z182" s="7">
        <v>4.3701014212466669</v>
      </c>
      <c r="AA182" s="7">
        <v>1.4949485357656043</v>
      </c>
      <c r="AB182" s="7">
        <v>489.44768779540453</v>
      </c>
      <c r="AC182" s="7">
        <v>425.1877484440177</v>
      </c>
      <c r="AD182" s="7">
        <v>321.24834944775364</v>
      </c>
      <c r="AE182" s="7">
        <v>109.42770421987166</v>
      </c>
      <c r="AF182" s="7">
        <v>112.39234385312336</v>
      </c>
      <c r="AG182" s="7">
        <v>4.5691551732183378</v>
      </c>
      <c r="AH182" s="7">
        <v>9.1327673604772439</v>
      </c>
      <c r="AI182" s="7">
        <v>2.8673215852149139</v>
      </c>
      <c r="AJ182" s="7">
        <v>5.0640979217342048</v>
      </c>
      <c r="AK182" s="7">
        <v>27.134631724952182</v>
      </c>
      <c r="AL182" s="7">
        <v>182.20967182037634</v>
      </c>
      <c r="AM182" s="7">
        <v>57.804437708754435</v>
      </c>
      <c r="AN182" s="7">
        <v>6.2326693300886298</v>
      </c>
      <c r="AO182" s="7">
        <v>6.0948408961467342</v>
      </c>
      <c r="AP182" s="7">
        <v>69.45551082912479</v>
      </c>
      <c r="AQ182" s="7">
        <v>665.38564330708505</v>
      </c>
      <c r="AR182" s="7">
        <v>224.46380130159693</v>
      </c>
      <c r="AS182" s="7">
        <v>133.51738328044317</v>
      </c>
      <c r="AT182" s="7">
        <v>47.019904546986766</v>
      </c>
      <c r="AU182" s="7">
        <v>55.289603605830607</v>
      </c>
      <c r="AV182" s="7">
        <v>49.502583888004011</v>
      </c>
      <c r="AW182" s="7">
        <v>161.23687714481221</v>
      </c>
      <c r="AX182" s="7">
        <v>141.89594642565407</v>
      </c>
      <c r="AY182" s="7">
        <v>96.837932754845994</v>
      </c>
      <c r="AZ182" s="7">
        <v>87.110485725815721</v>
      </c>
      <c r="BA182" s="7">
        <v>163.22254345653639</v>
      </c>
      <c r="BB182" s="7">
        <v>61.855050875821469</v>
      </c>
      <c r="BC182" s="7">
        <v>43.951217176043521</v>
      </c>
      <c r="BD182" s="7">
        <v>36.052978315498471</v>
      </c>
    </row>
    <row r="183" spans="1:56" ht="17.149999999999999" customHeight="1">
      <c r="A183" s="776"/>
      <c r="B183" s="152" t="s">
        <v>267</v>
      </c>
      <c r="D183" s="160" t="s">
        <v>368</v>
      </c>
      <c r="E183" s="7">
        <v>407.43893304590921</v>
      </c>
      <c r="F183" s="7">
        <v>488.51682952982571</v>
      </c>
      <c r="G183" s="7">
        <v>583.71063698508044</v>
      </c>
      <c r="H183" s="7">
        <v>444.6294030107357</v>
      </c>
      <c r="I183" s="7">
        <v>382.33008348620615</v>
      </c>
      <c r="J183" s="7">
        <v>405.52118544180206</v>
      </c>
      <c r="K183" s="7">
        <v>378.91054242730166</v>
      </c>
      <c r="L183" s="7">
        <v>354.06970107314152</v>
      </c>
      <c r="M183" s="7">
        <v>363.68307419135834</v>
      </c>
      <c r="N183" s="7">
        <v>420.83704224250255</v>
      </c>
      <c r="O183" s="7">
        <v>409.9161139396673</v>
      </c>
      <c r="P183" s="7">
        <v>428.41842587505772</v>
      </c>
      <c r="Q183" s="7">
        <v>455.6456231199864</v>
      </c>
      <c r="R183" s="7">
        <v>519.3008205207401</v>
      </c>
      <c r="S183" s="7">
        <v>554.42776266056569</v>
      </c>
      <c r="T183" s="7">
        <v>594.00120457417165</v>
      </c>
      <c r="U183" s="7">
        <v>381.31720197000521</v>
      </c>
      <c r="V183" s="7">
        <v>353.18121326446283</v>
      </c>
      <c r="W183" s="7">
        <v>378.61031909402169</v>
      </c>
      <c r="X183" s="7">
        <v>471.43191553602253</v>
      </c>
      <c r="Y183" s="7">
        <v>456.99821180459696</v>
      </c>
      <c r="Z183" s="7">
        <v>461.23213234261704</v>
      </c>
      <c r="AA183" s="7">
        <v>586.2935322265804</v>
      </c>
      <c r="AB183" s="7">
        <v>460.49961718810363</v>
      </c>
      <c r="AC183" s="7">
        <v>416.0643439967335</v>
      </c>
      <c r="AD183" s="7">
        <v>441.61795181995831</v>
      </c>
      <c r="AE183" s="7">
        <v>506.43232531698885</v>
      </c>
      <c r="AF183" s="7">
        <v>429.79878995551536</v>
      </c>
      <c r="AG183" s="7">
        <v>427.44860163672718</v>
      </c>
      <c r="AH183" s="7">
        <v>284.56295057739686</v>
      </c>
      <c r="AI183" s="7">
        <v>287.31478573876461</v>
      </c>
      <c r="AJ183" s="7">
        <v>569.01845422875328</v>
      </c>
      <c r="AK183" s="7">
        <v>488.34372059342735</v>
      </c>
      <c r="AL183" s="7">
        <v>576.06304991144907</v>
      </c>
      <c r="AM183" s="7">
        <v>479.42363597418546</v>
      </c>
      <c r="AN183" s="7">
        <v>608.6309332971465</v>
      </c>
      <c r="AO183" s="7">
        <v>611.88845121360919</v>
      </c>
      <c r="AP183" s="7">
        <v>475.54360808939356</v>
      </c>
      <c r="AQ183" s="7">
        <v>481.89946329114775</v>
      </c>
      <c r="AR183" s="7">
        <v>672.05707166465265</v>
      </c>
      <c r="AS183" s="7">
        <v>573.24853737655769</v>
      </c>
      <c r="AT183" s="7">
        <v>487.07994008238092</v>
      </c>
      <c r="AU183" s="7">
        <v>468.91416117781426</v>
      </c>
      <c r="AV183" s="7">
        <v>388.22024059140961</v>
      </c>
      <c r="AW183" s="7">
        <v>516.66088893701237</v>
      </c>
      <c r="AX183" s="7">
        <v>508.97225126311037</v>
      </c>
      <c r="AY183" s="7">
        <v>549.43966297141742</v>
      </c>
      <c r="AZ183" s="7">
        <v>779.17995142015866</v>
      </c>
      <c r="BA183" s="7">
        <v>430.03820046730777</v>
      </c>
      <c r="BB183" s="7">
        <v>559.62367022726937</v>
      </c>
      <c r="BC183" s="7">
        <v>427.37974180118937</v>
      </c>
      <c r="BD183" s="7">
        <v>307.96442205463404</v>
      </c>
    </row>
    <row r="184" spans="1:56" ht="17.149999999999999" customHeight="1">
      <c r="A184" s="776"/>
      <c r="B184" s="152" t="s">
        <v>268</v>
      </c>
      <c r="D184" s="160" t="s">
        <v>401</v>
      </c>
      <c r="E184" s="7">
        <v>36.861416672105392</v>
      </c>
      <c r="F184" s="7">
        <v>54.510110687975995</v>
      </c>
      <c r="G184" s="7">
        <v>48.507253142401375</v>
      </c>
      <c r="H184" s="7">
        <v>48.357038546721149</v>
      </c>
      <c r="I184" s="7">
        <v>51.685137397623862</v>
      </c>
      <c r="J184" s="7">
        <v>34.171973790422271</v>
      </c>
      <c r="K184" s="7">
        <v>30.804606130806118</v>
      </c>
      <c r="L184" s="7">
        <v>18.865114023460389</v>
      </c>
      <c r="M184" s="7">
        <v>12.890884481000949</v>
      </c>
      <c r="N184" s="7">
        <v>16.08790037910989</v>
      </c>
      <c r="O184" s="7">
        <v>19.874801508425168</v>
      </c>
      <c r="P184" s="7">
        <v>29.732180284106839</v>
      </c>
      <c r="Q184" s="7">
        <v>41.65202975345332</v>
      </c>
      <c r="R184" s="7">
        <v>40.579092183244491</v>
      </c>
      <c r="S184" s="7">
        <v>29.393004401192627</v>
      </c>
      <c r="T184" s="7">
        <v>21.994380645016122</v>
      </c>
      <c r="U184" s="7">
        <v>24.620018677193787</v>
      </c>
      <c r="V184" s="7">
        <v>43.164392575285845</v>
      </c>
      <c r="W184" s="7">
        <v>23.796905213087964</v>
      </c>
      <c r="X184" s="7">
        <v>104.6333452252093</v>
      </c>
      <c r="Y184" s="7">
        <v>69.826011650236595</v>
      </c>
      <c r="Z184" s="7">
        <v>47.862606125925005</v>
      </c>
      <c r="AA184" s="7">
        <v>24.412138068590721</v>
      </c>
      <c r="AB184" s="7">
        <v>80.152382674751379</v>
      </c>
      <c r="AC184" s="7">
        <v>63.511428576988351</v>
      </c>
      <c r="AD184" s="7">
        <v>82.736571333794856</v>
      </c>
      <c r="AE184" s="7">
        <v>61.051862781817704</v>
      </c>
      <c r="AF184" s="7">
        <v>41.997499655846418</v>
      </c>
      <c r="AG184" s="7">
        <v>42.468813702334323</v>
      </c>
      <c r="AH184" s="7">
        <v>19.666003917704415</v>
      </c>
      <c r="AI184" s="7">
        <v>20.494259917217587</v>
      </c>
      <c r="AJ184" s="7">
        <v>38.176999663429513</v>
      </c>
      <c r="AK184" s="7">
        <v>18.681283612784227</v>
      </c>
      <c r="AL184" s="7">
        <v>20.241023963658471</v>
      </c>
      <c r="AM184" s="7">
        <v>16.94174750287025</v>
      </c>
      <c r="AN184" s="7">
        <v>23.823939943296441</v>
      </c>
      <c r="AO184" s="7">
        <v>28.701435241463184</v>
      </c>
      <c r="AP184" s="7">
        <v>17.461810746117109</v>
      </c>
      <c r="AQ184" s="7">
        <v>48.298283296787233</v>
      </c>
      <c r="AR184" s="7">
        <v>33.748840125279465</v>
      </c>
      <c r="AS184" s="7">
        <v>27.681514003978076</v>
      </c>
      <c r="AT184" s="7">
        <v>15.377415779952697</v>
      </c>
      <c r="AU184" s="7">
        <v>16.020743354020446</v>
      </c>
      <c r="AV184" s="7">
        <v>14.343893609447877</v>
      </c>
      <c r="AW184" s="7">
        <v>46.720078630991573</v>
      </c>
      <c r="AX184" s="7">
        <v>41.115840816437121</v>
      </c>
      <c r="AY184" s="7">
        <v>28.059808108945678</v>
      </c>
      <c r="AZ184" s="7">
        <v>25.241178164463882</v>
      </c>
      <c r="BA184" s="7">
        <v>47.29544630035759</v>
      </c>
      <c r="BB184" s="7">
        <v>17.923150657692734</v>
      </c>
      <c r="BC184" s="7">
        <v>12.735326798399289</v>
      </c>
      <c r="BD184" s="7">
        <v>10.446729132992999</v>
      </c>
    </row>
    <row r="185" spans="1:56" ht="17.149999999999999" customHeight="1">
      <c r="A185" s="776"/>
      <c r="B185" s="152" t="s">
        <v>115</v>
      </c>
      <c r="D185" s="160" t="s">
        <v>380</v>
      </c>
      <c r="E185" s="7">
        <v>13.461538461538462</v>
      </c>
      <c r="F185" s="7">
        <v>13.461538461538462</v>
      </c>
      <c r="G185" s="7">
        <v>13.461538461538462</v>
      </c>
      <c r="H185" s="7">
        <v>13.461538461538462</v>
      </c>
      <c r="I185" s="7">
        <v>13.461538461538462</v>
      </c>
      <c r="J185" s="7">
        <v>13.461538461538462</v>
      </c>
      <c r="K185" s="7">
        <v>13.461538461538462</v>
      </c>
      <c r="L185" s="7">
        <v>13.461538461538462</v>
      </c>
      <c r="M185" s="7">
        <v>13.461538461538462</v>
      </c>
      <c r="N185" s="7">
        <v>13.461538461538462</v>
      </c>
      <c r="O185" s="7">
        <v>13.461538461538462</v>
      </c>
      <c r="P185" s="7">
        <v>13.461538461538462</v>
      </c>
      <c r="Q185" s="7">
        <v>13.461538461538462</v>
      </c>
      <c r="R185" s="7">
        <v>13.461538461538462</v>
      </c>
      <c r="S185" s="7">
        <v>13.461538461538462</v>
      </c>
      <c r="T185" s="7">
        <v>13.461538461538462</v>
      </c>
      <c r="U185" s="7">
        <v>13.461538461538462</v>
      </c>
      <c r="V185" s="7">
        <v>13.461538461538462</v>
      </c>
      <c r="W185" s="7">
        <v>13.461538461538462</v>
      </c>
      <c r="X185" s="7">
        <v>13.461538461538462</v>
      </c>
      <c r="Y185" s="7">
        <v>13.461538461538462</v>
      </c>
      <c r="Z185" s="7">
        <v>13.461538461538462</v>
      </c>
      <c r="AA185" s="7">
        <v>13.461538461538462</v>
      </c>
      <c r="AB185" s="7">
        <v>13.461538461538462</v>
      </c>
      <c r="AC185" s="7">
        <v>13.461538461538462</v>
      </c>
      <c r="AD185" s="7">
        <v>13.461538461538462</v>
      </c>
      <c r="AE185" s="7">
        <v>13.461538461538462</v>
      </c>
      <c r="AF185" s="7">
        <v>13.461538461538462</v>
      </c>
      <c r="AG185" s="7">
        <v>13.461538461538462</v>
      </c>
      <c r="AH185" s="7">
        <v>13.461538461538462</v>
      </c>
      <c r="AI185" s="7">
        <v>13.461538461538462</v>
      </c>
      <c r="AJ185" s="7">
        <v>13.461538461538462</v>
      </c>
      <c r="AK185" s="7">
        <v>13.461538461538462</v>
      </c>
      <c r="AL185" s="7">
        <v>13.461538461538462</v>
      </c>
      <c r="AM185" s="7">
        <v>13.461538461538462</v>
      </c>
      <c r="AN185" s="7">
        <v>13.461538461538462</v>
      </c>
      <c r="AO185" s="7">
        <v>13.461538461538462</v>
      </c>
      <c r="AP185" s="7">
        <v>13.461538461538462</v>
      </c>
      <c r="AQ185" s="7">
        <v>13.461538461538462</v>
      </c>
      <c r="AR185" s="7">
        <v>13.461538461538462</v>
      </c>
      <c r="AS185" s="7">
        <v>13.461538461538462</v>
      </c>
      <c r="AT185" s="7">
        <v>13.461538461538462</v>
      </c>
      <c r="AU185" s="7">
        <v>13.461538461538462</v>
      </c>
      <c r="AV185" s="7">
        <v>13.461538461538462</v>
      </c>
      <c r="AW185" s="7">
        <v>13.461538461538462</v>
      </c>
      <c r="AX185" s="7">
        <v>13.461538461538462</v>
      </c>
      <c r="AY185" s="7">
        <v>13.461538461538462</v>
      </c>
      <c r="AZ185" s="7">
        <v>13.461538461538462</v>
      </c>
      <c r="BA185" s="7">
        <v>13.461538461538462</v>
      </c>
      <c r="BB185" s="7">
        <v>13.461538461538462</v>
      </c>
      <c r="BC185" s="7">
        <v>13.461538461538462</v>
      </c>
      <c r="BD185" s="7">
        <v>13.461538461538462</v>
      </c>
    </row>
    <row r="186" spans="1:56" ht="17.149999999999999" customHeight="1">
      <c r="A186" s="776"/>
      <c r="B186" s="152" t="s">
        <v>116</v>
      </c>
      <c r="D186" s="160" t="s">
        <v>383</v>
      </c>
      <c r="E186" s="7">
        <v>387.40922695265624</v>
      </c>
      <c r="F186" s="7">
        <v>514.41711449695742</v>
      </c>
      <c r="G186" s="7">
        <v>429.58227327982422</v>
      </c>
      <c r="H186" s="7">
        <v>317.35587081915565</v>
      </c>
      <c r="I186" s="7">
        <v>328.07389713521354</v>
      </c>
      <c r="J186" s="7">
        <v>219.08403908448577</v>
      </c>
      <c r="K186" s="7">
        <v>0</v>
      </c>
      <c r="L186" s="7">
        <v>64.200892064474047</v>
      </c>
      <c r="M186" s="7">
        <v>14.590437205753307</v>
      </c>
      <c r="N186" s="7">
        <v>21.811422624572945</v>
      </c>
      <c r="O186" s="7">
        <v>32.876292267658812</v>
      </c>
      <c r="P186" s="7">
        <v>142.96378745937491</v>
      </c>
      <c r="Q186" s="7">
        <v>200.27901997174845</v>
      </c>
      <c r="R186" s="7">
        <v>195.1199224121757</v>
      </c>
      <c r="S186" s="7">
        <v>141.33289902896223</v>
      </c>
      <c r="T186" s="7">
        <v>105.7574631186901</v>
      </c>
      <c r="U186" s="7">
        <v>112.25880568186162</v>
      </c>
      <c r="V186" s="7">
        <v>229.60720840692073</v>
      </c>
      <c r="W186" s="7">
        <v>104.52393560675819</v>
      </c>
      <c r="X186" s="7">
        <v>500.71569827835549</v>
      </c>
      <c r="Y186" s="7">
        <v>292.41900712530702</v>
      </c>
      <c r="Z186" s="7">
        <v>185.42638248744572</v>
      </c>
      <c r="AA186" s="7">
        <v>82.432080040058565</v>
      </c>
      <c r="AB186" s="7">
        <v>151.56683125743245</v>
      </c>
      <c r="AC186" s="7">
        <v>115.39644862075805</v>
      </c>
      <c r="AD186" s="7">
        <v>246.60751914892774</v>
      </c>
      <c r="AE186" s="7">
        <v>290.50253596312575</v>
      </c>
      <c r="AF186" s="7">
        <v>225.51214505054085</v>
      </c>
      <c r="AG186" s="7">
        <v>287.15122963175367</v>
      </c>
      <c r="AH186" s="7">
        <v>147.77808787696713</v>
      </c>
      <c r="AI186" s="7">
        <v>129.78539191451975</v>
      </c>
      <c r="AJ186" s="7">
        <v>204.57041503126297</v>
      </c>
      <c r="AK186" s="7">
        <v>95.992834962173603</v>
      </c>
      <c r="AL186" s="7">
        <v>20.923591346182082</v>
      </c>
      <c r="AM186" s="7">
        <v>78.270181338987626</v>
      </c>
      <c r="AN186" s="7">
        <v>168.01583935674856</v>
      </c>
      <c r="AO186" s="7">
        <v>190.40625780597003</v>
      </c>
      <c r="AP186" s="7">
        <v>67.395490396766959</v>
      </c>
      <c r="AQ186" s="7">
        <v>0</v>
      </c>
      <c r="AR186" s="7">
        <v>182.1068206758832</v>
      </c>
      <c r="AS186" s="7">
        <v>217.51988688863042</v>
      </c>
      <c r="AT186" s="7">
        <v>95.065371640323008</v>
      </c>
      <c r="AU186" s="7">
        <v>86.663150554700309</v>
      </c>
      <c r="AV186" s="7">
        <v>77.592342873667533</v>
      </c>
      <c r="AW186" s="7">
        <v>252.72917235197929</v>
      </c>
      <c r="AX186" s="7">
        <v>222.41341891066378</v>
      </c>
      <c r="AY186" s="7">
        <v>151.78767432606713</v>
      </c>
      <c r="AZ186" s="7">
        <v>136.54048224272904</v>
      </c>
      <c r="BA186" s="7">
        <v>255.84158566843507</v>
      </c>
      <c r="BB186" s="7">
        <v>96.954096919129697</v>
      </c>
      <c r="BC186" s="7">
        <v>68.890907201007934</v>
      </c>
      <c r="BD186" s="7">
        <v>56.510889641681153</v>
      </c>
    </row>
    <row r="187" spans="1:56" ht="17.149999999999999" customHeight="1">
      <c r="A187" s="776"/>
      <c r="B187" s="152" t="s">
        <v>100</v>
      </c>
      <c r="D187" s="160" t="s">
        <v>386</v>
      </c>
      <c r="E187" s="7">
        <v>28.67262468314842</v>
      </c>
      <c r="F187" s="7">
        <v>42.64076729904825</v>
      </c>
      <c r="G187" s="7">
        <v>53.184530476939287</v>
      </c>
      <c r="H187" s="7">
        <v>37.688153874487909</v>
      </c>
      <c r="I187" s="7">
        <v>32.919328806864165</v>
      </c>
      <c r="J187" s="7">
        <v>38.067065040355111</v>
      </c>
      <c r="K187" s="7">
        <v>27.327622825921974</v>
      </c>
      <c r="L187" s="7">
        <v>27.726185224220043</v>
      </c>
      <c r="M187" s="7">
        <v>29.886370865626922</v>
      </c>
      <c r="N187" s="7">
        <v>27.619799415059511</v>
      </c>
      <c r="O187" s="7">
        <v>23.66065888626542</v>
      </c>
      <c r="P187" s="7">
        <v>33.639924208660908</v>
      </c>
      <c r="Q187" s="7">
        <v>36.804328734523928</v>
      </c>
      <c r="R187" s="7">
        <v>43.835054697202686</v>
      </c>
      <c r="S187" s="7">
        <v>47.39103511191216</v>
      </c>
      <c r="T187" s="7">
        <v>31.276064523923544</v>
      </c>
      <c r="U187" s="7">
        <v>26.107319764429256</v>
      </c>
      <c r="V187" s="7">
        <v>22.28327758553278</v>
      </c>
      <c r="W187" s="7">
        <v>21.541030705554952</v>
      </c>
      <c r="X187" s="7">
        <v>33.13871021695504</v>
      </c>
      <c r="Y187" s="7">
        <v>29.432250041493333</v>
      </c>
      <c r="Z187" s="7">
        <v>27.67747215748712</v>
      </c>
      <c r="AA187" s="7">
        <v>30.853381721693296</v>
      </c>
      <c r="AB187" s="7">
        <v>30.460399798497185</v>
      </c>
      <c r="AC187" s="7">
        <v>26.958732166372634</v>
      </c>
      <c r="AD187" s="7">
        <v>38.112510691042097</v>
      </c>
      <c r="AE187" s="7">
        <v>43.149378676943464</v>
      </c>
      <c r="AF187" s="7">
        <v>30.485654514956785</v>
      </c>
      <c r="AG187" s="7">
        <v>33.469994705321952</v>
      </c>
      <c r="AH187" s="7">
        <v>27.397349803877617</v>
      </c>
      <c r="AI187" s="7">
        <v>27.485272759748337</v>
      </c>
      <c r="AJ187" s="7">
        <v>35.962529537111273</v>
      </c>
      <c r="AK187" s="7">
        <v>27.298416408379307</v>
      </c>
      <c r="AL187" s="7">
        <v>32.586451660160876</v>
      </c>
      <c r="AM187" s="7">
        <v>23.94307986899328</v>
      </c>
      <c r="AN187" s="7">
        <v>31.359737931497506</v>
      </c>
      <c r="AO187" s="7">
        <v>34.616118310088197</v>
      </c>
      <c r="AP187" s="7">
        <v>28.71157952359103</v>
      </c>
      <c r="AQ187" s="7">
        <v>35.386736813849183</v>
      </c>
      <c r="AR187" s="7">
        <v>38.115607954768208</v>
      </c>
      <c r="AS187" s="7">
        <v>30.862577626693454</v>
      </c>
      <c r="AT187" s="7">
        <v>22.664477206725667</v>
      </c>
      <c r="AU187" s="7">
        <v>18.160052770491845</v>
      </c>
      <c r="AV187" s="7">
        <v>19.889339819628301</v>
      </c>
      <c r="AW187" s="7">
        <v>36.289801796699663</v>
      </c>
      <c r="AX187" s="7">
        <v>26.165079345853748</v>
      </c>
      <c r="AY187" s="7">
        <v>30.233682281477385</v>
      </c>
      <c r="AZ187" s="7">
        <v>32.791496249241277</v>
      </c>
      <c r="BA187" s="7">
        <v>24.318408623001893</v>
      </c>
      <c r="BB187" s="7">
        <v>20.03460746988798</v>
      </c>
      <c r="BC187" s="7">
        <v>16.403524328858673</v>
      </c>
      <c r="BD187" s="7">
        <v>12.504196723687363</v>
      </c>
    </row>
    <row r="188" spans="1:56" ht="17.149999999999999" customHeight="1">
      <c r="A188" s="776"/>
      <c r="B188" s="152" t="s">
        <v>119</v>
      </c>
      <c r="D188" s="160" t="s">
        <v>377</v>
      </c>
      <c r="E188" s="7">
        <v>178153.4429373898</v>
      </c>
      <c r="F188" s="7">
        <v>267393.33732031909</v>
      </c>
      <c r="G188" s="7">
        <v>251778.94460434961</v>
      </c>
      <c r="H188" s="7">
        <v>216238.62870783228</v>
      </c>
      <c r="I188" s="7">
        <v>210114.93751305444</v>
      </c>
      <c r="J188" s="7">
        <v>131962.95644641898</v>
      </c>
      <c r="K188" s="7">
        <v>99981.065256475049</v>
      </c>
      <c r="L188" s="7">
        <v>73048.120585822689</v>
      </c>
      <c r="M188" s="7">
        <v>29212.658558946532</v>
      </c>
      <c r="N188" s="7">
        <v>33896.034991539869</v>
      </c>
      <c r="O188" s="7">
        <v>44224.566668512052</v>
      </c>
      <c r="P188" s="7">
        <v>83346.841826540505</v>
      </c>
      <c r="Q188" s="7">
        <v>116761.20292702304</v>
      </c>
      <c r="R188" s="7">
        <v>113753.48680599072</v>
      </c>
      <c r="S188" s="7">
        <v>82396.045807059243</v>
      </c>
      <c r="T188" s="7">
        <v>61655.827025668506</v>
      </c>
      <c r="U188" s="7">
        <v>55974.585463718584</v>
      </c>
      <c r="V188" s="7">
        <v>110061.69962143726</v>
      </c>
      <c r="W188" s="7">
        <v>50770.310881838486</v>
      </c>
      <c r="X188" s="7">
        <v>240595.324097976</v>
      </c>
      <c r="Y188" s="7">
        <v>144323.30469967535</v>
      </c>
      <c r="Z188" s="7">
        <v>90614.31239128836</v>
      </c>
      <c r="AA188" s="7">
        <v>40645.745347659315</v>
      </c>
      <c r="AB188" s="7">
        <v>150476.80633070754</v>
      </c>
      <c r="AC188" s="7">
        <v>122563.25520431959</v>
      </c>
      <c r="AD188" s="7">
        <v>169086.36340507591</v>
      </c>
      <c r="AE188" s="7">
        <v>155009.5616116999</v>
      </c>
      <c r="AF188" s="7">
        <v>123594.06871058885</v>
      </c>
      <c r="AG188" s="7">
        <v>135682.98509689764</v>
      </c>
      <c r="AH188" s="7">
        <v>63127.521194436522</v>
      </c>
      <c r="AI188" s="7">
        <v>55130.479426621365</v>
      </c>
      <c r="AJ188" s="7">
        <v>87779.183006465522</v>
      </c>
      <c r="AK188" s="7">
        <v>44902.361850716516</v>
      </c>
      <c r="AL188" s="7">
        <v>37686.667306831499</v>
      </c>
      <c r="AM188" s="7">
        <v>42045.266881285199</v>
      </c>
      <c r="AN188" s="7">
        <v>71367.753363274125</v>
      </c>
      <c r="AO188" s="7">
        <v>80969.85177783735</v>
      </c>
      <c r="AP188" s="7">
        <v>39464.310689789039</v>
      </c>
      <c r="AQ188" s="7">
        <v>103561.45554765695</v>
      </c>
      <c r="AR188" s="7">
        <v>110162.11372250458</v>
      </c>
      <c r="AS188" s="7">
        <v>110245.26914995097</v>
      </c>
      <c r="AT188" s="7">
        <v>46978.109596217684</v>
      </c>
      <c r="AU188" s="7">
        <v>44910.206702362397</v>
      </c>
      <c r="AV188" s="7">
        <v>40209.571596148111</v>
      </c>
      <c r="AW188" s="7">
        <v>130968.22925772076</v>
      </c>
      <c r="AX188" s="7">
        <v>115258.12935167146</v>
      </c>
      <c r="AY188" s="7">
        <v>78658.758482959631</v>
      </c>
      <c r="AZ188" s="7">
        <v>70757.423905224277</v>
      </c>
      <c r="BA188" s="7">
        <v>132581.1307561147</v>
      </c>
      <c r="BB188" s="7">
        <v>50243.136851235016</v>
      </c>
      <c r="BC188" s="7">
        <v>35700.350870093418</v>
      </c>
      <c r="BD188" s="7">
        <v>29284.831194088671</v>
      </c>
    </row>
    <row r="189" spans="1:56" ht="17.149999999999999" customHeight="1">
      <c r="A189" s="547"/>
      <c r="B189" s="156"/>
      <c r="D189" s="160" t="s">
        <v>169</v>
      </c>
    </row>
    <row r="190" spans="1:56" ht="17.149999999999999" customHeight="1">
      <c r="A190" s="776" t="s">
        <v>253</v>
      </c>
      <c r="B190" s="159" t="s">
        <v>147</v>
      </c>
      <c r="D190" s="160" t="s">
        <v>402</v>
      </c>
      <c r="E190">
        <v>2237.4282692307693</v>
      </c>
      <c r="F190">
        <v>1933.0582692307694</v>
      </c>
      <c r="G190">
        <v>2153.6882692307695</v>
      </c>
      <c r="H190">
        <v>2312.3782692307695</v>
      </c>
      <c r="I190">
        <v>2102.7396153846153</v>
      </c>
      <c r="J190">
        <v>53.154615384615383</v>
      </c>
      <c r="K190">
        <v>53.154615384615383</v>
      </c>
      <c r="L190">
        <v>53.154615384615383</v>
      </c>
      <c r="M190">
        <v>53.154615384615383</v>
      </c>
      <c r="N190">
        <v>53.154615384615383</v>
      </c>
      <c r="O190">
        <v>53.154615384615383</v>
      </c>
      <c r="P190">
        <v>53.154615384615383</v>
      </c>
      <c r="Q190">
        <v>53.154615384615383</v>
      </c>
      <c r="R190">
        <v>53.154615384615383</v>
      </c>
      <c r="S190">
        <v>53.154615384615383</v>
      </c>
      <c r="T190">
        <v>53.154615384615383</v>
      </c>
      <c r="U190">
        <v>53.154615384615383</v>
      </c>
      <c r="V190">
        <v>53.154615384615383</v>
      </c>
      <c r="W190">
        <v>53.154615384615383</v>
      </c>
      <c r="X190">
        <v>53.154615384615383</v>
      </c>
      <c r="Y190">
        <v>53.154615384615383</v>
      </c>
      <c r="Z190">
        <v>53.154615384615383</v>
      </c>
      <c r="AA190">
        <v>53.154615384615383</v>
      </c>
      <c r="AB190">
        <v>53.154615384615383</v>
      </c>
      <c r="AC190">
        <v>53.154615384615383</v>
      </c>
      <c r="AD190">
        <v>53.154615384615383</v>
      </c>
      <c r="AE190">
        <v>53.154615384615383</v>
      </c>
      <c r="AF190">
        <v>53.154615384615383</v>
      </c>
      <c r="AG190">
        <v>53.154615384615383</v>
      </c>
      <c r="AH190">
        <v>106.30923076923077</v>
      </c>
      <c r="AI190">
        <v>106.30923076923077</v>
      </c>
      <c r="AJ190">
        <v>106.30923076923077</v>
      </c>
      <c r="AK190">
        <v>106.30923076923077</v>
      </c>
      <c r="AL190">
        <v>106.30923076923077</v>
      </c>
      <c r="AM190">
        <v>106.30923076923077</v>
      </c>
      <c r="AN190">
        <v>106.30923076923077</v>
      </c>
      <c r="AO190">
        <v>106.30923076923077</v>
      </c>
      <c r="AP190">
        <v>106.30923076923077</v>
      </c>
      <c r="AQ190">
        <v>106.30923076923077</v>
      </c>
      <c r="AR190">
        <v>106.30923076923077</v>
      </c>
      <c r="AS190">
        <v>106.30923076923077</v>
      </c>
      <c r="AT190">
        <v>39.229230769230767</v>
      </c>
      <c r="AU190">
        <v>106.30923076923077</v>
      </c>
      <c r="AV190">
        <v>106.30923076923077</v>
      </c>
      <c r="AW190">
        <v>106.30923076923077</v>
      </c>
      <c r="AX190">
        <v>106.30923076923077</v>
      </c>
      <c r="AY190">
        <v>106.30923076923077</v>
      </c>
      <c r="AZ190">
        <v>106.30923076923077</v>
      </c>
      <c r="BA190">
        <v>106.30923076923077</v>
      </c>
      <c r="BB190">
        <v>106.30923076923077</v>
      </c>
      <c r="BC190">
        <v>106.30923076923077</v>
      </c>
      <c r="BD190">
        <v>106.30923076923077</v>
      </c>
    </row>
    <row r="191" spans="1:56" ht="17.149999999999999" customHeight="1">
      <c r="A191" s="776"/>
      <c r="B191" s="158" t="s">
        <v>170</v>
      </c>
      <c r="D191" s="160" t="s">
        <v>403</v>
      </c>
      <c r="E191">
        <v>1345.7313461538463</v>
      </c>
      <c r="F191">
        <v>1440.4513461538461</v>
      </c>
      <c r="G191">
        <v>2124.8213461538462</v>
      </c>
      <c r="H191">
        <v>1575.1313461538462</v>
      </c>
      <c r="I191">
        <v>1352.3680769230768</v>
      </c>
      <c r="J191">
        <v>8.6530769230769238</v>
      </c>
      <c r="K191">
        <v>8.6530769230769238</v>
      </c>
      <c r="L191">
        <v>8.6530769230769238</v>
      </c>
      <c r="M191">
        <v>8.6530769230769238</v>
      </c>
      <c r="N191">
        <v>8.6530769230769238</v>
      </c>
      <c r="O191">
        <v>8.6530769230769238</v>
      </c>
      <c r="P191">
        <v>8.6530769230769238</v>
      </c>
      <c r="Q191">
        <v>8.6530769230769238</v>
      </c>
      <c r="R191">
        <v>8.6530769230769238</v>
      </c>
      <c r="S191">
        <v>8.6530769230769238</v>
      </c>
      <c r="T191">
        <v>8.6530769230769238</v>
      </c>
      <c r="U191">
        <v>8.6530769230769238</v>
      </c>
      <c r="V191">
        <v>8.6530769230769238</v>
      </c>
      <c r="W191">
        <v>8.6530769230769238</v>
      </c>
      <c r="X191">
        <v>8.6530769230769238</v>
      </c>
      <c r="Y191">
        <v>8.6530769230769238</v>
      </c>
      <c r="Z191">
        <v>8.6530769230769238</v>
      </c>
      <c r="AA191">
        <v>8.6530769230769238</v>
      </c>
      <c r="AB191">
        <v>8.6530769230769238</v>
      </c>
      <c r="AC191">
        <v>8.6530769230769238</v>
      </c>
      <c r="AD191">
        <v>8.6530769230769238</v>
      </c>
      <c r="AE191">
        <v>8.6530769230769238</v>
      </c>
      <c r="AF191">
        <v>8.6530769230769238</v>
      </c>
      <c r="AG191">
        <v>8.6530769230769238</v>
      </c>
      <c r="AH191">
        <v>17.306153846153848</v>
      </c>
      <c r="AI191">
        <v>17.306153846153848</v>
      </c>
      <c r="AJ191">
        <v>17.306153846153848</v>
      </c>
      <c r="AK191">
        <v>17.306153846153848</v>
      </c>
      <c r="AL191">
        <v>17.306153846153848</v>
      </c>
      <c r="AM191">
        <v>17.306153846153848</v>
      </c>
      <c r="AN191">
        <v>17.306153846153848</v>
      </c>
      <c r="AO191">
        <v>17.306153846153848</v>
      </c>
      <c r="AP191">
        <v>17.306153846153848</v>
      </c>
      <c r="AQ191">
        <v>17.306153846153848</v>
      </c>
      <c r="AR191">
        <v>17.306153846153848</v>
      </c>
      <c r="AS191">
        <v>17.306153846153848</v>
      </c>
      <c r="AT191">
        <v>6.3861538461538476</v>
      </c>
      <c r="AU191">
        <v>17.306153846153848</v>
      </c>
      <c r="AV191">
        <v>17.306153846153848</v>
      </c>
      <c r="AW191">
        <v>17.306153846153848</v>
      </c>
      <c r="AX191">
        <v>17.306153846153848</v>
      </c>
      <c r="AY191">
        <v>17.306153846153848</v>
      </c>
      <c r="AZ191">
        <v>17.306153846153848</v>
      </c>
      <c r="BA191">
        <v>17.306153846153848</v>
      </c>
      <c r="BB191">
        <v>17.306153846153848</v>
      </c>
      <c r="BC191">
        <v>17.306153846153848</v>
      </c>
      <c r="BD191">
        <v>17.306153846153848</v>
      </c>
    </row>
    <row r="192" spans="1:56" ht="17.149999999999999" customHeight="1">
      <c r="A192" s="776"/>
      <c r="B192" s="152" t="s">
        <v>91</v>
      </c>
      <c r="D192" s="160" t="s">
        <v>404</v>
      </c>
      <c r="E192">
        <v>124.5</v>
      </c>
      <c r="F192">
        <v>118.5</v>
      </c>
      <c r="G192">
        <v>88</v>
      </c>
      <c r="H192">
        <v>130</v>
      </c>
      <c r="I192">
        <v>120.5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</row>
    <row r="193" spans="1:56" ht="17.149999999999999" customHeight="1">
      <c r="A193" s="776"/>
      <c r="B193" s="154" t="s">
        <v>303</v>
      </c>
      <c r="D193" s="160" t="s">
        <v>405</v>
      </c>
      <c r="E193">
        <v>583</v>
      </c>
      <c r="F193">
        <v>436.5</v>
      </c>
      <c r="G193">
        <v>458.5</v>
      </c>
      <c r="H193">
        <v>520.25</v>
      </c>
      <c r="I193">
        <v>453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</row>
    <row r="194" spans="1:56" ht="17.149999999999999" customHeight="1">
      <c r="A194" s="776"/>
      <c r="B194" s="154" t="s">
        <v>304</v>
      </c>
      <c r="D194" s="160" t="s">
        <v>406</v>
      </c>
      <c r="E194">
        <v>185.25</v>
      </c>
      <c r="F194">
        <v>189.75</v>
      </c>
      <c r="G194">
        <v>386</v>
      </c>
      <c r="H194">
        <v>257.75</v>
      </c>
      <c r="I194">
        <v>247.5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</row>
    <row r="195" spans="1:56" ht="17.149999999999999" customHeight="1">
      <c r="A195" s="776"/>
      <c r="B195" s="152" t="s">
        <v>242</v>
      </c>
      <c r="D195" s="160" t="s">
        <v>407</v>
      </c>
      <c r="E195">
        <v>60</v>
      </c>
      <c r="F195">
        <v>93.25</v>
      </c>
      <c r="G195">
        <v>90</v>
      </c>
      <c r="H195">
        <v>129</v>
      </c>
      <c r="I195">
        <v>109.75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</row>
    <row r="196" spans="1:56" ht="17.149999999999999" customHeight="1">
      <c r="A196" s="776"/>
      <c r="B196" s="152" t="s">
        <v>243</v>
      </c>
      <c r="D196" s="160" t="s">
        <v>408</v>
      </c>
      <c r="E196">
        <v>105.75</v>
      </c>
      <c r="F196">
        <v>100</v>
      </c>
      <c r="G196">
        <v>142.5</v>
      </c>
      <c r="H196">
        <v>191.25</v>
      </c>
      <c r="I196">
        <v>156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</row>
    <row r="197" spans="1:56" ht="17.149999999999999" customHeight="1">
      <c r="A197" s="776"/>
      <c r="B197" s="152" t="s">
        <v>207</v>
      </c>
      <c r="D197" s="160" t="s">
        <v>409</v>
      </c>
      <c r="E197">
        <v>168.75</v>
      </c>
      <c r="F197">
        <v>193.25</v>
      </c>
      <c r="G197">
        <v>249.25</v>
      </c>
      <c r="H197">
        <v>320.25</v>
      </c>
      <c r="I197">
        <v>265.75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</row>
    <row r="198" spans="1:56" ht="17.149999999999999" customHeight="1">
      <c r="A198" s="776"/>
      <c r="B198" s="152" t="s">
        <v>179</v>
      </c>
      <c r="D198" s="160" t="s">
        <v>410</v>
      </c>
      <c r="E198">
        <v>23</v>
      </c>
      <c r="F198">
        <v>16.5</v>
      </c>
      <c r="G198">
        <v>32</v>
      </c>
      <c r="H198">
        <v>26</v>
      </c>
      <c r="I198">
        <v>15.05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</row>
    <row r="199" spans="1:56" ht="17.149999999999999" customHeight="1">
      <c r="A199" s="776"/>
      <c r="B199" s="152" t="s">
        <v>104</v>
      </c>
      <c r="D199" s="160" t="s">
        <v>411</v>
      </c>
      <c r="E199">
        <v>13.25</v>
      </c>
      <c r="F199">
        <v>13.75</v>
      </c>
      <c r="G199">
        <v>19.5</v>
      </c>
      <c r="H199">
        <v>14.75</v>
      </c>
      <c r="I199">
        <v>17.25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</row>
    <row r="200" spans="1:56" ht="17.149999999999999" customHeight="1">
      <c r="A200" s="776"/>
      <c r="B200" s="152" t="s">
        <v>269</v>
      </c>
      <c r="D200" s="160" t="s">
        <v>412</v>
      </c>
      <c r="E200">
        <v>89</v>
      </c>
      <c r="F200">
        <v>77</v>
      </c>
      <c r="G200">
        <v>118.5</v>
      </c>
      <c r="H200">
        <v>121.25</v>
      </c>
      <c r="I200">
        <v>114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</row>
    <row r="201" spans="1:56" ht="17.149999999999999" customHeight="1">
      <c r="A201" s="776"/>
      <c r="B201" s="152" t="s">
        <v>270</v>
      </c>
      <c r="D201" s="160" t="s">
        <v>413</v>
      </c>
      <c r="E201">
        <v>30.75</v>
      </c>
      <c r="F201">
        <v>23.5</v>
      </c>
      <c r="G201">
        <v>48.5</v>
      </c>
      <c r="H201">
        <v>35.75</v>
      </c>
      <c r="I201">
        <v>40.5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</row>
    <row r="202" spans="1:56" ht="17.149999999999999" customHeight="1">
      <c r="A202" s="776"/>
      <c r="B202" s="152" t="s">
        <v>240</v>
      </c>
      <c r="D202" s="160" t="s">
        <v>414</v>
      </c>
      <c r="E202">
        <v>0.5</v>
      </c>
      <c r="F202">
        <v>0.5</v>
      </c>
      <c r="G202">
        <v>15</v>
      </c>
      <c r="H202">
        <v>0.5</v>
      </c>
      <c r="I202">
        <v>58.25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</row>
    <row r="203" spans="1:56" ht="17.149999999999999" customHeight="1">
      <c r="A203" s="776"/>
      <c r="B203" s="152" t="s">
        <v>241</v>
      </c>
      <c r="D203" s="160" t="s">
        <v>415</v>
      </c>
      <c r="E203">
        <v>155.25</v>
      </c>
      <c r="F203">
        <v>261.75</v>
      </c>
      <c r="G203">
        <v>105.75</v>
      </c>
      <c r="H203">
        <v>82.5</v>
      </c>
      <c r="I203">
        <v>65.75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</row>
    <row r="204" spans="1:56" ht="17.149999999999999" customHeight="1">
      <c r="A204" s="776"/>
      <c r="B204" s="152" t="s">
        <v>267</v>
      </c>
      <c r="D204" s="160" t="s">
        <v>416</v>
      </c>
      <c r="E204">
        <v>399.5</v>
      </c>
      <c r="F204">
        <v>315.25</v>
      </c>
      <c r="G204">
        <v>318.5</v>
      </c>
      <c r="H204">
        <v>362</v>
      </c>
      <c r="I204">
        <v>354.25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</row>
    <row r="205" spans="1:56" ht="17.149999999999999" customHeight="1">
      <c r="A205" s="776"/>
      <c r="B205" s="152" t="s">
        <v>268</v>
      </c>
      <c r="D205" s="160" t="s">
        <v>417</v>
      </c>
      <c r="E205">
        <v>115.25</v>
      </c>
      <c r="F205">
        <v>101</v>
      </c>
      <c r="G205">
        <v>240.75</v>
      </c>
      <c r="H205">
        <v>145</v>
      </c>
      <c r="I205">
        <v>130.5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</row>
    <row r="206" spans="1:56" ht="17.149999999999999" customHeight="1">
      <c r="A206" s="776"/>
      <c r="B206" s="152" t="s">
        <v>115</v>
      </c>
      <c r="D206" s="160" t="s">
        <v>418</v>
      </c>
      <c r="E206" t="e">
        <v>#REF!</v>
      </c>
      <c r="F206" t="e">
        <v>#REF!</v>
      </c>
      <c r="G206" t="e">
        <v>#REF!</v>
      </c>
      <c r="H206" t="e">
        <v>#REF!</v>
      </c>
      <c r="I206" t="e">
        <v>#REF!</v>
      </c>
      <c r="J206" t="e">
        <v>#REF!</v>
      </c>
      <c r="K206" t="e">
        <v>#REF!</v>
      </c>
      <c r="L206" t="e">
        <v>#REF!</v>
      </c>
      <c r="M206" t="e">
        <v>#REF!</v>
      </c>
      <c r="N206" t="e">
        <v>#REF!</v>
      </c>
      <c r="O206" t="e">
        <v>#REF!</v>
      </c>
      <c r="P206" t="e">
        <v>#REF!</v>
      </c>
      <c r="Q206" t="e">
        <v>#REF!</v>
      </c>
      <c r="R206" t="e">
        <v>#REF!</v>
      </c>
      <c r="S206" t="e">
        <v>#REF!</v>
      </c>
      <c r="T206" t="e">
        <v>#REF!</v>
      </c>
      <c r="U206" t="e">
        <v>#REF!</v>
      </c>
      <c r="V206" t="e">
        <v>#REF!</v>
      </c>
      <c r="W206" t="e">
        <v>#REF!</v>
      </c>
      <c r="X206" t="e">
        <v>#REF!</v>
      </c>
      <c r="Y206" t="e">
        <v>#REF!</v>
      </c>
      <c r="Z206" t="e">
        <v>#REF!</v>
      </c>
      <c r="AA206" t="e">
        <v>#REF!</v>
      </c>
      <c r="AB206" t="e">
        <v>#REF!</v>
      </c>
      <c r="AC206" t="e">
        <v>#REF!</v>
      </c>
      <c r="AD206" t="e">
        <v>#REF!</v>
      </c>
      <c r="AE206" t="e">
        <v>#REF!</v>
      </c>
      <c r="AF206" t="e">
        <v>#REF!</v>
      </c>
      <c r="AG206" t="e">
        <v>#REF!</v>
      </c>
      <c r="AH206" t="e">
        <v>#REF!</v>
      </c>
      <c r="AI206" t="e">
        <v>#REF!</v>
      </c>
      <c r="AJ206" t="e">
        <v>#REF!</v>
      </c>
      <c r="AK206" t="e">
        <v>#REF!</v>
      </c>
      <c r="AL206" t="e">
        <v>#REF!</v>
      </c>
      <c r="AM206" t="e">
        <v>#REF!</v>
      </c>
      <c r="AN206" t="e">
        <v>#REF!</v>
      </c>
      <c r="AO206" t="e">
        <v>#REF!</v>
      </c>
      <c r="AP206" t="e">
        <v>#REF!</v>
      </c>
      <c r="AQ206" t="e">
        <v>#REF!</v>
      </c>
      <c r="AR206" t="e">
        <v>#REF!</v>
      </c>
      <c r="AS206" t="e">
        <v>#REF!</v>
      </c>
      <c r="AT206" t="e">
        <v>#REF!</v>
      </c>
      <c r="AU206" t="e">
        <v>#REF!</v>
      </c>
      <c r="AV206" t="e">
        <v>#REF!</v>
      </c>
      <c r="AW206" t="e">
        <v>#REF!</v>
      </c>
      <c r="AX206" t="e">
        <v>#REF!</v>
      </c>
      <c r="AY206" t="e">
        <v>#REF!</v>
      </c>
      <c r="AZ206" t="e">
        <v>#REF!</v>
      </c>
      <c r="BA206" t="e">
        <v>#REF!</v>
      </c>
      <c r="BB206" t="e">
        <v>#REF!</v>
      </c>
      <c r="BC206" t="e">
        <v>#REF!</v>
      </c>
      <c r="BD206" t="e">
        <v>#REF!</v>
      </c>
    </row>
    <row r="207" spans="1:56" ht="17.149999999999999" customHeight="1">
      <c r="A207" s="776"/>
      <c r="B207" s="152" t="s">
        <v>116</v>
      </c>
      <c r="D207" s="160" t="s">
        <v>419</v>
      </c>
      <c r="E207">
        <v>9</v>
      </c>
      <c r="F207">
        <v>0</v>
      </c>
      <c r="G207">
        <v>3</v>
      </c>
      <c r="H207">
        <v>8</v>
      </c>
      <c r="I207">
        <v>10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</row>
    <row r="208" spans="1:56" ht="17.149999999999999" customHeight="1">
      <c r="A208" s="776"/>
      <c r="B208" s="152" t="s">
        <v>100</v>
      </c>
      <c r="D208" s="160" t="s">
        <v>420</v>
      </c>
      <c r="E208">
        <v>58.5</v>
      </c>
      <c r="F208">
        <v>79</v>
      </c>
      <c r="G208">
        <v>87.25</v>
      </c>
      <c r="H208">
        <v>71.75</v>
      </c>
      <c r="I208">
        <v>60.75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</row>
    <row r="209" spans="1:56" ht="17.149999999999999" customHeight="1">
      <c r="A209" s="776"/>
      <c r="B209" s="152" t="s">
        <v>119</v>
      </c>
      <c r="D209" s="160" t="s">
        <v>421</v>
      </c>
      <c r="E209">
        <v>558.5</v>
      </c>
      <c r="F209">
        <v>606</v>
      </c>
      <c r="G209">
        <v>944.75</v>
      </c>
      <c r="H209">
        <v>727.5</v>
      </c>
      <c r="I209">
        <v>570.75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</row>
    <row r="212" spans="1:56" ht="17.149999999999999" customHeight="1">
      <c r="E212" s="546" t="s">
        <v>7</v>
      </c>
      <c r="F212" s="546" t="s">
        <v>10</v>
      </c>
      <c r="G212" s="546" t="s">
        <v>15</v>
      </c>
      <c r="H212" s="546" t="s">
        <v>16</v>
      </c>
      <c r="I212" s="546" t="s">
        <v>17</v>
      </c>
      <c r="J212" s="546" t="s">
        <v>19</v>
      </c>
      <c r="K212" s="546" t="s">
        <v>20</v>
      </c>
      <c r="L212" s="546" t="s">
        <v>21</v>
      </c>
      <c r="M212" s="546" t="s">
        <v>22</v>
      </c>
      <c r="N212" s="546" t="s">
        <v>24</v>
      </c>
      <c r="O212" s="546" t="s">
        <v>25</v>
      </c>
      <c r="P212" s="546" t="s">
        <v>26</v>
      </c>
      <c r="Q212" s="546" t="s">
        <v>27</v>
      </c>
      <c r="R212" s="546" t="s">
        <v>28</v>
      </c>
      <c r="S212" s="546" t="s">
        <v>30</v>
      </c>
      <c r="T212" s="546" t="s">
        <v>31</v>
      </c>
      <c r="U212" s="546" t="s">
        <v>32</v>
      </c>
      <c r="V212" s="546" t="s">
        <v>33</v>
      </c>
      <c r="W212" s="546" t="s">
        <v>35</v>
      </c>
      <c r="X212" s="546" t="s">
        <v>36</v>
      </c>
      <c r="Y212" s="546" t="s">
        <v>37</v>
      </c>
      <c r="Z212" s="546" t="s">
        <v>38</v>
      </c>
      <c r="AA212" s="546" t="s">
        <v>40</v>
      </c>
      <c r="AB212" s="546" t="s">
        <v>41</v>
      </c>
      <c r="AC212" s="546" t="s">
        <v>42</v>
      </c>
      <c r="AD212" s="546" t="s">
        <v>43</v>
      </c>
      <c r="AE212" s="546" t="s">
        <v>44</v>
      </c>
      <c r="AF212" s="546" t="s">
        <v>46</v>
      </c>
      <c r="AG212" s="546" t="s">
        <v>47</v>
      </c>
      <c r="AH212" s="546" t="s">
        <v>48</v>
      </c>
      <c r="AI212" s="546" t="s">
        <v>49</v>
      </c>
      <c r="AJ212" s="546" t="s">
        <v>51</v>
      </c>
      <c r="AK212" s="546" t="s">
        <v>52</v>
      </c>
      <c r="AL212" s="546" t="s">
        <v>53</v>
      </c>
      <c r="AM212" s="546" t="s">
        <v>54</v>
      </c>
      <c r="AN212" s="546" t="s">
        <v>56</v>
      </c>
      <c r="AO212" s="546" t="s">
        <v>57</v>
      </c>
      <c r="AP212" s="546" t="s">
        <v>58</v>
      </c>
      <c r="AQ212" s="546" t="s">
        <v>59</v>
      </c>
      <c r="AR212" s="546" t="s">
        <v>60</v>
      </c>
      <c r="AS212" s="546" t="s">
        <v>62</v>
      </c>
      <c r="AT212" s="546" t="s">
        <v>63</v>
      </c>
      <c r="AU212" s="546" t="s">
        <v>64</v>
      </c>
      <c r="AV212" s="546" t="s">
        <v>65</v>
      </c>
      <c r="AW212" s="546" t="s">
        <v>67</v>
      </c>
      <c r="AX212" s="546" t="s">
        <v>68</v>
      </c>
      <c r="AY212" s="546" t="s">
        <v>69</v>
      </c>
      <c r="AZ212" s="546" t="s">
        <v>70</v>
      </c>
      <c r="BA212" s="546" t="s">
        <v>72</v>
      </c>
      <c r="BB212" s="546" t="s">
        <v>73</v>
      </c>
      <c r="BC212" s="546" t="s">
        <v>74</v>
      </c>
      <c r="BD212" s="546" t="s">
        <v>75</v>
      </c>
    </row>
    <row r="213" spans="1:56" ht="17.149999999999999" customHeight="1">
      <c r="B213" t="s">
        <v>261</v>
      </c>
      <c r="E213" s="546">
        <v>212</v>
      </c>
      <c r="F213" s="546">
        <v>216</v>
      </c>
      <c r="G213" s="546">
        <v>273</v>
      </c>
      <c r="H213" s="546">
        <v>228</v>
      </c>
      <c r="I213" s="546">
        <v>247</v>
      </c>
      <c r="J213" s="546">
        <v>278</v>
      </c>
      <c r="K213" s="546">
        <v>271</v>
      </c>
      <c r="L213" s="546">
        <v>255</v>
      </c>
      <c r="M213" s="546">
        <v>271</v>
      </c>
      <c r="N213" s="546">
        <v>266</v>
      </c>
      <c r="O213" s="546">
        <v>258</v>
      </c>
      <c r="P213" s="546">
        <v>295</v>
      </c>
      <c r="Q213" s="546">
        <v>289</v>
      </c>
      <c r="R213" s="546">
        <v>282</v>
      </c>
      <c r="S213" s="546">
        <v>357</v>
      </c>
      <c r="T213" s="546">
        <v>325</v>
      </c>
      <c r="U213" s="546">
        <v>256</v>
      </c>
      <c r="V213" s="546">
        <v>246</v>
      </c>
      <c r="W213" s="546">
        <v>266</v>
      </c>
      <c r="X213" s="546">
        <v>230</v>
      </c>
      <c r="Y213" s="546">
        <v>234</v>
      </c>
      <c r="Z213" s="546">
        <v>280</v>
      </c>
      <c r="AA213" s="546">
        <v>263</v>
      </c>
      <c r="AB213" s="546">
        <v>214</v>
      </c>
      <c r="AC213" s="546">
        <v>241</v>
      </c>
      <c r="AD213" s="546">
        <v>222</v>
      </c>
      <c r="AE213" s="546">
        <v>273</v>
      </c>
      <c r="AF213" s="546">
        <v>249</v>
      </c>
      <c r="AG213" s="546">
        <v>255</v>
      </c>
      <c r="AH213" s="546">
        <v>223</v>
      </c>
      <c r="AI213" s="546">
        <v>230</v>
      </c>
      <c r="AJ213" s="546">
        <v>248</v>
      </c>
      <c r="AK213" s="546">
        <v>264</v>
      </c>
      <c r="AL213" s="546">
        <v>225</v>
      </c>
      <c r="AN213" s="546"/>
      <c r="AO213" s="546"/>
      <c r="AP213" s="546"/>
      <c r="AQ213" s="546"/>
      <c r="AR213" s="546"/>
      <c r="AS213" s="546"/>
      <c r="AT213" s="546"/>
      <c r="AU213" s="546"/>
      <c r="AV213" s="546"/>
      <c r="AW213" s="546"/>
      <c r="AX213" s="546"/>
      <c r="AY213" s="546"/>
      <c r="AZ213" s="546"/>
      <c r="BA213" s="546"/>
      <c r="BB213" s="546"/>
      <c r="BC213" s="546"/>
      <c r="BD213" s="546"/>
    </row>
    <row r="214" spans="1:56" ht="17.149999999999999" customHeight="1">
      <c r="B214" t="s">
        <v>262</v>
      </c>
      <c r="E214">
        <v>217.91443386466278</v>
      </c>
      <c r="F214">
        <v>243.52978325014081</v>
      </c>
      <c r="G214">
        <v>321.19049366314505</v>
      </c>
      <c r="H214">
        <v>249.20004761857524</v>
      </c>
      <c r="I214">
        <v>251.15004437682265</v>
      </c>
      <c r="J214">
        <v>307.14021194679435</v>
      </c>
      <c r="K214">
        <v>287.33129955686468</v>
      </c>
      <c r="L214">
        <v>285.27154538945626</v>
      </c>
      <c r="M214">
        <v>343.74701449131885</v>
      </c>
      <c r="N214">
        <v>306.96654752596896</v>
      </c>
      <c r="O214">
        <v>285.16098199823085</v>
      </c>
      <c r="P214">
        <v>257.00480452621878</v>
      </c>
      <c r="Q214">
        <v>244.35818324115075</v>
      </c>
      <c r="R214">
        <v>352.72823012222159</v>
      </c>
      <c r="S214">
        <v>378.76698742009603</v>
      </c>
      <c r="T214">
        <v>292.36585569861654</v>
      </c>
      <c r="U214">
        <v>241.25451268914574</v>
      </c>
      <c r="V214">
        <v>262.46282044916677</v>
      </c>
      <c r="W214">
        <v>229.96769211569065</v>
      </c>
      <c r="X214">
        <v>264.56360195509802</v>
      </c>
      <c r="Y214">
        <v>279.69167012495967</v>
      </c>
      <c r="Z214">
        <v>332.84356799836519</v>
      </c>
      <c r="AA214">
        <v>210.92064996890835</v>
      </c>
      <c r="AB214">
        <v>192.72432633461497</v>
      </c>
      <c r="AC214">
        <v>296.95184586905003</v>
      </c>
      <c r="AD214">
        <v>273.35316001521176</v>
      </c>
      <c r="AE214">
        <v>300.61476921843047</v>
      </c>
      <c r="AF214">
        <v>243.9046871914156</v>
      </c>
      <c r="AG214">
        <v>217.86013936897663</v>
      </c>
      <c r="AH214">
        <v>256.07508117391905</v>
      </c>
      <c r="AI214">
        <v>272.57023870856949</v>
      </c>
      <c r="AJ214">
        <v>221.06312271771608</v>
      </c>
      <c r="AK214">
        <v>222.58700049333993</v>
      </c>
      <c r="AL214">
        <v>255.25417967941837</v>
      </c>
    </row>
    <row r="215" spans="1:56" ht="17.149999999999999" customHeight="1">
      <c r="B215" t="s">
        <v>263</v>
      </c>
      <c r="E215">
        <v>233</v>
      </c>
      <c r="F215">
        <v>241</v>
      </c>
      <c r="G215">
        <v>288</v>
      </c>
      <c r="H215">
        <v>252</v>
      </c>
      <c r="I215">
        <v>261</v>
      </c>
      <c r="J215">
        <v>284</v>
      </c>
      <c r="K215">
        <v>282</v>
      </c>
      <c r="L215">
        <v>264</v>
      </c>
      <c r="M215">
        <v>275</v>
      </c>
      <c r="N215">
        <v>272</v>
      </c>
      <c r="O215">
        <v>266</v>
      </c>
      <c r="P215">
        <v>308</v>
      </c>
      <c r="Q215">
        <v>302</v>
      </c>
      <c r="R215">
        <v>298</v>
      </c>
      <c r="S215">
        <v>367</v>
      </c>
      <c r="T215">
        <v>332</v>
      </c>
      <c r="U215">
        <v>272</v>
      </c>
      <c r="V215">
        <v>266</v>
      </c>
      <c r="W215">
        <v>279</v>
      </c>
      <c r="X215">
        <v>243</v>
      </c>
      <c r="Y215">
        <v>253</v>
      </c>
      <c r="Z215">
        <v>288</v>
      </c>
      <c r="AA215">
        <v>269</v>
      </c>
      <c r="AB215">
        <v>233</v>
      </c>
      <c r="AC215">
        <v>252</v>
      </c>
      <c r="AD215">
        <v>231</v>
      </c>
      <c r="AE215">
        <v>283</v>
      </c>
      <c r="AF215">
        <v>259</v>
      </c>
      <c r="AG215">
        <v>261</v>
      </c>
      <c r="AH215">
        <v>233</v>
      </c>
      <c r="AI215">
        <v>240</v>
      </c>
      <c r="AJ215">
        <v>257</v>
      </c>
      <c r="AK215">
        <v>270</v>
      </c>
      <c r="AL215">
        <v>231</v>
      </c>
    </row>
    <row r="216" spans="1:56" ht="17.149999999999999" customHeight="1">
      <c r="B216" t="s">
        <v>264</v>
      </c>
      <c r="E216" t="e">
        <v>#REF!</v>
      </c>
      <c r="F216" t="e">
        <v>#REF!</v>
      </c>
      <c r="G216" t="e">
        <v>#REF!</v>
      </c>
      <c r="H216" t="e">
        <v>#REF!</v>
      </c>
      <c r="I216" t="e">
        <v>#REF!</v>
      </c>
      <c r="J216" t="e">
        <v>#REF!</v>
      </c>
      <c r="K216" t="e">
        <v>#REF!</v>
      </c>
      <c r="L216" t="e">
        <v>#REF!</v>
      </c>
      <c r="M216" t="e">
        <v>#REF!</v>
      </c>
      <c r="N216" t="e">
        <v>#REF!</v>
      </c>
      <c r="O216" t="e">
        <v>#REF!</v>
      </c>
      <c r="P216" t="e">
        <v>#REF!</v>
      </c>
      <c r="Q216" t="e">
        <v>#REF!</v>
      </c>
      <c r="R216" t="e">
        <v>#REF!</v>
      </c>
      <c r="S216" t="e">
        <v>#REF!</v>
      </c>
      <c r="T216" t="e">
        <v>#REF!</v>
      </c>
      <c r="U216" t="e">
        <v>#REF!</v>
      </c>
      <c r="V216" t="e">
        <v>#REF!</v>
      </c>
      <c r="W216" t="e">
        <v>#REF!</v>
      </c>
      <c r="X216" t="e">
        <v>#REF!</v>
      </c>
      <c r="Y216" t="e">
        <v>#REF!</v>
      </c>
      <c r="Z216" t="e">
        <v>#REF!</v>
      </c>
      <c r="AA216" t="e">
        <v>#REF!</v>
      </c>
      <c r="AB216" t="e">
        <v>#REF!</v>
      </c>
      <c r="AC216" t="e">
        <v>#REF!</v>
      </c>
      <c r="AD216" t="e">
        <v>#REF!</v>
      </c>
      <c r="AE216" t="e">
        <v>#REF!</v>
      </c>
      <c r="AF216" t="e">
        <v>#REF!</v>
      </c>
      <c r="AG216" t="e">
        <v>#REF!</v>
      </c>
      <c r="AH216" t="e">
        <v>#REF!</v>
      </c>
      <c r="AI216" t="e">
        <v>#REF!</v>
      </c>
      <c r="AJ216" t="e">
        <v>#REF!</v>
      </c>
      <c r="AK216" t="e">
        <v>#REF!</v>
      </c>
      <c r="AL216" t="e">
        <v>#REF!</v>
      </c>
    </row>
    <row r="218" spans="1:56" ht="17.149999999999999" customHeight="1">
      <c r="B218" t="s">
        <v>265</v>
      </c>
      <c r="E218" t="e">
        <v>#REF!</v>
      </c>
      <c r="F218" t="e">
        <v>#REF!</v>
      </c>
      <c r="G218" t="e">
        <v>#REF!</v>
      </c>
      <c r="H218" t="e">
        <v>#REF!</v>
      </c>
      <c r="I218" t="e">
        <v>#REF!</v>
      </c>
      <c r="J218" t="e">
        <v>#REF!</v>
      </c>
      <c r="K218" t="e">
        <v>#REF!</v>
      </c>
      <c r="L218" t="e">
        <v>#REF!</v>
      </c>
      <c r="M218" t="e">
        <v>#REF!</v>
      </c>
      <c r="N218" t="e">
        <v>#REF!</v>
      </c>
      <c r="O218" t="e">
        <v>#REF!</v>
      </c>
      <c r="P218" t="e">
        <v>#REF!</v>
      </c>
      <c r="Q218" t="e">
        <v>#REF!</v>
      </c>
      <c r="R218" t="e">
        <v>#REF!</v>
      </c>
      <c r="S218" t="e">
        <v>#REF!</v>
      </c>
      <c r="T218" t="e">
        <v>#REF!</v>
      </c>
      <c r="U218" t="e">
        <v>#REF!</v>
      </c>
      <c r="V218" t="e">
        <v>#REF!</v>
      </c>
      <c r="W218" t="e">
        <v>#REF!</v>
      </c>
      <c r="X218" t="e">
        <v>#REF!</v>
      </c>
      <c r="Y218" t="e">
        <v>#REF!</v>
      </c>
      <c r="Z218" t="e">
        <v>#REF!</v>
      </c>
      <c r="AA218" t="e">
        <v>#REF!</v>
      </c>
      <c r="AB218" t="e">
        <v>#REF!</v>
      </c>
      <c r="AC218" t="e">
        <v>#REF!</v>
      </c>
      <c r="AD218" t="e">
        <v>#REF!</v>
      </c>
      <c r="AE218" t="e">
        <v>#REF!</v>
      </c>
      <c r="AF218" t="e">
        <v>#REF!</v>
      </c>
      <c r="AG218" t="e">
        <v>#REF!</v>
      </c>
      <c r="AH218" t="e">
        <v>#REF!</v>
      </c>
      <c r="AI218" t="e">
        <v>#REF!</v>
      </c>
      <c r="AJ218" t="e">
        <v>#REF!</v>
      </c>
      <c r="AK218" t="e">
        <v>#REF!</v>
      </c>
      <c r="AL218" t="e">
        <v>#REF!</v>
      </c>
      <c r="AM218" t="e">
        <v>#REF!</v>
      </c>
    </row>
    <row r="219" spans="1:56" ht="17.149999999999999" customHeight="1">
      <c r="AF219" s="546">
        <v>31.265010655133327</v>
      </c>
    </row>
    <row r="220" spans="1:56" ht="17.149999999999999" customHeight="1">
      <c r="AF220" s="546">
        <v>43.315740803801738</v>
      </c>
    </row>
    <row r="221" spans="1:56" ht="17.149999999999999" customHeight="1">
      <c r="AF221" s="546">
        <v>29.550660449080048</v>
      </c>
    </row>
    <row r="222" spans="1:56" ht="17.149999999999999" customHeight="1">
      <c r="AF222" s="546" t="e">
        <v>#REF!</v>
      </c>
    </row>
  </sheetData>
  <customSheetViews>
    <customSheetView guid="{BA705A90-67A0-47D4-8D44-548656D493B0}" scale="85" showGridLines="0" topLeftCell="A43">
      <selection activeCell="E80" sqref="E80"/>
      <pageMargins left="0.7" right="0.7" top="0.75" bottom="0.75" header="0.3" footer="0.3"/>
      <pageSetup orientation="portrait" r:id="rId1"/>
    </customSheetView>
    <customSheetView guid="{80AD6A08-AA77-478C-A959-828861031DCB}" scale="85" showGridLines="0" topLeftCell="A43">
      <selection activeCell="E80" sqref="E80"/>
      <pageMargins left="0.7" right="0.7" top="0.75" bottom="0.75" header="0.3" footer="0.3"/>
      <pageSetup orientation="portrait" r:id="rId2"/>
    </customSheetView>
    <customSheetView guid="{376DE2D9-DF7F-44CE-AD35-28EABCB1DF47}" scale="85" showGridLines="0" topLeftCell="A43">
      <selection activeCell="E80" sqref="E80"/>
      <pageMargins left="0.7" right="0.7" top="0.75" bottom="0.75" header="0.3" footer="0.3"/>
      <pageSetup orientation="portrait" r:id="rId3"/>
    </customSheetView>
    <customSheetView guid="{96E89912-D319-47C7-A17B-7B4817540DF1}" scale="85" showGridLines="0" topLeftCell="A43">
      <selection activeCell="E80" sqref="E80"/>
      <pageMargins left="0.7" right="0.7" top="0.75" bottom="0.75" header="0.3" footer="0.3"/>
      <pageSetup orientation="portrait" r:id="rId4"/>
    </customSheetView>
    <customSheetView guid="{1E114C08-8D22-432C-8BD5-59FF6E89958D}" scale="85" showGridLines="0" topLeftCell="A43">
      <selection activeCell="E80" sqref="E80"/>
      <pageMargins left="0.7" right="0.7" top="0.75" bottom="0.75" header="0.3" footer="0.3"/>
      <pageSetup orientation="portrait" r:id="rId5"/>
    </customSheetView>
    <customSheetView guid="{CDA98AB7-1E0E-4B8A-8D88-045BDFF64115}" scale="85" showGridLines="0" topLeftCell="A43">
      <selection activeCell="E80" sqref="E80"/>
      <pageMargins left="0.7" right="0.7" top="0.75" bottom="0.75" header="0.3" footer="0.3"/>
      <pageSetup orientation="portrait" r:id="rId6"/>
    </customSheetView>
    <customSheetView guid="{C53BF108-A0AC-4A9B-BE11-AFD6E39D6282}" scale="85" showGridLines="0" topLeftCell="A43">
      <selection activeCell="E80" sqref="E80"/>
      <pageMargins left="0.7" right="0.7" top="0.75" bottom="0.75" header="0.3" footer="0.3"/>
      <pageSetup orientation="portrait" r:id="rId7"/>
    </customSheetView>
    <customSheetView guid="{EDFA75F9-F1B1-41B9-90E3-CAFB407EC23A}" scale="85" showGridLines="0" topLeftCell="A43">
      <selection activeCell="E80" sqref="E80"/>
      <pageMargins left="0.7" right="0.7" top="0.75" bottom="0.75" header="0.3" footer="0.3"/>
      <pageSetup orientation="portrait" r:id="rId8"/>
    </customSheetView>
    <customSheetView guid="{11A0A5A2-D05F-4DC5-B3D5-78B01934486B}" scale="85" showGridLines="0" topLeftCell="A43">
      <selection activeCell="E80" sqref="E80"/>
      <pageMargins left="0.7" right="0.7" top="0.75" bottom="0.75" header="0.3" footer="0.3"/>
      <pageSetup orientation="portrait" r:id="rId9"/>
    </customSheetView>
    <customSheetView guid="{BEAA8F88-3CFD-4830-B383-F7E4944C2277}" scale="85" showGridLines="0" topLeftCell="A43">
      <selection activeCell="E80" sqref="E80"/>
      <pageMargins left="0.7" right="0.7" top="0.75" bottom="0.75" header="0.3" footer="0.3"/>
      <pageSetup orientation="portrait" r:id="rId10"/>
    </customSheetView>
    <customSheetView guid="{52E8AB96-0F3E-4624-B719-3EDC5B98BB1E}" scale="85" showGridLines="0" topLeftCell="A43">
      <selection activeCell="E80" sqref="E80"/>
      <pageMargins left="0.7" right="0.7" top="0.75" bottom="0.75" header="0.3" footer="0.3"/>
      <pageSetup orientation="portrait" r:id="rId11"/>
    </customSheetView>
    <customSheetView guid="{BD948183-A8DF-44DE-BEF6-5730817956E3}" scale="85" showGridLines="0" topLeftCell="A43">
      <selection activeCell="E80" sqref="E80"/>
      <pageMargins left="0.7" right="0.7" top="0.75" bottom="0.75" header="0.3" footer="0.3"/>
      <pageSetup orientation="portrait" r:id="rId12"/>
    </customSheetView>
    <customSheetView guid="{734222B6-41C5-4E1F-AB9D-06F62242A7FC}" scale="85" showGridLines="0" topLeftCell="A43">
      <selection activeCell="E80" sqref="E80"/>
      <pageMargins left="0.7" right="0.7" top="0.75" bottom="0.75" header="0.3" footer="0.3"/>
      <pageSetup orientation="portrait" r:id="rId13"/>
    </customSheetView>
    <customSheetView guid="{C688C651-6C7C-4E8A-93C9-99A4DE318B09}" scale="85" showGridLines="0" topLeftCell="A43">
      <selection activeCell="E80" sqref="E80"/>
      <pageMargins left="0.7" right="0.7" top="0.75" bottom="0.75" header="0.3" footer="0.3"/>
      <pageSetup orientation="portrait" r:id="rId14"/>
    </customSheetView>
    <customSheetView guid="{DA7A02AC-DA07-4863-A8CF-D8AC7FB63BE7}" scale="85" showGridLines="0" topLeftCell="A43">
      <selection activeCell="E80" sqref="E80"/>
      <pageMargins left="0.7" right="0.7" top="0.75" bottom="0.75" header="0.3" footer="0.3"/>
      <pageSetup orientation="portrait" r:id="rId15"/>
    </customSheetView>
    <customSheetView guid="{8A32E5D2-23A8-4CA0-9C45-5C5282312F1B}" scale="85" showGridLines="0" topLeftCell="A43">
      <selection activeCell="E80" sqref="E80"/>
      <pageMargins left="0.7" right="0.7" top="0.75" bottom="0.75" header="0.3" footer="0.3"/>
      <pageSetup orientation="portrait" r:id="rId16"/>
    </customSheetView>
    <customSheetView guid="{8D8D7A43-8ABD-4639-889A-F7F4B0D8C650}" scale="85" showGridLines="0" topLeftCell="C1">
      <selection activeCell="E4" sqref="E4"/>
      <pageMargins left="0.7" right="0.7" top="0.75" bottom="0.75" header="0.3" footer="0.3"/>
      <pageSetup orientation="portrait" r:id="rId17"/>
    </customSheetView>
  </customSheetViews>
  <mergeCells count="6">
    <mergeCell ref="A190:A209"/>
    <mergeCell ref="A86:A105"/>
    <mergeCell ref="A106:A125"/>
    <mergeCell ref="A127:A146"/>
    <mergeCell ref="A148:A167"/>
    <mergeCell ref="A169:A188"/>
  </mergeCells>
  <pageMargins left="0.7" right="0.7" top="0.75" bottom="0.75" header="0.3" footer="0.3"/>
  <pageSetup orientation="portrait" r:id="rId18"/>
  <drawing r:id="rId19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">
    <tabColor rgb="FFFF0000"/>
  </sheetPr>
  <dimension ref="B1:M30"/>
  <sheetViews>
    <sheetView showGridLines="0" zoomScale="85" zoomScaleNormal="85" workbookViewId="0">
      <selection activeCell="H35" sqref="H35"/>
    </sheetView>
  </sheetViews>
  <sheetFormatPr baseColWidth="10" defaultColWidth="11.453125" defaultRowHeight="14.5"/>
  <cols>
    <col min="3" max="3" width="34.7265625" customWidth="1"/>
    <col min="4" max="4" width="52" bestFit="1" customWidth="1"/>
  </cols>
  <sheetData>
    <row r="1" spans="2:13" ht="24" thickBot="1">
      <c r="C1" s="550"/>
      <c r="D1" s="551" t="s">
        <v>207</v>
      </c>
    </row>
    <row r="2" spans="2:13" ht="15" thickBot="1"/>
    <row r="3" spans="2:13" ht="26" thickBot="1">
      <c r="B3" s="549" t="s">
        <v>255</v>
      </c>
      <c r="G3" s="537" t="s">
        <v>244</v>
      </c>
      <c r="H3" s="538">
        <v>6</v>
      </c>
      <c r="K3" s="539"/>
      <c r="L3" s="539"/>
      <c r="M3" s="539"/>
    </row>
    <row r="4" spans="2:13">
      <c r="H4" s="539"/>
      <c r="I4" s="539"/>
      <c r="J4" s="539"/>
      <c r="K4" s="539"/>
      <c r="L4" s="539"/>
      <c r="M4" s="539"/>
    </row>
    <row r="5" spans="2:13">
      <c r="H5" s="539"/>
      <c r="I5" s="539"/>
      <c r="J5" s="539"/>
      <c r="K5" s="539"/>
      <c r="L5" s="539"/>
      <c r="M5" s="539"/>
    </row>
    <row r="8" spans="2:13" ht="14.5" customHeight="1"/>
    <row r="9" spans="2:13" ht="14.5" customHeight="1">
      <c r="H9" s="539"/>
      <c r="I9" s="539"/>
      <c r="J9" s="539"/>
      <c r="K9" s="539" t="s">
        <v>245</v>
      </c>
      <c r="L9" s="539" t="s">
        <v>246</v>
      </c>
    </row>
    <row r="10" spans="2:13" ht="14.5" customHeight="1">
      <c r="H10" s="777" t="s">
        <v>153</v>
      </c>
      <c r="I10" s="540" t="s">
        <v>128</v>
      </c>
      <c r="J10" s="541">
        <f>SUMPRODUCT((semaine&gt;=1)*(semaine&lt;=GRAPH!H3),('donnees graph'!E9:BD9))/SUMPRODUCT((semaine&gt;=1)*(semaine&lt;=GRAPH!H3),('donnees graph'!E13:BD13))</f>
        <v>620.80462772905389</v>
      </c>
      <c r="K10" s="542"/>
      <c r="L10" s="543">
        <f>J10/J11-1</f>
        <v>-6.1927228159065706E-2</v>
      </c>
    </row>
    <row r="11" spans="2:13" ht="14.5" customHeight="1">
      <c r="H11" s="777"/>
      <c r="I11" s="540" t="s">
        <v>127</v>
      </c>
      <c r="J11" s="541">
        <f>SUMPRODUCT((semaine&gt;=1)*(semaine&lt;=GRAPH!H3),('donnees graph'!E8:BD8))/SUMPRODUCT((semaine&gt;=1)*(semaine&lt;=GRAPH!H3),('donnees graph'!E12:BD12))</f>
        <v>661.78727958466061</v>
      </c>
      <c r="K11" s="544">
        <f>J11/J10-1</f>
        <v>6.6015377503747086E-2</v>
      </c>
      <c r="L11" s="542"/>
    </row>
    <row r="12" spans="2:13" ht="14.5" customHeight="1">
      <c r="H12" s="777"/>
      <c r="I12" s="540">
        <v>2020</v>
      </c>
      <c r="J12" s="541">
        <f>SUMPRODUCT((semaine&gt;=1)*(semaine&lt;=GRAPH!H3),('donnees graph'!E7:BD7))/SUMPRODUCT((semaine&gt;=1)*(semaine&lt;=GRAPH!H3),('donnees graph'!E11:BD11))</f>
        <v>640.67571518062221</v>
      </c>
      <c r="K12" s="544">
        <f>J12/J10-1</f>
        <v>3.2008600715909719E-2</v>
      </c>
      <c r="L12" s="544">
        <f>J12/J11-1</f>
        <v>-3.1900831362742577E-2</v>
      </c>
    </row>
    <row r="13" spans="2:13">
      <c r="H13" s="539"/>
      <c r="I13" s="539"/>
      <c r="J13" s="539"/>
      <c r="K13" s="539"/>
      <c r="L13" s="539"/>
    </row>
    <row r="14" spans="2:13">
      <c r="H14" s="539"/>
      <c r="I14" s="539"/>
      <c r="J14" s="539"/>
      <c r="K14" s="539"/>
      <c r="L14" s="539"/>
    </row>
    <row r="15" spans="2:13">
      <c r="H15" s="539"/>
      <c r="I15" s="539"/>
      <c r="J15" s="539"/>
      <c r="K15" s="539"/>
      <c r="L15" s="539"/>
    </row>
    <row r="16" spans="2:13">
      <c r="H16" s="539"/>
      <c r="I16" s="539"/>
      <c r="J16" s="539"/>
      <c r="K16" s="539"/>
      <c r="L16" s="539"/>
    </row>
    <row r="17" spans="2:12">
      <c r="H17" s="539"/>
      <c r="I17" s="539"/>
      <c r="J17" s="539"/>
      <c r="K17" s="539"/>
      <c r="L17" s="539"/>
    </row>
    <row r="18" spans="2:12">
      <c r="H18" s="539"/>
      <c r="I18" s="539"/>
      <c r="J18" s="539"/>
      <c r="K18" s="539"/>
      <c r="L18" s="539"/>
    </row>
    <row r="19" spans="2:12">
      <c r="H19" s="539"/>
      <c r="I19" s="539"/>
      <c r="J19" s="539"/>
      <c r="K19" s="539"/>
      <c r="L19" s="539"/>
    </row>
    <row r="20" spans="2:12">
      <c r="H20" s="539"/>
      <c r="I20" s="539"/>
      <c r="J20" s="539"/>
      <c r="K20" s="539"/>
      <c r="L20" s="539"/>
    </row>
    <row r="21" spans="2:12" ht="14.5" customHeight="1">
      <c r="H21" s="539"/>
      <c r="I21" s="539"/>
      <c r="J21" s="539"/>
      <c r="K21" s="539"/>
      <c r="L21" s="539"/>
    </row>
    <row r="22" spans="2:12" ht="14.5" customHeight="1"/>
    <row r="23" spans="2:12" ht="14.5" customHeight="1"/>
    <row r="24" spans="2:12" ht="14.5" customHeight="1"/>
    <row r="25" spans="2:12" ht="14.5" customHeight="1"/>
    <row r="27" spans="2:12" ht="23.5">
      <c r="B27" s="549" t="s">
        <v>256</v>
      </c>
      <c r="H27" s="539"/>
      <c r="I27" s="539"/>
      <c r="J27" s="539"/>
      <c r="K27" s="539" t="s">
        <v>245</v>
      </c>
      <c r="L27" s="539" t="s">
        <v>246</v>
      </c>
    </row>
    <row r="28" spans="2:12">
      <c r="H28" s="777" t="s">
        <v>247</v>
      </c>
      <c r="I28" s="540" t="s">
        <v>128</v>
      </c>
      <c r="J28" s="545">
        <f>SUMPRODUCT((semaine&gt;=1)*(semaine&lt;=GRAPH!H3),('donnees graph'!E9:BD9))</f>
        <v>1663446</v>
      </c>
      <c r="K28" s="542"/>
      <c r="L28" s="543">
        <f>J28/J29-1</f>
        <v>4.1307927032092628E-2</v>
      </c>
    </row>
    <row r="29" spans="2:12">
      <c r="H29" s="777"/>
      <c r="I29" s="540" t="s">
        <v>127</v>
      </c>
      <c r="J29" s="545">
        <f>SUMPRODUCT((semaine&gt;=1)*(semaine&lt;=GRAPH!H3),('donnees graph'!E8:BD8))</f>
        <v>1597458.3087455295</v>
      </c>
      <c r="K29" s="544">
        <f>J29/J28-1</f>
        <v>-3.966927165322498E-2</v>
      </c>
      <c r="L29" s="542"/>
    </row>
    <row r="30" spans="2:12">
      <c r="H30" s="777"/>
      <c r="I30" s="540">
        <v>2020</v>
      </c>
      <c r="J30" s="545">
        <f>SUMPRODUCT((semaine&gt;=1)*(semaine&lt;=GRAPH!H3),('donnees graph'!E7:BD7))</f>
        <v>767049</v>
      </c>
      <c r="K30" s="544">
        <f>J30/J28-1</f>
        <v>-0.53887953080532824</v>
      </c>
      <c r="L30" s="544">
        <f>J30/J29-1</f>
        <v>-0.51983160011083041</v>
      </c>
    </row>
  </sheetData>
  <customSheetViews>
    <customSheetView guid="{BA705A90-67A0-47D4-8D44-548656D493B0}" scale="85" showGridLines="0" topLeftCell="B1">
      <selection activeCell="D1" sqref="D1"/>
      <pageMargins left="0.7" right="0.7" top="0.75" bottom="0.75" header="0.3" footer="0.3"/>
      <pageSetup paperSize="9" orientation="portrait" r:id="rId1"/>
    </customSheetView>
    <customSheetView guid="{80AD6A08-AA77-478C-A959-828861031DCB}" scale="85" showGridLines="0" topLeftCell="B1">
      <selection activeCell="D1" sqref="D1"/>
      <pageMargins left="0.7" right="0.7" top="0.75" bottom="0.75" header="0.3" footer="0.3"/>
      <pageSetup paperSize="9" orientation="portrait" r:id="rId2"/>
    </customSheetView>
    <customSheetView guid="{376DE2D9-DF7F-44CE-AD35-28EABCB1DF47}" scale="85" showGridLines="0" topLeftCell="B16">
      <selection activeCell="D1" sqref="D1"/>
      <pageMargins left="0.7" right="0.7" top="0.75" bottom="0.75" header="0.3" footer="0.3"/>
      <pageSetup paperSize="9" orientation="portrait" r:id="rId3"/>
    </customSheetView>
    <customSheetView guid="{96E89912-D319-47C7-A17B-7B4817540DF1}" scale="85" showGridLines="0" topLeftCell="B1">
      <selection activeCell="D1" sqref="D1"/>
      <pageMargins left="0.7" right="0.7" top="0.75" bottom="0.75" header="0.3" footer="0.3"/>
      <pageSetup paperSize="9" orientation="portrait" r:id="rId4"/>
    </customSheetView>
    <customSheetView guid="{1E114C08-8D22-432C-8BD5-59FF6E89958D}" scale="85" showGridLines="0" topLeftCell="B1">
      <selection activeCell="D1" sqref="D1"/>
      <pageMargins left="0.7" right="0.7" top="0.75" bottom="0.75" header="0.3" footer="0.3"/>
      <pageSetup paperSize="9" orientation="portrait" r:id="rId5"/>
    </customSheetView>
    <customSheetView guid="{CDA98AB7-1E0E-4B8A-8D88-045BDFF64115}" scale="85" showGridLines="0" topLeftCell="B1">
      <selection activeCell="D1" sqref="D1"/>
      <pageMargins left="0.7" right="0.7" top="0.75" bottom="0.75" header="0.3" footer="0.3"/>
      <pageSetup paperSize="9" orientation="portrait" r:id="rId6"/>
    </customSheetView>
    <customSheetView guid="{C53BF108-A0AC-4A9B-BE11-AFD6E39D6282}" scale="85" showGridLines="0" topLeftCell="B1">
      <selection activeCell="D1" sqref="D1"/>
      <pageMargins left="0.7" right="0.7" top="0.75" bottom="0.75" header="0.3" footer="0.3"/>
      <pageSetup paperSize="9" orientation="portrait" r:id="rId7"/>
    </customSheetView>
    <customSheetView guid="{EDFA75F9-F1B1-41B9-90E3-CAFB407EC23A}" scale="85" showGridLines="0" topLeftCell="B1">
      <selection activeCell="D1" sqref="D1"/>
      <pageMargins left="0.7" right="0.7" top="0.75" bottom="0.75" header="0.3" footer="0.3"/>
      <pageSetup paperSize="9" orientation="portrait" r:id="rId8"/>
    </customSheetView>
    <customSheetView guid="{11A0A5A2-D05F-4DC5-B3D5-78B01934486B}" scale="85" showGridLines="0" topLeftCell="B1">
      <selection activeCell="D1" sqref="D1"/>
      <pageMargins left="0.7" right="0.7" top="0.75" bottom="0.75" header="0.3" footer="0.3"/>
      <pageSetup paperSize="9" orientation="portrait" r:id="rId9"/>
    </customSheetView>
    <customSheetView guid="{BEAA8F88-3CFD-4830-B383-F7E4944C2277}" scale="85" showGridLines="0" topLeftCell="B1">
      <selection activeCell="D1" sqref="D1"/>
      <pageMargins left="0.7" right="0.7" top="0.75" bottom="0.75" header="0.3" footer="0.3"/>
      <pageSetup paperSize="9" orientation="portrait" r:id="rId10"/>
    </customSheetView>
    <customSheetView guid="{52E8AB96-0F3E-4624-B719-3EDC5B98BB1E}" scale="85" showGridLines="0" topLeftCell="B1">
      <selection activeCell="D1" sqref="D1"/>
      <pageMargins left="0.7" right="0.7" top="0.75" bottom="0.75" header="0.3" footer="0.3"/>
      <pageSetup paperSize="9" orientation="portrait" r:id="rId11"/>
    </customSheetView>
    <customSheetView guid="{BD948183-A8DF-44DE-BEF6-5730817956E3}" scale="85" showGridLines="0" topLeftCell="B1">
      <selection activeCell="D1" sqref="D1"/>
      <pageMargins left="0.7" right="0.7" top="0.75" bottom="0.75" header="0.3" footer="0.3"/>
      <pageSetup paperSize="9" orientation="portrait" r:id="rId12"/>
    </customSheetView>
    <customSheetView guid="{734222B6-41C5-4E1F-AB9D-06F62242A7FC}" scale="85" showGridLines="0" topLeftCell="B1">
      <selection activeCell="D1" sqref="D1"/>
      <pageMargins left="0.7" right="0.7" top="0.75" bottom="0.75" header="0.3" footer="0.3"/>
      <pageSetup paperSize="9" orientation="portrait" r:id="rId13"/>
    </customSheetView>
    <customSheetView guid="{C688C651-6C7C-4E8A-93C9-99A4DE318B09}" scale="85" showGridLines="0" topLeftCell="B1">
      <selection activeCell="D1" sqref="D1"/>
      <pageMargins left="0.7" right="0.7" top="0.75" bottom="0.75" header="0.3" footer="0.3"/>
      <pageSetup paperSize="9" orientation="portrait" r:id="rId14"/>
    </customSheetView>
    <customSheetView guid="{DA7A02AC-DA07-4863-A8CF-D8AC7FB63BE7}" scale="85" showGridLines="0" topLeftCell="B1">
      <selection activeCell="D1" sqref="D1"/>
      <pageMargins left="0.7" right="0.7" top="0.75" bottom="0.75" header="0.3" footer="0.3"/>
      <pageSetup paperSize="9" orientation="portrait" r:id="rId15"/>
    </customSheetView>
    <customSheetView guid="{8A32E5D2-23A8-4CA0-9C45-5C5282312F1B}" scale="85" showGridLines="0" topLeftCell="B1">
      <selection activeCell="M29" sqref="M29"/>
      <pageMargins left="0.7" right="0.7" top="0.75" bottom="0.75" header="0.3" footer="0.3"/>
      <pageSetup paperSize="9" orientation="portrait" r:id="rId16"/>
    </customSheetView>
    <customSheetView guid="{8D8D7A43-8ABD-4639-889A-F7F4B0D8C650}" scale="85" showGridLines="0">
      <selection activeCell="H16" sqref="H16"/>
      <pageMargins left="0.7" right="0.7" top="0.75" bottom="0.75" header="0.3" footer="0.3"/>
      <pageSetup paperSize="9" orientation="portrait" r:id="rId17"/>
    </customSheetView>
  </customSheetViews>
  <mergeCells count="2">
    <mergeCell ref="H10:H12"/>
    <mergeCell ref="H28:H30"/>
  </mergeCells>
  <conditionalFormatting sqref="K28:L30">
    <cfRule type="cellIs" dxfId="48" priority="3" operator="lessThan">
      <formula>0</formula>
    </cfRule>
    <cfRule type="cellIs" dxfId="47" priority="4" operator="greaterThan">
      <formula>0</formula>
    </cfRule>
  </conditionalFormatting>
  <conditionalFormatting sqref="K10:L12">
    <cfRule type="cellIs" dxfId="46" priority="1" operator="lessThan">
      <formula>0</formula>
    </cfRule>
    <cfRule type="cellIs" dxfId="45" priority="2" operator="greaterThan">
      <formula>0</formula>
    </cfRule>
  </conditionalFormatting>
  <dataValidations count="2">
    <dataValidation type="list" allowBlank="1" showInputMessage="1" showErrorMessage="1" sqref="D1">
      <formula1>liste_graph</formula1>
    </dataValidation>
    <dataValidation type="list" allowBlank="1" showInputMessage="1" showErrorMessage="1" sqref="H3">
      <formula1>semaine</formula1>
    </dataValidation>
  </dataValidations>
  <pageMargins left="0.7" right="0.7" top="0.75" bottom="0.75" header="0.3" footer="0.3"/>
  <pageSetup paperSize="9" orientation="portrait" r:id="rId18"/>
  <drawing r:id="rId19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>
    <pageSetUpPr fitToPage="1"/>
  </sheetPr>
  <dimension ref="A1:X113"/>
  <sheetViews>
    <sheetView showGridLines="0" zoomScale="80" zoomScaleNormal="80" workbookViewId="0">
      <pane xSplit="5" ySplit="5" topLeftCell="F100" activePane="bottomRight" state="frozen"/>
      <selection pane="topRight" activeCell="F1" sqref="F1"/>
      <selection pane="bottomLeft" activeCell="A6" sqref="A6"/>
      <selection pane="bottomRight" activeCell="A114" sqref="A114:XFD1048576"/>
    </sheetView>
  </sheetViews>
  <sheetFormatPr baseColWidth="10" defaultColWidth="11" defaultRowHeight="14.5"/>
  <cols>
    <col min="1" max="1" width="0.81640625" style="15" customWidth="1"/>
    <col min="2" max="5" width="11" style="15"/>
    <col min="6" max="8" width="11.26953125" style="16" customWidth="1"/>
    <col min="9" max="9" width="11.26953125" style="82" customWidth="1"/>
    <col min="10" max="10" width="11.26953125" style="87" customWidth="1"/>
    <col min="11" max="11" width="11.26953125" style="33" customWidth="1"/>
    <col min="12" max="13" width="11.26953125" style="16" customWidth="1"/>
    <col min="14" max="14" width="11.26953125" style="82" customWidth="1"/>
    <col min="15" max="17" width="11.26953125" style="16" customWidth="1"/>
    <col min="18" max="19" width="11.26953125" style="82" customWidth="1"/>
    <col min="20" max="22" width="15.81640625" style="19" customWidth="1"/>
    <col min="23" max="23" width="2.453125" style="15" customWidth="1"/>
    <col min="24" max="24" width="15.7265625" style="19" customWidth="1"/>
    <col min="25" max="16384" width="11" style="15"/>
  </cols>
  <sheetData>
    <row r="1" spans="1:24" ht="21">
      <c r="B1" s="195"/>
      <c r="I1" s="33"/>
    </row>
    <row r="2" spans="1:24" ht="21">
      <c r="B2" s="14"/>
      <c r="I2" s="33"/>
    </row>
    <row r="3" spans="1:24" ht="14.25" customHeight="1" thickBot="1">
      <c r="B3" s="14"/>
      <c r="I3" s="33"/>
      <c r="T3" s="18"/>
      <c r="U3" s="203" t="s">
        <v>301</v>
      </c>
      <c r="V3" s="18"/>
      <c r="X3" s="18"/>
    </row>
    <row r="4" spans="1:24" ht="30.75" customHeight="1" thickBot="1">
      <c r="F4" s="778" t="s">
        <v>91</v>
      </c>
      <c r="G4" s="779"/>
      <c r="H4" s="779"/>
      <c r="I4" s="779"/>
      <c r="J4" s="779"/>
      <c r="K4" s="780"/>
      <c r="L4" s="779" t="s">
        <v>188</v>
      </c>
      <c r="M4" s="779"/>
      <c r="N4" s="779"/>
      <c r="O4" s="778" t="s">
        <v>95</v>
      </c>
      <c r="P4" s="779"/>
      <c r="Q4" s="779"/>
      <c r="R4" s="779"/>
      <c r="S4" s="779"/>
      <c r="T4" s="228" t="s">
        <v>118</v>
      </c>
      <c r="U4" s="228" t="s">
        <v>165</v>
      </c>
      <c r="V4" s="228" t="s">
        <v>164</v>
      </c>
      <c r="W4" s="229"/>
      <c r="X4" s="228" t="s">
        <v>90</v>
      </c>
    </row>
    <row r="5" spans="1:24" s="37" customFormat="1" ht="36.75" customHeight="1" thickBot="1">
      <c r="B5" s="61" t="s">
        <v>79</v>
      </c>
      <c r="C5" s="61" t="s">
        <v>0</v>
      </c>
      <c r="D5" s="62" t="s">
        <v>1</v>
      </c>
      <c r="E5" s="63" t="s">
        <v>2</v>
      </c>
      <c r="F5" s="42" t="s">
        <v>78</v>
      </c>
      <c r="G5" s="36" t="s">
        <v>76</v>
      </c>
      <c r="H5" s="35" t="s">
        <v>107</v>
      </c>
      <c r="I5" s="65" t="s">
        <v>120</v>
      </c>
      <c r="J5" s="65" t="s">
        <v>109</v>
      </c>
      <c r="K5" s="56" t="s">
        <v>110</v>
      </c>
      <c r="L5" s="36" t="s">
        <v>76</v>
      </c>
      <c r="M5" s="35" t="s">
        <v>107</v>
      </c>
      <c r="N5" s="66" t="s">
        <v>122</v>
      </c>
      <c r="O5" s="42" t="s">
        <v>80</v>
      </c>
      <c r="P5" s="36" t="s">
        <v>76</v>
      </c>
      <c r="Q5" s="35" t="s">
        <v>107</v>
      </c>
      <c r="R5" s="66" t="s">
        <v>123</v>
      </c>
      <c r="S5" s="66" t="s">
        <v>122</v>
      </c>
      <c r="T5" s="88" t="s">
        <v>107</v>
      </c>
      <c r="U5" s="88" t="s">
        <v>107</v>
      </c>
      <c r="V5" s="88" t="s">
        <v>107</v>
      </c>
      <c r="X5" s="88" t="s">
        <v>107</v>
      </c>
    </row>
    <row r="6" spans="1:24">
      <c r="A6" s="15">
        <v>2</v>
      </c>
      <c r="B6" s="43" t="s">
        <v>71</v>
      </c>
      <c r="C6" s="43" t="s">
        <v>149</v>
      </c>
      <c r="D6" s="44" t="s">
        <v>11</v>
      </c>
      <c r="E6" s="45">
        <v>44193</v>
      </c>
      <c r="F6" s="214">
        <v>4618</v>
      </c>
      <c r="G6" s="214">
        <v>300481</v>
      </c>
      <c r="H6" s="72">
        <v>53.5</v>
      </c>
      <c r="I6" s="75">
        <v>86.317757009345797</v>
      </c>
      <c r="J6" s="75">
        <v>90</v>
      </c>
      <c r="K6" s="83">
        <v>-4.0913811007268874E-2</v>
      </c>
      <c r="L6" s="217"/>
      <c r="M6" s="72">
        <v>0</v>
      </c>
      <c r="N6" s="133" t="s">
        <v>87</v>
      </c>
      <c r="O6" s="214"/>
      <c r="P6" s="217"/>
      <c r="Q6" s="72">
        <v>35.25</v>
      </c>
      <c r="R6" s="75">
        <v>0</v>
      </c>
      <c r="S6" s="133">
        <v>0</v>
      </c>
      <c r="T6" s="89">
        <v>0</v>
      </c>
      <c r="U6" s="89">
        <v>0</v>
      </c>
      <c r="V6" s="89">
        <v>7.25</v>
      </c>
      <c r="X6" s="89">
        <v>96</v>
      </c>
    </row>
    <row r="7" spans="1:24">
      <c r="A7" s="15">
        <v>3</v>
      </c>
      <c r="B7" s="43" t="s">
        <v>71</v>
      </c>
      <c r="C7" s="43" t="s">
        <v>149</v>
      </c>
      <c r="D7" s="17" t="s">
        <v>12</v>
      </c>
      <c r="E7" s="45">
        <v>44194</v>
      </c>
      <c r="F7" s="215">
        <v>472</v>
      </c>
      <c r="G7" s="215">
        <v>24350</v>
      </c>
      <c r="H7" s="72">
        <v>12</v>
      </c>
      <c r="I7" s="76">
        <v>39.333333333333336</v>
      </c>
      <c r="J7" s="76">
        <v>90</v>
      </c>
      <c r="K7" s="84">
        <v>-0.56296296296296289</v>
      </c>
      <c r="L7" s="215"/>
      <c r="M7" s="72">
        <v>0</v>
      </c>
      <c r="N7" s="134" t="s">
        <v>87</v>
      </c>
      <c r="O7" s="215"/>
      <c r="P7" s="215"/>
      <c r="Q7" s="72">
        <v>34</v>
      </c>
      <c r="R7" s="76">
        <v>0</v>
      </c>
      <c r="S7" s="134">
        <v>0</v>
      </c>
      <c r="T7" s="89">
        <v>0</v>
      </c>
      <c r="U7" s="89">
        <v>6.5</v>
      </c>
      <c r="V7" s="89">
        <v>16.25</v>
      </c>
      <c r="X7" s="89">
        <v>68.75</v>
      </c>
    </row>
    <row r="8" spans="1:24">
      <c r="A8" s="15">
        <v>4</v>
      </c>
      <c r="B8" s="43" t="s">
        <v>71</v>
      </c>
      <c r="C8" s="43" t="s">
        <v>149</v>
      </c>
      <c r="D8" s="17" t="s">
        <v>13</v>
      </c>
      <c r="E8" s="45">
        <v>44195</v>
      </c>
      <c r="F8" s="215">
        <v>587</v>
      </c>
      <c r="G8" s="215">
        <v>52626</v>
      </c>
      <c r="H8" s="72">
        <v>5.5</v>
      </c>
      <c r="I8" s="76">
        <v>106.72727272727273</v>
      </c>
      <c r="J8" s="76">
        <v>90</v>
      </c>
      <c r="K8" s="84">
        <v>0.18585858585858595</v>
      </c>
      <c r="L8" s="215"/>
      <c r="M8" s="72">
        <v>0</v>
      </c>
      <c r="N8" s="134" t="s">
        <v>87</v>
      </c>
      <c r="O8" s="215"/>
      <c r="P8" s="215"/>
      <c r="Q8" s="72">
        <v>38</v>
      </c>
      <c r="R8" s="76">
        <v>0</v>
      </c>
      <c r="S8" s="134">
        <v>0</v>
      </c>
      <c r="T8" s="89">
        <v>0</v>
      </c>
      <c r="U8" s="89">
        <v>0</v>
      </c>
      <c r="V8" s="89">
        <v>14.25</v>
      </c>
      <c r="X8" s="89">
        <v>57.75</v>
      </c>
    </row>
    <row r="9" spans="1:24">
      <c r="A9" s="34">
        <v>5</v>
      </c>
      <c r="B9" s="43" t="s">
        <v>71</v>
      </c>
      <c r="C9" s="43" t="s">
        <v>149</v>
      </c>
      <c r="D9" s="17" t="s">
        <v>14</v>
      </c>
      <c r="E9" s="45">
        <v>44196</v>
      </c>
      <c r="F9" s="215"/>
      <c r="G9" s="215"/>
      <c r="H9" s="72">
        <v>0</v>
      </c>
      <c r="I9" s="76" t="s">
        <v>87</v>
      </c>
      <c r="J9" s="76">
        <v>90</v>
      </c>
      <c r="K9" s="84" t="s">
        <v>87</v>
      </c>
      <c r="L9" s="215"/>
      <c r="M9" s="72">
        <v>0</v>
      </c>
      <c r="N9" s="134" t="s">
        <v>87</v>
      </c>
      <c r="O9" s="215"/>
      <c r="P9" s="215"/>
      <c r="Q9" s="72">
        <v>21.5</v>
      </c>
      <c r="R9" s="76">
        <v>0</v>
      </c>
      <c r="S9" s="134">
        <v>0</v>
      </c>
      <c r="T9" s="89">
        <v>0</v>
      </c>
      <c r="U9" s="89">
        <v>0</v>
      </c>
      <c r="V9" s="89">
        <v>14.5</v>
      </c>
      <c r="X9" s="89">
        <v>36</v>
      </c>
    </row>
    <row r="10" spans="1:24">
      <c r="A10" s="34">
        <v>6</v>
      </c>
      <c r="B10" s="43" t="s">
        <v>71</v>
      </c>
      <c r="C10" s="43" t="s">
        <v>149</v>
      </c>
      <c r="D10" s="17" t="s">
        <v>8</v>
      </c>
      <c r="E10" s="45">
        <v>44197</v>
      </c>
      <c r="F10" s="215"/>
      <c r="G10" s="215"/>
      <c r="H10" s="72">
        <v>0</v>
      </c>
      <c r="I10" s="76" t="s">
        <v>87</v>
      </c>
      <c r="J10" s="76">
        <v>90</v>
      </c>
      <c r="K10" s="84" t="s">
        <v>87</v>
      </c>
      <c r="L10" s="215"/>
      <c r="M10" s="72">
        <v>0</v>
      </c>
      <c r="N10" s="134" t="s">
        <v>87</v>
      </c>
      <c r="O10" s="215"/>
      <c r="P10" s="215"/>
      <c r="Q10" s="72">
        <v>0</v>
      </c>
      <c r="R10" s="76" t="s">
        <v>87</v>
      </c>
      <c r="S10" s="134" t="s">
        <v>87</v>
      </c>
      <c r="T10" s="89">
        <v>0</v>
      </c>
      <c r="U10" s="89">
        <v>0</v>
      </c>
      <c r="V10" s="89">
        <v>0</v>
      </c>
      <c r="X10" s="89">
        <v>0</v>
      </c>
    </row>
    <row r="11" spans="1:24" ht="15" thickBot="1">
      <c r="A11" s="34">
        <v>7</v>
      </c>
      <c r="B11" s="67" t="s">
        <v>71</v>
      </c>
      <c r="C11" s="664" t="s">
        <v>149</v>
      </c>
      <c r="D11" s="49" t="s">
        <v>9</v>
      </c>
      <c r="E11" s="196">
        <v>44198</v>
      </c>
      <c r="F11" s="216"/>
      <c r="G11" s="216"/>
      <c r="H11" s="73">
        <v>0</v>
      </c>
      <c r="I11" s="77" t="s">
        <v>87</v>
      </c>
      <c r="J11" s="77">
        <v>90</v>
      </c>
      <c r="K11" s="85" t="s">
        <v>87</v>
      </c>
      <c r="L11" s="216"/>
      <c r="M11" s="73">
        <v>0</v>
      </c>
      <c r="N11" s="135" t="s">
        <v>87</v>
      </c>
      <c r="O11" s="216"/>
      <c r="P11" s="216"/>
      <c r="Q11" s="73">
        <v>1.5</v>
      </c>
      <c r="R11" s="77">
        <v>0</v>
      </c>
      <c r="S11" s="135">
        <v>0</v>
      </c>
      <c r="T11" s="90">
        <v>0</v>
      </c>
      <c r="U11" s="90">
        <v>0</v>
      </c>
      <c r="V11" s="90">
        <v>0</v>
      </c>
      <c r="X11" s="90">
        <v>1.5</v>
      </c>
    </row>
    <row r="12" spans="1:24">
      <c r="A12" s="15">
        <v>2</v>
      </c>
      <c r="B12" s="43" t="s">
        <v>6</v>
      </c>
      <c r="C12" s="43" t="s">
        <v>7</v>
      </c>
      <c r="D12" s="44" t="s">
        <v>11</v>
      </c>
      <c r="E12" s="45">
        <v>44200</v>
      </c>
      <c r="F12" s="217">
        <v>2144</v>
      </c>
      <c r="G12" s="217">
        <v>115490</v>
      </c>
      <c r="H12" s="72">
        <v>25</v>
      </c>
      <c r="I12" s="75">
        <v>85.76</v>
      </c>
      <c r="J12" s="75">
        <v>96</v>
      </c>
      <c r="K12" s="86">
        <v>-0.10666666666666658</v>
      </c>
      <c r="L12" s="217"/>
      <c r="M12" s="72">
        <v>0</v>
      </c>
      <c r="N12" s="136" t="s">
        <v>87</v>
      </c>
      <c r="O12" s="217"/>
      <c r="P12" s="217"/>
      <c r="Q12" s="72">
        <v>70</v>
      </c>
      <c r="R12" s="75">
        <v>0</v>
      </c>
      <c r="S12" s="136">
        <v>0</v>
      </c>
      <c r="T12" s="89">
        <v>0</v>
      </c>
      <c r="U12" s="89">
        <v>0</v>
      </c>
      <c r="V12" s="89">
        <v>14.75</v>
      </c>
      <c r="X12" s="89">
        <v>109.75</v>
      </c>
    </row>
    <row r="13" spans="1:24">
      <c r="A13" s="15">
        <v>3</v>
      </c>
      <c r="B13" s="46" t="s">
        <v>6</v>
      </c>
      <c r="C13" s="43" t="s">
        <v>7</v>
      </c>
      <c r="D13" s="17" t="s">
        <v>12</v>
      </c>
      <c r="E13" s="47">
        <v>44201</v>
      </c>
      <c r="F13" s="215">
        <v>1314</v>
      </c>
      <c r="G13" s="215">
        <v>70649</v>
      </c>
      <c r="H13" s="72">
        <v>17.5</v>
      </c>
      <c r="I13" s="76">
        <v>75.085714285714289</v>
      </c>
      <c r="J13" s="76">
        <v>96</v>
      </c>
      <c r="K13" s="84">
        <v>-0.21785714285714286</v>
      </c>
      <c r="L13" s="215"/>
      <c r="M13" s="72">
        <v>0</v>
      </c>
      <c r="N13" s="134" t="s">
        <v>87</v>
      </c>
      <c r="O13" s="215"/>
      <c r="P13" s="215"/>
      <c r="Q13" s="72">
        <v>59</v>
      </c>
      <c r="R13" s="76">
        <v>0</v>
      </c>
      <c r="S13" s="134">
        <v>0</v>
      </c>
      <c r="T13" s="89">
        <v>0</v>
      </c>
      <c r="U13" s="89">
        <v>0</v>
      </c>
      <c r="V13" s="89">
        <v>14.25</v>
      </c>
      <c r="X13" s="89">
        <v>90.75</v>
      </c>
    </row>
    <row r="14" spans="1:24">
      <c r="A14" s="15">
        <v>4</v>
      </c>
      <c r="B14" s="46" t="s">
        <v>6</v>
      </c>
      <c r="C14" s="43" t="s">
        <v>7</v>
      </c>
      <c r="D14" s="17" t="s">
        <v>13</v>
      </c>
      <c r="E14" s="47">
        <v>44202</v>
      </c>
      <c r="F14" s="215">
        <v>3107</v>
      </c>
      <c r="G14" s="215">
        <v>162083</v>
      </c>
      <c r="H14" s="72">
        <v>26.5</v>
      </c>
      <c r="I14" s="76">
        <v>117.24528301886792</v>
      </c>
      <c r="J14" s="76">
        <v>96</v>
      </c>
      <c r="K14" s="84">
        <v>0.22130503144654079</v>
      </c>
      <c r="L14" s="215"/>
      <c r="M14" s="72">
        <v>0</v>
      </c>
      <c r="N14" s="134" t="s">
        <v>87</v>
      </c>
      <c r="O14" s="215">
        <v>2077</v>
      </c>
      <c r="P14" s="215">
        <v>14539</v>
      </c>
      <c r="Q14" s="72">
        <v>65.400000000000006</v>
      </c>
      <c r="R14" s="76">
        <v>31.75840978593272</v>
      </c>
      <c r="S14" s="134">
        <v>222.30886850152902</v>
      </c>
      <c r="T14" s="89">
        <v>0</v>
      </c>
      <c r="U14" s="89">
        <v>0</v>
      </c>
      <c r="V14" s="89">
        <v>14.5</v>
      </c>
      <c r="X14" s="89">
        <v>106.4</v>
      </c>
    </row>
    <row r="15" spans="1:24">
      <c r="A15" s="34">
        <v>5</v>
      </c>
      <c r="B15" s="46" t="s">
        <v>6</v>
      </c>
      <c r="C15" s="43" t="s">
        <v>7</v>
      </c>
      <c r="D15" s="17" t="s">
        <v>14</v>
      </c>
      <c r="E15" s="47">
        <v>44203</v>
      </c>
      <c r="F15" s="215">
        <v>3660</v>
      </c>
      <c r="G15" s="215">
        <v>178824</v>
      </c>
      <c r="H15" s="72">
        <v>36.5</v>
      </c>
      <c r="I15" s="76">
        <v>100.27397260273973</v>
      </c>
      <c r="J15" s="76">
        <v>96</v>
      </c>
      <c r="K15" s="84">
        <v>4.4520547945205546E-2</v>
      </c>
      <c r="L15" s="215"/>
      <c r="M15" s="72">
        <v>0</v>
      </c>
      <c r="N15" s="134" t="s">
        <v>87</v>
      </c>
      <c r="O15" s="215"/>
      <c r="P15" s="215"/>
      <c r="Q15" s="72">
        <v>34.5</v>
      </c>
      <c r="R15" s="76">
        <v>0</v>
      </c>
      <c r="S15" s="134">
        <v>0</v>
      </c>
      <c r="T15" s="89">
        <v>0</v>
      </c>
      <c r="U15" s="89">
        <v>0</v>
      </c>
      <c r="V15" s="89">
        <v>14.75</v>
      </c>
      <c r="X15" s="89">
        <v>85.75</v>
      </c>
    </row>
    <row r="16" spans="1:24">
      <c r="A16" s="34">
        <v>6</v>
      </c>
      <c r="B16" s="46" t="s">
        <v>6</v>
      </c>
      <c r="C16" s="43" t="s">
        <v>7</v>
      </c>
      <c r="D16" s="17" t="s">
        <v>8</v>
      </c>
      <c r="E16" s="47">
        <v>44204</v>
      </c>
      <c r="F16" s="699">
        <v>2123</v>
      </c>
      <c r="G16" s="699">
        <v>110577</v>
      </c>
      <c r="H16" s="72">
        <v>19</v>
      </c>
      <c r="I16" s="76">
        <v>111.73684210526316</v>
      </c>
      <c r="J16" s="76">
        <v>96</v>
      </c>
      <c r="K16" s="84">
        <v>0.16392543859649122</v>
      </c>
      <c r="L16" s="215"/>
      <c r="M16" s="72">
        <v>0</v>
      </c>
      <c r="N16" s="134" t="s">
        <v>87</v>
      </c>
      <c r="O16" s="215"/>
      <c r="P16" s="215"/>
      <c r="Q16" s="72">
        <v>32.5</v>
      </c>
      <c r="R16" s="76">
        <v>0</v>
      </c>
      <c r="S16" s="134">
        <v>0</v>
      </c>
      <c r="T16" s="89">
        <v>0</v>
      </c>
      <c r="U16" s="89">
        <v>6</v>
      </c>
      <c r="V16" s="89">
        <v>13.75</v>
      </c>
      <c r="X16" s="89">
        <v>71.25</v>
      </c>
    </row>
    <row r="17" spans="1:24" ht="15" thickBot="1">
      <c r="A17" s="34">
        <v>7</v>
      </c>
      <c r="B17" s="46" t="s">
        <v>6</v>
      </c>
      <c r="C17" s="43" t="s">
        <v>7</v>
      </c>
      <c r="D17" s="17" t="s">
        <v>9</v>
      </c>
      <c r="E17" s="51">
        <v>44205</v>
      </c>
      <c r="F17" s="215"/>
      <c r="G17" s="215"/>
      <c r="H17" s="73">
        <v>0</v>
      </c>
      <c r="I17" s="76" t="s">
        <v>87</v>
      </c>
      <c r="J17" s="76">
        <v>96</v>
      </c>
      <c r="K17" s="84" t="s">
        <v>87</v>
      </c>
      <c r="L17" s="215"/>
      <c r="M17" s="73">
        <v>0</v>
      </c>
      <c r="N17" s="134" t="s">
        <v>87</v>
      </c>
      <c r="O17" s="215"/>
      <c r="P17" s="215"/>
      <c r="Q17" s="73">
        <v>0</v>
      </c>
      <c r="R17" s="76" t="s">
        <v>87</v>
      </c>
      <c r="S17" s="134" t="s">
        <v>87</v>
      </c>
      <c r="T17" s="90">
        <v>0</v>
      </c>
      <c r="U17" s="90">
        <v>0</v>
      </c>
      <c r="V17" s="90">
        <v>0</v>
      </c>
      <c r="X17" s="90">
        <v>0</v>
      </c>
    </row>
    <row r="18" spans="1:24">
      <c r="A18" s="15">
        <v>2</v>
      </c>
      <c r="B18" s="52" t="s">
        <v>6</v>
      </c>
      <c r="C18" s="43" t="s">
        <v>10</v>
      </c>
      <c r="D18" s="53" t="s">
        <v>11</v>
      </c>
      <c r="E18" s="54">
        <v>44207</v>
      </c>
      <c r="F18" s="214">
        <v>2699</v>
      </c>
      <c r="G18" s="214">
        <v>157875</v>
      </c>
      <c r="H18" s="72">
        <v>34</v>
      </c>
      <c r="I18" s="78">
        <v>79.382352941176464</v>
      </c>
      <c r="J18" s="78">
        <v>96</v>
      </c>
      <c r="K18" s="83">
        <v>-0.17310049019607854</v>
      </c>
      <c r="L18" s="214"/>
      <c r="M18" s="72">
        <v>0</v>
      </c>
      <c r="N18" s="133" t="s">
        <v>87</v>
      </c>
      <c r="O18" s="214"/>
      <c r="P18" s="214"/>
      <c r="Q18" s="72">
        <v>32</v>
      </c>
      <c r="R18" s="78">
        <v>0</v>
      </c>
      <c r="S18" s="133">
        <v>0</v>
      </c>
      <c r="T18" s="89">
        <v>0</v>
      </c>
      <c r="U18" s="89">
        <v>0</v>
      </c>
      <c r="V18" s="89">
        <v>8.25</v>
      </c>
      <c r="X18" s="89">
        <v>74.25</v>
      </c>
    </row>
    <row r="19" spans="1:24">
      <c r="A19" s="15">
        <v>3</v>
      </c>
      <c r="B19" s="46" t="s">
        <v>6</v>
      </c>
      <c r="C19" s="46" t="s">
        <v>10</v>
      </c>
      <c r="D19" s="17" t="s">
        <v>12</v>
      </c>
      <c r="E19" s="47">
        <v>44208</v>
      </c>
      <c r="F19" s="215">
        <v>1876</v>
      </c>
      <c r="G19" s="215">
        <v>86014</v>
      </c>
      <c r="H19" s="72">
        <v>21</v>
      </c>
      <c r="I19" s="76">
        <v>89.333333333333329</v>
      </c>
      <c r="J19" s="76">
        <v>96</v>
      </c>
      <c r="K19" s="84">
        <v>-6.9444444444444531E-2</v>
      </c>
      <c r="L19" s="215"/>
      <c r="M19" s="72">
        <v>0</v>
      </c>
      <c r="N19" s="134" t="s">
        <v>87</v>
      </c>
      <c r="O19" s="215"/>
      <c r="P19" s="215"/>
      <c r="Q19" s="72">
        <v>49.5</v>
      </c>
      <c r="R19" s="76">
        <v>0</v>
      </c>
      <c r="S19" s="134">
        <v>0</v>
      </c>
      <c r="T19" s="89">
        <v>0</v>
      </c>
      <c r="U19" s="89">
        <v>3</v>
      </c>
      <c r="V19" s="89">
        <v>7</v>
      </c>
      <c r="X19" s="89">
        <v>80.5</v>
      </c>
    </row>
    <row r="20" spans="1:24">
      <c r="A20" s="15">
        <v>4</v>
      </c>
      <c r="B20" s="46" t="s">
        <v>6</v>
      </c>
      <c r="C20" s="46" t="s">
        <v>10</v>
      </c>
      <c r="D20" s="17" t="s">
        <v>13</v>
      </c>
      <c r="E20" s="47">
        <v>44209</v>
      </c>
      <c r="F20" s="215">
        <v>2680</v>
      </c>
      <c r="G20" s="215">
        <v>218728</v>
      </c>
      <c r="H20" s="72">
        <v>32</v>
      </c>
      <c r="I20" s="76">
        <v>83.75</v>
      </c>
      <c r="J20" s="76">
        <v>96</v>
      </c>
      <c r="K20" s="84">
        <v>-0.12760416666666663</v>
      </c>
      <c r="L20" s="215"/>
      <c r="M20" s="72">
        <v>0</v>
      </c>
      <c r="N20" s="134" t="s">
        <v>87</v>
      </c>
      <c r="O20" s="215">
        <v>1061</v>
      </c>
      <c r="P20" s="215">
        <v>7427</v>
      </c>
      <c r="Q20" s="72">
        <v>34.5</v>
      </c>
      <c r="R20" s="76">
        <v>30.753623188405797</v>
      </c>
      <c r="S20" s="134">
        <v>215.27536231884059</v>
      </c>
      <c r="T20" s="89">
        <v>0</v>
      </c>
      <c r="U20" s="89">
        <v>0</v>
      </c>
      <c r="V20" s="89">
        <v>8.25</v>
      </c>
      <c r="X20" s="89">
        <v>74.75</v>
      </c>
    </row>
    <row r="21" spans="1:24">
      <c r="A21" s="34">
        <v>5</v>
      </c>
      <c r="B21" s="46" t="s">
        <v>6</v>
      </c>
      <c r="C21" s="46" t="s">
        <v>10</v>
      </c>
      <c r="D21" s="17" t="s">
        <v>14</v>
      </c>
      <c r="E21" s="47">
        <v>44210</v>
      </c>
      <c r="F21" s="215">
        <v>2038</v>
      </c>
      <c r="G21" s="215">
        <v>140517</v>
      </c>
      <c r="H21" s="72">
        <v>19.5</v>
      </c>
      <c r="I21" s="76">
        <v>104.51282051282051</v>
      </c>
      <c r="J21" s="76">
        <v>96</v>
      </c>
      <c r="K21" s="84">
        <v>8.8675213675213582E-2</v>
      </c>
      <c r="L21" s="215"/>
      <c r="M21" s="72">
        <v>0</v>
      </c>
      <c r="N21" s="134" t="s">
        <v>87</v>
      </c>
      <c r="O21" s="215"/>
      <c r="P21" s="215"/>
      <c r="Q21" s="72">
        <v>44.5</v>
      </c>
      <c r="R21" s="76">
        <v>0</v>
      </c>
      <c r="S21" s="134">
        <v>0</v>
      </c>
      <c r="T21" s="89">
        <v>0</v>
      </c>
      <c r="U21" s="89">
        <v>0</v>
      </c>
      <c r="V21" s="89">
        <v>7</v>
      </c>
      <c r="X21" s="89">
        <v>71</v>
      </c>
    </row>
    <row r="22" spans="1:24">
      <c r="A22" s="34">
        <v>6</v>
      </c>
      <c r="B22" s="46" t="s">
        <v>6</v>
      </c>
      <c r="C22" s="46" t="s">
        <v>10</v>
      </c>
      <c r="D22" s="17" t="s">
        <v>8</v>
      </c>
      <c r="E22" s="47">
        <v>44211</v>
      </c>
      <c r="F22" s="215">
        <v>1419</v>
      </c>
      <c r="G22" s="215">
        <v>114075</v>
      </c>
      <c r="H22" s="72">
        <v>12</v>
      </c>
      <c r="I22" s="76">
        <v>118.25</v>
      </c>
      <c r="J22" s="76">
        <v>96</v>
      </c>
      <c r="K22" s="84">
        <v>0.23177083333333326</v>
      </c>
      <c r="L22" s="215"/>
      <c r="M22" s="72">
        <v>0</v>
      </c>
      <c r="N22" s="134" t="s">
        <v>87</v>
      </c>
      <c r="O22" s="215"/>
      <c r="P22" s="215"/>
      <c r="Q22" s="72">
        <v>49.25</v>
      </c>
      <c r="R22" s="76">
        <v>0</v>
      </c>
      <c r="S22" s="134">
        <v>0</v>
      </c>
      <c r="T22" s="89">
        <v>0</v>
      </c>
      <c r="U22" s="89">
        <v>0</v>
      </c>
      <c r="V22" s="89">
        <v>7.25</v>
      </c>
      <c r="X22" s="89">
        <v>68.5</v>
      </c>
    </row>
    <row r="23" spans="1:24" ht="15" thickBot="1">
      <c r="A23" s="34">
        <v>7</v>
      </c>
      <c r="B23" s="46" t="s">
        <v>6</v>
      </c>
      <c r="C23" s="46" t="s">
        <v>10</v>
      </c>
      <c r="D23" s="17" t="s">
        <v>9</v>
      </c>
      <c r="E23" s="51">
        <v>44212</v>
      </c>
      <c r="F23" s="215"/>
      <c r="G23" s="215"/>
      <c r="H23" s="73">
        <v>0</v>
      </c>
      <c r="I23" s="76" t="s">
        <v>87</v>
      </c>
      <c r="J23" s="76">
        <v>96</v>
      </c>
      <c r="K23" s="84" t="s">
        <v>87</v>
      </c>
      <c r="L23" s="215"/>
      <c r="M23" s="73">
        <v>0</v>
      </c>
      <c r="N23" s="134" t="s">
        <v>87</v>
      </c>
      <c r="O23" s="215"/>
      <c r="P23" s="215"/>
      <c r="Q23" s="73">
        <v>0</v>
      </c>
      <c r="R23" s="76" t="s">
        <v>87</v>
      </c>
      <c r="S23" s="134" t="s">
        <v>87</v>
      </c>
      <c r="T23" s="90">
        <v>0</v>
      </c>
      <c r="U23" s="90">
        <v>0</v>
      </c>
      <c r="V23" s="90">
        <v>0</v>
      </c>
      <c r="X23" s="90">
        <v>0</v>
      </c>
    </row>
    <row r="24" spans="1:24">
      <c r="A24" s="15">
        <v>2</v>
      </c>
      <c r="B24" s="52" t="s">
        <v>6</v>
      </c>
      <c r="C24" s="52" t="s">
        <v>15</v>
      </c>
      <c r="D24" s="53" t="s">
        <v>11</v>
      </c>
      <c r="E24" s="54">
        <v>44214</v>
      </c>
      <c r="F24" s="214">
        <v>1659</v>
      </c>
      <c r="G24" s="214">
        <v>117792</v>
      </c>
      <c r="H24" s="72">
        <v>20.5</v>
      </c>
      <c r="I24" s="78">
        <v>80.926829268292678</v>
      </c>
      <c r="J24" s="78">
        <v>96</v>
      </c>
      <c r="K24" s="83">
        <v>-0.1570121951219513</v>
      </c>
      <c r="L24" s="214"/>
      <c r="M24" s="72">
        <v>0</v>
      </c>
      <c r="N24" s="133" t="s">
        <v>87</v>
      </c>
      <c r="O24" s="214"/>
      <c r="P24" s="214"/>
      <c r="Q24" s="72">
        <v>29</v>
      </c>
      <c r="R24" s="78">
        <v>0</v>
      </c>
      <c r="S24" s="133">
        <v>0</v>
      </c>
      <c r="T24" s="89">
        <v>0</v>
      </c>
      <c r="U24" s="89">
        <v>0</v>
      </c>
      <c r="V24" s="89">
        <v>12.75</v>
      </c>
      <c r="X24" s="89">
        <v>62.25</v>
      </c>
    </row>
    <row r="25" spans="1:24">
      <c r="A25" s="15">
        <v>3</v>
      </c>
      <c r="B25" s="46" t="s">
        <v>6</v>
      </c>
      <c r="C25" s="46" t="s">
        <v>15</v>
      </c>
      <c r="D25" s="17" t="s">
        <v>12</v>
      </c>
      <c r="E25" s="47">
        <v>44215</v>
      </c>
      <c r="F25" s="215">
        <v>1443</v>
      </c>
      <c r="G25" s="215">
        <v>38010</v>
      </c>
      <c r="H25" s="72">
        <v>21.25</v>
      </c>
      <c r="I25" s="76">
        <v>67.905882352941177</v>
      </c>
      <c r="J25" s="76">
        <v>96</v>
      </c>
      <c r="K25" s="84">
        <v>-0.29264705882352937</v>
      </c>
      <c r="L25" s="215"/>
      <c r="M25" s="72">
        <v>0</v>
      </c>
      <c r="N25" s="134" t="s">
        <v>87</v>
      </c>
      <c r="O25" s="215">
        <v>721</v>
      </c>
      <c r="P25" s="215">
        <v>5047</v>
      </c>
      <c r="Q25" s="72">
        <v>21</v>
      </c>
      <c r="R25" s="76">
        <v>34.333333333333336</v>
      </c>
      <c r="S25" s="134">
        <v>240.33333333333334</v>
      </c>
      <c r="T25" s="89">
        <v>0</v>
      </c>
      <c r="U25" s="89">
        <v>0</v>
      </c>
      <c r="V25" s="89">
        <v>15</v>
      </c>
      <c r="X25" s="89">
        <v>57.25</v>
      </c>
    </row>
    <row r="26" spans="1:24" s="16" customFormat="1">
      <c r="A26" s="15">
        <v>4</v>
      </c>
      <c r="B26" s="46" t="s">
        <v>6</v>
      </c>
      <c r="C26" s="46" t="s">
        <v>15</v>
      </c>
      <c r="D26" s="17" t="s">
        <v>13</v>
      </c>
      <c r="E26" s="47">
        <v>44216</v>
      </c>
      <c r="F26" s="215">
        <v>790</v>
      </c>
      <c r="G26" s="215">
        <v>69590</v>
      </c>
      <c r="H26" s="72">
        <v>10.75</v>
      </c>
      <c r="I26" s="76">
        <v>73.488372093023258</v>
      </c>
      <c r="J26" s="76">
        <v>96</v>
      </c>
      <c r="K26" s="84">
        <v>-0.23449612403100772</v>
      </c>
      <c r="L26" s="215"/>
      <c r="M26" s="72">
        <v>0</v>
      </c>
      <c r="N26" s="134" t="s">
        <v>87</v>
      </c>
      <c r="O26" s="215"/>
      <c r="P26" s="215"/>
      <c r="Q26" s="72">
        <v>21.5</v>
      </c>
      <c r="R26" s="76">
        <v>0</v>
      </c>
      <c r="S26" s="134">
        <v>0</v>
      </c>
      <c r="T26" s="89">
        <v>0</v>
      </c>
      <c r="U26" s="89">
        <v>0</v>
      </c>
      <c r="V26" s="89">
        <v>14.25</v>
      </c>
      <c r="X26" s="89">
        <v>46.5</v>
      </c>
    </row>
    <row r="27" spans="1:24">
      <c r="A27" s="34">
        <v>5</v>
      </c>
      <c r="B27" s="46" t="s">
        <v>6</v>
      </c>
      <c r="C27" s="46" t="s">
        <v>15</v>
      </c>
      <c r="D27" s="17" t="s">
        <v>14</v>
      </c>
      <c r="E27" s="47">
        <v>44217</v>
      </c>
      <c r="F27" s="217">
        <v>976</v>
      </c>
      <c r="G27" s="217">
        <v>57714</v>
      </c>
      <c r="H27" s="72">
        <v>15.75</v>
      </c>
      <c r="I27" s="75">
        <v>61.968253968253968</v>
      </c>
      <c r="J27" s="75">
        <v>96</v>
      </c>
      <c r="K27" s="86">
        <v>-0.35449735449735453</v>
      </c>
      <c r="L27" s="217"/>
      <c r="M27" s="72">
        <v>0</v>
      </c>
      <c r="N27" s="136" t="s">
        <v>87</v>
      </c>
      <c r="O27" s="217"/>
      <c r="P27" s="217"/>
      <c r="Q27" s="72">
        <v>33.5</v>
      </c>
      <c r="R27" s="75">
        <v>0</v>
      </c>
      <c r="S27" s="136">
        <v>0</v>
      </c>
      <c r="T27" s="89">
        <v>0</v>
      </c>
      <c r="U27" s="89">
        <v>0</v>
      </c>
      <c r="V27" s="89">
        <v>14</v>
      </c>
      <c r="X27" s="89">
        <v>63.25</v>
      </c>
    </row>
    <row r="28" spans="1:24">
      <c r="A28" s="34">
        <v>6</v>
      </c>
      <c r="B28" s="46" t="s">
        <v>6</v>
      </c>
      <c r="C28" s="46" t="s">
        <v>15</v>
      </c>
      <c r="D28" s="17" t="s">
        <v>8</v>
      </c>
      <c r="E28" s="47">
        <v>44218</v>
      </c>
      <c r="F28" s="215">
        <v>2401</v>
      </c>
      <c r="G28" s="217">
        <v>116580</v>
      </c>
      <c r="H28" s="72">
        <v>19.75</v>
      </c>
      <c r="I28" s="76">
        <v>121.56962025316456</v>
      </c>
      <c r="J28" s="76">
        <v>96</v>
      </c>
      <c r="K28" s="84">
        <v>0.26635021097046407</v>
      </c>
      <c r="L28" s="215"/>
      <c r="M28" s="72">
        <v>0</v>
      </c>
      <c r="N28" s="134" t="s">
        <v>87</v>
      </c>
      <c r="O28" s="215"/>
      <c r="P28" s="215"/>
      <c r="Q28" s="72">
        <v>20.25</v>
      </c>
      <c r="R28" s="76">
        <v>0</v>
      </c>
      <c r="S28" s="134">
        <v>0</v>
      </c>
      <c r="T28" s="89">
        <v>0</v>
      </c>
      <c r="U28" s="89">
        <v>0</v>
      </c>
      <c r="V28" s="89">
        <v>14.25</v>
      </c>
      <c r="X28" s="89">
        <v>54.25</v>
      </c>
    </row>
    <row r="29" spans="1:24" ht="15" thickBot="1">
      <c r="A29" s="34">
        <v>7</v>
      </c>
      <c r="B29" s="46" t="s">
        <v>6</v>
      </c>
      <c r="C29" s="46" t="s">
        <v>15</v>
      </c>
      <c r="D29" s="17" t="s">
        <v>9</v>
      </c>
      <c r="E29" s="51">
        <v>44219</v>
      </c>
      <c r="F29" s="215"/>
      <c r="G29" s="215"/>
      <c r="H29" s="73">
        <v>0</v>
      </c>
      <c r="I29" s="76" t="s">
        <v>87</v>
      </c>
      <c r="J29" s="76">
        <v>96</v>
      </c>
      <c r="K29" s="84" t="s">
        <v>87</v>
      </c>
      <c r="L29" s="215"/>
      <c r="M29" s="73">
        <v>0</v>
      </c>
      <c r="N29" s="134" t="s">
        <v>87</v>
      </c>
      <c r="O29" s="215"/>
      <c r="P29" s="215"/>
      <c r="Q29" s="73">
        <v>1</v>
      </c>
      <c r="R29" s="76">
        <v>0</v>
      </c>
      <c r="S29" s="134">
        <v>0</v>
      </c>
      <c r="T29" s="90">
        <v>0</v>
      </c>
      <c r="U29" s="90">
        <v>0</v>
      </c>
      <c r="V29" s="90">
        <v>0</v>
      </c>
      <c r="X29" s="90">
        <v>1</v>
      </c>
    </row>
    <row r="30" spans="1:24">
      <c r="A30" s="15">
        <v>2</v>
      </c>
      <c r="B30" s="52" t="s">
        <v>6</v>
      </c>
      <c r="C30" s="52" t="s">
        <v>16</v>
      </c>
      <c r="D30" s="53" t="s">
        <v>11</v>
      </c>
      <c r="E30" s="54">
        <v>44221</v>
      </c>
      <c r="F30" s="214">
        <v>2261</v>
      </c>
      <c r="G30" s="214">
        <v>154799</v>
      </c>
      <c r="H30" s="72">
        <v>25</v>
      </c>
      <c r="I30" s="78">
        <v>90.44</v>
      </c>
      <c r="J30" s="78">
        <v>96</v>
      </c>
      <c r="K30" s="83">
        <v>-5.7916666666666727E-2</v>
      </c>
      <c r="L30" s="214"/>
      <c r="M30" s="72">
        <v>0</v>
      </c>
      <c r="N30" s="133" t="s">
        <v>87</v>
      </c>
      <c r="O30" s="214"/>
      <c r="P30" s="214"/>
      <c r="Q30" s="72">
        <v>43.75</v>
      </c>
      <c r="R30" s="78">
        <v>0</v>
      </c>
      <c r="S30" s="133">
        <v>0</v>
      </c>
      <c r="T30" s="89">
        <v>0</v>
      </c>
      <c r="U30" s="89">
        <v>0</v>
      </c>
      <c r="V30" s="89">
        <v>14.5</v>
      </c>
      <c r="X30" s="89">
        <v>83.25</v>
      </c>
    </row>
    <row r="31" spans="1:24">
      <c r="A31" s="15">
        <v>3</v>
      </c>
      <c r="B31" s="46" t="s">
        <v>6</v>
      </c>
      <c r="C31" s="46" t="s">
        <v>16</v>
      </c>
      <c r="D31" s="17" t="s">
        <v>12</v>
      </c>
      <c r="E31" s="47">
        <v>44222</v>
      </c>
      <c r="F31" s="215">
        <v>1650</v>
      </c>
      <c r="G31" s="215">
        <v>97767</v>
      </c>
      <c r="H31" s="72">
        <v>28</v>
      </c>
      <c r="I31" s="76">
        <v>58.928571428571431</v>
      </c>
      <c r="J31" s="76">
        <v>96</v>
      </c>
      <c r="K31" s="84">
        <v>-0.3861607142857143</v>
      </c>
      <c r="L31" s="215"/>
      <c r="M31" s="72">
        <v>0</v>
      </c>
      <c r="N31" s="134" t="s">
        <v>87</v>
      </c>
      <c r="O31" s="215"/>
      <c r="P31" s="215"/>
      <c r="Q31" s="72">
        <v>33</v>
      </c>
      <c r="R31" s="76">
        <v>0</v>
      </c>
      <c r="S31" s="134">
        <v>0</v>
      </c>
      <c r="T31" s="89">
        <v>0</v>
      </c>
      <c r="U31" s="89">
        <v>0</v>
      </c>
      <c r="V31" s="89">
        <v>13.5</v>
      </c>
      <c r="X31" s="89">
        <v>74.5</v>
      </c>
    </row>
    <row r="32" spans="1:24">
      <c r="A32" s="15">
        <v>4</v>
      </c>
      <c r="B32" s="46" t="s">
        <v>6</v>
      </c>
      <c r="C32" s="46" t="s">
        <v>16</v>
      </c>
      <c r="D32" s="17" t="s">
        <v>13</v>
      </c>
      <c r="E32" s="47">
        <v>44223</v>
      </c>
      <c r="F32" s="215">
        <v>2217</v>
      </c>
      <c r="G32" s="215">
        <v>130912</v>
      </c>
      <c r="H32" s="72">
        <v>21</v>
      </c>
      <c r="I32" s="76">
        <v>105.57142857142857</v>
      </c>
      <c r="J32" s="76">
        <v>96</v>
      </c>
      <c r="K32" s="84">
        <v>9.9702380952380931E-2</v>
      </c>
      <c r="L32" s="215"/>
      <c r="M32" s="72">
        <v>0</v>
      </c>
      <c r="N32" s="134" t="s">
        <v>87</v>
      </c>
      <c r="O32" s="215"/>
      <c r="P32" s="215"/>
      <c r="Q32" s="72">
        <v>38.25</v>
      </c>
      <c r="R32" s="76">
        <v>0</v>
      </c>
      <c r="S32" s="134">
        <v>0</v>
      </c>
      <c r="T32" s="89">
        <v>0</v>
      </c>
      <c r="U32" s="89">
        <v>0</v>
      </c>
      <c r="V32" s="89">
        <v>14</v>
      </c>
      <c r="X32" s="89">
        <v>73.25</v>
      </c>
    </row>
    <row r="33" spans="1:24">
      <c r="A33" s="34">
        <v>5</v>
      </c>
      <c r="B33" s="46" t="s">
        <v>6</v>
      </c>
      <c r="C33" s="46" t="s">
        <v>16</v>
      </c>
      <c r="D33" s="17" t="s">
        <v>14</v>
      </c>
      <c r="E33" s="47">
        <v>44224</v>
      </c>
      <c r="F33" s="215">
        <v>2491</v>
      </c>
      <c r="G33" s="215">
        <v>183735</v>
      </c>
      <c r="H33" s="72">
        <v>28</v>
      </c>
      <c r="I33" s="76">
        <v>88.964285714285708</v>
      </c>
      <c r="J33" s="76">
        <v>96</v>
      </c>
      <c r="K33" s="84">
        <v>-7.3288690476190577E-2</v>
      </c>
      <c r="L33" s="215"/>
      <c r="M33" s="72">
        <v>0</v>
      </c>
      <c r="N33" s="134" t="s">
        <v>87</v>
      </c>
      <c r="O33" s="215">
        <v>2710</v>
      </c>
      <c r="P33" s="215">
        <v>16260</v>
      </c>
      <c r="Q33" s="72">
        <v>28.75</v>
      </c>
      <c r="R33" s="76">
        <v>94.260869565217391</v>
      </c>
      <c r="S33" s="134">
        <v>565.56521739130437</v>
      </c>
      <c r="T33" s="89">
        <v>0</v>
      </c>
      <c r="U33" s="89">
        <v>0</v>
      </c>
      <c r="V33" s="89">
        <v>14</v>
      </c>
      <c r="X33" s="89">
        <v>70.75</v>
      </c>
    </row>
    <row r="34" spans="1:24">
      <c r="A34" s="34">
        <v>6</v>
      </c>
      <c r="B34" s="46" t="s">
        <v>6</v>
      </c>
      <c r="C34" s="46" t="s">
        <v>16</v>
      </c>
      <c r="D34" s="17" t="s">
        <v>8</v>
      </c>
      <c r="E34" s="47">
        <v>44225</v>
      </c>
      <c r="F34" s="215">
        <v>1599</v>
      </c>
      <c r="G34" s="215">
        <v>104443</v>
      </c>
      <c r="H34" s="72">
        <v>28</v>
      </c>
      <c r="I34" s="76">
        <v>57.107142857142854</v>
      </c>
      <c r="J34" s="76">
        <v>96</v>
      </c>
      <c r="K34" s="84">
        <v>-0.4051339285714286</v>
      </c>
      <c r="L34" s="215"/>
      <c r="M34" s="72">
        <v>0</v>
      </c>
      <c r="N34" s="134" t="s">
        <v>87</v>
      </c>
      <c r="O34" s="215"/>
      <c r="P34" s="215"/>
      <c r="Q34" s="72">
        <v>26.5</v>
      </c>
      <c r="R34" s="76">
        <v>0</v>
      </c>
      <c r="S34" s="134">
        <v>0</v>
      </c>
      <c r="T34" s="89">
        <v>0</v>
      </c>
      <c r="U34" s="89">
        <v>0</v>
      </c>
      <c r="V34" s="89">
        <v>14</v>
      </c>
      <c r="X34" s="89">
        <v>68.5</v>
      </c>
    </row>
    <row r="35" spans="1:24" ht="15" thickBot="1">
      <c r="A35" s="34">
        <v>7</v>
      </c>
      <c r="B35" s="46" t="s">
        <v>6</v>
      </c>
      <c r="C35" s="46" t="s">
        <v>16</v>
      </c>
      <c r="D35" s="17" t="s">
        <v>9</v>
      </c>
      <c r="E35" s="51">
        <v>44226</v>
      </c>
      <c r="F35" s="215"/>
      <c r="G35" s="215"/>
      <c r="H35" s="73">
        <v>0</v>
      </c>
      <c r="I35" s="76" t="s">
        <v>87</v>
      </c>
      <c r="J35" s="76">
        <v>96</v>
      </c>
      <c r="K35" s="84" t="s">
        <v>87</v>
      </c>
      <c r="L35" s="215"/>
      <c r="M35" s="73">
        <v>0</v>
      </c>
      <c r="N35" s="134" t="s">
        <v>87</v>
      </c>
      <c r="O35" s="215"/>
      <c r="P35" s="215"/>
      <c r="Q35" s="73">
        <v>0</v>
      </c>
      <c r="R35" s="76" t="s">
        <v>87</v>
      </c>
      <c r="S35" s="134" t="s">
        <v>87</v>
      </c>
      <c r="T35" s="90">
        <v>0</v>
      </c>
      <c r="U35" s="90">
        <v>0</v>
      </c>
      <c r="V35" s="89">
        <v>0</v>
      </c>
      <c r="X35" s="90">
        <v>0</v>
      </c>
    </row>
    <row r="36" spans="1:24">
      <c r="A36" s="15">
        <v>2</v>
      </c>
      <c r="B36" s="52" t="s">
        <v>18</v>
      </c>
      <c r="C36" s="52" t="s">
        <v>17</v>
      </c>
      <c r="D36" s="53" t="s">
        <v>11</v>
      </c>
      <c r="E36" s="54">
        <v>44228</v>
      </c>
      <c r="F36" s="214">
        <v>2516</v>
      </c>
      <c r="G36" s="214">
        <v>157138</v>
      </c>
      <c r="H36" s="72">
        <v>29</v>
      </c>
      <c r="I36" s="78">
        <v>86.758620689655174</v>
      </c>
      <c r="J36" s="78">
        <v>96</v>
      </c>
      <c r="K36" s="83">
        <v>-9.6264367816091934E-2</v>
      </c>
      <c r="L36" s="214"/>
      <c r="M36" s="72">
        <v>0</v>
      </c>
      <c r="N36" s="133" t="s">
        <v>87</v>
      </c>
      <c r="O36" s="214"/>
      <c r="P36" s="214"/>
      <c r="Q36" s="72">
        <v>34</v>
      </c>
      <c r="R36" s="78">
        <v>0</v>
      </c>
      <c r="S36" s="133">
        <v>0</v>
      </c>
      <c r="T36" s="89">
        <v>0</v>
      </c>
      <c r="U36" s="89">
        <v>0</v>
      </c>
      <c r="V36" s="89">
        <v>14.75</v>
      </c>
      <c r="X36" s="89">
        <v>77.75</v>
      </c>
    </row>
    <row r="37" spans="1:24">
      <c r="A37" s="15">
        <v>3</v>
      </c>
      <c r="B37" s="46" t="s">
        <v>18</v>
      </c>
      <c r="C37" s="46" t="s">
        <v>17</v>
      </c>
      <c r="D37" s="17" t="s">
        <v>12</v>
      </c>
      <c r="E37" s="47">
        <v>44229</v>
      </c>
      <c r="F37" s="215">
        <v>2167</v>
      </c>
      <c r="G37" s="215">
        <v>138842</v>
      </c>
      <c r="H37" s="72">
        <v>28</v>
      </c>
      <c r="I37" s="76">
        <v>77.392857142857139</v>
      </c>
      <c r="J37" s="76">
        <v>96</v>
      </c>
      <c r="K37" s="84">
        <v>-0.19382440476190477</v>
      </c>
      <c r="L37" s="215"/>
      <c r="M37" s="72">
        <v>0</v>
      </c>
      <c r="N37" s="134" t="s">
        <v>87</v>
      </c>
      <c r="O37" s="215">
        <v>994</v>
      </c>
      <c r="P37" s="215">
        <v>5964</v>
      </c>
      <c r="Q37" s="72">
        <v>31</v>
      </c>
      <c r="R37" s="76">
        <v>32.064516129032256</v>
      </c>
      <c r="S37" s="134">
        <v>192.38709677419354</v>
      </c>
      <c r="T37" s="89">
        <v>0</v>
      </c>
      <c r="U37" s="89">
        <v>0</v>
      </c>
      <c r="V37" s="89">
        <v>14.25</v>
      </c>
      <c r="X37" s="89">
        <v>73.25</v>
      </c>
    </row>
    <row r="38" spans="1:24">
      <c r="A38" s="15">
        <v>4</v>
      </c>
      <c r="B38" s="46" t="s">
        <v>18</v>
      </c>
      <c r="C38" s="46" t="s">
        <v>17</v>
      </c>
      <c r="D38" s="17" t="s">
        <v>13</v>
      </c>
      <c r="E38" s="47">
        <v>44230</v>
      </c>
      <c r="F38" s="215">
        <v>2633</v>
      </c>
      <c r="G38" s="215">
        <v>162854</v>
      </c>
      <c r="H38" s="72">
        <v>25.5</v>
      </c>
      <c r="I38" s="76">
        <v>103.25490196078431</v>
      </c>
      <c r="J38" s="76">
        <v>96</v>
      </c>
      <c r="K38" s="84">
        <v>7.5571895424836555E-2</v>
      </c>
      <c r="L38" s="215"/>
      <c r="M38" s="72">
        <v>0</v>
      </c>
      <c r="N38" s="134" t="s">
        <v>87</v>
      </c>
      <c r="O38" s="215"/>
      <c r="P38" s="215"/>
      <c r="Q38" s="72">
        <v>24.5</v>
      </c>
      <c r="R38" s="76">
        <v>0</v>
      </c>
      <c r="S38" s="134">
        <v>0</v>
      </c>
      <c r="T38" s="89">
        <v>0</v>
      </c>
      <c r="U38" s="89">
        <v>0</v>
      </c>
      <c r="V38" s="89">
        <v>6.75</v>
      </c>
      <c r="X38" s="89">
        <v>56.75</v>
      </c>
    </row>
    <row r="39" spans="1:24">
      <c r="A39" s="34">
        <v>5</v>
      </c>
      <c r="B39" s="46" t="s">
        <v>18</v>
      </c>
      <c r="C39" s="46" t="s">
        <v>17</v>
      </c>
      <c r="D39" s="17" t="s">
        <v>14</v>
      </c>
      <c r="E39" s="47">
        <v>44231</v>
      </c>
      <c r="F39" s="215">
        <v>875</v>
      </c>
      <c r="G39" s="215">
        <v>49130</v>
      </c>
      <c r="H39" s="72">
        <v>12</v>
      </c>
      <c r="I39" s="76">
        <v>72.916666666666671</v>
      </c>
      <c r="J39" s="76">
        <v>96</v>
      </c>
      <c r="K39" s="84">
        <v>-0.24045138888888884</v>
      </c>
      <c r="L39" s="215"/>
      <c r="M39" s="72">
        <v>0</v>
      </c>
      <c r="N39" s="134" t="s">
        <v>87</v>
      </c>
      <c r="O39" s="215">
        <v>735</v>
      </c>
      <c r="P39" s="215">
        <v>5145</v>
      </c>
      <c r="Q39" s="72">
        <v>23.5</v>
      </c>
      <c r="R39" s="76">
        <v>31.276595744680851</v>
      </c>
      <c r="S39" s="134">
        <v>218.93617021276594</v>
      </c>
      <c r="T39" s="89">
        <v>0</v>
      </c>
      <c r="U39" s="89">
        <v>3</v>
      </c>
      <c r="V39" s="89">
        <v>9.25</v>
      </c>
      <c r="X39" s="89">
        <v>47.75</v>
      </c>
    </row>
    <row r="40" spans="1:24">
      <c r="A40" s="34">
        <v>6</v>
      </c>
      <c r="B40" s="46" t="s">
        <v>18</v>
      </c>
      <c r="C40" s="46" t="s">
        <v>17</v>
      </c>
      <c r="D40" s="17" t="s">
        <v>8</v>
      </c>
      <c r="E40" s="47">
        <v>44232</v>
      </c>
      <c r="F40" s="215">
        <v>2887</v>
      </c>
      <c r="G40" s="215">
        <v>146416</v>
      </c>
      <c r="H40" s="72">
        <v>26</v>
      </c>
      <c r="I40" s="76">
        <v>111.03846153846153</v>
      </c>
      <c r="J40" s="76">
        <v>96</v>
      </c>
      <c r="K40" s="84">
        <v>0.15665064102564097</v>
      </c>
      <c r="L40" s="215"/>
      <c r="M40" s="72">
        <v>0</v>
      </c>
      <c r="N40" s="134" t="s">
        <v>87</v>
      </c>
      <c r="O40" s="215"/>
      <c r="P40" s="215"/>
      <c r="Q40" s="72">
        <v>24.25</v>
      </c>
      <c r="R40" s="76">
        <v>0</v>
      </c>
      <c r="S40" s="134">
        <v>0</v>
      </c>
      <c r="T40" s="89">
        <v>0</v>
      </c>
      <c r="U40" s="89">
        <v>0</v>
      </c>
      <c r="V40" s="89">
        <v>7</v>
      </c>
      <c r="X40" s="89">
        <v>57.25</v>
      </c>
    </row>
    <row r="41" spans="1:24" ht="15" thickBot="1">
      <c r="A41" s="34">
        <v>7</v>
      </c>
      <c r="B41" s="46" t="s">
        <v>18</v>
      </c>
      <c r="C41" s="46" t="s">
        <v>17</v>
      </c>
      <c r="D41" s="17" t="s">
        <v>9</v>
      </c>
      <c r="E41" s="51">
        <v>44233</v>
      </c>
      <c r="F41" s="215"/>
      <c r="G41" s="215"/>
      <c r="H41" s="73">
        <v>0</v>
      </c>
      <c r="I41" s="76" t="s">
        <v>87</v>
      </c>
      <c r="J41" s="76">
        <v>96</v>
      </c>
      <c r="K41" s="84" t="s">
        <v>87</v>
      </c>
      <c r="L41" s="215"/>
      <c r="M41" s="73">
        <v>0</v>
      </c>
      <c r="N41" s="134" t="s">
        <v>87</v>
      </c>
      <c r="O41" s="215"/>
      <c r="P41" s="215"/>
      <c r="Q41" s="73">
        <v>0</v>
      </c>
      <c r="R41" s="76" t="s">
        <v>87</v>
      </c>
      <c r="S41" s="134" t="s">
        <v>87</v>
      </c>
      <c r="T41" s="90">
        <v>0</v>
      </c>
      <c r="U41" s="90">
        <v>0</v>
      </c>
      <c r="V41" s="90">
        <v>0</v>
      </c>
      <c r="X41" s="90">
        <v>0</v>
      </c>
    </row>
    <row r="42" spans="1:24">
      <c r="A42" s="15">
        <v>2</v>
      </c>
      <c r="B42" s="52" t="s">
        <v>18</v>
      </c>
      <c r="C42" s="52" t="s">
        <v>19</v>
      </c>
      <c r="D42" s="53" t="s">
        <v>11</v>
      </c>
      <c r="E42" s="54">
        <v>44235</v>
      </c>
      <c r="F42" s="214"/>
      <c r="G42" s="214"/>
      <c r="H42" s="72">
        <v>0</v>
      </c>
      <c r="I42" s="78" t="s">
        <v>87</v>
      </c>
      <c r="J42" s="78">
        <v>96</v>
      </c>
      <c r="K42" s="83" t="s">
        <v>87</v>
      </c>
      <c r="L42" s="214"/>
      <c r="M42" s="72">
        <v>0</v>
      </c>
      <c r="N42" s="133" t="s">
        <v>87</v>
      </c>
      <c r="O42" s="214"/>
      <c r="P42" s="214"/>
      <c r="Q42" s="72">
        <v>0</v>
      </c>
      <c r="R42" s="78" t="s">
        <v>87</v>
      </c>
      <c r="S42" s="133" t="s">
        <v>87</v>
      </c>
      <c r="T42" s="89">
        <v>0</v>
      </c>
      <c r="U42" s="89">
        <v>0</v>
      </c>
      <c r="V42" s="89">
        <v>0</v>
      </c>
      <c r="X42" s="89">
        <v>0</v>
      </c>
    </row>
    <row r="43" spans="1:24">
      <c r="A43" s="15">
        <v>3</v>
      </c>
      <c r="B43" s="46" t="s">
        <v>18</v>
      </c>
      <c r="C43" s="46" t="s">
        <v>19</v>
      </c>
      <c r="D43" s="17" t="s">
        <v>12</v>
      </c>
      <c r="E43" s="47">
        <v>44236</v>
      </c>
      <c r="F43" s="215"/>
      <c r="G43" s="215"/>
      <c r="H43" s="72">
        <v>0</v>
      </c>
      <c r="I43" s="76" t="s">
        <v>87</v>
      </c>
      <c r="J43" s="76">
        <v>96</v>
      </c>
      <c r="K43" s="84" t="s">
        <v>87</v>
      </c>
      <c r="L43" s="215"/>
      <c r="M43" s="72">
        <v>0</v>
      </c>
      <c r="N43" s="134" t="s">
        <v>87</v>
      </c>
      <c r="O43" s="215"/>
      <c r="P43" s="215"/>
      <c r="Q43" s="72">
        <v>0</v>
      </c>
      <c r="R43" s="76" t="s">
        <v>87</v>
      </c>
      <c r="S43" s="134" t="s">
        <v>87</v>
      </c>
      <c r="T43" s="89">
        <v>0</v>
      </c>
      <c r="U43" s="89">
        <v>0</v>
      </c>
      <c r="V43" s="89">
        <v>0</v>
      </c>
      <c r="X43" s="89">
        <v>0</v>
      </c>
    </row>
    <row r="44" spans="1:24">
      <c r="A44" s="15">
        <v>4</v>
      </c>
      <c r="B44" s="46" t="s">
        <v>18</v>
      </c>
      <c r="C44" s="46" t="s">
        <v>19</v>
      </c>
      <c r="D44" s="17" t="s">
        <v>13</v>
      </c>
      <c r="E44" s="47">
        <v>44237</v>
      </c>
      <c r="F44" s="215"/>
      <c r="G44" s="215"/>
      <c r="H44" s="72">
        <v>0</v>
      </c>
      <c r="I44" s="76" t="s">
        <v>87</v>
      </c>
      <c r="J44" s="76">
        <v>96</v>
      </c>
      <c r="K44" s="84" t="s">
        <v>87</v>
      </c>
      <c r="L44" s="215"/>
      <c r="M44" s="72">
        <v>0</v>
      </c>
      <c r="N44" s="134" t="s">
        <v>87</v>
      </c>
      <c r="O44" s="215"/>
      <c r="P44" s="215"/>
      <c r="Q44" s="72">
        <v>0</v>
      </c>
      <c r="R44" s="76" t="s">
        <v>87</v>
      </c>
      <c r="S44" s="134" t="s">
        <v>87</v>
      </c>
      <c r="T44" s="89">
        <v>0</v>
      </c>
      <c r="U44" s="89">
        <v>0</v>
      </c>
      <c r="V44" s="89">
        <v>0</v>
      </c>
      <c r="X44" s="89">
        <v>0</v>
      </c>
    </row>
    <row r="45" spans="1:24">
      <c r="A45" s="34">
        <v>5</v>
      </c>
      <c r="B45" s="46" t="s">
        <v>18</v>
      </c>
      <c r="C45" s="46" t="s">
        <v>19</v>
      </c>
      <c r="D45" s="17" t="s">
        <v>14</v>
      </c>
      <c r="E45" s="47">
        <v>44238</v>
      </c>
      <c r="F45" s="215"/>
      <c r="G45" s="215"/>
      <c r="H45" s="72">
        <v>0</v>
      </c>
      <c r="I45" s="76" t="s">
        <v>87</v>
      </c>
      <c r="J45" s="76">
        <v>96</v>
      </c>
      <c r="K45" s="84" t="s">
        <v>87</v>
      </c>
      <c r="L45" s="215"/>
      <c r="M45" s="72">
        <v>0</v>
      </c>
      <c r="N45" s="134" t="s">
        <v>87</v>
      </c>
      <c r="O45" s="215"/>
      <c r="P45" s="215"/>
      <c r="Q45" s="72">
        <v>0</v>
      </c>
      <c r="R45" s="76" t="s">
        <v>87</v>
      </c>
      <c r="S45" s="134" t="s">
        <v>87</v>
      </c>
      <c r="T45" s="89">
        <v>0</v>
      </c>
      <c r="U45" s="89">
        <v>0</v>
      </c>
      <c r="V45" s="89">
        <v>0</v>
      </c>
      <c r="X45" s="89">
        <v>0</v>
      </c>
    </row>
    <row r="46" spans="1:24">
      <c r="A46" s="34">
        <v>6</v>
      </c>
      <c r="B46" s="46" t="s">
        <v>18</v>
      </c>
      <c r="C46" s="46" t="s">
        <v>19</v>
      </c>
      <c r="D46" s="17" t="s">
        <v>8</v>
      </c>
      <c r="E46" s="47">
        <v>44239</v>
      </c>
      <c r="F46" s="215"/>
      <c r="G46" s="215"/>
      <c r="H46" s="72">
        <v>0</v>
      </c>
      <c r="I46" s="76" t="s">
        <v>87</v>
      </c>
      <c r="J46" s="76">
        <v>96</v>
      </c>
      <c r="K46" s="84" t="s">
        <v>87</v>
      </c>
      <c r="L46" s="215"/>
      <c r="M46" s="72">
        <v>0</v>
      </c>
      <c r="N46" s="134" t="s">
        <v>87</v>
      </c>
      <c r="O46" s="215"/>
      <c r="P46" s="215"/>
      <c r="Q46" s="72">
        <v>0</v>
      </c>
      <c r="R46" s="76" t="s">
        <v>87</v>
      </c>
      <c r="S46" s="134" t="s">
        <v>87</v>
      </c>
      <c r="T46" s="89">
        <v>0</v>
      </c>
      <c r="U46" s="89">
        <v>0</v>
      </c>
      <c r="V46" s="89">
        <v>0</v>
      </c>
      <c r="X46" s="89">
        <v>0</v>
      </c>
    </row>
    <row r="47" spans="1:24" ht="15" thickBot="1">
      <c r="A47" s="34">
        <v>7</v>
      </c>
      <c r="B47" s="46" t="s">
        <v>18</v>
      </c>
      <c r="C47" s="46" t="s">
        <v>19</v>
      </c>
      <c r="D47" s="17" t="s">
        <v>9</v>
      </c>
      <c r="E47" s="51">
        <v>44240</v>
      </c>
      <c r="F47" s="215"/>
      <c r="G47" s="215"/>
      <c r="H47" s="73">
        <v>0</v>
      </c>
      <c r="I47" s="76" t="s">
        <v>87</v>
      </c>
      <c r="J47" s="76">
        <v>96</v>
      </c>
      <c r="K47" s="84" t="s">
        <v>87</v>
      </c>
      <c r="L47" s="215"/>
      <c r="M47" s="73">
        <v>0</v>
      </c>
      <c r="N47" s="134" t="s">
        <v>87</v>
      </c>
      <c r="O47" s="215"/>
      <c r="P47" s="215"/>
      <c r="Q47" s="73">
        <v>0</v>
      </c>
      <c r="R47" s="76" t="s">
        <v>87</v>
      </c>
      <c r="S47" s="134" t="s">
        <v>87</v>
      </c>
      <c r="T47" s="90">
        <v>0</v>
      </c>
      <c r="U47" s="90">
        <v>0</v>
      </c>
      <c r="V47" s="90">
        <v>0</v>
      </c>
      <c r="X47" s="90">
        <v>0</v>
      </c>
    </row>
    <row r="48" spans="1:24">
      <c r="A48" s="15">
        <v>2</v>
      </c>
      <c r="B48" s="52" t="s">
        <v>18</v>
      </c>
      <c r="C48" s="52" t="s">
        <v>20</v>
      </c>
      <c r="D48" s="53" t="s">
        <v>11</v>
      </c>
      <c r="E48" s="54">
        <v>44242</v>
      </c>
      <c r="F48" s="214"/>
      <c r="G48" s="214"/>
      <c r="H48" s="72">
        <v>0</v>
      </c>
      <c r="I48" s="78" t="s">
        <v>87</v>
      </c>
      <c r="J48" s="78">
        <v>96</v>
      </c>
      <c r="K48" s="83" t="s">
        <v>87</v>
      </c>
      <c r="L48" s="214"/>
      <c r="M48" s="72">
        <v>0</v>
      </c>
      <c r="N48" s="133" t="s">
        <v>87</v>
      </c>
      <c r="O48" s="214"/>
      <c r="P48" s="214"/>
      <c r="Q48" s="72">
        <v>0</v>
      </c>
      <c r="R48" s="78" t="s">
        <v>87</v>
      </c>
      <c r="S48" s="133" t="s">
        <v>87</v>
      </c>
      <c r="T48" s="89">
        <v>0</v>
      </c>
      <c r="U48" s="89">
        <v>0</v>
      </c>
      <c r="V48" s="89">
        <v>0</v>
      </c>
      <c r="X48" s="89">
        <v>0</v>
      </c>
    </row>
    <row r="49" spans="1:24">
      <c r="A49" s="15">
        <v>3</v>
      </c>
      <c r="B49" s="46" t="s">
        <v>18</v>
      </c>
      <c r="C49" s="46" t="s">
        <v>20</v>
      </c>
      <c r="D49" s="17" t="s">
        <v>12</v>
      </c>
      <c r="E49" s="47">
        <v>44243</v>
      </c>
      <c r="F49" s="215"/>
      <c r="G49" s="215"/>
      <c r="H49" s="72">
        <v>0</v>
      </c>
      <c r="I49" s="76" t="s">
        <v>87</v>
      </c>
      <c r="J49" s="76">
        <v>96</v>
      </c>
      <c r="K49" s="84" t="s">
        <v>87</v>
      </c>
      <c r="L49" s="215"/>
      <c r="M49" s="72">
        <v>0</v>
      </c>
      <c r="N49" s="134" t="s">
        <v>87</v>
      </c>
      <c r="O49" s="215"/>
      <c r="P49" s="215"/>
      <c r="Q49" s="72">
        <v>0</v>
      </c>
      <c r="R49" s="76" t="s">
        <v>87</v>
      </c>
      <c r="S49" s="134" t="s">
        <v>87</v>
      </c>
      <c r="T49" s="89">
        <v>0</v>
      </c>
      <c r="U49" s="89">
        <v>0</v>
      </c>
      <c r="V49" s="89">
        <v>0</v>
      </c>
      <c r="X49" s="89">
        <v>0</v>
      </c>
    </row>
    <row r="50" spans="1:24">
      <c r="A50" s="15">
        <v>4</v>
      </c>
      <c r="B50" s="46" t="s">
        <v>18</v>
      </c>
      <c r="C50" s="46" t="s">
        <v>20</v>
      </c>
      <c r="D50" s="17" t="s">
        <v>13</v>
      </c>
      <c r="E50" s="47">
        <v>44244</v>
      </c>
      <c r="F50" s="215"/>
      <c r="G50" s="215"/>
      <c r="H50" s="72">
        <v>0</v>
      </c>
      <c r="I50" s="76" t="s">
        <v>87</v>
      </c>
      <c r="J50" s="76">
        <v>96</v>
      </c>
      <c r="K50" s="84" t="s">
        <v>87</v>
      </c>
      <c r="L50" s="215"/>
      <c r="M50" s="72">
        <v>0</v>
      </c>
      <c r="N50" s="134" t="s">
        <v>87</v>
      </c>
      <c r="O50" s="215"/>
      <c r="P50" s="215"/>
      <c r="Q50" s="72">
        <v>0</v>
      </c>
      <c r="R50" s="76" t="s">
        <v>87</v>
      </c>
      <c r="S50" s="134" t="s">
        <v>87</v>
      </c>
      <c r="T50" s="89">
        <v>0</v>
      </c>
      <c r="U50" s="89">
        <v>0</v>
      </c>
      <c r="V50" s="89">
        <v>0</v>
      </c>
      <c r="X50" s="89">
        <v>0</v>
      </c>
    </row>
    <row r="51" spans="1:24">
      <c r="A51" s="34">
        <v>5</v>
      </c>
      <c r="B51" s="46" t="s">
        <v>18</v>
      </c>
      <c r="C51" s="46" t="s">
        <v>20</v>
      </c>
      <c r="D51" s="17" t="s">
        <v>14</v>
      </c>
      <c r="E51" s="47">
        <v>44245</v>
      </c>
      <c r="F51" s="215"/>
      <c r="G51" s="215"/>
      <c r="H51" s="72">
        <v>0</v>
      </c>
      <c r="I51" s="76" t="s">
        <v>87</v>
      </c>
      <c r="J51" s="76">
        <v>96</v>
      </c>
      <c r="K51" s="84" t="s">
        <v>87</v>
      </c>
      <c r="L51" s="215"/>
      <c r="M51" s="72">
        <v>0</v>
      </c>
      <c r="N51" s="134" t="s">
        <v>87</v>
      </c>
      <c r="O51" s="215"/>
      <c r="P51" s="215"/>
      <c r="Q51" s="72">
        <v>0</v>
      </c>
      <c r="R51" s="76" t="s">
        <v>87</v>
      </c>
      <c r="S51" s="134" t="s">
        <v>87</v>
      </c>
      <c r="T51" s="89">
        <v>0</v>
      </c>
      <c r="U51" s="89">
        <v>0</v>
      </c>
      <c r="V51" s="89">
        <v>0</v>
      </c>
      <c r="X51" s="89">
        <v>0</v>
      </c>
    </row>
    <row r="52" spans="1:24">
      <c r="A52" s="34">
        <v>6</v>
      </c>
      <c r="B52" s="46" t="s">
        <v>18</v>
      </c>
      <c r="C52" s="46" t="s">
        <v>20</v>
      </c>
      <c r="D52" s="17" t="s">
        <v>8</v>
      </c>
      <c r="E52" s="47">
        <v>44246</v>
      </c>
      <c r="F52" s="215"/>
      <c r="G52" s="215"/>
      <c r="H52" s="72">
        <v>0</v>
      </c>
      <c r="I52" s="76" t="s">
        <v>87</v>
      </c>
      <c r="J52" s="76">
        <v>96</v>
      </c>
      <c r="K52" s="84" t="s">
        <v>87</v>
      </c>
      <c r="L52" s="215"/>
      <c r="M52" s="72">
        <v>0</v>
      </c>
      <c r="N52" s="134" t="s">
        <v>87</v>
      </c>
      <c r="O52" s="215"/>
      <c r="P52" s="215"/>
      <c r="Q52" s="72">
        <v>0</v>
      </c>
      <c r="R52" s="76" t="s">
        <v>87</v>
      </c>
      <c r="S52" s="134" t="s">
        <v>87</v>
      </c>
      <c r="T52" s="89">
        <v>0</v>
      </c>
      <c r="U52" s="89">
        <v>0</v>
      </c>
      <c r="V52" s="89">
        <v>0</v>
      </c>
      <c r="X52" s="89">
        <v>0</v>
      </c>
    </row>
    <row r="53" spans="1:24" ht="15" thickBot="1">
      <c r="A53" s="34">
        <v>7</v>
      </c>
      <c r="B53" s="46" t="s">
        <v>18</v>
      </c>
      <c r="C53" s="46" t="s">
        <v>20</v>
      </c>
      <c r="D53" s="17" t="s">
        <v>9</v>
      </c>
      <c r="E53" s="51">
        <v>44247</v>
      </c>
      <c r="F53" s="215"/>
      <c r="G53" s="215"/>
      <c r="H53" s="73">
        <v>0</v>
      </c>
      <c r="I53" s="76" t="s">
        <v>87</v>
      </c>
      <c r="J53" s="76">
        <v>96</v>
      </c>
      <c r="K53" s="84" t="s">
        <v>87</v>
      </c>
      <c r="L53" s="215"/>
      <c r="M53" s="73">
        <v>0</v>
      </c>
      <c r="N53" s="134" t="s">
        <v>87</v>
      </c>
      <c r="O53" s="215"/>
      <c r="P53" s="215"/>
      <c r="Q53" s="73">
        <v>0</v>
      </c>
      <c r="R53" s="76" t="s">
        <v>87</v>
      </c>
      <c r="S53" s="134" t="s">
        <v>87</v>
      </c>
      <c r="T53" s="90">
        <v>0</v>
      </c>
      <c r="U53" s="90">
        <v>0</v>
      </c>
      <c r="V53" s="90">
        <v>0</v>
      </c>
      <c r="X53" s="90">
        <v>0</v>
      </c>
    </row>
    <row r="54" spans="1:24">
      <c r="A54" s="15">
        <v>2</v>
      </c>
      <c r="B54" s="52" t="s">
        <v>18</v>
      </c>
      <c r="C54" s="52" t="s">
        <v>21</v>
      </c>
      <c r="D54" s="53" t="s">
        <v>11</v>
      </c>
      <c r="E54" s="54">
        <v>44249</v>
      </c>
      <c r="F54" s="214"/>
      <c r="G54" s="214"/>
      <c r="H54" s="72">
        <v>0</v>
      </c>
      <c r="I54" s="78" t="s">
        <v>87</v>
      </c>
      <c r="J54" s="78">
        <v>96</v>
      </c>
      <c r="K54" s="83" t="s">
        <v>87</v>
      </c>
      <c r="L54" s="214"/>
      <c r="M54" s="72">
        <v>0</v>
      </c>
      <c r="N54" s="133" t="s">
        <v>87</v>
      </c>
      <c r="O54" s="214"/>
      <c r="P54" s="214"/>
      <c r="Q54" s="72">
        <v>0</v>
      </c>
      <c r="R54" s="78" t="s">
        <v>87</v>
      </c>
      <c r="S54" s="133" t="s">
        <v>87</v>
      </c>
      <c r="T54" s="89">
        <v>0</v>
      </c>
      <c r="U54" s="89">
        <v>0</v>
      </c>
      <c r="V54" s="89">
        <v>0</v>
      </c>
      <c r="X54" s="89">
        <v>0</v>
      </c>
    </row>
    <row r="55" spans="1:24">
      <c r="A55" s="15">
        <v>3</v>
      </c>
      <c r="B55" s="46" t="s">
        <v>18</v>
      </c>
      <c r="C55" s="46" t="s">
        <v>21</v>
      </c>
      <c r="D55" s="17" t="s">
        <v>12</v>
      </c>
      <c r="E55" s="47">
        <v>44250</v>
      </c>
      <c r="F55" s="215"/>
      <c r="G55" s="215"/>
      <c r="H55" s="72">
        <v>0</v>
      </c>
      <c r="I55" s="76" t="s">
        <v>87</v>
      </c>
      <c r="J55" s="76">
        <v>96</v>
      </c>
      <c r="K55" s="84" t="s">
        <v>87</v>
      </c>
      <c r="L55" s="215"/>
      <c r="M55" s="72">
        <v>0</v>
      </c>
      <c r="N55" s="134" t="s">
        <v>87</v>
      </c>
      <c r="O55" s="215"/>
      <c r="P55" s="215"/>
      <c r="Q55" s="72">
        <v>0</v>
      </c>
      <c r="R55" s="76" t="s">
        <v>87</v>
      </c>
      <c r="S55" s="134" t="s">
        <v>87</v>
      </c>
      <c r="T55" s="89">
        <v>0</v>
      </c>
      <c r="U55" s="89">
        <v>0</v>
      </c>
      <c r="V55" s="89">
        <v>0</v>
      </c>
      <c r="X55" s="89">
        <v>0</v>
      </c>
    </row>
    <row r="56" spans="1:24">
      <c r="A56" s="15">
        <v>4</v>
      </c>
      <c r="B56" s="46" t="s">
        <v>18</v>
      </c>
      <c r="C56" s="46" t="s">
        <v>21</v>
      </c>
      <c r="D56" s="17" t="s">
        <v>13</v>
      </c>
      <c r="E56" s="47">
        <v>44251</v>
      </c>
      <c r="F56" s="215"/>
      <c r="G56" s="215"/>
      <c r="H56" s="72">
        <v>0</v>
      </c>
      <c r="I56" s="76" t="s">
        <v>87</v>
      </c>
      <c r="J56" s="76">
        <v>96</v>
      </c>
      <c r="K56" s="84" t="s">
        <v>87</v>
      </c>
      <c r="L56" s="215"/>
      <c r="M56" s="72">
        <v>0</v>
      </c>
      <c r="N56" s="134" t="s">
        <v>87</v>
      </c>
      <c r="O56" s="215"/>
      <c r="P56" s="215"/>
      <c r="Q56" s="72">
        <v>0</v>
      </c>
      <c r="R56" s="76" t="s">
        <v>87</v>
      </c>
      <c r="S56" s="134" t="s">
        <v>87</v>
      </c>
      <c r="T56" s="89">
        <v>0</v>
      </c>
      <c r="U56" s="89">
        <v>0</v>
      </c>
      <c r="V56" s="89">
        <v>0</v>
      </c>
      <c r="X56" s="89">
        <v>0</v>
      </c>
    </row>
    <row r="57" spans="1:24">
      <c r="A57" s="34">
        <v>5</v>
      </c>
      <c r="B57" s="46" t="s">
        <v>18</v>
      </c>
      <c r="C57" s="46" t="s">
        <v>21</v>
      </c>
      <c r="D57" s="17" t="s">
        <v>14</v>
      </c>
      <c r="E57" s="47">
        <v>44252</v>
      </c>
      <c r="F57" s="215"/>
      <c r="G57" s="215"/>
      <c r="H57" s="72">
        <v>0</v>
      </c>
      <c r="I57" s="76" t="s">
        <v>87</v>
      </c>
      <c r="J57" s="76">
        <v>96</v>
      </c>
      <c r="K57" s="84" t="s">
        <v>87</v>
      </c>
      <c r="L57" s="215"/>
      <c r="M57" s="72">
        <v>0</v>
      </c>
      <c r="N57" s="134" t="s">
        <v>87</v>
      </c>
      <c r="O57" s="215"/>
      <c r="P57" s="215"/>
      <c r="Q57" s="72">
        <v>0</v>
      </c>
      <c r="R57" s="76" t="s">
        <v>87</v>
      </c>
      <c r="S57" s="134" t="s">
        <v>87</v>
      </c>
      <c r="T57" s="89">
        <v>0</v>
      </c>
      <c r="U57" s="89">
        <v>0</v>
      </c>
      <c r="V57" s="89">
        <v>0</v>
      </c>
      <c r="X57" s="89">
        <v>0</v>
      </c>
    </row>
    <row r="58" spans="1:24">
      <c r="A58" s="34">
        <v>6</v>
      </c>
      <c r="B58" s="46" t="s">
        <v>18</v>
      </c>
      <c r="C58" s="46" t="s">
        <v>21</v>
      </c>
      <c r="D58" s="17" t="s">
        <v>8</v>
      </c>
      <c r="E58" s="47">
        <v>44253</v>
      </c>
      <c r="F58" s="215"/>
      <c r="G58" s="215"/>
      <c r="H58" s="72">
        <v>0</v>
      </c>
      <c r="I58" s="76" t="s">
        <v>87</v>
      </c>
      <c r="J58" s="76">
        <v>96</v>
      </c>
      <c r="K58" s="84" t="s">
        <v>87</v>
      </c>
      <c r="L58" s="215"/>
      <c r="M58" s="72">
        <v>0</v>
      </c>
      <c r="N58" s="134" t="s">
        <v>87</v>
      </c>
      <c r="O58" s="215"/>
      <c r="P58" s="215"/>
      <c r="Q58" s="72">
        <v>0</v>
      </c>
      <c r="R58" s="76" t="s">
        <v>87</v>
      </c>
      <c r="S58" s="134" t="s">
        <v>87</v>
      </c>
      <c r="T58" s="89">
        <v>0</v>
      </c>
      <c r="U58" s="89">
        <v>0</v>
      </c>
      <c r="V58" s="89">
        <v>0</v>
      </c>
      <c r="X58" s="89">
        <v>0</v>
      </c>
    </row>
    <row r="59" spans="1:24" ht="15" thickBot="1">
      <c r="A59" s="34">
        <v>7</v>
      </c>
      <c r="B59" s="46" t="s">
        <v>18</v>
      </c>
      <c r="C59" s="46" t="s">
        <v>21</v>
      </c>
      <c r="D59" s="49" t="s">
        <v>9</v>
      </c>
      <c r="E59" s="51">
        <v>44254</v>
      </c>
      <c r="F59" s="215"/>
      <c r="G59" s="215"/>
      <c r="H59" s="73">
        <v>0</v>
      </c>
      <c r="I59" s="76" t="s">
        <v>87</v>
      </c>
      <c r="J59" s="76">
        <v>96</v>
      </c>
      <c r="K59" s="84" t="s">
        <v>87</v>
      </c>
      <c r="L59" s="215"/>
      <c r="M59" s="73">
        <v>0</v>
      </c>
      <c r="N59" s="134" t="s">
        <v>87</v>
      </c>
      <c r="O59" s="215"/>
      <c r="P59" s="215"/>
      <c r="Q59" s="73">
        <v>0</v>
      </c>
      <c r="R59" s="76" t="s">
        <v>87</v>
      </c>
      <c r="S59" s="134" t="s">
        <v>87</v>
      </c>
      <c r="T59" s="90">
        <v>0</v>
      </c>
      <c r="U59" s="90">
        <v>0</v>
      </c>
      <c r="V59" s="90">
        <v>0</v>
      </c>
      <c r="X59" s="90">
        <v>0</v>
      </c>
    </row>
    <row r="60" spans="1:24">
      <c r="A60" s="15">
        <v>2</v>
      </c>
      <c r="B60" s="43" t="s">
        <v>23</v>
      </c>
      <c r="C60" s="52" t="s">
        <v>22</v>
      </c>
      <c r="D60" s="44" t="s">
        <v>11</v>
      </c>
      <c r="E60" s="54">
        <v>44256</v>
      </c>
      <c r="F60" s="214"/>
      <c r="G60" s="214"/>
      <c r="H60" s="72">
        <v>0</v>
      </c>
      <c r="I60" s="78" t="s">
        <v>87</v>
      </c>
      <c r="J60" s="78">
        <v>96</v>
      </c>
      <c r="K60" s="83" t="s">
        <v>87</v>
      </c>
      <c r="L60" s="214"/>
      <c r="M60" s="72">
        <v>0</v>
      </c>
      <c r="N60" s="133" t="s">
        <v>87</v>
      </c>
      <c r="O60" s="214"/>
      <c r="P60" s="214"/>
      <c r="Q60" s="72">
        <v>0</v>
      </c>
      <c r="R60" s="78" t="s">
        <v>87</v>
      </c>
      <c r="S60" s="133" t="s">
        <v>87</v>
      </c>
      <c r="T60" s="89">
        <v>0</v>
      </c>
      <c r="U60" s="89">
        <v>0</v>
      </c>
      <c r="V60" s="89">
        <v>0</v>
      </c>
      <c r="X60" s="89">
        <v>0</v>
      </c>
    </row>
    <row r="61" spans="1:24">
      <c r="A61" s="15">
        <v>3</v>
      </c>
      <c r="B61" s="46" t="s">
        <v>23</v>
      </c>
      <c r="C61" s="46" t="s">
        <v>22</v>
      </c>
      <c r="D61" s="17" t="s">
        <v>12</v>
      </c>
      <c r="E61" s="47">
        <v>44257</v>
      </c>
      <c r="F61" s="215"/>
      <c r="G61" s="215"/>
      <c r="H61" s="72">
        <v>0</v>
      </c>
      <c r="I61" s="76" t="s">
        <v>87</v>
      </c>
      <c r="J61" s="76">
        <v>96</v>
      </c>
      <c r="K61" s="84" t="s">
        <v>87</v>
      </c>
      <c r="L61" s="215"/>
      <c r="M61" s="72">
        <v>0</v>
      </c>
      <c r="N61" s="134" t="s">
        <v>87</v>
      </c>
      <c r="O61" s="215"/>
      <c r="P61" s="215"/>
      <c r="Q61" s="72">
        <v>0</v>
      </c>
      <c r="R61" s="76" t="s">
        <v>87</v>
      </c>
      <c r="S61" s="134" t="s">
        <v>87</v>
      </c>
      <c r="T61" s="89">
        <v>0</v>
      </c>
      <c r="U61" s="89">
        <v>0</v>
      </c>
      <c r="V61" s="89">
        <v>0</v>
      </c>
      <c r="X61" s="89">
        <v>0</v>
      </c>
    </row>
    <row r="62" spans="1:24">
      <c r="A62" s="15">
        <v>4</v>
      </c>
      <c r="B62" s="46" t="s">
        <v>23</v>
      </c>
      <c r="C62" s="46" t="s">
        <v>22</v>
      </c>
      <c r="D62" s="17" t="s">
        <v>13</v>
      </c>
      <c r="E62" s="47">
        <v>44258</v>
      </c>
      <c r="F62" s="215"/>
      <c r="G62" s="215"/>
      <c r="H62" s="72">
        <v>0</v>
      </c>
      <c r="I62" s="76" t="s">
        <v>87</v>
      </c>
      <c r="J62" s="76">
        <v>96</v>
      </c>
      <c r="K62" s="84" t="s">
        <v>87</v>
      </c>
      <c r="L62" s="215"/>
      <c r="M62" s="72">
        <v>0</v>
      </c>
      <c r="N62" s="134" t="s">
        <v>87</v>
      </c>
      <c r="O62" s="215"/>
      <c r="P62" s="215"/>
      <c r="Q62" s="72">
        <v>0</v>
      </c>
      <c r="R62" s="76" t="s">
        <v>87</v>
      </c>
      <c r="S62" s="134" t="s">
        <v>87</v>
      </c>
      <c r="T62" s="89">
        <v>0</v>
      </c>
      <c r="U62" s="89">
        <v>0</v>
      </c>
      <c r="V62" s="89">
        <v>0</v>
      </c>
      <c r="X62" s="89">
        <v>0</v>
      </c>
    </row>
    <row r="63" spans="1:24">
      <c r="A63" s="34">
        <v>5</v>
      </c>
      <c r="B63" s="46" t="s">
        <v>23</v>
      </c>
      <c r="C63" s="46" t="s">
        <v>22</v>
      </c>
      <c r="D63" s="17" t="s">
        <v>14</v>
      </c>
      <c r="E63" s="47">
        <v>44259</v>
      </c>
      <c r="F63" s="215"/>
      <c r="G63" s="215"/>
      <c r="H63" s="72">
        <v>0</v>
      </c>
      <c r="I63" s="76" t="s">
        <v>87</v>
      </c>
      <c r="J63" s="76">
        <v>96</v>
      </c>
      <c r="K63" s="84" t="s">
        <v>87</v>
      </c>
      <c r="L63" s="215"/>
      <c r="M63" s="72">
        <v>0</v>
      </c>
      <c r="N63" s="134" t="s">
        <v>87</v>
      </c>
      <c r="O63" s="215"/>
      <c r="P63" s="215"/>
      <c r="Q63" s="72">
        <v>0</v>
      </c>
      <c r="R63" s="76" t="s">
        <v>87</v>
      </c>
      <c r="S63" s="134" t="s">
        <v>87</v>
      </c>
      <c r="T63" s="89">
        <v>0</v>
      </c>
      <c r="U63" s="89">
        <v>0</v>
      </c>
      <c r="V63" s="89">
        <v>0</v>
      </c>
      <c r="X63" s="89">
        <v>0</v>
      </c>
    </row>
    <row r="64" spans="1:24">
      <c r="A64" s="34">
        <v>6</v>
      </c>
      <c r="B64" s="46" t="s">
        <v>23</v>
      </c>
      <c r="C64" s="46" t="s">
        <v>22</v>
      </c>
      <c r="D64" s="17" t="s">
        <v>8</v>
      </c>
      <c r="E64" s="47">
        <v>44260</v>
      </c>
      <c r="F64" s="215"/>
      <c r="G64" s="215"/>
      <c r="H64" s="72">
        <v>0</v>
      </c>
      <c r="I64" s="76" t="s">
        <v>87</v>
      </c>
      <c r="J64" s="76">
        <v>96</v>
      </c>
      <c r="K64" s="84" t="s">
        <v>87</v>
      </c>
      <c r="L64" s="215"/>
      <c r="M64" s="72">
        <v>0</v>
      </c>
      <c r="N64" s="134" t="s">
        <v>87</v>
      </c>
      <c r="O64" s="215"/>
      <c r="P64" s="215"/>
      <c r="Q64" s="72">
        <v>0</v>
      </c>
      <c r="R64" s="76" t="s">
        <v>87</v>
      </c>
      <c r="S64" s="134" t="s">
        <v>87</v>
      </c>
      <c r="T64" s="89">
        <v>0</v>
      </c>
      <c r="U64" s="89">
        <v>0</v>
      </c>
      <c r="V64" s="89">
        <v>0</v>
      </c>
      <c r="X64" s="89">
        <v>0</v>
      </c>
    </row>
    <row r="65" spans="1:24" ht="15" thickBot="1">
      <c r="A65" s="34">
        <v>7</v>
      </c>
      <c r="B65" s="48" t="s">
        <v>23</v>
      </c>
      <c r="C65" s="48" t="s">
        <v>22</v>
      </c>
      <c r="D65" s="49" t="s">
        <v>9</v>
      </c>
      <c r="E65" s="51">
        <v>44261</v>
      </c>
      <c r="F65" s="215"/>
      <c r="G65" s="215"/>
      <c r="H65" s="73">
        <v>0</v>
      </c>
      <c r="I65" s="76" t="s">
        <v>87</v>
      </c>
      <c r="J65" s="76">
        <v>96</v>
      </c>
      <c r="K65" s="84" t="s">
        <v>87</v>
      </c>
      <c r="L65" s="215"/>
      <c r="M65" s="73">
        <v>0</v>
      </c>
      <c r="N65" s="134" t="s">
        <v>87</v>
      </c>
      <c r="O65" s="215"/>
      <c r="P65" s="215"/>
      <c r="Q65" s="73">
        <v>0</v>
      </c>
      <c r="R65" s="76" t="s">
        <v>87</v>
      </c>
      <c r="S65" s="134" t="s">
        <v>87</v>
      </c>
      <c r="T65" s="90">
        <v>0</v>
      </c>
      <c r="U65" s="90">
        <v>0</v>
      </c>
      <c r="V65" s="90">
        <v>0</v>
      </c>
      <c r="X65" s="90">
        <v>0</v>
      </c>
    </row>
    <row r="66" spans="1:24">
      <c r="A66" s="15">
        <v>2</v>
      </c>
      <c r="B66" s="52" t="s">
        <v>23</v>
      </c>
      <c r="C66" s="43" t="s">
        <v>24</v>
      </c>
      <c r="D66" s="53" t="s">
        <v>11</v>
      </c>
      <c r="E66" s="54">
        <v>44263</v>
      </c>
      <c r="F66" s="214"/>
      <c r="G66" s="214"/>
      <c r="H66" s="72">
        <v>0</v>
      </c>
      <c r="I66" s="78" t="s">
        <v>87</v>
      </c>
      <c r="J66" s="78">
        <v>96</v>
      </c>
      <c r="K66" s="83" t="s">
        <v>87</v>
      </c>
      <c r="L66" s="214"/>
      <c r="M66" s="72">
        <v>0</v>
      </c>
      <c r="N66" s="133" t="s">
        <v>87</v>
      </c>
      <c r="O66" s="214"/>
      <c r="P66" s="214"/>
      <c r="Q66" s="72">
        <v>0</v>
      </c>
      <c r="R66" s="78" t="s">
        <v>87</v>
      </c>
      <c r="S66" s="133" t="s">
        <v>87</v>
      </c>
      <c r="T66" s="89">
        <v>0</v>
      </c>
      <c r="U66" s="89">
        <v>0</v>
      </c>
      <c r="V66" s="89">
        <v>0</v>
      </c>
      <c r="X66" s="89">
        <v>0</v>
      </c>
    </row>
    <row r="67" spans="1:24">
      <c r="A67" s="15">
        <v>3</v>
      </c>
      <c r="B67" s="46" t="s">
        <v>23</v>
      </c>
      <c r="C67" s="46" t="s">
        <v>24</v>
      </c>
      <c r="D67" s="17" t="s">
        <v>12</v>
      </c>
      <c r="E67" s="47">
        <v>44264</v>
      </c>
      <c r="F67" s="215"/>
      <c r="G67" s="215"/>
      <c r="H67" s="72">
        <v>0</v>
      </c>
      <c r="I67" s="76" t="s">
        <v>87</v>
      </c>
      <c r="J67" s="76">
        <v>96</v>
      </c>
      <c r="K67" s="84" t="s">
        <v>87</v>
      </c>
      <c r="L67" s="215"/>
      <c r="M67" s="72">
        <v>0</v>
      </c>
      <c r="N67" s="134" t="s">
        <v>87</v>
      </c>
      <c r="O67" s="215"/>
      <c r="P67" s="215"/>
      <c r="Q67" s="72">
        <v>0</v>
      </c>
      <c r="R67" s="76" t="s">
        <v>87</v>
      </c>
      <c r="S67" s="134" t="s">
        <v>87</v>
      </c>
      <c r="T67" s="89">
        <v>0</v>
      </c>
      <c r="U67" s="89">
        <v>0</v>
      </c>
      <c r="V67" s="89">
        <v>0</v>
      </c>
      <c r="X67" s="89">
        <v>0</v>
      </c>
    </row>
    <row r="68" spans="1:24">
      <c r="A68" s="15">
        <v>4</v>
      </c>
      <c r="B68" s="46" t="s">
        <v>23</v>
      </c>
      <c r="C68" s="46" t="s">
        <v>24</v>
      </c>
      <c r="D68" s="17" t="s">
        <v>13</v>
      </c>
      <c r="E68" s="47">
        <v>44265</v>
      </c>
      <c r="F68" s="215"/>
      <c r="G68" s="215"/>
      <c r="H68" s="72">
        <v>0</v>
      </c>
      <c r="I68" s="76" t="s">
        <v>87</v>
      </c>
      <c r="J68" s="76">
        <v>96</v>
      </c>
      <c r="K68" s="84" t="s">
        <v>87</v>
      </c>
      <c r="L68" s="215"/>
      <c r="M68" s="72">
        <v>0</v>
      </c>
      <c r="N68" s="134" t="s">
        <v>87</v>
      </c>
      <c r="O68" s="215"/>
      <c r="P68" s="215"/>
      <c r="Q68" s="72">
        <v>0</v>
      </c>
      <c r="R68" s="76" t="s">
        <v>87</v>
      </c>
      <c r="S68" s="134" t="s">
        <v>87</v>
      </c>
      <c r="T68" s="89">
        <v>0</v>
      </c>
      <c r="U68" s="89">
        <v>0</v>
      </c>
      <c r="V68" s="89">
        <v>0</v>
      </c>
      <c r="X68" s="89">
        <v>0</v>
      </c>
    </row>
    <row r="69" spans="1:24">
      <c r="A69" s="34">
        <v>5</v>
      </c>
      <c r="B69" s="46" t="s">
        <v>23</v>
      </c>
      <c r="C69" s="46" t="s">
        <v>24</v>
      </c>
      <c r="D69" s="17" t="s">
        <v>14</v>
      </c>
      <c r="E69" s="47">
        <v>44266</v>
      </c>
      <c r="F69" s="215"/>
      <c r="G69" s="215"/>
      <c r="H69" s="72">
        <v>0</v>
      </c>
      <c r="I69" s="76" t="s">
        <v>87</v>
      </c>
      <c r="J69" s="76">
        <v>96</v>
      </c>
      <c r="K69" s="84" t="s">
        <v>87</v>
      </c>
      <c r="L69" s="215"/>
      <c r="M69" s="72">
        <v>0</v>
      </c>
      <c r="N69" s="134" t="s">
        <v>87</v>
      </c>
      <c r="O69" s="215"/>
      <c r="P69" s="215"/>
      <c r="Q69" s="72">
        <v>0</v>
      </c>
      <c r="R69" s="76" t="s">
        <v>87</v>
      </c>
      <c r="S69" s="134" t="s">
        <v>87</v>
      </c>
      <c r="T69" s="89">
        <v>0</v>
      </c>
      <c r="U69" s="89">
        <v>0</v>
      </c>
      <c r="V69" s="89">
        <v>0</v>
      </c>
      <c r="X69" s="89">
        <v>0</v>
      </c>
    </row>
    <row r="70" spans="1:24">
      <c r="A70" s="34">
        <v>6</v>
      </c>
      <c r="B70" s="46" t="s">
        <v>23</v>
      </c>
      <c r="C70" s="46" t="s">
        <v>24</v>
      </c>
      <c r="D70" s="17" t="s">
        <v>8</v>
      </c>
      <c r="E70" s="47">
        <v>44267</v>
      </c>
      <c r="F70" s="215"/>
      <c r="G70" s="215"/>
      <c r="H70" s="72">
        <v>0</v>
      </c>
      <c r="I70" s="76" t="s">
        <v>87</v>
      </c>
      <c r="J70" s="76">
        <v>96</v>
      </c>
      <c r="K70" s="84" t="s">
        <v>87</v>
      </c>
      <c r="L70" s="215"/>
      <c r="M70" s="72">
        <v>0</v>
      </c>
      <c r="N70" s="134" t="s">
        <v>87</v>
      </c>
      <c r="O70" s="215"/>
      <c r="P70" s="215"/>
      <c r="Q70" s="72">
        <v>0</v>
      </c>
      <c r="R70" s="76" t="s">
        <v>87</v>
      </c>
      <c r="S70" s="134" t="s">
        <v>87</v>
      </c>
      <c r="T70" s="89">
        <v>0</v>
      </c>
      <c r="U70" s="89">
        <v>0</v>
      </c>
      <c r="V70" s="89">
        <v>0</v>
      </c>
      <c r="X70" s="89">
        <v>0</v>
      </c>
    </row>
    <row r="71" spans="1:24" ht="15" thickBot="1">
      <c r="A71" s="34">
        <v>7</v>
      </c>
      <c r="B71" s="48" t="s">
        <v>23</v>
      </c>
      <c r="C71" s="48" t="s">
        <v>24</v>
      </c>
      <c r="D71" s="49" t="s">
        <v>9</v>
      </c>
      <c r="E71" s="50">
        <v>44268</v>
      </c>
      <c r="F71" s="215"/>
      <c r="G71" s="215"/>
      <c r="H71" s="73">
        <v>0</v>
      </c>
      <c r="I71" s="76" t="s">
        <v>87</v>
      </c>
      <c r="J71" s="76">
        <v>96</v>
      </c>
      <c r="K71" s="84" t="s">
        <v>87</v>
      </c>
      <c r="L71" s="215"/>
      <c r="M71" s="73">
        <v>0</v>
      </c>
      <c r="N71" s="134" t="s">
        <v>87</v>
      </c>
      <c r="O71" s="215"/>
      <c r="P71" s="215"/>
      <c r="Q71" s="73">
        <v>0</v>
      </c>
      <c r="R71" s="76" t="s">
        <v>87</v>
      </c>
      <c r="S71" s="134" t="s">
        <v>87</v>
      </c>
      <c r="T71" s="90">
        <v>0</v>
      </c>
      <c r="U71" s="90">
        <v>0</v>
      </c>
      <c r="V71" s="90">
        <v>0</v>
      </c>
      <c r="X71" s="90">
        <v>0</v>
      </c>
    </row>
    <row r="72" spans="1:24">
      <c r="A72" s="15">
        <v>2</v>
      </c>
      <c r="B72" s="52" t="s">
        <v>23</v>
      </c>
      <c r="C72" s="52" t="s">
        <v>25</v>
      </c>
      <c r="D72" s="53" t="s">
        <v>11</v>
      </c>
      <c r="E72" s="54">
        <v>44270</v>
      </c>
      <c r="F72" s="214"/>
      <c r="G72" s="214"/>
      <c r="H72" s="72">
        <v>0</v>
      </c>
      <c r="I72" s="78" t="s">
        <v>87</v>
      </c>
      <c r="J72" s="78">
        <v>96</v>
      </c>
      <c r="K72" s="83" t="s">
        <v>87</v>
      </c>
      <c r="L72" s="214"/>
      <c r="M72" s="72">
        <v>0</v>
      </c>
      <c r="N72" s="133" t="s">
        <v>87</v>
      </c>
      <c r="O72" s="214"/>
      <c r="P72" s="214"/>
      <c r="Q72" s="72">
        <v>0</v>
      </c>
      <c r="R72" s="78" t="s">
        <v>87</v>
      </c>
      <c r="S72" s="133" t="s">
        <v>87</v>
      </c>
      <c r="T72" s="89">
        <v>0</v>
      </c>
      <c r="U72" s="89">
        <v>0</v>
      </c>
      <c r="V72" s="89">
        <v>0</v>
      </c>
      <c r="X72" s="89">
        <v>0</v>
      </c>
    </row>
    <row r="73" spans="1:24">
      <c r="A73" s="15">
        <v>3</v>
      </c>
      <c r="B73" s="46" t="s">
        <v>23</v>
      </c>
      <c r="C73" s="46" t="s">
        <v>25</v>
      </c>
      <c r="D73" s="17" t="s">
        <v>12</v>
      </c>
      <c r="E73" s="47">
        <v>44271</v>
      </c>
      <c r="F73" s="215"/>
      <c r="G73" s="215"/>
      <c r="H73" s="72">
        <v>0</v>
      </c>
      <c r="I73" s="76" t="s">
        <v>87</v>
      </c>
      <c r="J73" s="76">
        <v>96</v>
      </c>
      <c r="K73" s="84" t="s">
        <v>87</v>
      </c>
      <c r="L73" s="215"/>
      <c r="M73" s="72">
        <v>0</v>
      </c>
      <c r="N73" s="134" t="s">
        <v>87</v>
      </c>
      <c r="O73" s="215"/>
      <c r="P73" s="215"/>
      <c r="Q73" s="72">
        <v>0</v>
      </c>
      <c r="R73" s="76" t="s">
        <v>87</v>
      </c>
      <c r="S73" s="134" t="s">
        <v>87</v>
      </c>
      <c r="T73" s="89">
        <v>0</v>
      </c>
      <c r="U73" s="89">
        <v>0</v>
      </c>
      <c r="V73" s="89">
        <v>0</v>
      </c>
      <c r="X73" s="89">
        <v>0</v>
      </c>
    </row>
    <row r="74" spans="1:24">
      <c r="A74" s="15">
        <v>4</v>
      </c>
      <c r="B74" s="46" t="s">
        <v>23</v>
      </c>
      <c r="C74" s="46" t="s">
        <v>25</v>
      </c>
      <c r="D74" s="17" t="s">
        <v>13</v>
      </c>
      <c r="E74" s="47">
        <v>44272</v>
      </c>
      <c r="F74" s="215"/>
      <c r="G74" s="215"/>
      <c r="H74" s="72">
        <v>0</v>
      </c>
      <c r="I74" s="76" t="s">
        <v>87</v>
      </c>
      <c r="J74" s="76">
        <v>96</v>
      </c>
      <c r="K74" s="84" t="s">
        <v>87</v>
      </c>
      <c r="L74" s="215"/>
      <c r="M74" s="72">
        <v>0</v>
      </c>
      <c r="N74" s="134" t="s">
        <v>87</v>
      </c>
      <c r="O74" s="215"/>
      <c r="P74" s="215"/>
      <c r="Q74" s="72">
        <v>0</v>
      </c>
      <c r="R74" s="76" t="s">
        <v>87</v>
      </c>
      <c r="S74" s="134" t="s">
        <v>87</v>
      </c>
      <c r="T74" s="89">
        <v>0</v>
      </c>
      <c r="U74" s="89">
        <v>0</v>
      </c>
      <c r="V74" s="89">
        <v>0</v>
      </c>
      <c r="X74" s="89">
        <v>0</v>
      </c>
    </row>
    <row r="75" spans="1:24">
      <c r="A75" s="34">
        <v>5</v>
      </c>
      <c r="B75" s="46" t="s">
        <v>23</v>
      </c>
      <c r="C75" s="46" t="s">
        <v>25</v>
      </c>
      <c r="D75" s="17" t="s">
        <v>14</v>
      </c>
      <c r="E75" s="47">
        <v>44273</v>
      </c>
      <c r="F75" s="215"/>
      <c r="G75" s="215"/>
      <c r="H75" s="72">
        <v>0</v>
      </c>
      <c r="I75" s="76" t="s">
        <v>87</v>
      </c>
      <c r="J75" s="76">
        <v>96</v>
      </c>
      <c r="K75" s="84" t="s">
        <v>87</v>
      </c>
      <c r="L75" s="215"/>
      <c r="M75" s="72">
        <v>0</v>
      </c>
      <c r="N75" s="134" t="s">
        <v>87</v>
      </c>
      <c r="O75" s="215"/>
      <c r="P75" s="215"/>
      <c r="Q75" s="72">
        <v>0</v>
      </c>
      <c r="R75" s="76" t="s">
        <v>87</v>
      </c>
      <c r="S75" s="134" t="s">
        <v>87</v>
      </c>
      <c r="T75" s="89">
        <v>0</v>
      </c>
      <c r="U75" s="89">
        <v>0</v>
      </c>
      <c r="V75" s="89">
        <v>0</v>
      </c>
      <c r="X75" s="89">
        <v>0</v>
      </c>
    </row>
    <row r="76" spans="1:24">
      <c r="A76" s="34">
        <v>6</v>
      </c>
      <c r="B76" s="46" t="s">
        <v>23</v>
      </c>
      <c r="C76" s="46" t="s">
        <v>25</v>
      </c>
      <c r="D76" s="17" t="s">
        <v>8</v>
      </c>
      <c r="E76" s="47">
        <v>44274</v>
      </c>
      <c r="F76" s="215"/>
      <c r="G76" s="215"/>
      <c r="H76" s="72">
        <v>0</v>
      </c>
      <c r="I76" s="76" t="s">
        <v>87</v>
      </c>
      <c r="J76" s="76">
        <v>96</v>
      </c>
      <c r="K76" s="84" t="s">
        <v>87</v>
      </c>
      <c r="L76" s="215"/>
      <c r="M76" s="72">
        <v>0</v>
      </c>
      <c r="N76" s="134" t="s">
        <v>87</v>
      </c>
      <c r="O76" s="215"/>
      <c r="P76" s="215"/>
      <c r="Q76" s="72">
        <v>0</v>
      </c>
      <c r="R76" s="76" t="s">
        <v>87</v>
      </c>
      <c r="S76" s="134" t="s">
        <v>87</v>
      </c>
      <c r="T76" s="89">
        <v>0</v>
      </c>
      <c r="U76" s="89">
        <v>0</v>
      </c>
      <c r="V76" s="89">
        <v>0</v>
      </c>
      <c r="X76" s="89">
        <v>0</v>
      </c>
    </row>
    <row r="77" spans="1:24" ht="15" thickBot="1">
      <c r="A77" s="34">
        <v>7</v>
      </c>
      <c r="B77" s="48" t="s">
        <v>23</v>
      </c>
      <c r="C77" s="48" t="s">
        <v>25</v>
      </c>
      <c r="D77" s="49" t="s">
        <v>9</v>
      </c>
      <c r="E77" s="51">
        <v>44275</v>
      </c>
      <c r="F77" s="215"/>
      <c r="G77" s="215"/>
      <c r="H77" s="73">
        <v>0</v>
      </c>
      <c r="I77" s="76" t="s">
        <v>87</v>
      </c>
      <c r="J77" s="76">
        <v>96</v>
      </c>
      <c r="K77" s="84" t="s">
        <v>87</v>
      </c>
      <c r="L77" s="215"/>
      <c r="M77" s="73">
        <v>0</v>
      </c>
      <c r="N77" s="134" t="s">
        <v>87</v>
      </c>
      <c r="O77" s="215"/>
      <c r="P77" s="215"/>
      <c r="Q77" s="73">
        <v>0</v>
      </c>
      <c r="R77" s="76" t="s">
        <v>87</v>
      </c>
      <c r="S77" s="134" t="s">
        <v>87</v>
      </c>
      <c r="T77" s="90">
        <v>0</v>
      </c>
      <c r="U77" s="90">
        <v>0</v>
      </c>
      <c r="V77" s="90">
        <v>0</v>
      </c>
      <c r="X77" s="90">
        <v>0</v>
      </c>
    </row>
    <row r="78" spans="1:24">
      <c r="A78" s="15">
        <v>2</v>
      </c>
      <c r="B78" s="43" t="s">
        <v>23</v>
      </c>
      <c r="C78" s="52" t="s">
        <v>26</v>
      </c>
      <c r="D78" s="44" t="s">
        <v>11</v>
      </c>
      <c r="E78" s="54">
        <v>44277</v>
      </c>
      <c r="F78" s="214"/>
      <c r="G78" s="214"/>
      <c r="H78" s="72">
        <v>0</v>
      </c>
      <c r="I78" s="78" t="s">
        <v>87</v>
      </c>
      <c r="J78" s="78">
        <v>96</v>
      </c>
      <c r="K78" s="83" t="s">
        <v>87</v>
      </c>
      <c r="L78" s="214"/>
      <c r="M78" s="72">
        <v>0</v>
      </c>
      <c r="N78" s="133" t="s">
        <v>87</v>
      </c>
      <c r="O78" s="214"/>
      <c r="P78" s="214"/>
      <c r="Q78" s="72">
        <v>0</v>
      </c>
      <c r="R78" s="78" t="s">
        <v>87</v>
      </c>
      <c r="S78" s="133" t="s">
        <v>87</v>
      </c>
      <c r="T78" s="89">
        <v>0</v>
      </c>
      <c r="U78" s="89">
        <v>0</v>
      </c>
      <c r="V78" s="89">
        <v>0</v>
      </c>
      <c r="X78" s="89">
        <v>0</v>
      </c>
    </row>
    <row r="79" spans="1:24">
      <c r="A79" s="15">
        <v>3</v>
      </c>
      <c r="B79" s="46" t="s">
        <v>23</v>
      </c>
      <c r="C79" s="46" t="s">
        <v>26</v>
      </c>
      <c r="D79" s="17" t="s">
        <v>12</v>
      </c>
      <c r="E79" s="47">
        <v>44278</v>
      </c>
      <c r="F79" s="215"/>
      <c r="G79" s="215"/>
      <c r="H79" s="72">
        <v>0</v>
      </c>
      <c r="I79" s="76" t="s">
        <v>87</v>
      </c>
      <c r="J79" s="76">
        <v>96</v>
      </c>
      <c r="K79" s="84" t="s">
        <v>87</v>
      </c>
      <c r="L79" s="215"/>
      <c r="M79" s="72">
        <v>0</v>
      </c>
      <c r="N79" s="134" t="s">
        <v>87</v>
      </c>
      <c r="O79" s="215"/>
      <c r="P79" s="215"/>
      <c r="Q79" s="72">
        <v>0</v>
      </c>
      <c r="R79" s="76" t="s">
        <v>87</v>
      </c>
      <c r="S79" s="134" t="s">
        <v>87</v>
      </c>
      <c r="T79" s="89">
        <v>0</v>
      </c>
      <c r="U79" s="89">
        <v>0</v>
      </c>
      <c r="V79" s="89">
        <v>0</v>
      </c>
      <c r="X79" s="89">
        <v>0</v>
      </c>
    </row>
    <row r="80" spans="1:24">
      <c r="A80" s="15">
        <v>4</v>
      </c>
      <c r="B80" s="46" t="s">
        <v>23</v>
      </c>
      <c r="C80" s="46" t="s">
        <v>26</v>
      </c>
      <c r="D80" s="17" t="s">
        <v>13</v>
      </c>
      <c r="E80" s="47">
        <v>44279</v>
      </c>
      <c r="F80" s="215"/>
      <c r="G80" s="215"/>
      <c r="H80" s="72">
        <v>0</v>
      </c>
      <c r="I80" s="76" t="s">
        <v>87</v>
      </c>
      <c r="J80" s="76">
        <v>96</v>
      </c>
      <c r="K80" s="84" t="s">
        <v>87</v>
      </c>
      <c r="L80" s="215"/>
      <c r="M80" s="72">
        <v>0</v>
      </c>
      <c r="N80" s="134" t="s">
        <v>87</v>
      </c>
      <c r="O80" s="215"/>
      <c r="P80" s="215"/>
      <c r="Q80" s="72">
        <v>0</v>
      </c>
      <c r="R80" s="76" t="s">
        <v>87</v>
      </c>
      <c r="S80" s="134" t="s">
        <v>87</v>
      </c>
      <c r="T80" s="89">
        <v>0</v>
      </c>
      <c r="U80" s="89">
        <v>0</v>
      </c>
      <c r="V80" s="89">
        <v>0</v>
      </c>
      <c r="X80" s="89">
        <v>0</v>
      </c>
    </row>
    <row r="81" spans="1:24">
      <c r="A81" s="34">
        <v>5</v>
      </c>
      <c r="B81" s="46" t="s">
        <v>23</v>
      </c>
      <c r="C81" s="46" t="s">
        <v>26</v>
      </c>
      <c r="D81" s="17" t="s">
        <v>14</v>
      </c>
      <c r="E81" s="47">
        <v>44280</v>
      </c>
      <c r="F81" s="215"/>
      <c r="G81" s="215"/>
      <c r="H81" s="72">
        <v>0</v>
      </c>
      <c r="I81" s="76" t="s">
        <v>87</v>
      </c>
      <c r="J81" s="76">
        <v>96</v>
      </c>
      <c r="K81" s="84" t="s">
        <v>87</v>
      </c>
      <c r="L81" s="215"/>
      <c r="M81" s="72">
        <v>0</v>
      </c>
      <c r="N81" s="134" t="s">
        <v>87</v>
      </c>
      <c r="O81" s="215"/>
      <c r="P81" s="215"/>
      <c r="Q81" s="72">
        <v>0</v>
      </c>
      <c r="R81" s="76" t="s">
        <v>87</v>
      </c>
      <c r="S81" s="134" t="s">
        <v>87</v>
      </c>
      <c r="T81" s="89">
        <v>0</v>
      </c>
      <c r="U81" s="89">
        <v>0</v>
      </c>
      <c r="V81" s="89">
        <v>0</v>
      </c>
      <c r="X81" s="89">
        <v>0</v>
      </c>
    </row>
    <row r="82" spans="1:24">
      <c r="A82" s="34">
        <v>6</v>
      </c>
      <c r="B82" s="46" t="s">
        <v>23</v>
      </c>
      <c r="C82" s="46" t="s">
        <v>26</v>
      </c>
      <c r="D82" s="17" t="s">
        <v>8</v>
      </c>
      <c r="E82" s="47">
        <v>44281</v>
      </c>
      <c r="F82" s="215"/>
      <c r="G82" s="215"/>
      <c r="H82" s="72">
        <v>0</v>
      </c>
      <c r="I82" s="76" t="s">
        <v>87</v>
      </c>
      <c r="J82" s="76">
        <v>96</v>
      </c>
      <c r="K82" s="84" t="s">
        <v>87</v>
      </c>
      <c r="L82" s="215"/>
      <c r="M82" s="72">
        <v>0</v>
      </c>
      <c r="N82" s="134" t="s">
        <v>87</v>
      </c>
      <c r="O82" s="215"/>
      <c r="P82" s="215"/>
      <c r="Q82" s="72">
        <v>0</v>
      </c>
      <c r="R82" s="76" t="s">
        <v>87</v>
      </c>
      <c r="S82" s="134" t="s">
        <v>87</v>
      </c>
      <c r="T82" s="89">
        <v>0</v>
      </c>
      <c r="U82" s="89">
        <v>0</v>
      </c>
      <c r="V82" s="89">
        <v>0</v>
      </c>
      <c r="X82" s="89">
        <v>0</v>
      </c>
    </row>
    <row r="83" spans="1:24" ht="15" thickBot="1">
      <c r="A83" s="34">
        <v>7</v>
      </c>
      <c r="B83" s="48" t="s">
        <v>23</v>
      </c>
      <c r="C83" s="48" t="s">
        <v>26</v>
      </c>
      <c r="D83" s="49" t="s">
        <v>9</v>
      </c>
      <c r="E83" s="51">
        <v>44282</v>
      </c>
      <c r="F83" s="215"/>
      <c r="G83" s="215"/>
      <c r="H83" s="73">
        <v>0</v>
      </c>
      <c r="I83" s="76" t="s">
        <v>87</v>
      </c>
      <c r="J83" s="76">
        <v>96</v>
      </c>
      <c r="K83" s="84" t="s">
        <v>87</v>
      </c>
      <c r="L83" s="215"/>
      <c r="M83" s="73">
        <v>0</v>
      </c>
      <c r="N83" s="134" t="s">
        <v>87</v>
      </c>
      <c r="O83" s="215"/>
      <c r="P83" s="215"/>
      <c r="Q83" s="73">
        <v>0</v>
      </c>
      <c r="R83" s="76" t="s">
        <v>87</v>
      </c>
      <c r="S83" s="134" t="s">
        <v>87</v>
      </c>
      <c r="T83" s="90">
        <v>0</v>
      </c>
      <c r="U83" s="90">
        <v>0</v>
      </c>
      <c r="V83" s="90">
        <v>0</v>
      </c>
      <c r="X83" s="90">
        <v>0</v>
      </c>
    </row>
    <row r="84" spans="1:24">
      <c r="A84" s="15">
        <v>2</v>
      </c>
      <c r="B84" s="43" t="s">
        <v>23</v>
      </c>
      <c r="C84" s="43" t="s">
        <v>27</v>
      </c>
      <c r="D84" s="44" t="s">
        <v>11</v>
      </c>
      <c r="E84" s="54">
        <v>44284</v>
      </c>
      <c r="F84" s="214"/>
      <c r="G84" s="214"/>
      <c r="H84" s="72">
        <v>0</v>
      </c>
      <c r="I84" s="78" t="s">
        <v>87</v>
      </c>
      <c r="J84" s="78">
        <v>96</v>
      </c>
      <c r="K84" s="83" t="s">
        <v>87</v>
      </c>
      <c r="L84" s="214"/>
      <c r="M84" s="72">
        <v>0</v>
      </c>
      <c r="N84" s="133" t="s">
        <v>87</v>
      </c>
      <c r="O84" s="214"/>
      <c r="P84" s="214"/>
      <c r="Q84" s="72">
        <v>0</v>
      </c>
      <c r="R84" s="78" t="s">
        <v>87</v>
      </c>
      <c r="S84" s="133" t="s">
        <v>87</v>
      </c>
      <c r="T84" s="89">
        <v>0</v>
      </c>
      <c r="U84" s="89">
        <v>0</v>
      </c>
      <c r="V84" s="89">
        <v>0</v>
      </c>
      <c r="X84" s="89">
        <v>0</v>
      </c>
    </row>
    <row r="85" spans="1:24">
      <c r="A85" s="15">
        <v>3</v>
      </c>
      <c r="B85" s="46" t="s">
        <v>23</v>
      </c>
      <c r="C85" s="46" t="s">
        <v>27</v>
      </c>
      <c r="D85" s="17" t="s">
        <v>12</v>
      </c>
      <c r="E85" s="47">
        <v>44285</v>
      </c>
      <c r="F85" s="215"/>
      <c r="G85" s="215"/>
      <c r="H85" s="72">
        <v>0</v>
      </c>
      <c r="I85" s="76" t="s">
        <v>87</v>
      </c>
      <c r="J85" s="76">
        <v>96</v>
      </c>
      <c r="K85" s="84" t="s">
        <v>87</v>
      </c>
      <c r="L85" s="215"/>
      <c r="M85" s="72">
        <v>0</v>
      </c>
      <c r="N85" s="134" t="s">
        <v>87</v>
      </c>
      <c r="O85" s="215"/>
      <c r="P85" s="215"/>
      <c r="Q85" s="72">
        <v>0</v>
      </c>
      <c r="R85" s="76" t="s">
        <v>87</v>
      </c>
      <c r="S85" s="134" t="s">
        <v>87</v>
      </c>
      <c r="T85" s="89">
        <v>0</v>
      </c>
      <c r="U85" s="89">
        <v>0</v>
      </c>
      <c r="V85" s="89">
        <v>0</v>
      </c>
      <c r="X85" s="89">
        <v>0</v>
      </c>
    </row>
    <row r="86" spans="1:24">
      <c r="A86" s="15">
        <v>4</v>
      </c>
      <c r="B86" s="46" t="s">
        <v>23</v>
      </c>
      <c r="C86" s="46" t="s">
        <v>27</v>
      </c>
      <c r="D86" s="17" t="s">
        <v>13</v>
      </c>
      <c r="E86" s="47">
        <v>44286</v>
      </c>
      <c r="F86" s="215"/>
      <c r="G86" s="215"/>
      <c r="H86" s="72">
        <v>0</v>
      </c>
      <c r="I86" s="76" t="s">
        <v>87</v>
      </c>
      <c r="J86" s="76">
        <v>96</v>
      </c>
      <c r="K86" s="84" t="s">
        <v>87</v>
      </c>
      <c r="L86" s="215"/>
      <c r="M86" s="72">
        <v>0</v>
      </c>
      <c r="N86" s="134" t="s">
        <v>87</v>
      </c>
      <c r="O86" s="215"/>
      <c r="P86" s="215"/>
      <c r="Q86" s="72">
        <v>0</v>
      </c>
      <c r="R86" s="76" t="s">
        <v>87</v>
      </c>
      <c r="S86" s="134" t="s">
        <v>87</v>
      </c>
      <c r="T86" s="89">
        <v>0</v>
      </c>
      <c r="U86" s="89">
        <v>0</v>
      </c>
      <c r="V86" s="89">
        <v>0</v>
      </c>
      <c r="X86" s="89">
        <v>0</v>
      </c>
    </row>
    <row r="87" spans="1:24">
      <c r="A87" s="34">
        <v>5</v>
      </c>
      <c r="B87" s="46" t="s">
        <v>23</v>
      </c>
      <c r="C87" s="46" t="s">
        <v>27</v>
      </c>
      <c r="D87" s="17" t="s">
        <v>14</v>
      </c>
      <c r="E87" s="47">
        <v>44287</v>
      </c>
      <c r="F87" s="215"/>
      <c r="G87" s="215"/>
      <c r="H87" s="72">
        <v>0</v>
      </c>
      <c r="I87" s="76" t="s">
        <v>87</v>
      </c>
      <c r="J87" s="76">
        <v>96</v>
      </c>
      <c r="K87" s="84" t="s">
        <v>87</v>
      </c>
      <c r="L87" s="215"/>
      <c r="M87" s="72">
        <v>0</v>
      </c>
      <c r="N87" s="134" t="s">
        <v>87</v>
      </c>
      <c r="O87" s="215"/>
      <c r="P87" s="215"/>
      <c r="Q87" s="72">
        <v>0</v>
      </c>
      <c r="R87" s="76" t="s">
        <v>87</v>
      </c>
      <c r="S87" s="134" t="s">
        <v>87</v>
      </c>
      <c r="T87" s="89">
        <v>0</v>
      </c>
      <c r="U87" s="89">
        <v>0</v>
      </c>
      <c r="V87" s="89">
        <v>0</v>
      </c>
      <c r="X87" s="89">
        <v>0</v>
      </c>
    </row>
    <row r="88" spans="1:24">
      <c r="A88" s="34">
        <v>6</v>
      </c>
      <c r="B88" s="46" t="s">
        <v>23</v>
      </c>
      <c r="C88" s="46" t="s">
        <v>27</v>
      </c>
      <c r="D88" s="17" t="s">
        <v>8</v>
      </c>
      <c r="E88" s="47">
        <v>44288</v>
      </c>
      <c r="F88" s="215"/>
      <c r="G88" s="215"/>
      <c r="H88" s="72">
        <v>0</v>
      </c>
      <c r="I88" s="76" t="s">
        <v>87</v>
      </c>
      <c r="J88" s="76">
        <v>96</v>
      </c>
      <c r="K88" s="84" t="s">
        <v>87</v>
      </c>
      <c r="L88" s="215"/>
      <c r="M88" s="72">
        <v>0</v>
      </c>
      <c r="N88" s="134" t="s">
        <v>87</v>
      </c>
      <c r="O88" s="215"/>
      <c r="P88" s="215"/>
      <c r="Q88" s="72">
        <v>0</v>
      </c>
      <c r="R88" s="76" t="s">
        <v>87</v>
      </c>
      <c r="S88" s="134" t="s">
        <v>87</v>
      </c>
      <c r="T88" s="89">
        <v>0</v>
      </c>
      <c r="U88" s="89">
        <v>0</v>
      </c>
      <c r="V88" s="89">
        <v>0</v>
      </c>
      <c r="X88" s="89">
        <v>0</v>
      </c>
    </row>
    <row r="89" spans="1:24" ht="15" thickBot="1">
      <c r="A89" s="34">
        <v>7</v>
      </c>
      <c r="B89" s="48" t="s">
        <v>23</v>
      </c>
      <c r="C89" s="48" t="s">
        <v>27</v>
      </c>
      <c r="D89" s="49" t="s">
        <v>9</v>
      </c>
      <c r="E89" s="51">
        <v>44289</v>
      </c>
      <c r="F89" s="215"/>
      <c r="G89" s="215"/>
      <c r="H89" s="73">
        <v>0</v>
      </c>
      <c r="I89" s="76" t="s">
        <v>87</v>
      </c>
      <c r="J89" s="76">
        <v>96</v>
      </c>
      <c r="K89" s="84" t="s">
        <v>87</v>
      </c>
      <c r="L89" s="215"/>
      <c r="M89" s="73">
        <v>0</v>
      </c>
      <c r="N89" s="134" t="s">
        <v>87</v>
      </c>
      <c r="O89" s="215"/>
      <c r="P89" s="215"/>
      <c r="Q89" s="73">
        <v>0</v>
      </c>
      <c r="R89" s="76" t="s">
        <v>87</v>
      </c>
      <c r="S89" s="134" t="s">
        <v>87</v>
      </c>
      <c r="T89" s="90">
        <v>0</v>
      </c>
      <c r="U89" s="90">
        <v>0</v>
      </c>
      <c r="V89" s="90">
        <v>0</v>
      </c>
      <c r="X89" s="90">
        <v>0</v>
      </c>
    </row>
    <row r="90" spans="1:24">
      <c r="A90" s="15">
        <v>2</v>
      </c>
      <c r="B90" s="43" t="s">
        <v>29</v>
      </c>
      <c r="C90" s="43" t="s">
        <v>28</v>
      </c>
      <c r="D90" s="44" t="s">
        <v>11</v>
      </c>
      <c r="E90" s="54">
        <v>44291</v>
      </c>
      <c r="F90" s="214"/>
      <c r="G90" s="214"/>
      <c r="H90" s="72">
        <v>0</v>
      </c>
      <c r="I90" s="78" t="s">
        <v>87</v>
      </c>
      <c r="J90" s="78">
        <v>96</v>
      </c>
      <c r="K90" s="83" t="s">
        <v>87</v>
      </c>
      <c r="L90" s="214"/>
      <c r="M90" s="72">
        <v>0</v>
      </c>
      <c r="N90" s="133" t="s">
        <v>87</v>
      </c>
      <c r="O90" s="214"/>
      <c r="P90" s="214"/>
      <c r="Q90" s="72">
        <v>0</v>
      </c>
      <c r="R90" s="78" t="s">
        <v>87</v>
      </c>
      <c r="S90" s="133" t="s">
        <v>87</v>
      </c>
      <c r="T90" s="89">
        <v>0</v>
      </c>
      <c r="U90" s="89">
        <v>0</v>
      </c>
      <c r="V90" s="89">
        <v>0</v>
      </c>
      <c r="X90" s="89">
        <v>0</v>
      </c>
    </row>
    <row r="91" spans="1:24">
      <c r="A91" s="15">
        <v>3</v>
      </c>
      <c r="B91" s="46" t="s">
        <v>29</v>
      </c>
      <c r="C91" s="46" t="s">
        <v>28</v>
      </c>
      <c r="D91" s="17" t="s">
        <v>12</v>
      </c>
      <c r="E91" s="47">
        <v>44292</v>
      </c>
      <c r="F91" s="215"/>
      <c r="G91" s="215"/>
      <c r="H91" s="72">
        <v>0</v>
      </c>
      <c r="I91" s="76" t="s">
        <v>87</v>
      </c>
      <c r="J91" s="76">
        <v>96</v>
      </c>
      <c r="K91" s="84" t="s">
        <v>87</v>
      </c>
      <c r="L91" s="215"/>
      <c r="M91" s="72">
        <v>0</v>
      </c>
      <c r="N91" s="134" t="s">
        <v>87</v>
      </c>
      <c r="O91" s="215"/>
      <c r="P91" s="215"/>
      <c r="Q91" s="72">
        <v>0</v>
      </c>
      <c r="R91" s="76" t="s">
        <v>87</v>
      </c>
      <c r="S91" s="134" t="s">
        <v>87</v>
      </c>
      <c r="T91" s="89">
        <v>0</v>
      </c>
      <c r="U91" s="89">
        <v>0</v>
      </c>
      <c r="V91" s="89">
        <v>0</v>
      </c>
      <c r="X91" s="89">
        <v>0</v>
      </c>
    </row>
    <row r="92" spans="1:24">
      <c r="A92" s="15">
        <v>4</v>
      </c>
      <c r="B92" s="46" t="s">
        <v>29</v>
      </c>
      <c r="C92" s="46" t="s">
        <v>28</v>
      </c>
      <c r="D92" s="17" t="s">
        <v>13</v>
      </c>
      <c r="E92" s="47">
        <v>44293</v>
      </c>
      <c r="F92" s="215"/>
      <c r="G92" s="215"/>
      <c r="H92" s="72">
        <v>0</v>
      </c>
      <c r="I92" s="76" t="s">
        <v>87</v>
      </c>
      <c r="J92" s="76">
        <v>96</v>
      </c>
      <c r="K92" s="84" t="s">
        <v>87</v>
      </c>
      <c r="L92" s="215"/>
      <c r="M92" s="72">
        <v>0</v>
      </c>
      <c r="N92" s="134" t="s">
        <v>87</v>
      </c>
      <c r="O92" s="215"/>
      <c r="P92" s="215"/>
      <c r="Q92" s="72">
        <v>0</v>
      </c>
      <c r="R92" s="76" t="s">
        <v>87</v>
      </c>
      <c r="S92" s="134" t="s">
        <v>87</v>
      </c>
      <c r="T92" s="89">
        <v>0</v>
      </c>
      <c r="U92" s="89">
        <v>0</v>
      </c>
      <c r="V92" s="89">
        <v>0</v>
      </c>
      <c r="X92" s="89">
        <v>0</v>
      </c>
    </row>
    <row r="93" spans="1:24">
      <c r="A93" s="34">
        <v>5</v>
      </c>
      <c r="B93" s="46" t="s">
        <v>29</v>
      </c>
      <c r="C93" s="46" t="s">
        <v>28</v>
      </c>
      <c r="D93" s="17" t="s">
        <v>14</v>
      </c>
      <c r="E93" s="47">
        <v>44294</v>
      </c>
      <c r="F93" s="215"/>
      <c r="G93" s="215"/>
      <c r="H93" s="72">
        <v>0</v>
      </c>
      <c r="I93" s="76" t="s">
        <v>87</v>
      </c>
      <c r="J93" s="76">
        <v>96</v>
      </c>
      <c r="K93" s="84" t="s">
        <v>87</v>
      </c>
      <c r="L93" s="215"/>
      <c r="M93" s="72">
        <v>0</v>
      </c>
      <c r="N93" s="134" t="s">
        <v>87</v>
      </c>
      <c r="O93" s="215"/>
      <c r="P93" s="215"/>
      <c r="Q93" s="72">
        <v>0</v>
      </c>
      <c r="R93" s="76" t="s">
        <v>87</v>
      </c>
      <c r="S93" s="134" t="s">
        <v>87</v>
      </c>
      <c r="T93" s="89">
        <v>0</v>
      </c>
      <c r="U93" s="89">
        <v>0</v>
      </c>
      <c r="V93" s="89">
        <v>0</v>
      </c>
      <c r="X93" s="89">
        <v>0</v>
      </c>
    </row>
    <row r="94" spans="1:24">
      <c r="A94" s="34">
        <v>6</v>
      </c>
      <c r="B94" s="46" t="s">
        <v>29</v>
      </c>
      <c r="C94" s="46" t="s">
        <v>28</v>
      </c>
      <c r="D94" s="17" t="s">
        <v>8</v>
      </c>
      <c r="E94" s="47">
        <v>44295</v>
      </c>
      <c r="F94" s="215"/>
      <c r="G94" s="215"/>
      <c r="H94" s="72">
        <v>0</v>
      </c>
      <c r="I94" s="76" t="s">
        <v>87</v>
      </c>
      <c r="J94" s="76">
        <v>96</v>
      </c>
      <c r="K94" s="84" t="s">
        <v>87</v>
      </c>
      <c r="L94" s="215"/>
      <c r="M94" s="72">
        <v>0</v>
      </c>
      <c r="N94" s="134" t="s">
        <v>87</v>
      </c>
      <c r="O94" s="215"/>
      <c r="P94" s="215"/>
      <c r="Q94" s="72">
        <v>0</v>
      </c>
      <c r="R94" s="76" t="s">
        <v>87</v>
      </c>
      <c r="S94" s="134" t="s">
        <v>87</v>
      </c>
      <c r="T94" s="89">
        <v>0</v>
      </c>
      <c r="U94" s="89">
        <v>0</v>
      </c>
      <c r="V94" s="89">
        <v>0</v>
      </c>
      <c r="X94" s="89">
        <v>0</v>
      </c>
    </row>
    <row r="95" spans="1:24" ht="15" thickBot="1">
      <c r="A95" s="34">
        <v>7</v>
      </c>
      <c r="B95" s="48" t="s">
        <v>29</v>
      </c>
      <c r="C95" s="48" t="s">
        <v>28</v>
      </c>
      <c r="D95" s="49" t="s">
        <v>9</v>
      </c>
      <c r="E95" s="51">
        <v>44296</v>
      </c>
      <c r="F95" s="215"/>
      <c r="G95" s="215"/>
      <c r="H95" s="73">
        <v>0</v>
      </c>
      <c r="I95" s="76" t="s">
        <v>87</v>
      </c>
      <c r="J95" s="76">
        <v>96</v>
      </c>
      <c r="K95" s="84" t="s">
        <v>87</v>
      </c>
      <c r="L95" s="215"/>
      <c r="M95" s="73">
        <v>0</v>
      </c>
      <c r="N95" s="134" t="s">
        <v>87</v>
      </c>
      <c r="O95" s="215"/>
      <c r="P95" s="215"/>
      <c r="Q95" s="73">
        <v>0</v>
      </c>
      <c r="R95" s="76" t="s">
        <v>87</v>
      </c>
      <c r="S95" s="134" t="s">
        <v>87</v>
      </c>
      <c r="T95" s="90">
        <v>0</v>
      </c>
      <c r="U95" s="90">
        <v>0</v>
      </c>
      <c r="V95" s="90">
        <v>0</v>
      </c>
      <c r="X95" s="90">
        <v>0</v>
      </c>
    </row>
    <row r="96" spans="1:24">
      <c r="A96" s="15">
        <v>2</v>
      </c>
      <c r="B96" s="43" t="s">
        <v>29</v>
      </c>
      <c r="C96" s="43" t="s">
        <v>30</v>
      </c>
      <c r="D96" s="44" t="s">
        <v>11</v>
      </c>
      <c r="E96" s="54">
        <v>44298</v>
      </c>
      <c r="F96" s="214"/>
      <c r="G96" s="214"/>
      <c r="H96" s="72">
        <v>0</v>
      </c>
      <c r="I96" s="78" t="s">
        <v>87</v>
      </c>
      <c r="J96" s="78">
        <v>96</v>
      </c>
      <c r="K96" s="83" t="s">
        <v>87</v>
      </c>
      <c r="L96" s="214"/>
      <c r="M96" s="72">
        <v>0</v>
      </c>
      <c r="N96" s="133" t="s">
        <v>87</v>
      </c>
      <c r="O96" s="214"/>
      <c r="P96" s="214"/>
      <c r="Q96" s="72">
        <v>0</v>
      </c>
      <c r="R96" s="78" t="s">
        <v>87</v>
      </c>
      <c r="S96" s="133" t="s">
        <v>87</v>
      </c>
      <c r="T96" s="89">
        <v>0</v>
      </c>
      <c r="U96" s="89">
        <v>0</v>
      </c>
      <c r="V96" s="89">
        <v>0</v>
      </c>
      <c r="X96" s="89">
        <v>0</v>
      </c>
    </row>
    <row r="97" spans="1:24">
      <c r="A97" s="15">
        <v>3</v>
      </c>
      <c r="B97" s="46" t="s">
        <v>29</v>
      </c>
      <c r="C97" s="46" t="s">
        <v>30</v>
      </c>
      <c r="D97" s="17" t="s">
        <v>12</v>
      </c>
      <c r="E97" s="47">
        <v>44299</v>
      </c>
      <c r="F97" s="215"/>
      <c r="G97" s="215"/>
      <c r="H97" s="72">
        <v>0</v>
      </c>
      <c r="I97" s="76" t="s">
        <v>87</v>
      </c>
      <c r="J97" s="76">
        <v>96</v>
      </c>
      <c r="K97" s="84" t="s">
        <v>87</v>
      </c>
      <c r="L97" s="215"/>
      <c r="M97" s="72">
        <v>0</v>
      </c>
      <c r="N97" s="134" t="s">
        <v>87</v>
      </c>
      <c r="O97" s="215"/>
      <c r="P97" s="215"/>
      <c r="Q97" s="72">
        <v>0</v>
      </c>
      <c r="R97" s="76" t="s">
        <v>87</v>
      </c>
      <c r="S97" s="134" t="s">
        <v>87</v>
      </c>
      <c r="T97" s="89">
        <v>0</v>
      </c>
      <c r="U97" s="89">
        <v>0</v>
      </c>
      <c r="V97" s="89">
        <v>0</v>
      </c>
      <c r="X97" s="89">
        <v>0</v>
      </c>
    </row>
    <row r="98" spans="1:24">
      <c r="A98" s="15">
        <v>4</v>
      </c>
      <c r="B98" s="46" t="s">
        <v>29</v>
      </c>
      <c r="C98" s="46" t="s">
        <v>30</v>
      </c>
      <c r="D98" s="17" t="s">
        <v>13</v>
      </c>
      <c r="E98" s="47">
        <v>44300</v>
      </c>
      <c r="F98" s="215"/>
      <c r="G98" s="215"/>
      <c r="H98" s="72">
        <v>0</v>
      </c>
      <c r="I98" s="76" t="s">
        <v>87</v>
      </c>
      <c r="J98" s="76">
        <v>96</v>
      </c>
      <c r="K98" s="84" t="s">
        <v>87</v>
      </c>
      <c r="L98" s="215"/>
      <c r="M98" s="72">
        <v>0</v>
      </c>
      <c r="N98" s="134" t="s">
        <v>87</v>
      </c>
      <c r="O98" s="215"/>
      <c r="P98" s="215"/>
      <c r="Q98" s="72">
        <v>0</v>
      </c>
      <c r="R98" s="76" t="s">
        <v>87</v>
      </c>
      <c r="S98" s="134" t="s">
        <v>87</v>
      </c>
      <c r="T98" s="89">
        <v>0</v>
      </c>
      <c r="U98" s="89">
        <v>0</v>
      </c>
      <c r="V98" s="89">
        <v>0</v>
      </c>
      <c r="X98" s="89">
        <v>0</v>
      </c>
    </row>
    <row r="99" spans="1:24">
      <c r="A99" s="34">
        <v>5</v>
      </c>
      <c r="B99" s="46" t="s">
        <v>29</v>
      </c>
      <c r="C99" s="46" t="s">
        <v>30</v>
      </c>
      <c r="D99" s="17" t="s">
        <v>14</v>
      </c>
      <c r="E99" s="47">
        <v>44301</v>
      </c>
      <c r="F99" s="215"/>
      <c r="G99" s="215"/>
      <c r="H99" s="72">
        <v>0</v>
      </c>
      <c r="I99" s="76" t="s">
        <v>87</v>
      </c>
      <c r="J99" s="76">
        <v>96</v>
      </c>
      <c r="K99" s="84" t="s">
        <v>87</v>
      </c>
      <c r="L99" s="215"/>
      <c r="M99" s="72">
        <v>0</v>
      </c>
      <c r="N99" s="134" t="s">
        <v>87</v>
      </c>
      <c r="O99" s="215"/>
      <c r="P99" s="215"/>
      <c r="Q99" s="72">
        <v>0</v>
      </c>
      <c r="R99" s="76" t="s">
        <v>87</v>
      </c>
      <c r="S99" s="134" t="s">
        <v>87</v>
      </c>
      <c r="T99" s="89">
        <v>0</v>
      </c>
      <c r="U99" s="89">
        <v>0</v>
      </c>
      <c r="V99" s="89">
        <v>0</v>
      </c>
      <c r="X99" s="89">
        <v>0</v>
      </c>
    </row>
    <row r="100" spans="1:24">
      <c r="A100" s="34">
        <v>6</v>
      </c>
      <c r="B100" s="46" t="s">
        <v>29</v>
      </c>
      <c r="C100" s="46" t="s">
        <v>30</v>
      </c>
      <c r="D100" s="17" t="s">
        <v>8</v>
      </c>
      <c r="E100" s="47">
        <v>44302</v>
      </c>
      <c r="F100" s="215"/>
      <c r="G100" s="215"/>
      <c r="H100" s="72">
        <v>0</v>
      </c>
      <c r="I100" s="76" t="s">
        <v>87</v>
      </c>
      <c r="J100" s="76">
        <v>96</v>
      </c>
      <c r="K100" s="84" t="s">
        <v>87</v>
      </c>
      <c r="L100" s="215"/>
      <c r="M100" s="72">
        <v>0</v>
      </c>
      <c r="N100" s="134" t="s">
        <v>87</v>
      </c>
      <c r="O100" s="215"/>
      <c r="P100" s="215"/>
      <c r="Q100" s="72">
        <v>0</v>
      </c>
      <c r="R100" s="76" t="s">
        <v>87</v>
      </c>
      <c r="S100" s="134" t="s">
        <v>87</v>
      </c>
      <c r="T100" s="89">
        <v>0</v>
      </c>
      <c r="U100" s="89">
        <v>0</v>
      </c>
      <c r="V100" s="89">
        <v>0</v>
      </c>
      <c r="X100" s="89">
        <v>0</v>
      </c>
    </row>
    <row r="101" spans="1:24" ht="15" thickBot="1">
      <c r="A101" s="34">
        <v>7</v>
      </c>
      <c r="B101" s="48" t="s">
        <v>29</v>
      </c>
      <c r="C101" s="48" t="s">
        <v>30</v>
      </c>
      <c r="D101" s="49" t="s">
        <v>9</v>
      </c>
      <c r="E101" s="51">
        <v>44303</v>
      </c>
      <c r="F101" s="215"/>
      <c r="G101" s="215"/>
      <c r="H101" s="73">
        <v>0</v>
      </c>
      <c r="I101" s="76" t="s">
        <v>87</v>
      </c>
      <c r="J101" s="76">
        <v>96</v>
      </c>
      <c r="K101" s="84" t="s">
        <v>87</v>
      </c>
      <c r="L101" s="215"/>
      <c r="M101" s="73">
        <v>0</v>
      </c>
      <c r="N101" s="134" t="s">
        <v>87</v>
      </c>
      <c r="O101" s="215"/>
      <c r="P101" s="215"/>
      <c r="Q101" s="73">
        <v>0</v>
      </c>
      <c r="R101" s="76" t="s">
        <v>87</v>
      </c>
      <c r="S101" s="134" t="s">
        <v>87</v>
      </c>
      <c r="T101" s="90">
        <v>0</v>
      </c>
      <c r="U101" s="90">
        <v>0</v>
      </c>
      <c r="V101" s="90">
        <v>0</v>
      </c>
      <c r="X101" s="90">
        <v>0</v>
      </c>
    </row>
    <row r="102" spans="1:24">
      <c r="A102" s="15">
        <v>2</v>
      </c>
      <c r="B102" s="43" t="s">
        <v>29</v>
      </c>
      <c r="C102" s="43" t="s">
        <v>31</v>
      </c>
      <c r="D102" s="44" t="s">
        <v>11</v>
      </c>
      <c r="E102" s="54">
        <v>44305</v>
      </c>
      <c r="F102" s="214"/>
      <c r="G102" s="214"/>
      <c r="H102" s="72">
        <v>0</v>
      </c>
      <c r="I102" s="78" t="s">
        <v>87</v>
      </c>
      <c r="J102" s="78">
        <v>96</v>
      </c>
      <c r="K102" s="83" t="s">
        <v>87</v>
      </c>
      <c r="L102" s="214"/>
      <c r="M102" s="72">
        <v>0</v>
      </c>
      <c r="N102" s="133" t="s">
        <v>87</v>
      </c>
      <c r="O102" s="214"/>
      <c r="P102" s="214"/>
      <c r="Q102" s="72">
        <v>0</v>
      </c>
      <c r="R102" s="78" t="s">
        <v>87</v>
      </c>
      <c r="S102" s="133" t="s">
        <v>87</v>
      </c>
      <c r="T102" s="89">
        <v>0</v>
      </c>
      <c r="U102" s="89">
        <v>0</v>
      </c>
      <c r="V102" s="89">
        <v>0</v>
      </c>
      <c r="X102" s="89">
        <v>0</v>
      </c>
    </row>
    <row r="103" spans="1:24">
      <c r="A103" s="15">
        <v>3</v>
      </c>
      <c r="B103" s="46" t="s">
        <v>29</v>
      </c>
      <c r="C103" s="46" t="s">
        <v>31</v>
      </c>
      <c r="D103" s="17" t="s">
        <v>12</v>
      </c>
      <c r="E103" s="47">
        <v>44306</v>
      </c>
      <c r="F103" s="215"/>
      <c r="G103" s="215"/>
      <c r="H103" s="72">
        <v>0</v>
      </c>
      <c r="I103" s="76" t="s">
        <v>87</v>
      </c>
      <c r="J103" s="76">
        <v>96</v>
      </c>
      <c r="K103" s="84" t="s">
        <v>87</v>
      </c>
      <c r="L103" s="215"/>
      <c r="M103" s="72">
        <v>0</v>
      </c>
      <c r="N103" s="134" t="s">
        <v>87</v>
      </c>
      <c r="O103" s="215"/>
      <c r="P103" s="215"/>
      <c r="Q103" s="72">
        <v>0</v>
      </c>
      <c r="R103" s="76" t="s">
        <v>87</v>
      </c>
      <c r="S103" s="134" t="s">
        <v>87</v>
      </c>
      <c r="T103" s="89">
        <v>0</v>
      </c>
      <c r="U103" s="89">
        <v>0</v>
      </c>
      <c r="V103" s="89">
        <v>0</v>
      </c>
      <c r="X103" s="89">
        <v>0</v>
      </c>
    </row>
    <row r="104" spans="1:24">
      <c r="A104" s="15">
        <v>4</v>
      </c>
      <c r="B104" s="46" t="s">
        <v>29</v>
      </c>
      <c r="C104" s="46" t="s">
        <v>31</v>
      </c>
      <c r="D104" s="17" t="s">
        <v>13</v>
      </c>
      <c r="E104" s="47">
        <v>44307</v>
      </c>
      <c r="F104" s="215"/>
      <c r="G104" s="215"/>
      <c r="H104" s="72">
        <v>0</v>
      </c>
      <c r="I104" s="76" t="s">
        <v>87</v>
      </c>
      <c r="J104" s="76">
        <v>96</v>
      </c>
      <c r="K104" s="84" t="s">
        <v>87</v>
      </c>
      <c r="L104" s="215"/>
      <c r="M104" s="72">
        <v>0</v>
      </c>
      <c r="N104" s="134" t="s">
        <v>87</v>
      </c>
      <c r="O104" s="215"/>
      <c r="P104" s="215"/>
      <c r="Q104" s="72">
        <v>0</v>
      </c>
      <c r="R104" s="76" t="s">
        <v>87</v>
      </c>
      <c r="S104" s="134" t="s">
        <v>87</v>
      </c>
      <c r="T104" s="89">
        <v>0</v>
      </c>
      <c r="U104" s="89">
        <v>0</v>
      </c>
      <c r="V104" s="89">
        <v>0</v>
      </c>
      <c r="X104" s="89">
        <v>0</v>
      </c>
    </row>
    <row r="105" spans="1:24">
      <c r="A105" s="34">
        <v>5</v>
      </c>
      <c r="B105" s="46" t="s">
        <v>29</v>
      </c>
      <c r="C105" s="46" t="s">
        <v>31</v>
      </c>
      <c r="D105" s="17" t="s">
        <v>14</v>
      </c>
      <c r="E105" s="47">
        <v>44308</v>
      </c>
      <c r="F105" s="215"/>
      <c r="G105" s="215"/>
      <c r="H105" s="72">
        <v>0</v>
      </c>
      <c r="I105" s="76" t="s">
        <v>87</v>
      </c>
      <c r="J105" s="76">
        <v>96</v>
      </c>
      <c r="K105" s="84" t="s">
        <v>87</v>
      </c>
      <c r="L105" s="215"/>
      <c r="M105" s="72">
        <v>0</v>
      </c>
      <c r="N105" s="134" t="s">
        <v>87</v>
      </c>
      <c r="O105" s="215"/>
      <c r="P105" s="215"/>
      <c r="Q105" s="72">
        <v>0</v>
      </c>
      <c r="R105" s="76" t="s">
        <v>87</v>
      </c>
      <c r="S105" s="134" t="s">
        <v>87</v>
      </c>
      <c r="T105" s="89">
        <v>0</v>
      </c>
      <c r="U105" s="89">
        <v>0</v>
      </c>
      <c r="V105" s="89">
        <v>0</v>
      </c>
      <c r="X105" s="89">
        <v>0</v>
      </c>
    </row>
    <row r="106" spans="1:24">
      <c r="A106" s="34">
        <v>6</v>
      </c>
      <c r="B106" s="46" t="s">
        <v>29</v>
      </c>
      <c r="C106" s="46" t="s">
        <v>31</v>
      </c>
      <c r="D106" s="17" t="s">
        <v>8</v>
      </c>
      <c r="E106" s="47">
        <v>44309</v>
      </c>
      <c r="F106" s="215"/>
      <c r="G106" s="215"/>
      <c r="H106" s="72">
        <v>0</v>
      </c>
      <c r="I106" s="76" t="s">
        <v>87</v>
      </c>
      <c r="J106" s="76">
        <v>96</v>
      </c>
      <c r="K106" s="84" t="s">
        <v>87</v>
      </c>
      <c r="L106" s="215"/>
      <c r="M106" s="72">
        <v>0</v>
      </c>
      <c r="N106" s="134" t="s">
        <v>87</v>
      </c>
      <c r="O106" s="215"/>
      <c r="P106" s="215"/>
      <c r="Q106" s="72">
        <v>0</v>
      </c>
      <c r="R106" s="76" t="s">
        <v>87</v>
      </c>
      <c r="S106" s="134" t="s">
        <v>87</v>
      </c>
      <c r="T106" s="89">
        <v>0</v>
      </c>
      <c r="U106" s="89">
        <v>0</v>
      </c>
      <c r="V106" s="89">
        <v>0</v>
      </c>
      <c r="X106" s="89">
        <v>0</v>
      </c>
    </row>
    <row r="107" spans="1:24" ht="15" thickBot="1">
      <c r="A107" s="34">
        <v>7</v>
      </c>
      <c r="B107" s="48" t="s">
        <v>29</v>
      </c>
      <c r="C107" s="48" t="s">
        <v>31</v>
      </c>
      <c r="D107" s="49" t="s">
        <v>9</v>
      </c>
      <c r="E107" s="51">
        <v>44310</v>
      </c>
      <c r="F107" s="215"/>
      <c r="G107" s="215"/>
      <c r="H107" s="73">
        <v>0</v>
      </c>
      <c r="I107" s="76" t="s">
        <v>87</v>
      </c>
      <c r="J107" s="76">
        <v>96</v>
      </c>
      <c r="K107" s="84" t="s">
        <v>87</v>
      </c>
      <c r="L107" s="215"/>
      <c r="M107" s="73">
        <v>0</v>
      </c>
      <c r="N107" s="134" t="s">
        <v>87</v>
      </c>
      <c r="O107" s="215"/>
      <c r="P107" s="215"/>
      <c r="Q107" s="73">
        <v>0</v>
      </c>
      <c r="R107" s="76" t="s">
        <v>87</v>
      </c>
      <c r="S107" s="134" t="s">
        <v>87</v>
      </c>
      <c r="T107" s="90">
        <v>0</v>
      </c>
      <c r="U107" s="90">
        <v>0</v>
      </c>
      <c r="V107" s="90">
        <v>0</v>
      </c>
      <c r="X107" s="90">
        <v>0</v>
      </c>
    </row>
    <row r="108" spans="1:24">
      <c r="A108" s="15">
        <v>2</v>
      </c>
      <c r="B108" s="43" t="s">
        <v>29</v>
      </c>
      <c r="C108" s="43" t="s">
        <v>32</v>
      </c>
      <c r="D108" s="44" t="s">
        <v>11</v>
      </c>
      <c r="E108" s="54">
        <v>44312</v>
      </c>
      <c r="F108" s="214"/>
      <c r="G108" s="214"/>
      <c r="H108" s="72">
        <v>0</v>
      </c>
      <c r="I108" s="78" t="s">
        <v>87</v>
      </c>
      <c r="J108" s="78">
        <v>96</v>
      </c>
      <c r="K108" s="83" t="s">
        <v>87</v>
      </c>
      <c r="L108" s="214"/>
      <c r="M108" s="72">
        <v>0</v>
      </c>
      <c r="N108" s="133" t="s">
        <v>87</v>
      </c>
      <c r="O108" s="214"/>
      <c r="P108" s="214"/>
      <c r="Q108" s="72">
        <v>0</v>
      </c>
      <c r="R108" s="78" t="s">
        <v>87</v>
      </c>
      <c r="S108" s="133" t="s">
        <v>87</v>
      </c>
      <c r="T108" s="89">
        <v>0</v>
      </c>
      <c r="U108" s="89">
        <v>0</v>
      </c>
      <c r="V108" s="89">
        <v>0</v>
      </c>
      <c r="X108" s="89">
        <v>0</v>
      </c>
    </row>
    <row r="109" spans="1:24">
      <c r="A109" s="15">
        <v>3</v>
      </c>
      <c r="B109" s="46" t="s">
        <v>29</v>
      </c>
      <c r="C109" s="46" t="s">
        <v>32</v>
      </c>
      <c r="D109" s="17" t="s">
        <v>12</v>
      </c>
      <c r="E109" s="47">
        <v>44313</v>
      </c>
      <c r="F109" s="215"/>
      <c r="G109" s="215"/>
      <c r="H109" s="72">
        <v>0</v>
      </c>
      <c r="I109" s="76" t="s">
        <v>87</v>
      </c>
      <c r="J109" s="76">
        <v>96</v>
      </c>
      <c r="K109" s="84" t="s">
        <v>87</v>
      </c>
      <c r="L109" s="215"/>
      <c r="M109" s="72">
        <v>0</v>
      </c>
      <c r="N109" s="134" t="s">
        <v>87</v>
      </c>
      <c r="O109" s="215"/>
      <c r="P109" s="215"/>
      <c r="Q109" s="72">
        <v>0</v>
      </c>
      <c r="R109" s="76" t="s">
        <v>87</v>
      </c>
      <c r="S109" s="134" t="s">
        <v>87</v>
      </c>
      <c r="T109" s="89">
        <v>0</v>
      </c>
      <c r="U109" s="89">
        <v>0</v>
      </c>
      <c r="V109" s="89">
        <v>0</v>
      </c>
      <c r="X109" s="89">
        <v>0</v>
      </c>
    </row>
    <row r="110" spans="1:24">
      <c r="A110" s="15">
        <v>4</v>
      </c>
      <c r="B110" s="46" t="s">
        <v>29</v>
      </c>
      <c r="C110" s="46" t="s">
        <v>32</v>
      </c>
      <c r="D110" s="17" t="s">
        <v>13</v>
      </c>
      <c r="E110" s="47">
        <v>44314</v>
      </c>
      <c r="F110" s="215"/>
      <c r="G110" s="215"/>
      <c r="H110" s="72">
        <v>0</v>
      </c>
      <c r="I110" s="76" t="s">
        <v>87</v>
      </c>
      <c r="J110" s="76">
        <v>96</v>
      </c>
      <c r="K110" s="84" t="s">
        <v>87</v>
      </c>
      <c r="L110" s="215"/>
      <c r="M110" s="72">
        <v>0</v>
      </c>
      <c r="N110" s="134" t="s">
        <v>87</v>
      </c>
      <c r="O110" s="215"/>
      <c r="P110" s="215"/>
      <c r="Q110" s="72">
        <v>0</v>
      </c>
      <c r="R110" s="76" t="s">
        <v>87</v>
      </c>
      <c r="S110" s="134" t="s">
        <v>87</v>
      </c>
      <c r="T110" s="89">
        <v>0</v>
      </c>
      <c r="U110" s="89">
        <v>0</v>
      </c>
      <c r="V110" s="89">
        <v>0</v>
      </c>
      <c r="X110" s="89">
        <v>0</v>
      </c>
    </row>
    <row r="111" spans="1:24">
      <c r="A111" s="34">
        <v>5</v>
      </c>
      <c r="B111" s="46" t="s">
        <v>29</v>
      </c>
      <c r="C111" s="46" t="s">
        <v>32</v>
      </c>
      <c r="D111" s="17" t="s">
        <v>14</v>
      </c>
      <c r="E111" s="47">
        <v>44315</v>
      </c>
      <c r="F111" s="215"/>
      <c r="G111" s="215"/>
      <c r="H111" s="72">
        <v>0</v>
      </c>
      <c r="I111" s="76" t="s">
        <v>87</v>
      </c>
      <c r="J111" s="76">
        <v>96</v>
      </c>
      <c r="K111" s="84" t="s">
        <v>87</v>
      </c>
      <c r="L111" s="215"/>
      <c r="M111" s="72">
        <v>0</v>
      </c>
      <c r="N111" s="134" t="s">
        <v>87</v>
      </c>
      <c r="O111" s="215"/>
      <c r="P111" s="215"/>
      <c r="Q111" s="72">
        <v>0</v>
      </c>
      <c r="R111" s="76" t="s">
        <v>87</v>
      </c>
      <c r="S111" s="134" t="s">
        <v>87</v>
      </c>
      <c r="T111" s="89">
        <v>0</v>
      </c>
      <c r="U111" s="89">
        <v>0</v>
      </c>
      <c r="V111" s="89">
        <v>0</v>
      </c>
      <c r="X111" s="89">
        <v>0</v>
      </c>
    </row>
    <row r="112" spans="1:24">
      <c r="A112" s="34">
        <v>6</v>
      </c>
      <c r="B112" s="46" t="s">
        <v>29</v>
      </c>
      <c r="C112" s="46" t="s">
        <v>32</v>
      </c>
      <c r="D112" s="17" t="s">
        <v>8</v>
      </c>
      <c r="E112" s="47">
        <v>44316</v>
      </c>
      <c r="F112" s="215"/>
      <c r="G112" s="215"/>
      <c r="H112" s="72">
        <v>0</v>
      </c>
      <c r="I112" s="76" t="s">
        <v>87</v>
      </c>
      <c r="J112" s="76">
        <v>96</v>
      </c>
      <c r="K112" s="84" t="s">
        <v>87</v>
      </c>
      <c r="L112" s="215"/>
      <c r="M112" s="72">
        <v>0</v>
      </c>
      <c r="N112" s="134" t="s">
        <v>87</v>
      </c>
      <c r="O112" s="215"/>
      <c r="P112" s="215"/>
      <c r="Q112" s="72">
        <v>0</v>
      </c>
      <c r="R112" s="76" t="s">
        <v>87</v>
      </c>
      <c r="S112" s="134" t="s">
        <v>87</v>
      </c>
      <c r="T112" s="89">
        <v>0</v>
      </c>
      <c r="U112" s="89">
        <v>0</v>
      </c>
      <c r="V112" s="89">
        <v>0</v>
      </c>
      <c r="X112" s="89">
        <v>0</v>
      </c>
    </row>
    <row r="113" spans="1:24" ht="15" thickBot="1">
      <c r="A113" s="34">
        <v>7</v>
      </c>
      <c r="B113" s="48" t="s">
        <v>29</v>
      </c>
      <c r="C113" s="48" t="s">
        <v>32</v>
      </c>
      <c r="D113" s="49" t="s">
        <v>9</v>
      </c>
      <c r="E113" s="51">
        <v>44317</v>
      </c>
      <c r="F113" s="215"/>
      <c r="G113" s="215"/>
      <c r="H113" s="73">
        <v>0</v>
      </c>
      <c r="I113" s="76" t="s">
        <v>87</v>
      </c>
      <c r="J113" s="76">
        <v>96</v>
      </c>
      <c r="K113" s="84" t="s">
        <v>87</v>
      </c>
      <c r="L113" s="215"/>
      <c r="M113" s="73">
        <v>0</v>
      </c>
      <c r="N113" s="134" t="s">
        <v>87</v>
      </c>
      <c r="O113" s="215"/>
      <c r="P113" s="215"/>
      <c r="Q113" s="73">
        <v>0</v>
      </c>
      <c r="R113" s="76" t="s">
        <v>87</v>
      </c>
      <c r="S113" s="134" t="s">
        <v>87</v>
      </c>
      <c r="T113" s="90">
        <v>0</v>
      </c>
      <c r="U113" s="90">
        <v>0</v>
      </c>
      <c r="V113" s="90">
        <v>0</v>
      </c>
      <c r="X113" s="90">
        <v>0</v>
      </c>
    </row>
  </sheetData>
  <autoFilter ref="A5:X113"/>
  <customSheetViews>
    <customSheetView guid="{BA705A90-67A0-47D4-8D44-548656D493B0}" scale="80" showPageBreaks="1" showGridLines="0" fitToPage="1" printArea="1" showAutoFilter="1">
      <pane xSplit="5" ySplit="1" topLeftCell="F233" activePane="bottomRight" state="frozen"/>
      <selection pane="bottomRight" activeCell="F252" sqref="F252"/>
      <pageMargins left="0.78740157499999996" right="0.78740157499999996" top="0.984251969" bottom="0.984251969" header="0.4921259845" footer="0.4921259845"/>
      <pageSetup paperSize="9" orientation="portrait" r:id="rId1"/>
      <autoFilter ref="A5:X324"/>
    </customSheetView>
    <customSheetView guid="{80AD6A08-AA77-478C-A959-828861031DCB}" scale="80" showPageBreaks="1" showGridLines="0" fitToPage="1" printArea="1" showAutoFilter="1">
      <pane xSplit="3" ySplit="1" topLeftCell="F233" activePane="bottomRight" state="frozen"/>
      <selection pane="bottomRight" activeCell="F252" sqref="F252"/>
      <pageMargins left="0.78740157499999996" right="0.78740157499999996" top="0.984251969" bottom="0.984251969" header="0.4921259845" footer="0.4921259845"/>
      <pageSetup paperSize="9" orientation="portrait" r:id="rId2"/>
      <autoFilter ref="A5:X324"/>
    </customSheetView>
    <customSheetView guid="{376DE2D9-DF7F-44CE-AD35-28EABCB1DF47}" scale="80" showPageBreaks="1" showGridLines="0" fitToPage="1" printArea="1" showAutoFilter="1">
      <pane xSplit="5" ySplit="3" topLeftCell="F233" activePane="bottomRight" state="frozen"/>
      <selection pane="bottomRight" activeCell="F252" sqref="F252"/>
      <pageMargins left="0.78740157499999996" right="0.78740157499999996" top="0.984251969" bottom="0.984251969" header="0.4921259845" footer="0.4921259845"/>
      <pageSetup paperSize="9" orientation="portrait" r:id="rId3"/>
      <autoFilter ref="A5:X324"/>
    </customSheetView>
    <customSheetView guid="{96E89912-D319-47C7-A17B-7B4817540DF1}" scale="80" showPageBreaks="1" showGridLines="0" fitToPage="1" printArea="1" showAutoFilter="1">
      <pane xSplit="5" ySplit="3" topLeftCell="F233" activePane="bottomRight" state="frozen"/>
      <selection pane="bottomRight" activeCell="F252" sqref="F252"/>
      <pageMargins left="0.78740157499999996" right="0.78740157499999996" top="0.984251969" bottom="0.984251969" header="0.4921259845" footer="0.4921259845"/>
      <pageSetup paperSize="9" orientation="portrait" r:id="rId4"/>
      <autoFilter ref="A5:X324"/>
    </customSheetView>
    <customSheetView guid="{1E114C08-8D22-432C-8BD5-59FF6E89958D}" scale="80" showPageBreaks="1" showGridLines="0" fitToPage="1" printArea="1" showAutoFilter="1">
      <pane xSplit="5" ySplit="5" topLeftCell="F18" activePane="bottomRight" state="frozen"/>
      <selection pane="bottomRight" activeCell="F39" sqref="F39"/>
      <pageMargins left="0.78740157499999996" right="0.78740157499999996" top="0.984251969" bottom="0.984251969" header="0.4921259845" footer="0.4921259845"/>
      <pageSetup paperSize="9" orientation="portrait" r:id="rId5"/>
      <autoFilter ref="A5:X324"/>
    </customSheetView>
    <customSheetView guid="{CDA98AB7-1E0E-4B8A-8D88-045BDFF64115}" scale="80" showPageBreaks="1" showGridLines="0" fitToPage="1" printArea="1" showAutoFilter="1">
      <pane xSplit="4" ySplit="3" topLeftCell="E4" activePane="bottomRight" state="frozen"/>
      <selection pane="bottomRight" activeCell="M46" sqref="M46"/>
      <pageMargins left="0.78740157499999996" right="0.78740157499999996" top="0.984251969" bottom="0.984251969" header="0.4921259845" footer="0.4921259845"/>
      <pageSetup paperSize="9" orientation="portrait" r:id="rId6"/>
      <autoFilter ref="A5:X324"/>
    </customSheetView>
    <customSheetView guid="{C53BF108-A0AC-4A9B-BE11-AFD6E39D6282}" scale="80" showPageBreaks="1" showGridLines="0" fitToPage="1" printArea="1" showAutoFilter="1">
      <pane xSplit="5" ySplit="2" topLeftCell="F233" activePane="bottomRight" state="frozen"/>
      <selection pane="bottomRight" activeCell="F252" sqref="F252"/>
      <pageMargins left="0.78740157499999996" right="0.78740157499999996" top="0.984251969" bottom="0.984251969" header="0.4921259845" footer="0.4921259845"/>
      <pageSetup paperSize="9" orientation="portrait" r:id="rId7"/>
      <autoFilter ref="A5:X324"/>
    </customSheetView>
    <customSheetView guid="{EDFA75F9-F1B1-41B9-90E3-CAFB407EC23A}" scale="80" showPageBreaks="1" showGridLines="0" fitToPage="1" printArea="1" showAutoFilter="1">
      <pane xSplit="5" ySplit="4" topLeftCell="F284" activePane="bottomRight" state="frozen"/>
      <selection pane="bottomRight" activeCell="H302" sqref="H302"/>
      <pageMargins left="0.78740157499999996" right="0.78740157499999996" top="0.984251969" bottom="0.984251969" header="0.4921259845" footer="0.4921259845"/>
      <pageSetup paperSize="9" orientation="portrait" r:id="rId8"/>
      <autoFilter ref="A5:X324"/>
    </customSheetView>
    <customSheetView guid="{5CD7CFC2-6A7F-433E-B73B-DE86D5FA16D6}" scale="75" showGridLines="0" fitToPage="1" hiddenColumns="1" topLeftCell="B1">
      <pane xSplit="5" ySplit="5" topLeftCell="H6" activePane="bottomRight" state="frozen"/>
      <selection pane="bottomRight" activeCell="B1" sqref="B1"/>
      <pageMargins left="0.25" right="0.25" top="0.75" bottom="0.75" header="0.3" footer="0.3"/>
      <pageSetup paperSize="9" scale="15" orientation="portrait" r:id="rId9"/>
    </customSheetView>
    <customSheetView guid="{074A6061-B85A-4171-B480-AA9D2FCD4371}" scale="75" showGridLines="0" fitToPage="1" hiddenColumns="1" topLeftCell="B1">
      <pane xSplit="5" ySplit="5" topLeftCell="H6" activePane="bottomRight" state="frozen"/>
      <selection pane="bottomRight" activeCell="B1" sqref="B1"/>
      <pageMargins left="0.25" right="0.25" top="0.75" bottom="0.75" header="0.3" footer="0.3"/>
      <pageSetup paperSize="9" scale="15" orientation="portrait" r:id="rId10"/>
    </customSheetView>
    <customSheetView guid="{44CC6F97-8F0D-42B1-9C35-9CC2739998D3}" scale="75" showGridLines="0" fitToPage="1" hiddenColumns="1" topLeftCell="B1">
      <pane xSplit="5" ySplit="5" topLeftCell="G6" activePane="bottomRight" state="frozen"/>
      <selection pane="bottomRight" activeCell="H45" sqref="H45"/>
      <pageMargins left="0.25" right="0.25" top="0.75" bottom="0.75" header="0.3" footer="0.3"/>
      <pageSetup paperSize="9" scale="15" orientation="portrait" r:id="rId11"/>
    </customSheetView>
    <customSheetView guid="{A06F22CD-F53E-4664-9047-191BD148BCF5}" scale="75" showGridLines="0" fitToPage="1" hiddenColumns="1" showRuler="0" topLeftCell="B1">
      <pane xSplit="5" ySplit="5" topLeftCell="G6" activePane="bottomRight" state="frozen"/>
      <selection pane="bottomRight" activeCell="J39" sqref="J39"/>
      <pageMargins left="0.25" right="0.25" top="0.75" bottom="0.75" header="0.3" footer="0.3"/>
      <pageSetup paperSize="9" scale="15" orientation="portrait" r:id="rId12"/>
      <headerFooter alignWithMargins="0"/>
    </customSheetView>
    <customSheetView guid="{DA327202-ABC6-4020-93B7-16DA70E70C09}" scale="75" showGridLines="0" fitToPage="1" hiddenColumns="1" showRuler="0">
      <pane xSplit="5" ySplit="5" topLeftCell="F6" activePane="bottomRight" state="frozen"/>
      <selection pane="bottomRight" activeCell="J39" sqref="J39"/>
      <pageMargins left="0.25" right="0.25" top="0.75" bottom="0.75" header="0.3" footer="0.3"/>
      <pageSetup paperSize="9" scale="15" orientation="portrait" r:id="rId13"/>
      <headerFooter alignWithMargins="0"/>
    </customSheetView>
    <customSheetView guid="{7111193A-538C-4B9F-8A58-5CD0EF94CBEB}" scale="75" showGridLines="0" fitToPage="1" hiddenColumns="1" showRuler="0" topLeftCell="B1">
      <pane xSplit="5" ySplit="5" topLeftCell="G6" activePane="bottomRight" state="frozen"/>
      <selection pane="bottomRight" activeCell="J39" sqref="J39"/>
      <pageMargins left="0.25" right="0.25" top="0.75" bottom="0.75" header="0.3" footer="0.3"/>
      <pageSetup paperSize="9" scale="15" orientation="portrait" r:id="rId14"/>
      <headerFooter alignWithMargins="0"/>
    </customSheetView>
    <customSheetView guid="{11A0A5A2-D05F-4DC5-B3D5-78B01934486B}" scale="80" showPageBreaks="1" showGridLines="0" fitToPage="1" printArea="1" showAutoFilter="1">
      <pane xSplit="5" ySplit="5" topLeftCell="F6" activePane="bottomRight" state="frozen"/>
      <selection pane="bottomRight" activeCell="F252" sqref="F252"/>
      <pageMargins left="0.78740157499999996" right="0.78740157499999996" top="0.984251969" bottom="0.984251969" header="0.4921259845" footer="0.4921259845"/>
      <pageSetup paperSize="9" orientation="portrait" r:id="rId15"/>
      <autoFilter ref="A5:X324"/>
    </customSheetView>
    <customSheetView guid="{BEAA8F88-3CFD-4830-B383-F7E4944C2277}" scale="80" showGridLines="0" fitToPage="1" showAutoFilter="1">
      <pane xSplit="5" ySplit="2" topLeftCell="F233" activePane="bottomRight" state="frozen"/>
      <selection pane="bottomRight" activeCell="F252" sqref="F252"/>
      <pageMargins left="0.78740157499999996" right="0.78740157499999996" top="0.984251969" bottom="0.984251969" header="0.4921259845" footer="0.4921259845"/>
      <pageSetup paperSize="9" orientation="portrait" r:id="rId16"/>
      <autoFilter ref="A5:X324"/>
    </customSheetView>
    <customSheetView guid="{52E8AB96-0F3E-4624-B719-3EDC5B98BB1E}" scale="80" showPageBreaks="1" showGridLines="0" fitToPage="1" printArea="1" showAutoFilter="1">
      <pane xSplit="5" ySplit="4" topLeftCell="F233" activePane="bottomRight" state="frozen"/>
      <selection pane="bottomRight" activeCell="F252" sqref="F252"/>
      <pageMargins left="0.78740157499999996" right="0.78740157499999996" top="0.984251969" bottom="0.984251969" header="0.4921259845" footer="0.4921259845"/>
      <pageSetup paperSize="9" orientation="portrait" r:id="rId17"/>
      <autoFilter ref="A5:X324"/>
    </customSheetView>
    <customSheetView guid="{BD948183-A8DF-44DE-BEF6-5730817956E3}" scale="80" showPageBreaks="1" showGridLines="0" fitToPage="1" printArea="1" showAutoFilter="1">
      <pane xSplit="5" ySplit="4" topLeftCell="F28" activePane="bottomRight" state="frozen"/>
      <selection pane="bottomRight" activeCell="F42" sqref="F42"/>
      <pageMargins left="0.78740157499999996" right="0.78740157499999996" top="0.984251969" bottom="0.984251969" header="0.4921259845" footer="0.4921259845"/>
      <pageSetup paperSize="9" orientation="portrait" r:id="rId18"/>
      <autoFilter ref="A5:X324"/>
    </customSheetView>
    <customSheetView guid="{734222B6-41C5-4E1F-AB9D-06F62242A7FC}" scale="80" showPageBreaks="1" showGridLines="0" fitToPage="1" printArea="1" showAutoFilter="1">
      <pane xSplit="5" ySplit="3" topLeftCell="F233" activePane="bottomRight" state="frozen"/>
      <selection pane="bottomRight" activeCell="F252" sqref="F252"/>
      <pageMargins left="0.78740157499999996" right="0.78740157499999996" top="0.984251969" bottom="0.984251969" header="0.4921259845" footer="0.4921259845"/>
      <pageSetup paperSize="9" orientation="portrait" r:id="rId19"/>
      <autoFilter ref="A5:X324"/>
    </customSheetView>
    <customSheetView guid="{C688C651-6C7C-4E8A-93C9-99A4DE318B09}" scale="80" showPageBreaks="1" showGridLines="0" fitToPage="1" printArea="1" showAutoFilter="1">
      <pane xSplit="5" ySplit="2" topLeftCell="F233" activePane="bottomRight" state="frozen"/>
      <selection pane="bottomRight" activeCell="F252" sqref="F252"/>
      <pageMargins left="0.78740157499999996" right="0.78740157499999996" top="0.984251969" bottom="0.984251969" header="0.4921259845" footer="0.4921259845"/>
      <pageSetup paperSize="9" orientation="portrait" r:id="rId20"/>
      <autoFilter ref="A5:X324"/>
    </customSheetView>
    <customSheetView guid="{DA7A02AC-DA07-4863-A8CF-D8AC7FB63BE7}" scale="80" showPageBreaks="1" showGridLines="0" fitToPage="1" printArea="1" showAutoFilter="1">
      <pane xSplit="5" ySplit="3" topLeftCell="F260" activePane="bottomRight" state="frozen"/>
      <selection pane="bottomRight" activeCell="K278" sqref="K278"/>
      <pageMargins left="0.78740157499999996" right="0.78740157499999996" top="0.984251969" bottom="0.984251969" header="0.4921259845" footer="0.4921259845"/>
      <pageSetup paperSize="9" orientation="portrait" r:id="rId21"/>
      <autoFilter ref="A5:X324"/>
    </customSheetView>
    <customSheetView guid="{8A32E5D2-23A8-4CA0-9C45-5C5282312F1B}" scale="80" showPageBreaks="1" showGridLines="0" fitToPage="1" printArea="1" showAutoFilter="1">
      <pane xSplit="5" ySplit="3" topLeftCell="F233" activePane="bottomRight" state="frozen"/>
      <selection pane="bottomRight" activeCell="F252" sqref="F252"/>
      <pageMargins left="0.78740157499999996" right="0.78740157499999996" top="0.984251969" bottom="0.984251969" header="0.4921259845" footer="0.4921259845"/>
      <pageSetup paperSize="9" orientation="portrait" r:id="rId22"/>
      <autoFilter ref="A5:X324"/>
    </customSheetView>
    <customSheetView guid="{8D8D7A43-8ABD-4639-889A-F7F4B0D8C650}" scale="80" showPageBreaks="1" showGridLines="0" fitToPage="1" printArea="1" showAutoFilter="1">
      <pane xSplit="5" ySplit="5" topLeftCell="H21" activePane="bottomRight" state="frozen"/>
      <selection pane="bottomRight" activeCell="C2" sqref="C2:D2"/>
      <pageMargins left="0.78740157499999996" right="0.78740157499999996" top="0.984251969" bottom="0.984251969" header="0.4921259845" footer="0.4921259845"/>
      <pageSetup paperSize="9" orientation="portrait" r:id="rId23"/>
      <autoFilter ref="A5:X324"/>
    </customSheetView>
  </customSheetViews>
  <mergeCells count="3">
    <mergeCell ref="F4:K4"/>
    <mergeCell ref="O4:S4"/>
    <mergeCell ref="L4:N4"/>
  </mergeCells>
  <phoneticPr fontId="25" type="noConversion"/>
  <conditionalFormatting sqref="K6:K113">
    <cfRule type="cellIs" dxfId="44" priority="28" stopIfTrue="1" operator="lessThan">
      <formula>#REF!</formula>
    </cfRule>
    <cfRule type="cellIs" dxfId="43" priority="29" stopIfTrue="1" operator="greaterThanOrEqual">
      <formula>#REF!</formula>
    </cfRule>
  </conditionalFormatting>
  <conditionalFormatting sqref="K6:K113">
    <cfRule type="cellIs" dxfId="42" priority="25" stopIfTrue="1" operator="greaterThanOrEqual">
      <formula>0</formula>
    </cfRule>
  </conditionalFormatting>
  <dataValidations count="2">
    <dataValidation allowBlank="1" showInputMessage="1" showErrorMessage="1" prompt="N'oubliez pas le nb de pcs au jackpot et le taux de rebuts quotidien !" sqref="F6:F7"/>
    <dataValidation type="custom" allowBlank="1" showInputMessage="1" showErrorMessage="1" error="Interdiction de toucher à cette cellule" sqref="Q6:V113 M6:N113 H6:K113">
      <formula1>FALSE</formula1>
    </dataValidation>
  </dataValidations>
  <pageMargins left="0.78740157499999996" right="0.78740157499999996" top="0.984251969" bottom="0.984251969" header="0.4921259845" footer="0.4921259845"/>
  <pageSetup paperSize="9" scale="31" orientation="portrait" r:id="rId2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>
    <pageSetUpPr fitToPage="1"/>
  </sheetPr>
  <dimension ref="A3:T113"/>
  <sheetViews>
    <sheetView showGridLines="0" topLeftCell="B1" zoomScale="85" zoomScaleNormal="85" workbookViewId="0">
      <pane xSplit="4" ySplit="5" topLeftCell="F101" activePane="bottomRight" state="frozen"/>
      <selection activeCell="B1" sqref="B1"/>
      <selection pane="topRight" activeCell="F1" sqref="F1"/>
      <selection pane="bottomLeft" activeCell="B6" sqref="B6"/>
      <selection pane="bottomRight" activeCell="B114" sqref="A114:XFD324"/>
    </sheetView>
  </sheetViews>
  <sheetFormatPr baseColWidth="10" defaultColWidth="11" defaultRowHeight="14.5"/>
  <cols>
    <col min="1" max="1" width="2.26953125" style="15" hidden="1" customWidth="1"/>
    <col min="2" max="2" width="11" style="15" customWidth="1"/>
    <col min="3" max="5" width="11" style="15"/>
    <col min="6" max="6" width="12.26953125" style="19" customWidth="1"/>
    <col min="7" max="7" width="11.26953125" style="19" customWidth="1"/>
    <col min="8" max="8" width="11.26953125" style="74" customWidth="1"/>
    <col min="9" max="10" width="11.26953125" style="19" customWidth="1"/>
    <col min="11" max="11" width="11.26953125" style="568" customWidth="1"/>
    <col min="12" max="12" width="11.26953125" style="19" customWidth="1"/>
    <col min="13" max="13" width="11.26953125" style="74" customWidth="1"/>
    <col min="14" max="15" width="11.26953125" style="19" customWidth="1"/>
    <col min="16" max="16" width="15.7265625" style="19" customWidth="1"/>
    <col min="17" max="17" width="11.26953125" style="74" customWidth="1"/>
    <col min="18" max="18" width="2.54296875" style="15" customWidth="1"/>
    <col min="19" max="20" width="16" style="19" bestFit="1" customWidth="1"/>
    <col min="21" max="16384" width="11" style="15"/>
  </cols>
  <sheetData>
    <row r="3" spans="1:20" ht="21.75" customHeight="1" thickBot="1">
      <c r="B3" s="14"/>
      <c r="F3" s="18"/>
      <c r="G3" s="18"/>
      <c r="H3" s="39"/>
      <c r="I3" s="18"/>
      <c r="J3" s="18"/>
      <c r="K3" s="567"/>
      <c r="L3" s="18"/>
      <c r="M3" s="39"/>
      <c r="N3" s="18"/>
      <c r="O3" s="18"/>
      <c r="P3" s="18"/>
      <c r="Q3" s="39"/>
      <c r="S3" s="18"/>
      <c r="T3" s="18"/>
    </row>
    <row r="4" spans="1:20" ht="39.75" customHeight="1" thickBot="1">
      <c r="F4" s="781" t="s">
        <v>279</v>
      </c>
      <c r="G4" s="782"/>
      <c r="H4" s="782"/>
      <c r="I4" s="782"/>
      <c r="J4" s="783"/>
      <c r="K4" s="781" t="s">
        <v>280</v>
      </c>
      <c r="L4" s="782"/>
      <c r="M4" s="782"/>
      <c r="N4" s="782"/>
      <c r="O4" s="783"/>
      <c r="P4" s="784" t="s">
        <v>281</v>
      </c>
      <c r="Q4" s="785"/>
      <c r="S4" s="226" t="s">
        <v>277</v>
      </c>
      <c r="T4" s="226" t="s">
        <v>278</v>
      </c>
    </row>
    <row r="5" spans="1:20" s="37" customFormat="1" ht="36.75" customHeight="1" thickBot="1">
      <c r="B5" s="61" t="s">
        <v>79</v>
      </c>
      <c r="C5" s="61" t="s">
        <v>0</v>
      </c>
      <c r="D5" s="62" t="s">
        <v>1</v>
      </c>
      <c r="E5" s="63" t="s">
        <v>2</v>
      </c>
      <c r="F5" s="42" t="s">
        <v>76</v>
      </c>
      <c r="G5" s="35" t="s">
        <v>107</v>
      </c>
      <c r="H5" s="66" t="s">
        <v>108</v>
      </c>
      <c r="I5" s="65" t="s">
        <v>109</v>
      </c>
      <c r="J5" s="56" t="s">
        <v>110</v>
      </c>
      <c r="K5" s="36" t="s">
        <v>76</v>
      </c>
      <c r="L5" s="35" t="s">
        <v>107</v>
      </c>
      <c r="M5" s="66" t="s">
        <v>108</v>
      </c>
      <c r="N5" s="65" t="s">
        <v>109</v>
      </c>
      <c r="O5" s="56" t="s">
        <v>110</v>
      </c>
      <c r="P5" s="35" t="s">
        <v>107</v>
      </c>
      <c r="Q5" s="289" t="s">
        <v>108</v>
      </c>
      <c r="S5" s="88" t="s">
        <v>107</v>
      </c>
      <c r="T5" s="88" t="s">
        <v>107</v>
      </c>
    </row>
    <row r="6" spans="1:20">
      <c r="A6" s="15">
        <v>2</v>
      </c>
      <c r="B6" s="43" t="s">
        <v>71</v>
      </c>
      <c r="C6" s="43" t="s">
        <v>149</v>
      </c>
      <c r="D6" s="44" t="s">
        <v>11</v>
      </c>
      <c r="E6" s="45">
        <v>44193</v>
      </c>
      <c r="F6" s="214">
        <v>54209</v>
      </c>
      <c r="G6" s="72">
        <v>98.5</v>
      </c>
      <c r="H6" s="75">
        <v>550.34517766497459</v>
      </c>
      <c r="I6" s="75">
        <v>630</v>
      </c>
      <c r="J6" s="83">
        <v>-0.12643622592861181</v>
      </c>
      <c r="K6" s="214">
        <v>17134</v>
      </c>
      <c r="L6" s="72">
        <v>45</v>
      </c>
      <c r="M6" s="75">
        <v>380.75555555555553</v>
      </c>
      <c r="N6" s="75">
        <v>560</v>
      </c>
      <c r="O6" s="83">
        <v>-0.32007936507936507</v>
      </c>
      <c r="P6" s="72">
        <v>0</v>
      </c>
      <c r="Q6" s="136" t="s">
        <v>87</v>
      </c>
      <c r="S6" s="89">
        <v>98.5</v>
      </c>
      <c r="T6" s="89">
        <v>45</v>
      </c>
    </row>
    <row r="7" spans="1:20">
      <c r="A7" s="15">
        <v>3</v>
      </c>
      <c r="B7" s="43" t="s">
        <v>71</v>
      </c>
      <c r="C7" s="43" t="s">
        <v>149</v>
      </c>
      <c r="D7" s="17" t="s">
        <v>12</v>
      </c>
      <c r="E7" s="45">
        <v>44194</v>
      </c>
      <c r="F7" s="215">
        <v>12163</v>
      </c>
      <c r="G7" s="72">
        <v>35.25</v>
      </c>
      <c r="H7" s="76">
        <v>345.04964539007091</v>
      </c>
      <c r="I7" s="76">
        <v>630</v>
      </c>
      <c r="J7" s="84">
        <v>-0.4523021501744906</v>
      </c>
      <c r="K7" s="215">
        <v>19391</v>
      </c>
      <c r="L7" s="72">
        <v>71.75</v>
      </c>
      <c r="M7" s="76">
        <v>270.25783972125436</v>
      </c>
      <c r="N7" s="76">
        <v>560</v>
      </c>
      <c r="O7" s="84">
        <v>-0.51739671478347438</v>
      </c>
      <c r="P7" s="72">
        <v>0</v>
      </c>
      <c r="Q7" s="134" t="s">
        <v>87</v>
      </c>
      <c r="S7" s="89">
        <v>35.25</v>
      </c>
      <c r="T7" s="89">
        <v>71.75</v>
      </c>
    </row>
    <row r="8" spans="1:20">
      <c r="A8" s="15">
        <v>4</v>
      </c>
      <c r="B8" s="43" t="s">
        <v>71</v>
      </c>
      <c r="C8" s="43" t="s">
        <v>149</v>
      </c>
      <c r="D8" s="17" t="s">
        <v>13</v>
      </c>
      <c r="E8" s="45">
        <v>44195</v>
      </c>
      <c r="F8" s="215">
        <v>25304</v>
      </c>
      <c r="G8" s="72">
        <v>58.5</v>
      </c>
      <c r="H8" s="76">
        <v>432.54700854700855</v>
      </c>
      <c r="I8" s="76">
        <v>630</v>
      </c>
      <c r="J8" s="84">
        <v>-0.31341744675078009</v>
      </c>
      <c r="K8" s="215">
        <v>3762</v>
      </c>
      <c r="L8" s="72">
        <v>12</v>
      </c>
      <c r="M8" s="76">
        <v>313.5</v>
      </c>
      <c r="N8" s="76">
        <v>560</v>
      </c>
      <c r="O8" s="84">
        <v>-0.44017857142857142</v>
      </c>
      <c r="P8" s="72">
        <v>0</v>
      </c>
      <c r="Q8" s="134" t="s">
        <v>87</v>
      </c>
      <c r="S8" s="89">
        <v>58.5</v>
      </c>
      <c r="T8" s="89">
        <v>12</v>
      </c>
    </row>
    <row r="9" spans="1:20">
      <c r="A9" s="34">
        <v>5</v>
      </c>
      <c r="B9" s="43" t="s">
        <v>71</v>
      </c>
      <c r="C9" s="43" t="s">
        <v>149</v>
      </c>
      <c r="D9" s="17" t="s">
        <v>14</v>
      </c>
      <c r="E9" s="45">
        <v>44196</v>
      </c>
      <c r="F9" s="215">
        <v>32626</v>
      </c>
      <c r="G9" s="72">
        <v>70.5</v>
      </c>
      <c r="H9" s="76">
        <v>462.78014184397165</v>
      </c>
      <c r="I9" s="76">
        <v>630</v>
      </c>
      <c r="J9" s="84">
        <v>-0.26542834627941003</v>
      </c>
      <c r="K9" s="215">
        <v>1049</v>
      </c>
      <c r="L9" s="72">
        <v>0</v>
      </c>
      <c r="M9" s="76" t="s">
        <v>87</v>
      </c>
      <c r="N9" s="76">
        <v>560</v>
      </c>
      <c r="O9" s="84" t="s">
        <v>87</v>
      </c>
      <c r="P9" s="72">
        <v>0</v>
      </c>
      <c r="Q9" s="134" t="s">
        <v>87</v>
      </c>
      <c r="S9" s="89">
        <v>70.5</v>
      </c>
      <c r="T9" s="89">
        <v>0</v>
      </c>
    </row>
    <row r="10" spans="1:20">
      <c r="A10" s="34">
        <v>6</v>
      </c>
      <c r="B10" s="43" t="s">
        <v>71</v>
      </c>
      <c r="C10" s="43" t="s">
        <v>149</v>
      </c>
      <c r="D10" s="17" t="s">
        <v>8</v>
      </c>
      <c r="E10" s="45">
        <v>44197</v>
      </c>
      <c r="F10" s="215"/>
      <c r="G10" s="72">
        <v>0</v>
      </c>
      <c r="H10" s="76" t="s">
        <v>87</v>
      </c>
      <c r="I10" s="76">
        <v>630</v>
      </c>
      <c r="J10" s="84" t="s">
        <v>87</v>
      </c>
      <c r="K10" s="215"/>
      <c r="L10" s="72">
        <v>0</v>
      </c>
      <c r="M10" s="76" t="s">
        <v>87</v>
      </c>
      <c r="N10" s="76">
        <v>560</v>
      </c>
      <c r="O10" s="84" t="s">
        <v>87</v>
      </c>
      <c r="P10" s="72">
        <v>0</v>
      </c>
      <c r="Q10" s="134" t="s">
        <v>87</v>
      </c>
      <c r="S10" s="89">
        <v>0</v>
      </c>
      <c r="T10" s="89">
        <v>0</v>
      </c>
    </row>
    <row r="11" spans="1:20" ht="15" thickBot="1">
      <c r="A11" s="34">
        <v>7</v>
      </c>
      <c r="B11" s="67" t="s">
        <v>71</v>
      </c>
      <c r="C11" s="664" t="s">
        <v>149</v>
      </c>
      <c r="D11" s="49" t="s">
        <v>9</v>
      </c>
      <c r="E11" s="196">
        <v>44198</v>
      </c>
      <c r="F11" s="216">
        <v>23227</v>
      </c>
      <c r="G11" s="73">
        <v>30.25</v>
      </c>
      <c r="H11" s="77">
        <v>767.83471074380168</v>
      </c>
      <c r="I11" s="77">
        <v>630</v>
      </c>
      <c r="J11" s="85">
        <v>0.21878525514889158</v>
      </c>
      <c r="K11" s="216">
        <v>15177</v>
      </c>
      <c r="L11" s="73">
        <v>52</v>
      </c>
      <c r="M11" s="77">
        <v>291.86538461538464</v>
      </c>
      <c r="N11" s="77">
        <v>560</v>
      </c>
      <c r="O11" s="85">
        <v>-0.4788118131868131</v>
      </c>
      <c r="P11" s="73">
        <v>0</v>
      </c>
      <c r="Q11" s="135" t="s">
        <v>87</v>
      </c>
      <c r="S11" s="90">
        <v>30.25</v>
      </c>
      <c r="T11" s="90">
        <v>52</v>
      </c>
    </row>
    <row r="12" spans="1:20">
      <c r="A12" s="15">
        <v>2</v>
      </c>
      <c r="B12" s="43" t="s">
        <v>6</v>
      </c>
      <c r="C12" s="43" t="s">
        <v>7</v>
      </c>
      <c r="D12" s="44" t="s">
        <v>11</v>
      </c>
      <c r="E12" s="45">
        <v>44200</v>
      </c>
      <c r="F12" s="217">
        <v>54122</v>
      </c>
      <c r="G12" s="72">
        <v>126</v>
      </c>
      <c r="H12" s="75">
        <v>429.53968253968253</v>
      </c>
      <c r="I12" s="75">
        <v>600</v>
      </c>
      <c r="J12" s="86">
        <v>-0.28410052910052908</v>
      </c>
      <c r="K12" s="217">
        <v>28047</v>
      </c>
      <c r="L12" s="72">
        <v>54.25</v>
      </c>
      <c r="M12" s="75">
        <v>516.9953917050691</v>
      </c>
      <c r="N12" s="75">
        <v>400</v>
      </c>
      <c r="O12" s="86">
        <v>0.29248847926267274</v>
      </c>
      <c r="P12" s="72">
        <v>0</v>
      </c>
      <c r="Q12" s="136" t="s">
        <v>87</v>
      </c>
      <c r="S12" s="89">
        <v>126</v>
      </c>
      <c r="T12" s="89">
        <v>54.25</v>
      </c>
    </row>
    <row r="13" spans="1:20">
      <c r="A13" s="15">
        <v>3</v>
      </c>
      <c r="B13" s="46" t="s">
        <v>6</v>
      </c>
      <c r="C13" s="43" t="s">
        <v>7</v>
      </c>
      <c r="D13" s="17" t="s">
        <v>12</v>
      </c>
      <c r="E13" s="47">
        <v>44201</v>
      </c>
      <c r="F13" s="215">
        <v>55884</v>
      </c>
      <c r="G13" s="72">
        <v>126.75</v>
      </c>
      <c r="H13" s="76">
        <v>440.89940828402365</v>
      </c>
      <c r="I13" s="76">
        <v>600</v>
      </c>
      <c r="J13" s="84">
        <v>-0.26516765285996058</v>
      </c>
      <c r="K13" s="215">
        <v>21922</v>
      </c>
      <c r="L13" s="72">
        <v>40</v>
      </c>
      <c r="M13" s="76">
        <v>548.04999999999995</v>
      </c>
      <c r="N13" s="76">
        <v>400</v>
      </c>
      <c r="O13" s="84">
        <v>0.37012499999999982</v>
      </c>
      <c r="P13" s="72">
        <v>0</v>
      </c>
      <c r="Q13" s="134" t="s">
        <v>87</v>
      </c>
      <c r="S13" s="89">
        <v>126.75</v>
      </c>
      <c r="T13" s="89">
        <v>40</v>
      </c>
    </row>
    <row r="14" spans="1:20">
      <c r="A14" s="15">
        <v>4</v>
      </c>
      <c r="B14" s="46" t="s">
        <v>6</v>
      </c>
      <c r="C14" s="43" t="s">
        <v>7</v>
      </c>
      <c r="D14" s="17" t="s">
        <v>13</v>
      </c>
      <c r="E14" s="47">
        <v>44202</v>
      </c>
      <c r="F14" s="215">
        <v>51506</v>
      </c>
      <c r="G14" s="72">
        <v>96.5</v>
      </c>
      <c r="H14" s="76">
        <v>533.740932642487</v>
      </c>
      <c r="I14" s="76">
        <v>600</v>
      </c>
      <c r="J14" s="84">
        <v>-0.11043177892918832</v>
      </c>
      <c r="K14" s="215">
        <v>6842</v>
      </c>
      <c r="L14" s="72">
        <v>18.25</v>
      </c>
      <c r="M14" s="76">
        <v>374.90410958904107</v>
      </c>
      <c r="N14" s="76">
        <v>400</v>
      </c>
      <c r="O14" s="84">
        <v>-6.2739726027397302E-2</v>
      </c>
      <c r="P14" s="72">
        <v>0</v>
      </c>
      <c r="Q14" s="134" t="s">
        <v>87</v>
      </c>
      <c r="S14" s="89">
        <v>96.5</v>
      </c>
      <c r="T14" s="89">
        <v>18.25</v>
      </c>
    </row>
    <row r="15" spans="1:20">
      <c r="A15" s="34">
        <v>5</v>
      </c>
      <c r="B15" s="46" t="s">
        <v>6</v>
      </c>
      <c r="C15" s="43" t="s">
        <v>7</v>
      </c>
      <c r="D15" s="17" t="s">
        <v>14</v>
      </c>
      <c r="E15" s="47">
        <v>44203</v>
      </c>
      <c r="F15" s="215">
        <v>74311</v>
      </c>
      <c r="G15" s="72">
        <v>125</v>
      </c>
      <c r="H15" s="76">
        <v>594.48800000000006</v>
      </c>
      <c r="I15" s="76">
        <v>600</v>
      </c>
      <c r="J15" s="84">
        <v>-9.1866666666665653E-3</v>
      </c>
      <c r="K15" s="215">
        <v>10877</v>
      </c>
      <c r="L15" s="72">
        <v>37</v>
      </c>
      <c r="M15" s="76">
        <v>293.97297297297297</v>
      </c>
      <c r="N15" s="76">
        <v>400</v>
      </c>
      <c r="O15" s="84">
        <v>-0.26506756756756755</v>
      </c>
      <c r="P15" s="72">
        <v>0</v>
      </c>
      <c r="Q15" s="134" t="s">
        <v>87</v>
      </c>
      <c r="S15" s="89">
        <v>125</v>
      </c>
      <c r="T15" s="89">
        <v>37</v>
      </c>
    </row>
    <row r="16" spans="1:20">
      <c r="A16" s="34">
        <v>6</v>
      </c>
      <c r="B16" s="46" t="s">
        <v>6</v>
      </c>
      <c r="C16" s="43" t="s">
        <v>7</v>
      </c>
      <c r="D16" s="17" t="s">
        <v>8</v>
      </c>
      <c r="E16" s="47">
        <v>44204</v>
      </c>
      <c r="F16" s="215">
        <v>55746</v>
      </c>
      <c r="G16" s="72">
        <v>108.75</v>
      </c>
      <c r="H16" s="76">
        <v>512.60689655172416</v>
      </c>
      <c r="I16" s="76">
        <v>600</v>
      </c>
      <c r="J16" s="84">
        <v>-0.14565517241379311</v>
      </c>
      <c r="K16" s="215">
        <v>13293</v>
      </c>
      <c r="L16" s="72">
        <v>35.75</v>
      </c>
      <c r="M16" s="76">
        <v>371.83216783216784</v>
      </c>
      <c r="N16" s="76">
        <v>400</v>
      </c>
      <c r="O16" s="84">
        <v>-7.0419580419580408E-2</v>
      </c>
      <c r="P16" s="72">
        <v>0</v>
      </c>
      <c r="Q16" s="134" t="s">
        <v>87</v>
      </c>
      <c r="S16" s="89">
        <v>108.75</v>
      </c>
      <c r="T16" s="89">
        <v>35.75</v>
      </c>
    </row>
    <row r="17" spans="1:20" ht="15" thickBot="1">
      <c r="A17" s="34">
        <v>7</v>
      </c>
      <c r="B17" s="46" t="s">
        <v>6</v>
      </c>
      <c r="C17" s="43" t="s">
        <v>7</v>
      </c>
      <c r="D17" s="17" t="s">
        <v>9</v>
      </c>
      <c r="E17" s="51">
        <v>44205</v>
      </c>
      <c r="F17" s="215"/>
      <c r="G17" s="73">
        <v>0</v>
      </c>
      <c r="H17" s="76" t="s">
        <v>87</v>
      </c>
      <c r="I17" s="76">
        <v>600</v>
      </c>
      <c r="J17" s="84" t="s">
        <v>87</v>
      </c>
      <c r="K17" s="215"/>
      <c r="L17" s="73">
        <v>0</v>
      </c>
      <c r="M17" s="76" t="s">
        <v>87</v>
      </c>
      <c r="N17" s="76">
        <v>400</v>
      </c>
      <c r="O17" s="84" t="s">
        <v>87</v>
      </c>
      <c r="P17" s="73">
        <v>0</v>
      </c>
      <c r="Q17" s="134" t="s">
        <v>87</v>
      </c>
      <c r="S17" s="90">
        <v>0</v>
      </c>
      <c r="T17" s="90">
        <v>0</v>
      </c>
    </row>
    <row r="18" spans="1:20">
      <c r="A18" s="15">
        <v>2</v>
      </c>
      <c r="B18" s="52" t="s">
        <v>6</v>
      </c>
      <c r="C18" s="43" t="s">
        <v>10</v>
      </c>
      <c r="D18" s="53" t="s">
        <v>11</v>
      </c>
      <c r="E18" s="54">
        <v>44207</v>
      </c>
      <c r="F18" s="214">
        <v>51899</v>
      </c>
      <c r="G18" s="72">
        <v>102</v>
      </c>
      <c r="H18" s="78">
        <v>508.81372549019608</v>
      </c>
      <c r="I18" s="78">
        <v>600</v>
      </c>
      <c r="J18" s="83">
        <v>-0.15197712418300657</v>
      </c>
      <c r="K18" s="214">
        <v>31964</v>
      </c>
      <c r="L18" s="72">
        <v>80</v>
      </c>
      <c r="M18" s="78">
        <v>399.55</v>
      </c>
      <c r="N18" s="78">
        <v>400</v>
      </c>
      <c r="O18" s="83">
        <v>-1.1249999999999316E-3</v>
      </c>
      <c r="P18" s="72">
        <v>0</v>
      </c>
      <c r="Q18" s="133" t="s">
        <v>87</v>
      </c>
      <c r="S18" s="89">
        <v>102</v>
      </c>
      <c r="T18" s="89">
        <v>80</v>
      </c>
    </row>
    <row r="19" spans="1:20">
      <c r="A19" s="15">
        <v>3</v>
      </c>
      <c r="B19" s="46" t="s">
        <v>6</v>
      </c>
      <c r="C19" s="46" t="s">
        <v>10</v>
      </c>
      <c r="D19" s="17" t="s">
        <v>12</v>
      </c>
      <c r="E19" s="47">
        <v>44208</v>
      </c>
      <c r="F19" s="215">
        <v>59195</v>
      </c>
      <c r="G19" s="72">
        <v>97.75</v>
      </c>
      <c r="H19" s="76">
        <v>605.57544757033247</v>
      </c>
      <c r="I19" s="76">
        <v>600</v>
      </c>
      <c r="J19" s="84">
        <v>9.2924126172206911E-3</v>
      </c>
      <c r="K19" s="215">
        <v>12931</v>
      </c>
      <c r="L19" s="72">
        <v>30.75</v>
      </c>
      <c r="M19" s="76">
        <v>420.52032520325201</v>
      </c>
      <c r="N19" s="76">
        <v>400</v>
      </c>
      <c r="O19" s="84">
        <v>5.1300813008130053E-2</v>
      </c>
      <c r="P19" s="72">
        <v>0</v>
      </c>
      <c r="Q19" s="134" t="s">
        <v>87</v>
      </c>
      <c r="S19" s="89">
        <v>97.75</v>
      </c>
      <c r="T19" s="89">
        <v>30.75</v>
      </c>
    </row>
    <row r="20" spans="1:20">
      <c r="A20" s="15">
        <v>4</v>
      </c>
      <c r="B20" s="46" t="s">
        <v>6</v>
      </c>
      <c r="C20" s="46" t="s">
        <v>10</v>
      </c>
      <c r="D20" s="17" t="s">
        <v>13</v>
      </c>
      <c r="E20" s="47">
        <v>44209</v>
      </c>
      <c r="F20" s="215">
        <v>36697</v>
      </c>
      <c r="G20" s="72">
        <v>72</v>
      </c>
      <c r="H20" s="76">
        <v>509.68055555555554</v>
      </c>
      <c r="I20" s="76">
        <v>600</v>
      </c>
      <c r="J20" s="84">
        <v>-0.15053240740740748</v>
      </c>
      <c r="K20" s="215">
        <v>11320</v>
      </c>
      <c r="L20" s="72">
        <v>28</v>
      </c>
      <c r="M20" s="76">
        <v>404.28571428571428</v>
      </c>
      <c r="N20" s="76">
        <v>400</v>
      </c>
      <c r="O20" s="84">
        <v>1.0714285714285676E-2</v>
      </c>
      <c r="P20" s="72">
        <v>0</v>
      </c>
      <c r="Q20" s="134" t="s">
        <v>87</v>
      </c>
      <c r="S20" s="89">
        <v>72</v>
      </c>
      <c r="T20" s="89">
        <v>28</v>
      </c>
    </row>
    <row r="21" spans="1:20">
      <c r="A21" s="34">
        <v>5</v>
      </c>
      <c r="B21" s="46" t="s">
        <v>6</v>
      </c>
      <c r="C21" s="46" t="s">
        <v>10</v>
      </c>
      <c r="D21" s="17" t="s">
        <v>14</v>
      </c>
      <c r="E21" s="47">
        <v>44210</v>
      </c>
      <c r="F21" s="215">
        <v>50834</v>
      </c>
      <c r="G21" s="72">
        <v>57.75</v>
      </c>
      <c r="H21" s="76">
        <v>880.24242424242425</v>
      </c>
      <c r="I21" s="76">
        <v>600</v>
      </c>
      <c r="J21" s="84">
        <v>0.46707070707070719</v>
      </c>
      <c r="K21" s="215">
        <v>10896</v>
      </c>
      <c r="L21" s="72">
        <v>27.5</v>
      </c>
      <c r="M21" s="76">
        <v>396.21818181818179</v>
      </c>
      <c r="N21" s="76">
        <v>400</v>
      </c>
      <c r="O21" s="84">
        <v>-9.4545454545454932E-3</v>
      </c>
      <c r="P21" s="72">
        <v>0</v>
      </c>
      <c r="Q21" s="134" t="s">
        <v>87</v>
      </c>
      <c r="S21" s="89">
        <v>57.75</v>
      </c>
      <c r="T21" s="89">
        <v>27.5</v>
      </c>
    </row>
    <row r="22" spans="1:20">
      <c r="A22" s="34">
        <v>6</v>
      </c>
      <c r="B22" s="46" t="s">
        <v>6</v>
      </c>
      <c r="C22" s="46" t="s">
        <v>10</v>
      </c>
      <c r="D22" s="17" t="s">
        <v>8</v>
      </c>
      <c r="E22" s="47">
        <v>44211</v>
      </c>
      <c r="F22" s="215">
        <v>63796</v>
      </c>
      <c r="G22" s="72">
        <v>107</v>
      </c>
      <c r="H22" s="76">
        <v>596.22429906542061</v>
      </c>
      <c r="I22" s="76">
        <v>600</v>
      </c>
      <c r="J22" s="84">
        <v>-6.2928348909656595E-3</v>
      </c>
      <c r="K22" s="215">
        <v>5639</v>
      </c>
      <c r="L22" s="72">
        <v>23.5</v>
      </c>
      <c r="M22" s="76">
        <v>239.95744680851064</v>
      </c>
      <c r="N22" s="76">
        <v>400</v>
      </c>
      <c r="O22" s="84">
        <v>-0.40010638297872336</v>
      </c>
      <c r="P22" s="72">
        <v>0</v>
      </c>
      <c r="Q22" s="134" t="s">
        <v>87</v>
      </c>
      <c r="S22" s="89">
        <v>107</v>
      </c>
      <c r="T22" s="89">
        <v>23.5</v>
      </c>
    </row>
    <row r="23" spans="1:20" ht="15" thickBot="1">
      <c r="A23" s="34">
        <v>7</v>
      </c>
      <c r="B23" s="46" t="s">
        <v>6</v>
      </c>
      <c r="C23" s="46" t="s">
        <v>10</v>
      </c>
      <c r="D23" s="17" t="s">
        <v>9</v>
      </c>
      <c r="E23" s="51">
        <v>44212</v>
      </c>
      <c r="F23" s="215"/>
      <c r="G23" s="73">
        <v>0</v>
      </c>
      <c r="H23" s="76" t="s">
        <v>87</v>
      </c>
      <c r="I23" s="76">
        <v>600</v>
      </c>
      <c r="J23" s="84" t="s">
        <v>87</v>
      </c>
      <c r="K23" s="215"/>
      <c r="L23" s="73">
        <v>0</v>
      </c>
      <c r="M23" s="76" t="s">
        <v>87</v>
      </c>
      <c r="N23" s="76">
        <v>400</v>
      </c>
      <c r="O23" s="84" t="s">
        <v>87</v>
      </c>
      <c r="P23" s="73">
        <v>0</v>
      </c>
      <c r="Q23" s="134" t="s">
        <v>87</v>
      </c>
      <c r="S23" s="90">
        <v>0</v>
      </c>
      <c r="T23" s="90">
        <v>0</v>
      </c>
    </row>
    <row r="24" spans="1:20">
      <c r="A24" s="15">
        <v>2</v>
      </c>
      <c r="B24" s="52" t="s">
        <v>6</v>
      </c>
      <c r="C24" s="52" t="s">
        <v>15</v>
      </c>
      <c r="D24" s="53" t="s">
        <v>11</v>
      </c>
      <c r="E24" s="54">
        <v>44214</v>
      </c>
      <c r="F24" s="214">
        <v>44473</v>
      </c>
      <c r="G24" s="72">
        <v>76.25</v>
      </c>
      <c r="H24" s="78">
        <v>583.25245901639346</v>
      </c>
      <c r="I24" s="78">
        <v>600</v>
      </c>
      <c r="J24" s="83">
        <v>-2.7912568306010854E-2</v>
      </c>
      <c r="K24" s="214">
        <v>31411</v>
      </c>
      <c r="L24" s="72">
        <v>78.25</v>
      </c>
      <c r="M24" s="78">
        <v>401.41853035143771</v>
      </c>
      <c r="N24" s="78">
        <v>400</v>
      </c>
      <c r="O24" s="83">
        <v>3.5463258785943808E-3</v>
      </c>
      <c r="P24" s="72">
        <v>0</v>
      </c>
      <c r="Q24" s="133" t="s">
        <v>87</v>
      </c>
      <c r="S24" s="89">
        <v>76.25</v>
      </c>
      <c r="T24" s="89">
        <v>78.25</v>
      </c>
    </row>
    <row r="25" spans="1:20">
      <c r="A25" s="15">
        <v>3</v>
      </c>
      <c r="B25" s="46" t="s">
        <v>6</v>
      </c>
      <c r="C25" s="46" t="s">
        <v>15</v>
      </c>
      <c r="D25" s="17" t="s">
        <v>12</v>
      </c>
      <c r="E25" s="47">
        <v>44215</v>
      </c>
      <c r="F25" s="215">
        <v>61817</v>
      </c>
      <c r="G25" s="72">
        <v>106.75</v>
      </c>
      <c r="H25" s="76">
        <v>579.08196721311481</v>
      </c>
      <c r="I25" s="76">
        <v>600</v>
      </c>
      <c r="J25" s="84">
        <v>-3.4863387978142035E-2</v>
      </c>
      <c r="K25" s="215">
        <v>15379</v>
      </c>
      <c r="L25" s="72">
        <v>36.5</v>
      </c>
      <c r="M25" s="76">
        <v>421.34246575342468</v>
      </c>
      <c r="N25" s="76">
        <v>400</v>
      </c>
      <c r="O25" s="84">
        <v>5.3356164383561611E-2</v>
      </c>
      <c r="P25" s="72">
        <v>0</v>
      </c>
      <c r="Q25" s="134" t="s">
        <v>87</v>
      </c>
      <c r="S25" s="89">
        <v>106.75</v>
      </c>
      <c r="T25" s="89">
        <v>36.5</v>
      </c>
    </row>
    <row r="26" spans="1:20" s="16" customFormat="1">
      <c r="A26" s="15">
        <v>4</v>
      </c>
      <c r="B26" s="46" t="s">
        <v>6</v>
      </c>
      <c r="C26" s="46" t="s">
        <v>15</v>
      </c>
      <c r="D26" s="17" t="s">
        <v>13</v>
      </c>
      <c r="E26" s="47">
        <v>44216</v>
      </c>
      <c r="F26" s="215">
        <v>24373</v>
      </c>
      <c r="G26" s="72">
        <v>45.25</v>
      </c>
      <c r="H26" s="76">
        <v>538.6298342541437</v>
      </c>
      <c r="I26" s="76">
        <v>600</v>
      </c>
      <c r="J26" s="84">
        <v>-0.10228360957642713</v>
      </c>
      <c r="K26" s="215">
        <v>53371</v>
      </c>
      <c r="L26" s="72">
        <v>117.75</v>
      </c>
      <c r="M26" s="76">
        <v>453.25690021231424</v>
      </c>
      <c r="N26" s="76">
        <v>400</v>
      </c>
      <c r="O26" s="84">
        <v>0.13314225053078554</v>
      </c>
      <c r="P26" s="72">
        <v>0</v>
      </c>
      <c r="Q26" s="134" t="s">
        <v>87</v>
      </c>
      <c r="S26" s="89">
        <v>45.25</v>
      </c>
      <c r="T26" s="89">
        <v>117.75</v>
      </c>
    </row>
    <row r="27" spans="1:20">
      <c r="A27" s="34">
        <v>5</v>
      </c>
      <c r="B27" s="46" t="s">
        <v>6</v>
      </c>
      <c r="C27" s="46" t="s">
        <v>15</v>
      </c>
      <c r="D27" s="17" t="s">
        <v>14</v>
      </c>
      <c r="E27" s="47">
        <v>44217</v>
      </c>
      <c r="F27" s="217">
        <v>54252</v>
      </c>
      <c r="G27" s="72">
        <v>81.75</v>
      </c>
      <c r="H27" s="75">
        <v>663.63302752293578</v>
      </c>
      <c r="I27" s="75">
        <v>600</v>
      </c>
      <c r="J27" s="86">
        <v>0.10605504587155967</v>
      </c>
      <c r="K27" s="217">
        <v>30951</v>
      </c>
      <c r="L27" s="72">
        <v>58.25</v>
      </c>
      <c r="M27" s="75">
        <v>531.34763948497857</v>
      </c>
      <c r="N27" s="75">
        <v>400</v>
      </c>
      <c r="O27" s="86">
        <v>0.32836909871244635</v>
      </c>
      <c r="P27" s="72">
        <v>0</v>
      </c>
      <c r="Q27" s="136" t="s">
        <v>87</v>
      </c>
      <c r="S27" s="89">
        <v>81.75</v>
      </c>
      <c r="T27" s="89">
        <v>58.25</v>
      </c>
    </row>
    <row r="28" spans="1:20">
      <c r="A28" s="34">
        <v>6</v>
      </c>
      <c r="B28" s="46" t="s">
        <v>6</v>
      </c>
      <c r="C28" s="46" t="s">
        <v>15</v>
      </c>
      <c r="D28" s="17" t="s">
        <v>8</v>
      </c>
      <c r="E28" s="47">
        <v>44218</v>
      </c>
      <c r="F28" s="215">
        <v>72646</v>
      </c>
      <c r="G28" s="72">
        <v>99</v>
      </c>
      <c r="H28" s="76">
        <v>733.79797979797979</v>
      </c>
      <c r="I28" s="76">
        <v>600</v>
      </c>
      <c r="J28" s="84">
        <v>0.22299663299663308</v>
      </c>
      <c r="K28" s="215">
        <v>24487</v>
      </c>
      <c r="L28" s="72">
        <v>57</v>
      </c>
      <c r="M28" s="76">
        <v>429.59649122807019</v>
      </c>
      <c r="N28" s="76">
        <v>400</v>
      </c>
      <c r="O28" s="84">
        <v>7.3991228070175552E-2</v>
      </c>
      <c r="P28" s="72">
        <v>0</v>
      </c>
      <c r="Q28" s="134" t="s">
        <v>87</v>
      </c>
      <c r="S28" s="89">
        <v>99</v>
      </c>
      <c r="T28" s="89">
        <v>57</v>
      </c>
    </row>
    <row r="29" spans="1:20" ht="15" thickBot="1">
      <c r="A29" s="34">
        <v>7</v>
      </c>
      <c r="B29" s="46" t="s">
        <v>6</v>
      </c>
      <c r="C29" s="46" t="s">
        <v>15</v>
      </c>
      <c r="D29" s="17" t="s">
        <v>9</v>
      </c>
      <c r="E29" s="51">
        <v>44219</v>
      </c>
      <c r="F29" s="215">
        <v>31738</v>
      </c>
      <c r="G29" s="73">
        <v>49.5</v>
      </c>
      <c r="H29" s="76">
        <v>641.17171717171721</v>
      </c>
      <c r="I29" s="76">
        <v>600</v>
      </c>
      <c r="J29" s="84">
        <v>6.861952861952858E-2</v>
      </c>
      <c r="K29" s="215">
        <v>14252</v>
      </c>
      <c r="L29" s="73">
        <v>38.25</v>
      </c>
      <c r="M29" s="76">
        <v>372.60130718954247</v>
      </c>
      <c r="N29" s="76">
        <v>400</v>
      </c>
      <c r="O29" s="84">
        <v>-6.8496732026143814E-2</v>
      </c>
      <c r="P29" s="73">
        <v>0</v>
      </c>
      <c r="Q29" s="134" t="s">
        <v>87</v>
      </c>
      <c r="S29" s="90">
        <v>49.5</v>
      </c>
      <c r="T29" s="90">
        <v>38.25</v>
      </c>
    </row>
    <row r="30" spans="1:20">
      <c r="A30" s="15">
        <v>2</v>
      </c>
      <c r="B30" s="52" t="s">
        <v>6</v>
      </c>
      <c r="C30" s="52" t="s">
        <v>16</v>
      </c>
      <c r="D30" s="53" t="s">
        <v>11</v>
      </c>
      <c r="E30" s="54">
        <v>44221</v>
      </c>
      <c r="F30" s="214">
        <v>41038</v>
      </c>
      <c r="G30" s="72">
        <v>68.25</v>
      </c>
      <c r="H30" s="78">
        <v>601.28937728937728</v>
      </c>
      <c r="I30" s="78">
        <v>600</v>
      </c>
      <c r="J30" s="83">
        <v>2.1489621489620969E-3</v>
      </c>
      <c r="K30" s="214">
        <v>53279</v>
      </c>
      <c r="L30" s="72">
        <v>96.25</v>
      </c>
      <c r="M30" s="78">
        <v>553.54805194805192</v>
      </c>
      <c r="N30" s="78">
        <v>400</v>
      </c>
      <c r="O30" s="83">
        <v>0.38387012987012969</v>
      </c>
      <c r="P30" s="72">
        <v>0</v>
      </c>
      <c r="Q30" s="133" t="s">
        <v>87</v>
      </c>
      <c r="S30" s="89">
        <v>68.25</v>
      </c>
      <c r="T30" s="89">
        <v>96.25</v>
      </c>
    </row>
    <row r="31" spans="1:20">
      <c r="A31" s="15">
        <v>3</v>
      </c>
      <c r="B31" s="46" t="s">
        <v>6</v>
      </c>
      <c r="C31" s="46" t="s">
        <v>16</v>
      </c>
      <c r="D31" s="17" t="s">
        <v>12</v>
      </c>
      <c r="E31" s="47">
        <v>44222</v>
      </c>
      <c r="F31" s="215">
        <v>68735</v>
      </c>
      <c r="G31" s="72">
        <v>105</v>
      </c>
      <c r="H31" s="76">
        <v>654.61904761904759</v>
      </c>
      <c r="I31" s="76">
        <v>600</v>
      </c>
      <c r="J31" s="84">
        <v>9.1031746031746019E-2</v>
      </c>
      <c r="K31" s="215">
        <v>14405</v>
      </c>
      <c r="L31" s="72">
        <v>32.5</v>
      </c>
      <c r="M31" s="76">
        <v>443.23076923076923</v>
      </c>
      <c r="N31" s="76">
        <v>400</v>
      </c>
      <c r="O31" s="84">
        <v>0.10807692307692296</v>
      </c>
      <c r="P31" s="72">
        <v>0</v>
      </c>
      <c r="Q31" s="134" t="s">
        <v>87</v>
      </c>
      <c r="S31" s="89">
        <v>105</v>
      </c>
      <c r="T31" s="89">
        <v>32.5</v>
      </c>
    </row>
    <row r="32" spans="1:20">
      <c r="A32" s="15">
        <v>4</v>
      </c>
      <c r="B32" s="46" t="s">
        <v>6</v>
      </c>
      <c r="C32" s="46" t="s">
        <v>16</v>
      </c>
      <c r="D32" s="17" t="s">
        <v>13</v>
      </c>
      <c r="E32" s="47">
        <v>44223</v>
      </c>
      <c r="F32" s="215">
        <v>68839</v>
      </c>
      <c r="G32" s="72">
        <v>105.5</v>
      </c>
      <c r="H32" s="76">
        <v>652.5023696682465</v>
      </c>
      <c r="I32" s="76">
        <v>600</v>
      </c>
      <c r="J32" s="84">
        <v>8.7503949447077511E-2</v>
      </c>
      <c r="K32" s="215">
        <v>19005</v>
      </c>
      <c r="L32" s="72">
        <v>43.75</v>
      </c>
      <c r="M32" s="76">
        <v>434.4</v>
      </c>
      <c r="N32" s="76">
        <v>400</v>
      </c>
      <c r="O32" s="84">
        <v>8.5999999999999854E-2</v>
      </c>
      <c r="P32" s="72">
        <v>0</v>
      </c>
      <c r="Q32" s="134" t="s">
        <v>87</v>
      </c>
      <c r="S32" s="89">
        <v>105.5</v>
      </c>
      <c r="T32" s="89">
        <v>43.75</v>
      </c>
    </row>
    <row r="33" spans="1:20">
      <c r="A33" s="34">
        <v>5</v>
      </c>
      <c r="B33" s="46" t="s">
        <v>6</v>
      </c>
      <c r="C33" s="46" t="s">
        <v>16</v>
      </c>
      <c r="D33" s="17" t="s">
        <v>14</v>
      </c>
      <c r="E33" s="47">
        <v>44224</v>
      </c>
      <c r="F33" s="215">
        <v>75231</v>
      </c>
      <c r="G33" s="72">
        <v>106.75</v>
      </c>
      <c r="H33" s="76">
        <v>704.74004683840747</v>
      </c>
      <c r="I33" s="76">
        <v>600</v>
      </c>
      <c r="J33" s="84">
        <v>0.17456674473067912</v>
      </c>
      <c r="K33" s="215">
        <v>28755</v>
      </c>
      <c r="L33" s="72">
        <v>67.5</v>
      </c>
      <c r="M33" s="76">
        <v>426</v>
      </c>
      <c r="N33" s="76">
        <v>400</v>
      </c>
      <c r="O33" s="84">
        <v>6.4999999999999947E-2</v>
      </c>
      <c r="P33" s="72">
        <v>0</v>
      </c>
      <c r="Q33" s="134" t="s">
        <v>87</v>
      </c>
      <c r="S33" s="89">
        <v>106.75</v>
      </c>
      <c r="T33" s="89">
        <v>67.5</v>
      </c>
    </row>
    <row r="34" spans="1:20">
      <c r="A34" s="34">
        <v>6</v>
      </c>
      <c r="B34" s="46" t="s">
        <v>6</v>
      </c>
      <c r="C34" s="46" t="s">
        <v>16</v>
      </c>
      <c r="D34" s="17" t="s">
        <v>8</v>
      </c>
      <c r="E34" s="47">
        <v>44225</v>
      </c>
      <c r="F34" s="215">
        <v>88252</v>
      </c>
      <c r="G34" s="72">
        <v>134.75</v>
      </c>
      <c r="H34" s="76">
        <v>654.93135435992576</v>
      </c>
      <c r="I34" s="76">
        <v>600</v>
      </c>
      <c r="J34" s="84">
        <v>9.1552257266543036E-2</v>
      </c>
      <c r="K34" s="215">
        <v>7028</v>
      </c>
      <c r="L34" s="72">
        <v>17.75</v>
      </c>
      <c r="M34" s="76">
        <v>395.94366197183098</v>
      </c>
      <c r="N34" s="76">
        <v>400</v>
      </c>
      <c r="O34" s="84">
        <v>-1.0140845070422566E-2</v>
      </c>
      <c r="P34" s="72">
        <v>0</v>
      </c>
      <c r="Q34" s="134" t="s">
        <v>87</v>
      </c>
      <c r="S34" s="89">
        <v>134.75</v>
      </c>
      <c r="T34" s="89">
        <v>17.75</v>
      </c>
    </row>
    <row r="35" spans="1:20" ht="15" thickBot="1">
      <c r="A35" s="34">
        <v>7</v>
      </c>
      <c r="B35" s="46" t="s">
        <v>6</v>
      </c>
      <c r="C35" s="46" t="s">
        <v>16</v>
      </c>
      <c r="D35" s="17" t="s">
        <v>9</v>
      </c>
      <c r="E35" s="51">
        <v>44226</v>
      </c>
      <c r="F35" s="215"/>
      <c r="G35" s="73">
        <v>0</v>
      </c>
      <c r="H35" s="76" t="s">
        <v>87</v>
      </c>
      <c r="I35" s="76">
        <v>600</v>
      </c>
      <c r="J35" s="84" t="s">
        <v>87</v>
      </c>
      <c r="K35" s="215"/>
      <c r="L35" s="73">
        <v>0</v>
      </c>
      <c r="M35" s="76" t="s">
        <v>87</v>
      </c>
      <c r="N35" s="76">
        <v>400</v>
      </c>
      <c r="O35" s="84" t="s">
        <v>87</v>
      </c>
      <c r="P35" s="73">
        <v>0</v>
      </c>
      <c r="Q35" s="134" t="s">
        <v>87</v>
      </c>
      <c r="S35" s="90">
        <v>0</v>
      </c>
      <c r="T35" s="90">
        <v>0</v>
      </c>
    </row>
    <row r="36" spans="1:20">
      <c r="A36" s="15">
        <v>2</v>
      </c>
      <c r="B36" s="52" t="s">
        <v>18</v>
      </c>
      <c r="C36" s="52" t="s">
        <v>17</v>
      </c>
      <c r="D36" s="53" t="s">
        <v>11</v>
      </c>
      <c r="E36" s="54">
        <v>44228</v>
      </c>
      <c r="F36" s="214">
        <v>47156</v>
      </c>
      <c r="G36" s="72">
        <v>71.5</v>
      </c>
      <c r="H36" s="78">
        <v>659.52447552447552</v>
      </c>
      <c r="I36" s="78">
        <v>700</v>
      </c>
      <c r="J36" s="83">
        <v>-5.78221778221778E-2</v>
      </c>
      <c r="K36" s="214">
        <v>47546</v>
      </c>
      <c r="L36" s="72">
        <v>107.25</v>
      </c>
      <c r="M36" s="78">
        <v>443.31934731934734</v>
      </c>
      <c r="N36" s="78">
        <v>400</v>
      </c>
      <c r="O36" s="83">
        <v>0.10829836829836825</v>
      </c>
      <c r="P36" s="72">
        <v>0</v>
      </c>
      <c r="Q36" s="133" t="s">
        <v>87</v>
      </c>
      <c r="S36" s="89">
        <v>71.5</v>
      </c>
      <c r="T36" s="89">
        <v>107.25</v>
      </c>
    </row>
    <row r="37" spans="1:20">
      <c r="A37" s="15">
        <v>3</v>
      </c>
      <c r="B37" s="46" t="s">
        <v>18</v>
      </c>
      <c r="C37" s="46" t="s">
        <v>17</v>
      </c>
      <c r="D37" s="17" t="s">
        <v>12</v>
      </c>
      <c r="E37" s="47">
        <v>44229</v>
      </c>
      <c r="F37" s="215">
        <v>66034</v>
      </c>
      <c r="G37" s="72">
        <v>93.25</v>
      </c>
      <c r="H37" s="76">
        <v>708.13941018766752</v>
      </c>
      <c r="I37" s="76">
        <v>700</v>
      </c>
      <c r="J37" s="84">
        <v>1.1627728839525009E-2</v>
      </c>
      <c r="K37" s="215">
        <v>16736</v>
      </c>
      <c r="L37" s="72">
        <v>38.75</v>
      </c>
      <c r="M37" s="76">
        <v>431.89677419354837</v>
      </c>
      <c r="N37" s="76">
        <v>400</v>
      </c>
      <c r="O37" s="84">
        <v>7.9741935483870874E-2</v>
      </c>
      <c r="P37" s="72">
        <v>0</v>
      </c>
      <c r="Q37" s="134" t="s">
        <v>87</v>
      </c>
      <c r="S37" s="89">
        <v>93.25</v>
      </c>
      <c r="T37" s="89">
        <v>38.75</v>
      </c>
    </row>
    <row r="38" spans="1:20">
      <c r="A38" s="15">
        <v>4</v>
      </c>
      <c r="B38" s="46" t="s">
        <v>18</v>
      </c>
      <c r="C38" s="46" t="s">
        <v>17</v>
      </c>
      <c r="D38" s="17" t="s">
        <v>13</v>
      </c>
      <c r="E38" s="47">
        <v>44230</v>
      </c>
      <c r="F38" s="215">
        <v>80600</v>
      </c>
      <c r="G38" s="72">
        <v>105.75</v>
      </c>
      <c r="H38" s="76">
        <v>762.1749408983452</v>
      </c>
      <c r="I38" s="76">
        <v>700</v>
      </c>
      <c r="J38" s="84">
        <v>8.882134414049303E-2</v>
      </c>
      <c r="K38" s="215">
        <v>12712</v>
      </c>
      <c r="L38" s="72">
        <v>30.5</v>
      </c>
      <c r="M38" s="76">
        <v>416.78688524590166</v>
      </c>
      <c r="N38" s="76">
        <v>400</v>
      </c>
      <c r="O38" s="84">
        <v>4.1967213114754154E-2</v>
      </c>
      <c r="P38" s="72">
        <v>0</v>
      </c>
      <c r="Q38" s="134" t="s">
        <v>87</v>
      </c>
      <c r="S38" s="89">
        <v>105.75</v>
      </c>
      <c r="T38" s="89">
        <v>30.5</v>
      </c>
    </row>
    <row r="39" spans="1:20">
      <c r="A39" s="34">
        <v>5</v>
      </c>
      <c r="B39" s="46" t="s">
        <v>18</v>
      </c>
      <c r="C39" s="46" t="s">
        <v>17</v>
      </c>
      <c r="D39" s="17" t="s">
        <v>14</v>
      </c>
      <c r="E39" s="47">
        <v>44231</v>
      </c>
      <c r="F39" s="215">
        <v>82971</v>
      </c>
      <c r="G39" s="72">
        <v>109.5</v>
      </c>
      <c r="H39" s="76">
        <v>757.72602739726028</v>
      </c>
      <c r="I39" s="76">
        <v>700</v>
      </c>
      <c r="J39" s="84">
        <v>8.2465753424657562E-2</v>
      </c>
      <c r="K39" s="215">
        <v>12397</v>
      </c>
      <c r="L39" s="72">
        <v>22</v>
      </c>
      <c r="M39" s="76">
        <v>563.5</v>
      </c>
      <c r="N39" s="76">
        <v>400</v>
      </c>
      <c r="O39" s="84">
        <v>0.40874999999999995</v>
      </c>
      <c r="P39" s="72">
        <v>0</v>
      </c>
      <c r="Q39" s="134" t="s">
        <v>87</v>
      </c>
      <c r="S39" s="89">
        <v>109.5</v>
      </c>
      <c r="T39" s="89">
        <v>22</v>
      </c>
    </row>
    <row r="40" spans="1:20">
      <c r="A40" s="34">
        <v>6</v>
      </c>
      <c r="B40" s="46" t="s">
        <v>18</v>
      </c>
      <c r="C40" s="46" t="s">
        <v>17</v>
      </c>
      <c r="D40" s="17" t="s">
        <v>8</v>
      </c>
      <c r="E40" s="47">
        <v>44232</v>
      </c>
      <c r="F40" s="215">
        <v>47002</v>
      </c>
      <c r="G40" s="72">
        <v>73</v>
      </c>
      <c r="H40" s="76">
        <v>643.86301369863008</v>
      </c>
      <c r="I40" s="76">
        <v>700</v>
      </c>
      <c r="J40" s="84">
        <v>-8.0195694716242771E-2</v>
      </c>
      <c r="K40" s="215">
        <v>17425</v>
      </c>
      <c r="L40" s="72">
        <v>49</v>
      </c>
      <c r="M40" s="76">
        <v>355.61224489795916</v>
      </c>
      <c r="N40" s="76">
        <v>400</v>
      </c>
      <c r="O40" s="84">
        <v>-0.11096938775510212</v>
      </c>
      <c r="P40" s="72">
        <v>0</v>
      </c>
      <c r="Q40" s="134" t="s">
        <v>87</v>
      </c>
      <c r="S40" s="89">
        <v>73</v>
      </c>
      <c r="T40" s="89">
        <v>49</v>
      </c>
    </row>
    <row r="41" spans="1:20" ht="15" thickBot="1">
      <c r="A41" s="34">
        <v>7</v>
      </c>
      <c r="B41" s="46" t="s">
        <v>18</v>
      </c>
      <c r="C41" s="46" t="s">
        <v>17</v>
      </c>
      <c r="D41" s="17" t="s">
        <v>9</v>
      </c>
      <c r="E41" s="51">
        <v>44233</v>
      </c>
      <c r="F41" s="215"/>
      <c r="G41" s="73">
        <v>0</v>
      </c>
      <c r="H41" s="76" t="s">
        <v>87</v>
      </c>
      <c r="I41" s="76">
        <v>700</v>
      </c>
      <c r="J41" s="84" t="s">
        <v>87</v>
      </c>
      <c r="K41" s="215"/>
      <c r="L41" s="73">
        <v>0</v>
      </c>
      <c r="M41" s="76" t="s">
        <v>87</v>
      </c>
      <c r="N41" s="76">
        <v>400</v>
      </c>
      <c r="O41" s="84" t="s">
        <v>87</v>
      </c>
      <c r="P41" s="73">
        <v>0</v>
      </c>
      <c r="Q41" s="134" t="s">
        <v>87</v>
      </c>
      <c r="S41" s="90">
        <v>0</v>
      </c>
      <c r="T41" s="90">
        <v>0</v>
      </c>
    </row>
    <row r="42" spans="1:20">
      <c r="A42" s="15">
        <v>2</v>
      </c>
      <c r="B42" s="52" t="s">
        <v>18</v>
      </c>
      <c r="C42" s="52" t="s">
        <v>19</v>
      </c>
      <c r="D42" s="53" t="s">
        <v>11</v>
      </c>
      <c r="E42" s="54">
        <v>44235</v>
      </c>
      <c r="F42" s="214">
        <v>51731</v>
      </c>
      <c r="G42" s="72">
        <v>0</v>
      </c>
      <c r="H42" s="78" t="s">
        <v>87</v>
      </c>
      <c r="I42" s="78">
        <v>699.99999999999989</v>
      </c>
      <c r="J42" s="83" t="s">
        <v>87</v>
      </c>
      <c r="K42" s="214">
        <v>28342</v>
      </c>
      <c r="L42" s="72">
        <v>0</v>
      </c>
      <c r="M42" s="78" t="s">
        <v>87</v>
      </c>
      <c r="N42" s="78">
        <v>400</v>
      </c>
      <c r="O42" s="83" t="s">
        <v>87</v>
      </c>
      <c r="P42" s="72">
        <v>0</v>
      </c>
      <c r="Q42" s="133" t="s">
        <v>87</v>
      </c>
      <c r="S42" s="89">
        <v>0</v>
      </c>
      <c r="T42" s="89">
        <v>0</v>
      </c>
    </row>
    <row r="43" spans="1:20">
      <c r="A43" s="15">
        <v>3</v>
      </c>
      <c r="B43" s="46" t="s">
        <v>18</v>
      </c>
      <c r="C43" s="46" t="s">
        <v>19</v>
      </c>
      <c r="D43" s="17" t="s">
        <v>12</v>
      </c>
      <c r="E43" s="47">
        <v>44236</v>
      </c>
      <c r="F43" s="215">
        <v>45442</v>
      </c>
      <c r="G43" s="72">
        <v>0</v>
      </c>
      <c r="H43" s="76" t="s">
        <v>87</v>
      </c>
      <c r="I43" s="76">
        <v>699.99999999999989</v>
      </c>
      <c r="J43" s="84" t="s">
        <v>87</v>
      </c>
      <c r="K43" s="215">
        <v>9281</v>
      </c>
      <c r="L43" s="72">
        <v>0</v>
      </c>
      <c r="M43" s="76" t="s">
        <v>87</v>
      </c>
      <c r="N43" s="76">
        <v>400</v>
      </c>
      <c r="O43" s="84" t="s">
        <v>87</v>
      </c>
      <c r="P43" s="72">
        <v>0</v>
      </c>
      <c r="Q43" s="134" t="s">
        <v>87</v>
      </c>
      <c r="S43" s="89">
        <v>0</v>
      </c>
      <c r="T43" s="89">
        <v>0</v>
      </c>
    </row>
    <row r="44" spans="1:20">
      <c r="A44" s="15">
        <v>4</v>
      </c>
      <c r="B44" s="46" t="s">
        <v>18</v>
      </c>
      <c r="C44" s="46" t="s">
        <v>19</v>
      </c>
      <c r="D44" s="17" t="s">
        <v>13</v>
      </c>
      <c r="E44" s="47">
        <v>44237</v>
      </c>
      <c r="F44" s="215"/>
      <c r="G44" s="72">
        <v>0</v>
      </c>
      <c r="H44" s="76" t="s">
        <v>87</v>
      </c>
      <c r="I44" s="76">
        <v>699.99999999999989</v>
      </c>
      <c r="J44" s="84" t="s">
        <v>87</v>
      </c>
      <c r="K44" s="215"/>
      <c r="L44" s="72">
        <v>0</v>
      </c>
      <c r="M44" s="76" t="s">
        <v>87</v>
      </c>
      <c r="N44" s="76">
        <v>400</v>
      </c>
      <c r="O44" s="84" t="s">
        <v>87</v>
      </c>
      <c r="P44" s="72">
        <v>0</v>
      </c>
      <c r="Q44" s="134" t="s">
        <v>87</v>
      </c>
      <c r="S44" s="89">
        <v>0</v>
      </c>
      <c r="T44" s="89">
        <v>0</v>
      </c>
    </row>
    <row r="45" spans="1:20">
      <c r="A45" s="34">
        <v>5</v>
      </c>
      <c r="B45" s="46" t="s">
        <v>18</v>
      </c>
      <c r="C45" s="46" t="s">
        <v>19</v>
      </c>
      <c r="D45" s="17" t="s">
        <v>14</v>
      </c>
      <c r="E45" s="47">
        <v>44238</v>
      </c>
      <c r="F45" s="215"/>
      <c r="G45" s="72">
        <v>0</v>
      </c>
      <c r="H45" s="76" t="s">
        <v>87</v>
      </c>
      <c r="I45" s="76">
        <v>699.99999999999989</v>
      </c>
      <c r="J45" s="84" t="s">
        <v>87</v>
      </c>
      <c r="K45" s="215"/>
      <c r="L45" s="72">
        <v>0</v>
      </c>
      <c r="M45" s="76" t="s">
        <v>87</v>
      </c>
      <c r="N45" s="76">
        <v>400</v>
      </c>
      <c r="O45" s="84" t="s">
        <v>87</v>
      </c>
      <c r="P45" s="72">
        <v>0</v>
      </c>
      <c r="Q45" s="134" t="s">
        <v>87</v>
      </c>
      <c r="S45" s="89">
        <v>0</v>
      </c>
      <c r="T45" s="89">
        <v>0</v>
      </c>
    </row>
    <row r="46" spans="1:20">
      <c r="A46" s="34">
        <v>6</v>
      </c>
      <c r="B46" s="46" t="s">
        <v>18</v>
      </c>
      <c r="C46" s="46" t="s">
        <v>19</v>
      </c>
      <c r="D46" s="17" t="s">
        <v>8</v>
      </c>
      <c r="E46" s="47">
        <v>44239</v>
      </c>
      <c r="F46" s="215"/>
      <c r="G46" s="72">
        <v>0</v>
      </c>
      <c r="H46" s="76" t="s">
        <v>87</v>
      </c>
      <c r="I46" s="76">
        <v>699.99999999999989</v>
      </c>
      <c r="J46" s="84" t="s">
        <v>87</v>
      </c>
      <c r="K46" s="215"/>
      <c r="L46" s="72">
        <v>0</v>
      </c>
      <c r="M46" s="76" t="s">
        <v>87</v>
      </c>
      <c r="N46" s="76">
        <v>400</v>
      </c>
      <c r="O46" s="84" t="s">
        <v>87</v>
      </c>
      <c r="P46" s="72">
        <v>0</v>
      </c>
      <c r="Q46" s="134" t="s">
        <v>87</v>
      </c>
      <c r="S46" s="89">
        <v>0</v>
      </c>
      <c r="T46" s="89">
        <v>0</v>
      </c>
    </row>
    <row r="47" spans="1:20" ht="15" thickBot="1">
      <c r="A47" s="34">
        <v>7</v>
      </c>
      <c r="B47" s="46" t="s">
        <v>18</v>
      </c>
      <c r="C47" s="46" t="s">
        <v>19</v>
      </c>
      <c r="D47" s="17" t="s">
        <v>9</v>
      </c>
      <c r="E47" s="51">
        <v>44240</v>
      </c>
      <c r="F47" s="215"/>
      <c r="G47" s="73">
        <v>0</v>
      </c>
      <c r="H47" s="76" t="s">
        <v>87</v>
      </c>
      <c r="I47" s="76">
        <v>699.99999999999989</v>
      </c>
      <c r="J47" s="84" t="s">
        <v>87</v>
      </c>
      <c r="K47" s="215"/>
      <c r="L47" s="73">
        <v>0</v>
      </c>
      <c r="M47" s="76" t="s">
        <v>87</v>
      </c>
      <c r="N47" s="76">
        <v>400</v>
      </c>
      <c r="O47" s="84" t="s">
        <v>87</v>
      </c>
      <c r="P47" s="73">
        <v>0</v>
      </c>
      <c r="Q47" s="134" t="s">
        <v>87</v>
      </c>
      <c r="S47" s="90">
        <v>0</v>
      </c>
      <c r="T47" s="90">
        <v>0</v>
      </c>
    </row>
    <row r="48" spans="1:20">
      <c r="A48" s="15">
        <v>2</v>
      </c>
      <c r="B48" s="52" t="s">
        <v>18</v>
      </c>
      <c r="C48" s="52" t="s">
        <v>20</v>
      </c>
      <c r="D48" s="53" t="s">
        <v>11</v>
      </c>
      <c r="E48" s="54">
        <v>44242</v>
      </c>
      <c r="F48" s="214"/>
      <c r="G48" s="72">
        <v>0</v>
      </c>
      <c r="H48" s="78" t="s">
        <v>87</v>
      </c>
      <c r="I48" s="78">
        <v>700</v>
      </c>
      <c r="J48" s="83" t="s">
        <v>87</v>
      </c>
      <c r="K48" s="214"/>
      <c r="L48" s="72">
        <v>0</v>
      </c>
      <c r="M48" s="78" t="s">
        <v>87</v>
      </c>
      <c r="N48" s="78">
        <v>400</v>
      </c>
      <c r="O48" s="83" t="s">
        <v>87</v>
      </c>
      <c r="P48" s="72">
        <v>0</v>
      </c>
      <c r="Q48" s="133" t="s">
        <v>87</v>
      </c>
      <c r="S48" s="89">
        <v>0</v>
      </c>
      <c r="T48" s="89">
        <v>0</v>
      </c>
    </row>
    <row r="49" spans="1:20">
      <c r="A49" s="15">
        <v>3</v>
      </c>
      <c r="B49" s="46" t="s">
        <v>18</v>
      </c>
      <c r="C49" s="46" t="s">
        <v>20</v>
      </c>
      <c r="D49" s="17" t="s">
        <v>12</v>
      </c>
      <c r="E49" s="47">
        <v>44243</v>
      </c>
      <c r="F49" s="215"/>
      <c r="G49" s="72">
        <v>0</v>
      </c>
      <c r="H49" s="76" t="s">
        <v>87</v>
      </c>
      <c r="I49" s="76">
        <v>700</v>
      </c>
      <c r="J49" s="84" t="s">
        <v>87</v>
      </c>
      <c r="K49" s="215"/>
      <c r="L49" s="72">
        <v>0</v>
      </c>
      <c r="M49" s="76" t="s">
        <v>87</v>
      </c>
      <c r="N49" s="76">
        <v>400</v>
      </c>
      <c r="O49" s="84" t="s">
        <v>87</v>
      </c>
      <c r="P49" s="72">
        <v>0</v>
      </c>
      <c r="Q49" s="134" t="s">
        <v>87</v>
      </c>
      <c r="S49" s="89">
        <v>0</v>
      </c>
      <c r="T49" s="89">
        <v>0</v>
      </c>
    </row>
    <row r="50" spans="1:20">
      <c r="A50" s="15">
        <v>4</v>
      </c>
      <c r="B50" s="46" t="s">
        <v>18</v>
      </c>
      <c r="C50" s="46" t="s">
        <v>20</v>
      </c>
      <c r="D50" s="17" t="s">
        <v>13</v>
      </c>
      <c r="E50" s="47">
        <v>44244</v>
      </c>
      <c r="F50" s="215"/>
      <c r="G50" s="72">
        <v>0</v>
      </c>
      <c r="H50" s="76" t="s">
        <v>87</v>
      </c>
      <c r="I50" s="76">
        <v>700</v>
      </c>
      <c r="J50" s="84" t="s">
        <v>87</v>
      </c>
      <c r="K50" s="215"/>
      <c r="L50" s="72">
        <v>0</v>
      </c>
      <c r="M50" s="76" t="s">
        <v>87</v>
      </c>
      <c r="N50" s="76">
        <v>400</v>
      </c>
      <c r="O50" s="84" t="s">
        <v>87</v>
      </c>
      <c r="P50" s="72">
        <v>0</v>
      </c>
      <c r="Q50" s="134" t="s">
        <v>87</v>
      </c>
      <c r="S50" s="89">
        <v>0</v>
      </c>
      <c r="T50" s="89">
        <v>0</v>
      </c>
    </row>
    <row r="51" spans="1:20">
      <c r="A51" s="34">
        <v>5</v>
      </c>
      <c r="B51" s="46" t="s">
        <v>18</v>
      </c>
      <c r="C51" s="46" t="s">
        <v>20</v>
      </c>
      <c r="D51" s="17" t="s">
        <v>14</v>
      </c>
      <c r="E51" s="47">
        <v>44245</v>
      </c>
      <c r="F51" s="215"/>
      <c r="G51" s="72">
        <v>0</v>
      </c>
      <c r="H51" s="76" t="s">
        <v>87</v>
      </c>
      <c r="I51" s="76">
        <v>700</v>
      </c>
      <c r="J51" s="84" t="s">
        <v>87</v>
      </c>
      <c r="K51" s="215"/>
      <c r="L51" s="72">
        <v>0</v>
      </c>
      <c r="M51" s="76" t="s">
        <v>87</v>
      </c>
      <c r="N51" s="76">
        <v>400</v>
      </c>
      <c r="O51" s="84" t="s">
        <v>87</v>
      </c>
      <c r="P51" s="72">
        <v>0</v>
      </c>
      <c r="Q51" s="134" t="s">
        <v>87</v>
      </c>
      <c r="S51" s="89">
        <v>0</v>
      </c>
      <c r="T51" s="89">
        <v>0</v>
      </c>
    </row>
    <row r="52" spans="1:20">
      <c r="A52" s="34">
        <v>6</v>
      </c>
      <c r="B52" s="46" t="s">
        <v>18</v>
      </c>
      <c r="C52" s="46" t="s">
        <v>20</v>
      </c>
      <c r="D52" s="17" t="s">
        <v>8</v>
      </c>
      <c r="E52" s="47">
        <v>44246</v>
      </c>
      <c r="F52" s="215"/>
      <c r="G52" s="72">
        <v>0</v>
      </c>
      <c r="H52" s="76" t="s">
        <v>87</v>
      </c>
      <c r="I52" s="76">
        <v>700</v>
      </c>
      <c r="J52" s="84" t="s">
        <v>87</v>
      </c>
      <c r="K52" s="215"/>
      <c r="L52" s="72">
        <v>0</v>
      </c>
      <c r="M52" s="76" t="s">
        <v>87</v>
      </c>
      <c r="N52" s="76">
        <v>400</v>
      </c>
      <c r="O52" s="84" t="s">
        <v>87</v>
      </c>
      <c r="P52" s="72">
        <v>0</v>
      </c>
      <c r="Q52" s="134" t="s">
        <v>87</v>
      </c>
      <c r="S52" s="89">
        <v>0</v>
      </c>
      <c r="T52" s="89">
        <v>0</v>
      </c>
    </row>
    <row r="53" spans="1:20" ht="15" thickBot="1">
      <c r="A53" s="34">
        <v>7</v>
      </c>
      <c r="B53" s="46" t="s">
        <v>18</v>
      </c>
      <c r="C53" s="46" t="s">
        <v>20</v>
      </c>
      <c r="D53" s="17" t="s">
        <v>9</v>
      </c>
      <c r="E53" s="51">
        <v>44247</v>
      </c>
      <c r="F53" s="215"/>
      <c r="G53" s="73">
        <v>0</v>
      </c>
      <c r="H53" s="76" t="s">
        <v>87</v>
      </c>
      <c r="I53" s="76">
        <v>700</v>
      </c>
      <c r="J53" s="84" t="s">
        <v>87</v>
      </c>
      <c r="K53" s="215"/>
      <c r="L53" s="73">
        <v>0</v>
      </c>
      <c r="M53" s="76" t="s">
        <v>87</v>
      </c>
      <c r="N53" s="76">
        <v>400</v>
      </c>
      <c r="O53" s="84" t="s">
        <v>87</v>
      </c>
      <c r="P53" s="73">
        <v>0</v>
      </c>
      <c r="Q53" s="134" t="s">
        <v>87</v>
      </c>
      <c r="S53" s="90">
        <v>0</v>
      </c>
      <c r="T53" s="90">
        <v>0</v>
      </c>
    </row>
    <row r="54" spans="1:20">
      <c r="A54" s="15">
        <v>2</v>
      </c>
      <c r="B54" s="52" t="s">
        <v>18</v>
      </c>
      <c r="C54" s="52" t="s">
        <v>21</v>
      </c>
      <c r="D54" s="53" t="s">
        <v>11</v>
      </c>
      <c r="E54" s="54">
        <v>44249</v>
      </c>
      <c r="F54" s="214"/>
      <c r="G54" s="72">
        <v>0</v>
      </c>
      <c r="H54" s="78" t="s">
        <v>87</v>
      </c>
      <c r="I54" s="78">
        <v>700.00000000000011</v>
      </c>
      <c r="J54" s="83" t="s">
        <v>87</v>
      </c>
      <c r="K54" s="214"/>
      <c r="L54" s="72">
        <v>0</v>
      </c>
      <c r="M54" s="78" t="s">
        <v>87</v>
      </c>
      <c r="N54" s="78">
        <v>400</v>
      </c>
      <c r="O54" s="83" t="s">
        <v>87</v>
      </c>
      <c r="P54" s="72">
        <v>0</v>
      </c>
      <c r="Q54" s="133" t="s">
        <v>87</v>
      </c>
      <c r="S54" s="89">
        <v>0</v>
      </c>
      <c r="T54" s="89">
        <v>0</v>
      </c>
    </row>
    <row r="55" spans="1:20">
      <c r="A55" s="15">
        <v>3</v>
      </c>
      <c r="B55" s="46" t="s">
        <v>18</v>
      </c>
      <c r="C55" s="46" t="s">
        <v>21</v>
      </c>
      <c r="D55" s="17" t="s">
        <v>12</v>
      </c>
      <c r="E55" s="47">
        <v>44250</v>
      </c>
      <c r="F55" s="215"/>
      <c r="G55" s="72">
        <v>0</v>
      </c>
      <c r="H55" s="76" t="s">
        <v>87</v>
      </c>
      <c r="I55" s="76">
        <v>700.00000000000011</v>
      </c>
      <c r="J55" s="84" t="s">
        <v>87</v>
      </c>
      <c r="K55" s="215"/>
      <c r="L55" s="72">
        <v>0</v>
      </c>
      <c r="M55" s="76" t="s">
        <v>87</v>
      </c>
      <c r="N55" s="76">
        <v>400</v>
      </c>
      <c r="O55" s="84" t="s">
        <v>87</v>
      </c>
      <c r="P55" s="72">
        <v>0</v>
      </c>
      <c r="Q55" s="134" t="s">
        <v>87</v>
      </c>
      <c r="S55" s="89">
        <v>0</v>
      </c>
      <c r="T55" s="89">
        <v>0</v>
      </c>
    </row>
    <row r="56" spans="1:20">
      <c r="A56" s="15">
        <v>4</v>
      </c>
      <c r="B56" s="46" t="s">
        <v>18</v>
      </c>
      <c r="C56" s="46" t="s">
        <v>21</v>
      </c>
      <c r="D56" s="17" t="s">
        <v>13</v>
      </c>
      <c r="E56" s="47">
        <v>44251</v>
      </c>
      <c r="F56" s="215"/>
      <c r="G56" s="72">
        <v>0</v>
      </c>
      <c r="H56" s="76" t="s">
        <v>87</v>
      </c>
      <c r="I56" s="76">
        <v>700.00000000000011</v>
      </c>
      <c r="J56" s="84" t="s">
        <v>87</v>
      </c>
      <c r="K56" s="215"/>
      <c r="L56" s="72">
        <v>0</v>
      </c>
      <c r="M56" s="76" t="s">
        <v>87</v>
      </c>
      <c r="N56" s="76">
        <v>400</v>
      </c>
      <c r="O56" s="84" t="s">
        <v>87</v>
      </c>
      <c r="P56" s="72">
        <v>0</v>
      </c>
      <c r="Q56" s="134" t="s">
        <v>87</v>
      </c>
      <c r="S56" s="89">
        <v>0</v>
      </c>
      <c r="T56" s="89">
        <v>0</v>
      </c>
    </row>
    <row r="57" spans="1:20">
      <c r="A57" s="34">
        <v>5</v>
      </c>
      <c r="B57" s="46" t="s">
        <v>18</v>
      </c>
      <c r="C57" s="46" t="s">
        <v>21</v>
      </c>
      <c r="D57" s="17" t="s">
        <v>14</v>
      </c>
      <c r="E57" s="47">
        <v>44252</v>
      </c>
      <c r="F57" s="215"/>
      <c r="G57" s="72">
        <v>0</v>
      </c>
      <c r="H57" s="76" t="s">
        <v>87</v>
      </c>
      <c r="I57" s="76">
        <v>700.00000000000011</v>
      </c>
      <c r="J57" s="84" t="s">
        <v>87</v>
      </c>
      <c r="K57" s="215"/>
      <c r="L57" s="72">
        <v>0</v>
      </c>
      <c r="M57" s="76" t="s">
        <v>87</v>
      </c>
      <c r="N57" s="76">
        <v>400</v>
      </c>
      <c r="O57" s="84" t="s">
        <v>87</v>
      </c>
      <c r="P57" s="72">
        <v>0</v>
      </c>
      <c r="Q57" s="134" t="s">
        <v>87</v>
      </c>
      <c r="S57" s="89">
        <v>0</v>
      </c>
      <c r="T57" s="89">
        <v>0</v>
      </c>
    </row>
    <row r="58" spans="1:20">
      <c r="A58" s="34">
        <v>6</v>
      </c>
      <c r="B58" s="46" t="s">
        <v>18</v>
      </c>
      <c r="C58" s="46" t="s">
        <v>21</v>
      </c>
      <c r="D58" s="17" t="s">
        <v>8</v>
      </c>
      <c r="E58" s="47">
        <v>44253</v>
      </c>
      <c r="F58" s="215"/>
      <c r="G58" s="72">
        <v>0</v>
      </c>
      <c r="H58" s="76" t="s">
        <v>87</v>
      </c>
      <c r="I58" s="76">
        <v>700.00000000000011</v>
      </c>
      <c r="J58" s="84" t="s">
        <v>87</v>
      </c>
      <c r="K58" s="215"/>
      <c r="L58" s="72">
        <v>0</v>
      </c>
      <c r="M58" s="76" t="s">
        <v>87</v>
      </c>
      <c r="N58" s="76">
        <v>400</v>
      </c>
      <c r="O58" s="84" t="s">
        <v>87</v>
      </c>
      <c r="P58" s="72">
        <v>0</v>
      </c>
      <c r="Q58" s="134" t="s">
        <v>87</v>
      </c>
      <c r="S58" s="89">
        <v>0</v>
      </c>
      <c r="T58" s="89">
        <v>0</v>
      </c>
    </row>
    <row r="59" spans="1:20" ht="15" thickBot="1">
      <c r="A59" s="34">
        <v>7</v>
      </c>
      <c r="B59" s="46" t="s">
        <v>18</v>
      </c>
      <c r="C59" s="46" t="s">
        <v>21</v>
      </c>
      <c r="D59" s="49" t="s">
        <v>9</v>
      </c>
      <c r="E59" s="51">
        <v>44254</v>
      </c>
      <c r="F59" s="215"/>
      <c r="G59" s="73">
        <v>0</v>
      </c>
      <c r="H59" s="76" t="s">
        <v>87</v>
      </c>
      <c r="I59" s="76">
        <v>700.00000000000011</v>
      </c>
      <c r="J59" s="84" t="s">
        <v>87</v>
      </c>
      <c r="K59" s="215"/>
      <c r="L59" s="73">
        <v>0</v>
      </c>
      <c r="M59" s="76" t="s">
        <v>87</v>
      </c>
      <c r="N59" s="76">
        <v>400</v>
      </c>
      <c r="O59" s="84" t="s">
        <v>87</v>
      </c>
      <c r="P59" s="73">
        <v>0</v>
      </c>
      <c r="Q59" s="134" t="s">
        <v>87</v>
      </c>
      <c r="S59" s="90">
        <v>0</v>
      </c>
      <c r="T59" s="90">
        <v>0</v>
      </c>
    </row>
    <row r="60" spans="1:20">
      <c r="A60" s="15">
        <v>2</v>
      </c>
      <c r="B60" s="43" t="s">
        <v>23</v>
      </c>
      <c r="C60" s="52" t="s">
        <v>22</v>
      </c>
      <c r="D60" s="44" t="s">
        <v>11</v>
      </c>
      <c r="E60" s="54">
        <v>44256</v>
      </c>
      <c r="F60" s="214"/>
      <c r="G60" s="72">
        <v>0</v>
      </c>
      <c r="H60" s="78" t="s">
        <v>87</v>
      </c>
      <c r="I60" s="78">
        <v>700</v>
      </c>
      <c r="J60" s="83" t="s">
        <v>87</v>
      </c>
      <c r="K60" s="214"/>
      <c r="L60" s="72">
        <v>0</v>
      </c>
      <c r="M60" s="78" t="s">
        <v>87</v>
      </c>
      <c r="N60" s="78">
        <v>450</v>
      </c>
      <c r="O60" s="83" t="s">
        <v>87</v>
      </c>
      <c r="P60" s="72">
        <v>0</v>
      </c>
      <c r="Q60" s="133" t="s">
        <v>87</v>
      </c>
      <c r="S60" s="89">
        <v>0</v>
      </c>
      <c r="T60" s="89">
        <v>0</v>
      </c>
    </row>
    <row r="61" spans="1:20">
      <c r="A61" s="15">
        <v>3</v>
      </c>
      <c r="B61" s="46" t="s">
        <v>23</v>
      </c>
      <c r="C61" s="46" t="s">
        <v>22</v>
      </c>
      <c r="D61" s="17" t="s">
        <v>12</v>
      </c>
      <c r="E61" s="47">
        <v>44257</v>
      </c>
      <c r="F61" s="215"/>
      <c r="G61" s="72">
        <v>0</v>
      </c>
      <c r="H61" s="76" t="s">
        <v>87</v>
      </c>
      <c r="I61" s="76">
        <v>700</v>
      </c>
      <c r="J61" s="84" t="s">
        <v>87</v>
      </c>
      <c r="K61" s="215"/>
      <c r="L61" s="72">
        <v>0</v>
      </c>
      <c r="M61" s="76" t="s">
        <v>87</v>
      </c>
      <c r="N61" s="76">
        <v>450</v>
      </c>
      <c r="O61" s="84" t="s">
        <v>87</v>
      </c>
      <c r="P61" s="72">
        <v>0</v>
      </c>
      <c r="Q61" s="134" t="s">
        <v>87</v>
      </c>
      <c r="S61" s="89">
        <v>0</v>
      </c>
      <c r="T61" s="89">
        <v>0</v>
      </c>
    </row>
    <row r="62" spans="1:20">
      <c r="A62" s="15">
        <v>4</v>
      </c>
      <c r="B62" s="46" t="s">
        <v>23</v>
      </c>
      <c r="C62" s="46" t="s">
        <v>22</v>
      </c>
      <c r="D62" s="17" t="s">
        <v>13</v>
      </c>
      <c r="E62" s="47">
        <v>44258</v>
      </c>
      <c r="F62" s="215"/>
      <c r="G62" s="72">
        <v>0</v>
      </c>
      <c r="H62" s="76" t="s">
        <v>87</v>
      </c>
      <c r="I62" s="76">
        <v>700</v>
      </c>
      <c r="J62" s="84" t="s">
        <v>87</v>
      </c>
      <c r="K62" s="215"/>
      <c r="L62" s="72">
        <v>0</v>
      </c>
      <c r="M62" s="76" t="s">
        <v>87</v>
      </c>
      <c r="N62" s="76">
        <v>450</v>
      </c>
      <c r="O62" s="84" t="s">
        <v>87</v>
      </c>
      <c r="P62" s="72">
        <v>0</v>
      </c>
      <c r="Q62" s="134" t="s">
        <v>87</v>
      </c>
      <c r="S62" s="89">
        <v>0</v>
      </c>
      <c r="T62" s="89">
        <v>0</v>
      </c>
    </row>
    <row r="63" spans="1:20">
      <c r="A63" s="34">
        <v>5</v>
      </c>
      <c r="B63" s="46" t="s">
        <v>23</v>
      </c>
      <c r="C63" s="46" t="s">
        <v>22</v>
      </c>
      <c r="D63" s="17" t="s">
        <v>14</v>
      </c>
      <c r="E63" s="47">
        <v>44259</v>
      </c>
      <c r="F63" s="215"/>
      <c r="G63" s="72">
        <v>0</v>
      </c>
      <c r="H63" s="76" t="s">
        <v>87</v>
      </c>
      <c r="I63" s="76">
        <v>700</v>
      </c>
      <c r="J63" s="84" t="s">
        <v>87</v>
      </c>
      <c r="K63" s="215"/>
      <c r="L63" s="72">
        <v>0</v>
      </c>
      <c r="M63" s="76" t="s">
        <v>87</v>
      </c>
      <c r="N63" s="76">
        <v>450</v>
      </c>
      <c r="O63" s="84" t="s">
        <v>87</v>
      </c>
      <c r="P63" s="72">
        <v>0</v>
      </c>
      <c r="Q63" s="134" t="s">
        <v>87</v>
      </c>
      <c r="S63" s="89">
        <v>0</v>
      </c>
      <c r="T63" s="89">
        <v>0</v>
      </c>
    </row>
    <row r="64" spans="1:20">
      <c r="A64" s="34">
        <v>6</v>
      </c>
      <c r="B64" s="46" t="s">
        <v>23</v>
      </c>
      <c r="C64" s="46" t="s">
        <v>22</v>
      </c>
      <c r="D64" s="17" t="s">
        <v>8</v>
      </c>
      <c r="E64" s="47">
        <v>44260</v>
      </c>
      <c r="F64" s="215"/>
      <c r="G64" s="72">
        <v>0</v>
      </c>
      <c r="H64" s="76" t="s">
        <v>87</v>
      </c>
      <c r="I64" s="76">
        <v>700</v>
      </c>
      <c r="J64" s="84" t="s">
        <v>87</v>
      </c>
      <c r="K64" s="215"/>
      <c r="L64" s="72">
        <v>0</v>
      </c>
      <c r="M64" s="76" t="s">
        <v>87</v>
      </c>
      <c r="N64" s="76">
        <v>450</v>
      </c>
      <c r="O64" s="84" t="s">
        <v>87</v>
      </c>
      <c r="P64" s="72">
        <v>0</v>
      </c>
      <c r="Q64" s="134" t="s">
        <v>87</v>
      </c>
      <c r="S64" s="89">
        <v>0</v>
      </c>
      <c r="T64" s="89">
        <v>0</v>
      </c>
    </row>
    <row r="65" spans="1:20" ht="15" thickBot="1">
      <c r="A65" s="34">
        <v>7</v>
      </c>
      <c r="B65" s="48" t="s">
        <v>23</v>
      </c>
      <c r="C65" s="48" t="s">
        <v>22</v>
      </c>
      <c r="D65" s="49" t="s">
        <v>9</v>
      </c>
      <c r="E65" s="51">
        <v>44261</v>
      </c>
      <c r="F65" s="215"/>
      <c r="G65" s="73">
        <v>0</v>
      </c>
      <c r="H65" s="76" t="s">
        <v>87</v>
      </c>
      <c r="I65" s="76">
        <v>700</v>
      </c>
      <c r="J65" s="84" t="s">
        <v>87</v>
      </c>
      <c r="K65" s="215"/>
      <c r="L65" s="73">
        <v>0</v>
      </c>
      <c r="M65" s="76" t="s">
        <v>87</v>
      </c>
      <c r="N65" s="76">
        <v>450</v>
      </c>
      <c r="O65" s="84" t="s">
        <v>87</v>
      </c>
      <c r="P65" s="73">
        <v>0</v>
      </c>
      <c r="Q65" s="134" t="s">
        <v>87</v>
      </c>
      <c r="S65" s="90">
        <v>0</v>
      </c>
      <c r="T65" s="90">
        <v>0</v>
      </c>
    </row>
    <row r="66" spans="1:20">
      <c r="A66" s="15">
        <v>2</v>
      </c>
      <c r="B66" s="52" t="s">
        <v>23</v>
      </c>
      <c r="C66" s="43" t="s">
        <v>24</v>
      </c>
      <c r="D66" s="53" t="s">
        <v>11</v>
      </c>
      <c r="E66" s="54">
        <v>44263</v>
      </c>
      <c r="F66" s="214"/>
      <c r="G66" s="72">
        <v>0</v>
      </c>
      <c r="H66" s="78" t="s">
        <v>87</v>
      </c>
      <c r="I66" s="78">
        <v>700</v>
      </c>
      <c r="J66" s="83" t="s">
        <v>87</v>
      </c>
      <c r="K66" s="214"/>
      <c r="L66" s="72">
        <v>0</v>
      </c>
      <c r="M66" s="78" t="s">
        <v>87</v>
      </c>
      <c r="N66" s="78">
        <v>449.99999999999994</v>
      </c>
      <c r="O66" s="83" t="s">
        <v>87</v>
      </c>
      <c r="P66" s="72">
        <v>0</v>
      </c>
      <c r="Q66" s="133" t="s">
        <v>87</v>
      </c>
      <c r="S66" s="89">
        <v>0</v>
      </c>
      <c r="T66" s="89">
        <v>0</v>
      </c>
    </row>
    <row r="67" spans="1:20">
      <c r="A67" s="15">
        <v>3</v>
      </c>
      <c r="B67" s="46" t="s">
        <v>23</v>
      </c>
      <c r="C67" s="46" t="s">
        <v>24</v>
      </c>
      <c r="D67" s="17" t="s">
        <v>12</v>
      </c>
      <c r="E67" s="47">
        <v>44264</v>
      </c>
      <c r="F67" s="215"/>
      <c r="G67" s="72">
        <v>0</v>
      </c>
      <c r="H67" s="76" t="s">
        <v>87</v>
      </c>
      <c r="I67" s="76">
        <v>700</v>
      </c>
      <c r="J67" s="84" t="s">
        <v>87</v>
      </c>
      <c r="K67" s="215"/>
      <c r="L67" s="72">
        <v>0</v>
      </c>
      <c r="M67" s="76" t="s">
        <v>87</v>
      </c>
      <c r="N67" s="76">
        <v>449.99999999999994</v>
      </c>
      <c r="O67" s="84" t="s">
        <v>87</v>
      </c>
      <c r="P67" s="72">
        <v>0</v>
      </c>
      <c r="Q67" s="134" t="s">
        <v>87</v>
      </c>
      <c r="S67" s="89">
        <v>0</v>
      </c>
      <c r="T67" s="89">
        <v>0</v>
      </c>
    </row>
    <row r="68" spans="1:20">
      <c r="A68" s="15">
        <v>4</v>
      </c>
      <c r="B68" s="46" t="s">
        <v>23</v>
      </c>
      <c r="C68" s="46" t="s">
        <v>24</v>
      </c>
      <c r="D68" s="17" t="s">
        <v>13</v>
      </c>
      <c r="E68" s="47">
        <v>44265</v>
      </c>
      <c r="F68" s="215"/>
      <c r="G68" s="72">
        <v>0</v>
      </c>
      <c r="H68" s="76" t="s">
        <v>87</v>
      </c>
      <c r="I68" s="76">
        <v>700</v>
      </c>
      <c r="J68" s="84" t="s">
        <v>87</v>
      </c>
      <c r="K68" s="215"/>
      <c r="L68" s="72">
        <v>0</v>
      </c>
      <c r="M68" s="76" t="s">
        <v>87</v>
      </c>
      <c r="N68" s="76">
        <v>449.99999999999994</v>
      </c>
      <c r="O68" s="84" t="s">
        <v>87</v>
      </c>
      <c r="P68" s="72">
        <v>0</v>
      </c>
      <c r="Q68" s="134" t="s">
        <v>87</v>
      </c>
      <c r="S68" s="89">
        <v>0</v>
      </c>
      <c r="T68" s="89">
        <v>0</v>
      </c>
    </row>
    <row r="69" spans="1:20">
      <c r="A69" s="34">
        <v>5</v>
      </c>
      <c r="B69" s="46" t="s">
        <v>23</v>
      </c>
      <c r="C69" s="46" t="s">
        <v>24</v>
      </c>
      <c r="D69" s="17" t="s">
        <v>14</v>
      </c>
      <c r="E69" s="47">
        <v>44266</v>
      </c>
      <c r="F69" s="215"/>
      <c r="G69" s="72">
        <v>0</v>
      </c>
      <c r="H69" s="76" t="s">
        <v>87</v>
      </c>
      <c r="I69" s="76">
        <v>700</v>
      </c>
      <c r="J69" s="84" t="s">
        <v>87</v>
      </c>
      <c r="K69" s="215"/>
      <c r="L69" s="72">
        <v>0</v>
      </c>
      <c r="M69" s="76" t="s">
        <v>87</v>
      </c>
      <c r="N69" s="76">
        <v>449.99999999999994</v>
      </c>
      <c r="O69" s="84" t="s">
        <v>87</v>
      </c>
      <c r="P69" s="72">
        <v>0</v>
      </c>
      <c r="Q69" s="134" t="s">
        <v>87</v>
      </c>
      <c r="S69" s="89">
        <v>0</v>
      </c>
      <c r="T69" s="89">
        <v>0</v>
      </c>
    </row>
    <row r="70" spans="1:20">
      <c r="A70" s="34">
        <v>6</v>
      </c>
      <c r="B70" s="46" t="s">
        <v>23</v>
      </c>
      <c r="C70" s="46" t="s">
        <v>24</v>
      </c>
      <c r="D70" s="17" t="s">
        <v>8</v>
      </c>
      <c r="E70" s="47">
        <v>44267</v>
      </c>
      <c r="F70" s="215"/>
      <c r="G70" s="72">
        <v>0</v>
      </c>
      <c r="H70" s="76" t="s">
        <v>87</v>
      </c>
      <c r="I70" s="76">
        <v>700</v>
      </c>
      <c r="J70" s="84" t="s">
        <v>87</v>
      </c>
      <c r="K70" s="215"/>
      <c r="L70" s="72">
        <v>0</v>
      </c>
      <c r="M70" s="76" t="s">
        <v>87</v>
      </c>
      <c r="N70" s="76">
        <v>449.99999999999994</v>
      </c>
      <c r="O70" s="84" t="s">
        <v>87</v>
      </c>
      <c r="P70" s="72">
        <v>0</v>
      </c>
      <c r="Q70" s="134" t="s">
        <v>87</v>
      </c>
      <c r="S70" s="89">
        <v>0</v>
      </c>
      <c r="T70" s="89">
        <v>0</v>
      </c>
    </row>
    <row r="71" spans="1:20" ht="15" thickBot="1">
      <c r="A71" s="34">
        <v>7</v>
      </c>
      <c r="B71" s="48" t="s">
        <v>23</v>
      </c>
      <c r="C71" s="48" t="s">
        <v>24</v>
      </c>
      <c r="D71" s="49" t="s">
        <v>9</v>
      </c>
      <c r="E71" s="50">
        <v>44268</v>
      </c>
      <c r="F71" s="215"/>
      <c r="G71" s="73">
        <v>0</v>
      </c>
      <c r="H71" s="76" t="s">
        <v>87</v>
      </c>
      <c r="I71" s="76">
        <v>700</v>
      </c>
      <c r="J71" s="84" t="s">
        <v>87</v>
      </c>
      <c r="K71" s="215"/>
      <c r="L71" s="73">
        <v>0</v>
      </c>
      <c r="M71" s="76" t="s">
        <v>87</v>
      </c>
      <c r="N71" s="76">
        <v>449.99999999999994</v>
      </c>
      <c r="O71" s="84" t="s">
        <v>87</v>
      </c>
      <c r="P71" s="73">
        <v>0</v>
      </c>
      <c r="Q71" s="134" t="s">
        <v>87</v>
      </c>
      <c r="S71" s="90">
        <v>0</v>
      </c>
      <c r="T71" s="90">
        <v>0</v>
      </c>
    </row>
    <row r="72" spans="1:20">
      <c r="A72" s="15">
        <v>2</v>
      </c>
      <c r="B72" s="52" t="s">
        <v>23</v>
      </c>
      <c r="C72" s="52" t="s">
        <v>25</v>
      </c>
      <c r="D72" s="53" t="s">
        <v>11</v>
      </c>
      <c r="E72" s="54">
        <v>44270</v>
      </c>
      <c r="F72" s="214"/>
      <c r="G72" s="72">
        <v>0</v>
      </c>
      <c r="H72" s="78" t="s">
        <v>87</v>
      </c>
      <c r="I72" s="78">
        <v>700</v>
      </c>
      <c r="J72" s="83" t="s">
        <v>87</v>
      </c>
      <c r="K72" s="215"/>
      <c r="L72" s="72">
        <v>0</v>
      </c>
      <c r="M72" s="78" t="s">
        <v>87</v>
      </c>
      <c r="N72" s="78">
        <v>450</v>
      </c>
      <c r="O72" s="83" t="s">
        <v>87</v>
      </c>
      <c r="P72" s="72">
        <v>0</v>
      </c>
      <c r="Q72" s="133" t="s">
        <v>87</v>
      </c>
      <c r="S72" s="89">
        <v>0</v>
      </c>
      <c r="T72" s="89">
        <v>0</v>
      </c>
    </row>
    <row r="73" spans="1:20">
      <c r="A73" s="15">
        <v>3</v>
      </c>
      <c r="B73" s="46" t="s">
        <v>23</v>
      </c>
      <c r="C73" s="46" t="s">
        <v>25</v>
      </c>
      <c r="D73" s="17" t="s">
        <v>12</v>
      </c>
      <c r="E73" s="47">
        <v>44271</v>
      </c>
      <c r="F73" s="215"/>
      <c r="G73" s="72">
        <v>0</v>
      </c>
      <c r="H73" s="76" t="s">
        <v>87</v>
      </c>
      <c r="I73" s="76">
        <v>700</v>
      </c>
      <c r="J73" s="84" t="s">
        <v>87</v>
      </c>
      <c r="K73" s="215"/>
      <c r="L73" s="72">
        <v>0</v>
      </c>
      <c r="M73" s="76" t="s">
        <v>87</v>
      </c>
      <c r="N73" s="76">
        <v>450</v>
      </c>
      <c r="O73" s="84" t="s">
        <v>87</v>
      </c>
      <c r="P73" s="72">
        <v>0</v>
      </c>
      <c r="Q73" s="134" t="s">
        <v>87</v>
      </c>
      <c r="S73" s="89">
        <v>0</v>
      </c>
      <c r="T73" s="89">
        <v>0</v>
      </c>
    </row>
    <row r="74" spans="1:20">
      <c r="A74" s="15">
        <v>4</v>
      </c>
      <c r="B74" s="46" t="s">
        <v>23</v>
      </c>
      <c r="C74" s="46" t="s">
        <v>25</v>
      </c>
      <c r="D74" s="17" t="s">
        <v>13</v>
      </c>
      <c r="E74" s="47">
        <v>44272</v>
      </c>
      <c r="F74" s="215"/>
      <c r="G74" s="72">
        <v>0</v>
      </c>
      <c r="H74" s="76" t="s">
        <v>87</v>
      </c>
      <c r="I74" s="76">
        <v>700</v>
      </c>
      <c r="J74" s="84" t="s">
        <v>87</v>
      </c>
      <c r="K74" s="215"/>
      <c r="L74" s="72">
        <v>0</v>
      </c>
      <c r="M74" s="76" t="s">
        <v>87</v>
      </c>
      <c r="N74" s="76">
        <v>450</v>
      </c>
      <c r="O74" s="84" t="s">
        <v>87</v>
      </c>
      <c r="P74" s="72">
        <v>0</v>
      </c>
      <c r="Q74" s="134" t="s">
        <v>87</v>
      </c>
      <c r="S74" s="89">
        <v>0</v>
      </c>
      <c r="T74" s="89">
        <v>0</v>
      </c>
    </row>
    <row r="75" spans="1:20">
      <c r="A75" s="34">
        <v>5</v>
      </c>
      <c r="B75" s="46" t="s">
        <v>23</v>
      </c>
      <c r="C75" s="46" t="s">
        <v>25</v>
      </c>
      <c r="D75" s="17" t="s">
        <v>14</v>
      </c>
      <c r="E75" s="47">
        <v>44273</v>
      </c>
      <c r="F75" s="215"/>
      <c r="G75" s="72">
        <v>0</v>
      </c>
      <c r="H75" s="76" t="s">
        <v>87</v>
      </c>
      <c r="I75" s="76">
        <v>700</v>
      </c>
      <c r="J75" s="84" t="s">
        <v>87</v>
      </c>
      <c r="K75" s="215"/>
      <c r="L75" s="72">
        <v>0</v>
      </c>
      <c r="M75" s="76" t="s">
        <v>87</v>
      </c>
      <c r="N75" s="76">
        <v>450</v>
      </c>
      <c r="O75" s="84" t="s">
        <v>87</v>
      </c>
      <c r="P75" s="72">
        <v>0</v>
      </c>
      <c r="Q75" s="134" t="s">
        <v>87</v>
      </c>
      <c r="S75" s="89">
        <v>0</v>
      </c>
      <c r="T75" s="89">
        <v>0</v>
      </c>
    </row>
    <row r="76" spans="1:20">
      <c r="A76" s="34">
        <v>6</v>
      </c>
      <c r="B76" s="46" t="s">
        <v>23</v>
      </c>
      <c r="C76" s="46" t="s">
        <v>25</v>
      </c>
      <c r="D76" s="17" t="s">
        <v>8</v>
      </c>
      <c r="E76" s="47">
        <v>44274</v>
      </c>
      <c r="F76" s="215"/>
      <c r="G76" s="72">
        <v>0</v>
      </c>
      <c r="H76" s="76" t="s">
        <v>87</v>
      </c>
      <c r="I76" s="76">
        <v>700</v>
      </c>
      <c r="J76" s="84" t="s">
        <v>87</v>
      </c>
      <c r="K76" s="215"/>
      <c r="L76" s="72">
        <v>0</v>
      </c>
      <c r="M76" s="76" t="s">
        <v>87</v>
      </c>
      <c r="N76" s="76">
        <v>450</v>
      </c>
      <c r="O76" s="84" t="s">
        <v>87</v>
      </c>
      <c r="P76" s="72">
        <v>0</v>
      </c>
      <c r="Q76" s="134" t="s">
        <v>87</v>
      </c>
      <c r="S76" s="89">
        <v>0</v>
      </c>
      <c r="T76" s="89">
        <v>0</v>
      </c>
    </row>
    <row r="77" spans="1:20" ht="15" thickBot="1">
      <c r="A77" s="34">
        <v>7</v>
      </c>
      <c r="B77" s="48" t="s">
        <v>23</v>
      </c>
      <c r="C77" s="48" t="s">
        <v>25</v>
      </c>
      <c r="D77" s="49" t="s">
        <v>9</v>
      </c>
      <c r="E77" s="51">
        <v>44275</v>
      </c>
      <c r="F77" s="215"/>
      <c r="G77" s="73">
        <v>0</v>
      </c>
      <c r="H77" s="76" t="s">
        <v>87</v>
      </c>
      <c r="I77" s="76">
        <v>700</v>
      </c>
      <c r="J77" s="84" t="s">
        <v>87</v>
      </c>
      <c r="K77" s="215"/>
      <c r="L77" s="73">
        <v>0</v>
      </c>
      <c r="M77" s="76" t="s">
        <v>87</v>
      </c>
      <c r="N77" s="76">
        <v>450</v>
      </c>
      <c r="O77" s="84" t="s">
        <v>87</v>
      </c>
      <c r="P77" s="73">
        <v>0</v>
      </c>
      <c r="Q77" s="134" t="s">
        <v>87</v>
      </c>
      <c r="S77" s="90">
        <v>0</v>
      </c>
      <c r="T77" s="90">
        <v>0</v>
      </c>
    </row>
    <row r="78" spans="1:20">
      <c r="A78" s="15">
        <v>2</v>
      </c>
      <c r="B78" s="43" t="s">
        <v>23</v>
      </c>
      <c r="C78" s="52" t="s">
        <v>26</v>
      </c>
      <c r="D78" s="44" t="s">
        <v>11</v>
      </c>
      <c r="E78" s="54">
        <v>44277</v>
      </c>
      <c r="F78" s="214"/>
      <c r="G78" s="72">
        <v>0</v>
      </c>
      <c r="H78" s="78" t="s">
        <v>87</v>
      </c>
      <c r="I78" s="78">
        <v>700</v>
      </c>
      <c r="J78" s="83" t="s">
        <v>87</v>
      </c>
      <c r="K78" s="214"/>
      <c r="L78" s="72">
        <v>0</v>
      </c>
      <c r="M78" s="78" t="s">
        <v>87</v>
      </c>
      <c r="N78" s="78">
        <v>449.99999999999994</v>
      </c>
      <c r="O78" s="83" t="s">
        <v>87</v>
      </c>
      <c r="P78" s="72">
        <v>0</v>
      </c>
      <c r="Q78" s="133" t="s">
        <v>87</v>
      </c>
      <c r="S78" s="89">
        <v>0</v>
      </c>
      <c r="T78" s="89">
        <v>0</v>
      </c>
    </row>
    <row r="79" spans="1:20">
      <c r="A79" s="15">
        <v>3</v>
      </c>
      <c r="B79" s="46" t="s">
        <v>23</v>
      </c>
      <c r="C79" s="46" t="s">
        <v>26</v>
      </c>
      <c r="D79" s="17" t="s">
        <v>12</v>
      </c>
      <c r="E79" s="47">
        <v>44278</v>
      </c>
      <c r="F79" s="215"/>
      <c r="G79" s="72">
        <v>0</v>
      </c>
      <c r="H79" s="76" t="s">
        <v>87</v>
      </c>
      <c r="I79" s="76">
        <v>700</v>
      </c>
      <c r="J79" s="84" t="s">
        <v>87</v>
      </c>
      <c r="K79" s="215"/>
      <c r="L79" s="72">
        <v>0</v>
      </c>
      <c r="M79" s="76" t="s">
        <v>87</v>
      </c>
      <c r="N79" s="76">
        <v>449.99999999999994</v>
      </c>
      <c r="O79" s="84" t="s">
        <v>87</v>
      </c>
      <c r="P79" s="72">
        <v>0</v>
      </c>
      <c r="Q79" s="134" t="s">
        <v>87</v>
      </c>
      <c r="S79" s="89">
        <v>0</v>
      </c>
      <c r="T79" s="89">
        <v>0</v>
      </c>
    </row>
    <row r="80" spans="1:20">
      <c r="A80" s="15">
        <v>4</v>
      </c>
      <c r="B80" s="46" t="s">
        <v>23</v>
      </c>
      <c r="C80" s="46" t="s">
        <v>26</v>
      </c>
      <c r="D80" s="17" t="s">
        <v>13</v>
      </c>
      <c r="E80" s="47">
        <v>44279</v>
      </c>
      <c r="F80" s="215"/>
      <c r="G80" s="72">
        <v>0</v>
      </c>
      <c r="H80" s="76" t="s">
        <v>87</v>
      </c>
      <c r="I80" s="76">
        <v>700</v>
      </c>
      <c r="J80" s="84" t="s">
        <v>87</v>
      </c>
      <c r="K80" s="215"/>
      <c r="L80" s="72">
        <v>0</v>
      </c>
      <c r="M80" s="76" t="s">
        <v>87</v>
      </c>
      <c r="N80" s="76">
        <v>449.99999999999994</v>
      </c>
      <c r="O80" s="84" t="s">
        <v>87</v>
      </c>
      <c r="P80" s="72">
        <v>0</v>
      </c>
      <c r="Q80" s="134" t="s">
        <v>87</v>
      </c>
      <c r="S80" s="89">
        <v>0</v>
      </c>
      <c r="T80" s="89">
        <v>0</v>
      </c>
    </row>
    <row r="81" spans="1:20">
      <c r="A81" s="34">
        <v>5</v>
      </c>
      <c r="B81" s="46" t="s">
        <v>23</v>
      </c>
      <c r="C81" s="46" t="s">
        <v>26</v>
      </c>
      <c r="D81" s="17" t="s">
        <v>14</v>
      </c>
      <c r="E81" s="47">
        <v>44280</v>
      </c>
      <c r="F81" s="215"/>
      <c r="G81" s="72">
        <v>0</v>
      </c>
      <c r="H81" s="76" t="s">
        <v>87</v>
      </c>
      <c r="I81" s="76">
        <v>700</v>
      </c>
      <c r="J81" s="84" t="s">
        <v>87</v>
      </c>
      <c r="K81" s="215"/>
      <c r="L81" s="72">
        <v>0</v>
      </c>
      <c r="M81" s="76" t="s">
        <v>87</v>
      </c>
      <c r="N81" s="76">
        <v>449.99999999999994</v>
      </c>
      <c r="O81" s="84" t="s">
        <v>87</v>
      </c>
      <c r="P81" s="72">
        <v>0</v>
      </c>
      <c r="Q81" s="134" t="s">
        <v>87</v>
      </c>
      <c r="S81" s="89">
        <v>0</v>
      </c>
      <c r="T81" s="89">
        <v>0</v>
      </c>
    </row>
    <row r="82" spans="1:20">
      <c r="A82" s="34">
        <v>6</v>
      </c>
      <c r="B82" s="46" t="s">
        <v>23</v>
      </c>
      <c r="C82" s="46" t="s">
        <v>26</v>
      </c>
      <c r="D82" s="17" t="s">
        <v>8</v>
      </c>
      <c r="E82" s="47">
        <v>44281</v>
      </c>
      <c r="F82" s="215"/>
      <c r="G82" s="72">
        <v>0</v>
      </c>
      <c r="H82" s="76" t="s">
        <v>87</v>
      </c>
      <c r="I82" s="76">
        <v>700</v>
      </c>
      <c r="J82" s="84" t="s">
        <v>87</v>
      </c>
      <c r="K82" s="215"/>
      <c r="L82" s="72">
        <v>0</v>
      </c>
      <c r="M82" s="76" t="s">
        <v>87</v>
      </c>
      <c r="N82" s="76">
        <v>449.99999999999994</v>
      </c>
      <c r="O82" s="84" t="s">
        <v>87</v>
      </c>
      <c r="P82" s="72">
        <v>0</v>
      </c>
      <c r="Q82" s="134" t="s">
        <v>87</v>
      </c>
      <c r="S82" s="89">
        <v>0</v>
      </c>
      <c r="T82" s="89">
        <v>0</v>
      </c>
    </row>
    <row r="83" spans="1:20" ht="15" thickBot="1">
      <c r="A83" s="34">
        <v>7</v>
      </c>
      <c r="B83" s="48" t="s">
        <v>23</v>
      </c>
      <c r="C83" s="48" t="s">
        <v>26</v>
      </c>
      <c r="D83" s="49" t="s">
        <v>9</v>
      </c>
      <c r="E83" s="51">
        <v>44282</v>
      </c>
      <c r="F83" s="215"/>
      <c r="G83" s="73">
        <v>0</v>
      </c>
      <c r="H83" s="76" t="s">
        <v>87</v>
      </c>
      <c r="I83" s="76">
        <v>700</v>
      </c>
      <c r="J83" s="84" t="s">
        <v>87</v>
      </c>
      <c r="K83" s="215"/>
      <c r="L83" s="73">
        <v>0</v>
      </c>
      <c r="M83" s="76" t="s">
        <v>87</v>
      </c>
      <c r="N83" s="76">
        <v>449.99999999999994</v>
      </c>
      <c r="O83" s="84" t="s">
        <v>87</v>
      </c>
      <c r="P83" s="73">
        <v>0</v>
      </c>
      <c r="Q83" s="134" t="s">
        <v>87</v>
      </c>
      <c r="S83" s="90">
        <v>0</v>
      </c>
      <c r="T83" s="90">
        <v>0</v>
      </c>
    </row>
    <row r="84" spans="1:20">
      <c r="A84" s="15">
        <v>2</v>
      </c>
      <c r="B84" s="43" t="s">
        <v>23</v>
      </c>
      <c r="C84" s="43" t="s">
        <v>27</v>
      </c>
      <c r="D84" s="44" t="s">
        <v>11</v>
      </c>
      <c r="E84" s="54">
        <v>44284</v>
      </c>
      <c r="F84" s="214"/>
      <c r="G84" s="72">
        <v>0</v>
      </c>
      <c r="H84" s="78" t="s">
        <v>87</v>
      </c>
      <c r="I84" s="78">
        <v>700</v>
      </c>
      <c r="J84" s="83" t="s">
        <v>87</v>
      </c>
      <c r="K84" s="214"/>
      <c r="L84" s="72">
        <v>0</v>
      </c>
      <c r="M84" s="78" t="s">
        <v>87</v>
      </c>
      <c r="N84" s="78">
        <v>450</v>
      </c>
      <c r="O84" s="83" t="s">
        <v>87</v>
      </c>
      <c r="P84" s="72">
        <v>0</v>
      </c>
      <c r="Q84" s="133" t="s">
        <v>87</v>
      </c>
      <c r="S84" s="89">
        <v>0</v>
      </c>
      <c r="T84" s="89">
        <v>0</v>
      </c>
    </row>
    <row r="85" spans="1:20">
      <c r="A85" s="15">
        <v>3</v>
      </c>
      <c r="B85" s="46" t="s">
        <v>23</v>
      </c>
      <c r="C85" s="46" t="s">
        <v>27</v>
      </c>
      <c r="D85" s="17" t="s">
        <v>12</v>
      </c>
      <c r="E85" s="47">
        <v>44285</v>
      </c>
      <c r="F85" s="215"/>
      <c r="G85" s="72">
        <v>0</v>
      </c>
      <c r="H85" s="76" t="s">
        <v>87</v>
      </c>
      <c r="I85" s="76">
        <v>700</v>
      </c>
      <c r="J85" s="84" t="s">
        <v>87</v>
      </c>
      <c r="K85" s="215"/>
      <c r="L85" s="72">
        <v>0</v>
      </c>
      <c r="M85" s="76" t="s">
        <v>87</v>
      </c>
      <c r="N85" s="76">
        <v>450</v>
      </c>
      <c r="O85" s="84" t="s">
        <v>87</v>
      </c>
      <c r="P85" s="72">
        <v>0</v>
      </c>
      <c r="Q85" s="134" t="s">
        <v>87</v>
      </c>
      <c r="S85" s="89">
        <v>0</v>
      </c>
      <c r="T85" s="89">
        <v>0</v>
      </c>
    </row>
    <row r="86" spans="1:20">
      <c r="A86" s="15">
        <v>4</v>
      </c>
      <c r="B86" s="46" t="s">
        <v>23</v>
      </c>
      <c r="C86" s="46" t="s">
        <v>27</v>
      </c>
      <c r="D86" s="17" t="s">
        <v>13</v>
      </c>
      <c r="E86" s="47">
        <v>44286</v>
      </c>
      <c r="F86" s="215"/>
      <c r="G86" s="72">
        <v>0</v>
      </c>
      <c r="H86" s="76" t="s">
        <v>87</v>
      </c>
      <c r="I86" s="76">
        <v>700</v>
      </c>
      <c r="J86" s="84" t="s">
        <v>87</v>
      </c>
      <c r="K86" s="215"/>
      <c r="L86" s="72">
        <v>0</v>
      </c>
      <c r="M86" s="76" t="s">
        <v>87</v>
      </c>
      <c r="N86" s="76">
        <v>450</v>
      </c>
      <c r="O86" s="84" t="s">
        <v>87</v>
      </c>
      <c r="P86" s="72">
        <v>0</v>
      </c>
      <c r="Q86" s="134" t="s">
        <v>87</v>
      </c>
      <c r="S86" s="89">
        <v>0</v>
      </c>
      <c r="T86" s="89">
        <v>0</v>
      </c>
    </row>
    <row r="87" spans="1:20">
      <c r="A87" s="34">
        <v>5</v>
      </c>
      <c r="B87" s="46" t="s">
        <v>23</v>
      </c>
      <c r="C87" s="46" t="s">
        <v>27</v>
      </c>
      <c r="D87" s="17" t="s">
        <v>14</v>
      </c>
      <c r="E87" s="47">
        <v>44287</v>
      </c>
      <c r="F87" s="215"/>
      <c r="G87" s="72">
        <v>0</v>
      </c>
      <c r="H87" s="76" t="s">
        <v>87</v>
      </c>
      <c r="I87" s="76">
        <v>700</v>
      </c>
      <c r="J87" s="84" t="s">
        <v>87</v>
      </c>
      <c r="K87" s="215"/>
      <c r="L87" s="72">
        <v>0</v>
      </c>
      <c r="M87" s="76" t="s">
        <v>87</v>
      </c>
      <c r="N87" s="76">
        <v>450</v>
      </c>
      <c r="O87" s="84" t="s">
        <v>87</v>
      </c>
      <c r="P87" s="72">
        <v>0</v>
      </c>
      <c r="Q87" s="134" t="s">
        <v>87</v>
      </c>
      <c r="S87" s="89">
        <v>0</v>
      </c>
      <c r="T87" s="89">
        <v>0</v>
      </c>
    </row>
    <row r="88" spans="1:20">
      <c r="A88" s="34">
        <v>6</v>
      </c>
      <c r="B88" s="46" t="s">
        <v>23</v>
      </c>
      <c r="C88" s="46" t="s">
        <v>27</v>
      </c>
      <c r="D88" s="17" t="s">
        <v>8</v>
      </c>
      <c r="E88" s="47">
        <v>44288</v>
      </c>
      <c r="F88" s="215"/>
      <c r="G88" s="72">
        <v>0</v>
      </c>
      <c r="H88" s="76" t="s">
        <v>87</v>
      </c>
      <c r="I88" s="76">
        <v>700</v>
      </c>
      <c r="J88" s="84" t="s">
        <v>87</v>
      </c>
      <c r="K88" s="215"/>
      <c r="L88" s="72">
        <v>0</v>
      </c>
      <c r="M88" s="76" t="s">
        <v>87</v>
      </c>
      <c r="N88" s="76">
        <v>450</v>
      </c>
      <c r="O88" s="84" t="s">
        <v>87</v>
      </c>
      <c r="P88" s="72">
        <v>0</v>
      </c>
      <c r="Q88" s="134" t="s">
        <v>87</v>
      </c>
      <c r="S88" s="89">
        <v>0</v>
      </c>
      <c r="T88" s="89">
        <v>0</v>
      </c>
    </row>
    <row r="89" spans="1:20" ht="15" thickBot="1">
      <c r="A89" s="34">
        <v>7</v>
      </c>
      <c r="B89" s="48" t="s">
        <v>23</v>
      </c>
      <c r="C89" s="48" t="s">
        <v>27</v>
      </c>
      <c r="D89" s="49" t="s">
        <v>9</v>
      </c>
      <c r="E89" s="51">
        <v>44289</v>
      </c>
      <c r="F89" s="215"/>
      <c r="G89" s="73">
        <v>0</v>
      </c>
      <c r="H89" s="76" t="s">
        <v>87</v>
      </c>
      <c r="I89" s="76">
        <v>700</v>
      </c>
      <c r="J89" s="84" t="s">
        <v>87</v>
      </c>
      <c r="K89" s="215"/>
      <c r="L89" s="73">
        <v>0</v>
      </c>
      <c r="M89" s="76" t="s">
        <v>87</v>
      </c>
      <c r="N89" s="76">
        <v>450</v>
      </c>
      <c r="O89" s="84" t="s">
        <v>87</v>
      </c>
      <c r="P89" s="73">
        <v>0</v>
      </c>
      <c r="Q89" s="134" t="s">
        <v>87</v>
      </c>
      <c r="S89" s="90">
        <v>0</v>
      </c>
      <c r="T89" s="90">
        <v>0</v>
      </c>
    </row>
    <row r="90" spans="1:20">
      <c r="A90" s="15">
        <v>2</v>
      </c>
      <c r="B90" s="43" t="s">
        <v>29</v>
      </c>
      <c r="C90" s="43" t="s">
        <v>28</v>
      </c>
      <c r="D90" s="44" t="s">
        <v>11</v>
      </c>
      <c r="E90" s="54">
        <v>44291</v>
      </c>
      <c r="F90" s="214"/>
      <c r="G90" s="72">
        <v>0</v>
      </c>
      <c r="H90" s="78" t="s">
        <v>87</v>
      </c>
      <c r="I90" s="78">
        <v>700</v>
      </c>
      <c r="J90" s="83" t="s">
        <v>87</v>
      </c>
      <c r="K90" s="214"/>
      <c r="L90" s="72">
        <v>0</v>
      </c>
      <c r="M90" s="78" t="s">
        <v>87</v>
      </c>
      <c r="N90" s="78">
        <v>450</v>
      </c>
      <c r="O90" s="83" t="s">
        <v>87</v>
      </c>
      <c r="P90" s="72">
        <v>0</v>
      </c>
      <c r="Q90" s="133" t="s">
        <v>87</v>
      </c>
      <c r="S90" s="89">
        <v>0</v>
      </c>
      <c r="T90" s="89">
        <v>0</v>
      </c>
    </row>
    <row r="91" spans="1:20">
      <c r="A91" s="15">
        <v>3</v>
      </c>
      <c r="B91" s="46" t="s">
        <v>29</v>
      </c>
      <c r="C91" s="46" t="s">
        <v>28</v>
      </c>
      <c r="D91" s="17" t="s">
        <v>12</v>
      </c>
      <c r="E91" s="47">
        <v>44292</v>
      </c>
      <c r="F91" s="215"/>
      <c r="G91" s="72">
        <v>0</v>
      </c>
      <c r="H91" s="76" t="s">
        <v>87</v>
      </c>
      <c r="I91" s="76">
        <v>700</v>
      </c>
      <c r="J91" s="84" t="s">
        <v>87</v>
      </c>
      <c r="K91" s="215"/>
      <c r="L91" s="72">
        <v>0</v>
      </c>
      <c r="M91" s="76" t="s">
        <v>87</v>
      </c>
      <c r="N91" s="76">
        <v>450</v>
      </c>
      <c r="O91" s="84" t="s">
        <v>87</v>
      </c>
      <c r="P91" s="72">
        <v>0</v>
      </c>
      <c r="Q91" s="134" t="s">
        <v>87</v>
      </c>
      <c r="S91" s="89">
        <v>0</v>
      </c>
      <c r="T91" s="89">
        <v>0</v>
      </c>
    </row>
    <row r="92" spans="1:20">
      <c r="A92" s="15">
        <v>4</v>
      </c>
      <c r="B92" s="46" t="s">
        <v>29</v>
      </c>
      <c r="C92" s="46" t="s">
        <v>28</v>
      </c>
      <c r="D92" s="17" t="s">
        <v>13</v>
      </c>
      <c r="E92" s="47">
        <v>44293</v>
      </c>
      <c r="F92" s="215"/>
      <c r="G92" s="72">
        <v>0</v>
      </c>
      <c r="H92" s="76" t="s">
        <v>87</v>
      </c>
      <c r="I92" s="76">
        <v>700</v>
      </c>
      <c r="J92" s="84" t="s">
        <v>87</v>
      </c>
      <c r="K92" s="215"/>
      <c r="L92" s="72">
        <v>0</v>
      </c>
      <c r="M92" s="76" t="s">
        <v>87</v>
      </c>
      <c r="N92" s="76">
        <v>450</v>
      </c>
      <c r="O92" s="84" t="s">
        <v>87</v>
      </c>
      <c r="P92" s="72">
        <v>0</v>
      </c>
      <c r="Q92" s="134" t="s">
        <v>87</v>
      </c>
      <c r="S92" s="89">
        <v>0</v>
      </c>
      <c r="T92" s="89">
        <v>0</v>
      </c>
    </row>
    <row r="93" spans="1:20">
      <c r="A93" s="34">
        <v>5</v>
      </c>
      <c r="B93" s="46" t="s">
        <v>29</v>
      </c>
      <c r="C93" s="46" t="s">
        <v>28</v>
      </c>
      <c r="D93" s="17" t="s">
        <v>14</v>
      </c>
      <c r="E93" s="47">
        <v>44294</v>
      </c>
      <c r="F93" s="215"/>
      <c r="G93" s="72">
        <v>0</v>
      </c>
      <c r="H93" s="76" t="s">
        <v>87</v>
      </c>
      <c r="I93" s="76">
        <v>700</v>
      </c>
      <c r="J93" s="84" t="s">
        <v>87</v>
      </c>
      <c r="K93" s="215"/>
      <c r="L93" s="72">
        <v>0</v>
      </c>
      <c r="M93" s="76" t="s">
        <v>87</v>
      </c>
      <c r="N93" s="76">
        <v>450</v>
      </c>
      <c r="O93" s="84" t="s">
        <v>87</v>
      </c>
      <c r="P93" s="72">
        <v>0</v>
      </c>
      <c r="Q93" s="134" t="s">
        <v>87</v>
      </c>
      <c r="S93" s="89">
        <v>0</v>
      </c>
      <c r="T93" s="89">
        <v>0</v>
      </c>
    </row>
    <row r="94" spans="1:20">
      <c r="A94" s="34">
        <v>6</v>
      </c>
      <c r="B94" s="46" t="s">
        <v>29</v>
      </c>
      <c r="C94" s="46" t="s">
        <v>28</v>
      </c>
      <c r="D94" s="17" t="s">
        <v>8</v>
      </c>
      <c r="E94" s="47">
        <v>44295</v>
      </c>
      <c r="F94" s="215"/>
      <c r="G94" s="72">
        <v>0</v>
      </c>
      <c r="H94" s="76" t="s">
        <v>87</v>
      </c>
      <c r="I94" s="76">
        <v>700</v>
      </c>
      <c r="J94" s="84" t="s">
        <v>87</v>
      </c>
      <c r="K94" s="215"/>
      <c r="L94" s="72">
        <v>0</v>
      </c>
      <c r="M94" s="76" t="s">
        <v>87</v>
      </c>
      <c r="N94" s="76">
        <v>450</v>
      </c>
      <c r="O94" s="84" t="s">
        <v>87</v>
      </c>
      <c r="P94" s="72">
        <v>0</v>
      </c>
      <c r="Q94" s="134" t="s">
        <v>87</v>
      </c>
      <c r="S94" s="89">
        <v>0</v>
      </c>
      <c r="T94" s="89">
        <v>0</v>
      </c>
    </row>
    <row r="95" spans="1:20" ht="15" thickBot="1">
      <c r="A95" s="34">
        <v>7</v>
      </c>
      <c r="B95" s="48" t="s">
        <v>29</v>
      </c>
      <c r="C95" s="48" t="s">
        <v>28</v>
      </c>
      <c r="D95" s="49" t="s">
        <v>9</v>
      </c>
      <c r="E95" s="51">
        <v>44296</v>
      </c>
      <c r="F95" s="215"/>
      <c r="G95" s="73">
        <v>0</v>
      </c>
      <c r="H95" s="76" t="s">
        <v>87</v>
      </c>
      <c r="I95" s="76">
        <v>700</v>
      </c>
      <c r="J95" s="84" t="s">
        <v>87</v>
      </c>
      <c r="K95" s="215"/>
      <c r="L95" s="73">
        <v>0</v>
      </c>
      <c r="M95" s="76" t="s">
        <v>87</v>
      </c>
      <c r="N95" s="76">
        <v>450</v>
      </c>
      <c r="O95" s="84" t="s">
        <v>87</v>
      </c>
      <c r="P95" s="73">
        <v>0</v>
      </c>
      <c r="Q95" s="134" t="s">
        <v>87</v>
      </c>
      <c r="S95" s="90">
        <v>0</v>
      </c>
      <c r="T95" s="90">
        <v>0</v>
      </c>
    </row>
    <row r="96" spans="1:20">
      <c r="A96" s="15">
        <v>2</v>
      </c>
      <c r="B96" s="43" t="s">
        <v>29</v>
      </c>
      <c r="C96" s="43" t="s">
        <v>30</v>
      </c>
      <c r="D96" s="44" t="s">
        <v>11</v>
      </c>
      <c r="E96" s="54">
        <v>44298</v>
      </c>
      <c r="F96" s="214"/>
      <c r="G96" s="72">
        <v>0</v>
      </c>
      <c r="H96" s="78" t="s">
        <v>87</v>
      </c>
      <c r="I96" s="78">
        <v>700</v>
      </c>
      <c r="J96" s="83" t="s">
        <v>87</v>
      </c>
      <c r="K96" s="214"/>
      <c r="L96" s="72">
        <v>0</v>
      </c>
      <c r="M96" s="78" t="s">
        <v>87</v>
      </c>
      <c r="N96" s="78">
        <v>450.00000000000006</v>
      </c>
      <c r="O96" s="83" t="s">
        <v>87</v>
      </c>
      <c r="P96" s="72">
        <v>0</v>
      </c>
      <c r="Q96" s="133" t="s">
        <v>87</v>
      </c>
      <c r="S96" s="89">
        <v>0</v>
      </c>
      <c r="T96" s="89">
        <v>0</v>
      </c>
    </row>
    <row r="97" spans="1:20">
      <c r="A97" s="15">
        <v>3</v>
      </c>
      <c r="B97" s="46" t="s">
        <v>29</v>
      </c>
      <c r="C97" s="46" t="s">
        <v>30</v>
      </c>
      <c r="D97" s="17" t="s">
        <v>12</v>
      </c>
      <c r="E97" s="47">
        <v>44299</v>
      </c>
      <c r="F97" s="215"/>
      <c r="G97" s="72">
        <v>0</v>
      </c>
      <c r="H97" s="76" t="s">
        <v>87</v>
      </c>
      <c r="I97" s="76">
        <v>700</v>
      </c>
      <c r="J97" s="84" t="s">
        <v>87</v>
      </c>
      <c r="K97" s="215"/>
      <c r="L97" s="72">
        <v>0</v>
      </c>
      <c r="M97" s="76" t="s">
        <v>87</v>
      </c>
      <c r="N97" s="76">
        <v>450.00000000000006</v>
      </c>
      <c r="O97" s="84" t="s">
        <v>87</v>
      </c>
      <c r="P97" s="72">
        <v>0</v>
      </c>
      <c r="Q97" s="134" t="s">
        <v>87</v>
      </c>
      <c r="S97" s="89">
        <v>0</v>
      </c>
      <c r="T97" s="89">
        <v>0</v>
      </c>
    </row>
    <row r="98" spans="1:20">
      <c r="A98" s="15">
        <v>4</v>
      </c>
      <c r="B98" s="46" t="s">
        <v>29</v>
      </c>
      <c r="C98" s="46" t="s">
        <v>30</v>
      </c>
      <c r="D98" s="17" t="s">
        <v>13</v>
      </c>
      <c r="E98" s="47">
        <v>44300</v>
      </c>
      <c r="F98" s="215"/>
      <c r="G98" s="72">
        <v>0</v>
      </c>
      <c r="H98" s="76" t="s">
        <v>87</v>
      </c>
      <c r="I98" s="76">
        <v>700</v>
      </c>
      <c r="J98" s="84" t="s">
        <v>87</v>
      </c>
      <c r="K98" s="215"/>
      <c r="L98" s="72">
        <v>0</v>
      </c>
      <c r="M98" s="76" t="s">
        <v>87</v>
      </c>
      <c r="N98" s="76">
        <v>450.00000000000006</v>
      </c>
      <c r="O98" s="84" t="s">
        <v>87</v>
      </c>
      <c r="P98" s="72">
        <v>0</v>
      </c>
      <c r="Q98" s="134" t="s">
        <v>87</v>
      </c>
      <c r="S98" s="89">
        <v>0</v>
      </c>
      <c r="T98" s="89">
        <v>0</v>
      </c>
    </row>
    <row r="99" spans="1:20">
      <c r="A99" s="34">
        <v>5</v>
      </c>
      <c r="B99" s="46" t="s">
        <v>29</v>
      </c>
      <c r="C99" s="46" t="s">
        <v>30</v>
      </c>
      <c r="D99" s="17" t="s">
        <v>14</v>
      </c>
      <c r="E99" s="47">
        <v>44301</v>
      </c>
      <c r="F99" s="215"/>
      <c r="G99" s="72">
        <v>0</v>
      </c>
      <c r="H99" s="76" t="s">
        <v>87</v>
      </c>
      <c r="I99" s="76">
        <v>700</v>
      </c>
      <c r="J99" s="84" t="s">
        <v>87</v>
      </c>
      <c r="K99" s="215"/>
      <c r="L99" s="72">
        <v>0</v>
      </c>
      <c r="M99" s="76" t="s">
        <v>87</v>
      </c>
      <c r="N99" s="76">
        <v>450.00000000000006</v>
      </c>
      <c r="O99" s="84" t="s">
        <v>87</v>
      </c>
      <c r="P99" s="72">
        <v>0</v>
      </c>
      <c r="Q99" s="134" t="s">
        <v>87</v>
      </c>
      <c r="S99" s="89">
        <v>0</v>
      </c>
      <c r="T99" s="89">
        <v>0</v>
      </c>
    </row>
    <row r="100" spans="1:20">
      <c r="A100" s="34">
        <v>6</v>
      </c>
      <c r="B100" s="46" t="s">
        <v>29</v>
      </c>
      <c r="C100" s="46" t="s">
        <v>30</v>
      </c>
      <c r="D100" s="17" t="s">
        <v>8</v>
      </c>
      <c r="E100" s="47">
        <v>44302</v>
      </c>
      <c r="F100" s="215"/>
      <c r="G100" s="72">
        <v>0</v>
      </c>
      <c r="H100" s="76" t="s">
        <v>87</v>
      </c>
      <c r="I100" s="76">
        <v>700</v>
      </c>
      <c r="J100" s="84" t="s">
        <v>87</v>
      </c>
      <c r="K100" s="215"/>
      <c r="L100" s="72">
        <v>0</v>
      </c>
      <c r="M100" s="76" t="s">
        <v>87</v>
      </c>
      <c r="N100" s="76">
        <v>450.00000000000006</v>
      </c>
      <c r="O100" s="84" t="s">
        <v>87</v>
      </c>
      <c r="P100" s="72">
        <v>0</v>
      </c>
      <c r="Q100" s="134" t="s">
        <v>87</v>
      </c>
      <c r="S100" s="89">
        <v>0</v>
      </c>
      <c r="T100" s="89">
        <v>0</v>
      </c>
    </row>
    <row r="101" spans="1:20" ht="15" thickBot="1">
      <c r="A101" s="34">
        <v>7</v>
      </c>
      <c r="B101" s="48" t="s">
        <v>29</v>
      </c>
      <c r="C101" s="48" t="s">
        <v>30</v>
      </c>
      <c r="D101" s="49" t="s">
        <v>9</v>
      </c>
      <c r="E101" s="51">
        <v>44303</v>
      </c>
      <c r="F101" s="215"/>
      <c r="G101" s="73">
        <v>0</v>
      </c>
      <c r="H101" s="76" t="s">
        <v>87</v>
      </c>
      <c r="I101" s="76">
        <v>700</v>
      </c>
      <c r="J101" s="84" t="s">
        <v>87</v>
      </c>
      <c r="K101" s="215"/>
      <c r="L101" s="73">
        <v>0</v>
      </c>
      <c r="M101" s="76" t="s">
        <v>87</v>
      </c>
      <c r="N101" s="76">
        <v>450.00000000000006</v>
      </c>
      <c r="O101" s="84" t="s">
        <v>87</v>
      </c>
      <c r="P101" s="73">
        <v>0</v>
      </c>
      <c r="Q101" s="134" t="s">
        <v>87</v>
      </c>
      <c r="S101" s="90">
        <v>0</v>
      </c>
      <c r="T101" s="90">
        <v>0</v>
      </c>
    </row>
    <row r="102" spans="1:20">
      <c r="A102" s="15">
        <v>2</v>
      </c>
      <c r="B102" s="43" t="s">
        <v>29</v>
      </c>
      <c r="C102" s="43" t="s">
        <v>31</v>
      </c>
      <c r="D102" s="44" t="s">
        <v>11</v>
      </c>
      <c r="E102" s="54">
        <v>44305</v>
      </c>
      <c r="F102" s="214"/>
      <c r="G102" s="72">
        <v>0</v>
      </c>
      <c r="H102" s="78" t="s">
        <v>87</v>
      </c>
      <c r="I102" s="78">
        <v>700</v>
      </c>
      <c r="J102" s="83" t="s">
        <v>87</v>
      </c>
      <c r="K102" s="214"/>
      <c r="L102" s="72">
        <v>0</v>
      </c>
      <c r="M102" s="78" t="s">
        <v>87</v>
      </c>
      <c r="N102" s="78">
        <v>450</v>
      </c>
      <c r="O102" s="83" t="s">
        <v>87</v>
      </c>
      <c r="P102" s="72">
        <v>0</v>
      </c>
      <c r="Q102" s="133" t="s">
        <v>87</v>
      </c>
      <c r="S102" s="89">
        <v>0</v>
      </c>
      <c r="T102" s="89">
        <v>0</v>
      </c>
    </row>
    <row r="103" spans="1:20">
      <c r="A103" s="15">
        <v>3</v>
      </c>
      <c r="B103" s="46" t="s">
        <v>29</v>
      </c>
      <c r="C103" s="46" t="s">
        <v>31</v>
      </c>
      <c r="D103" s="17" t="s">
        <v>12</v>
      </c>
      <c r="E103" s="47">
        <v>44306</v>
      </c>
      <c r="F103" s="215"/>
      <c r="G103" s="72">
        <v>0</v>
      </c>
      <c r="H103" s="76" t="s">
        <v>87</v>
      </c>
      <c r="I103" s="76">
        <v>700</v>
      </c>
      <c r="J103" s="84" t="s">
        <v>87</v>
      </c>
      <c r="K103" s="215"/>
      <c r="L103" s="72">
        <v>0</v>
      </c>
      <c r="M103" s="76" t="s">
        <v>87</v>
      </c>
      <c r="N103" s="76">
        <v>450</v>
      </c>
      <c r="O103" s="84" t="s">
        <v>87</v>
      </c>
      <c r="P103" s="72">
        <v>0</v>
      </c>
      <c r="Q103" s="134" t="s">
        <v>87</v>
      </c>
      <c r="S103" s="89">
        <v>0</v>
      </c>
      <c r="T103" s="89">
        <v>0</v>
      </c>
    </row>
    <row r="104" spans="1:20">
      <c r="A104" s="15">
        <v>4</v>
      </c>
      <c r="B104" s="46" t="s">
        <v>29</v>
      </c>
      <c r="C104" s="46" t="s">
        <v>31</v>
      </c>
      <c r="D104" s="17" t="s">
        <v>13</v>
      </c>
      <c r="E104" s="47">
        <v>44307</v>
      </c>
      <c r="F104" s="215"/>
      <c r="G104" s="72">
        <v>0</v>
      </c>
      <c r="H104" s="76" t="s">
        <v>87</v>
      </c>
      <c r="I104" s="76">
        <v>700</v>
      </c>
      <c r="J104" s="84" t="s">
        <v>87</v>
      </c>
      <c r="K104" s="215"/>
      <c r="L104" s="72">
        <v>0</v>
      </c>
      <c r="M104" s="76" t="s">
        <v>87</v>
      </c>
      <c r="N104" s="76">
        <v>450</v>
      </c>
      <c r="O104" s="84" t="s">
        <v>87</v>
      </c>
      <c r="P104" s="72">
        <v>0</v>
      </c>
      <c r="Q104" s="134" t="s">
        <v>87</v>
      </c>
      <c r="S104" s="89">
        <v>0</v>
      </c>
      <c r="T104" s="89">
        <v>0</v>
      </c>
    </row>
    <row r="105" spans="1:20">
      <c r="A105" s="34">
        <v>5</v>
      </c>
      <c r="B105" s="46" t="s">
        <v>29</v>
      </c>
      <c r="C105" s="46" t="s">
        <v>31</v>
      </c>
      <c r="D105" s="17" t="s">
        <v>14</v>
      </c>
      <c r="E105" s="47">
        <v>44308</v>
      </c>
      <c r="F105" s="215"/>
      <c r="G105" s="72">
        <v>0</v>
      </c>
      <c r="H105" s="76" t="s">
        <v>87</v>
      </c>
      <c r="I105" s="76">
        <v>700</v>
      </c>
      <c r="J105" s="84" t="s">
        <v>87</v>
      </c>
      <c r="K105" s="215"/>
      <c r="L105" s="72">
        <v>0</v>
      </c>
      <c r="M105" s="76" t="s">
        <v>87</v>
      </c>
      <c r="N105" s="76">
        <v>450</v>
      </c>
      <c r="O105" s="84" t="s">
        <v>87</v>
      </c>
      <c r="P105" s="72">
        <v>0</v>
      </c>
      <c r="Q105" s="134" t="s">
        <v>87</v>
      </c>
      <c r="S105" s="89">
        <v>0</v>
      </c>
      <c r="T105" s="89">
        <v>0</v>
      </c>
    </row>
    <row r="106" spans="1:20">
      <c r="A106" s="34">
        <v>6</v>
      </c>
      <c r="B106" s="46" t="s">
        <v>29</v>
      </c>
      <c r="C106" s="46" t="s">
        <v>31</v>
      </c>
      <c r="D106" s="17" t="s">
        <v>8</v>
      </c>
      <c r="E106" s="47">
        <v>44309</v>
      </c>
      <c r="F106" s="215"/>
      <c r="G106" s="72">
        <v>0</v>
      </c>
      <c r="H106" s="76" t="s">
        <v>87</v>
      </c>
      <c r="I106" s="76">
        <v>700</v>
      </c>
      <c r="J106" s="84" t="s">
        <v>87</v>
      </c>
      <c r="K106" s="215"/>
      <c r="L106" s="72">
        <v>0</v>
      </c>
      <c r="M106" s="76" t="s">
        <v>87</v>
      </c>
      <c r="N106" s="76">
        <v>450</v>
      </c>
      <c r="O106" s="84" t="s">
        <v>87</v>
      </c>
      <c r="P106" s="72">
        <v>0</v>
      </c>
      <c r="Q106" s="134" t="s">
        <v>87</v>
      </c>
      <c r="S106" s="89">
        <v>0</v>
      </c>
      <c r="T106" s="89">
        <v>0</v>
      </c>
    </row>
    <row r="107" spans="1:20" ht="15" thickBot="1">
      <c r="A107" s="34">
        <v>7</v>
      </c>
      <c r="B107" s="48" t="s">
        <v>29</v>
      </c>
      <c r="C107" s="48" t="s">
        <v>31</v>
      </c>
      <c r="D107" s="49" t="s">
        <v>9</v>
      </c>
      <c r="E107" s="51">
        <v>44310</v>
      </c>
      <c r="F107" s="215"/>
      <c r="G107" s="73">
        <v>0</v>
      </c>
      <c r="H107" s="76" t="s">
        <v>87</v>
      </c>
      <c r="I107" s="76">
        <v>700</v>
      </c>
      <c r="J107" s="84" t="s">
        <v>87</v>
      </c>
      <c r="K107" s="215"/>
      <c r="L107" s="73">
        <v>0</v>
      </c>
      <c r="M107" s="76" t="s">
        <v>87</v>
      </c>
      <c r="N107" s="76">
        <v>450</v>
      </c>
      <c r="O107" s="84" t="s">
        <v>87</v>
      </c>
      <c r="P107" s="73">
        <v>0</v>
      </c>
      <c r="Q107" s="134" t="s">
        <v>87</v>
      </c>
      <c r="S107" s="90">
        <v>0</v>
      </c>
      <c r="T107" s="90">
        <v>0</v>
      </c>
    </row>
    <row r="108" spans="1:20">
      <c r="A108" s="15">
        <v>2</v>
      </c>
      <c r="B108" s="43" t="s">
        <v>29</v>
      </c>
      <c r="C108" s="43" t="s">
        <v>32</v>
      </c>
      <c r="D108" s="44" t="s">
        <v>11</v>
      </c>
      <c r="E108" s="54">
        <v>44312</v>
      </c>
      <c r="F108" s="214"/>
      <c r="G108" s="72">
        <v>0</v>
      </c>
      <c r="H108" s="78" t="s">
        <v>87</v>
      </c>
      <c r="I108" s="78">
        <v>700</v>
      </c>
      <c r="J108" s="83" t="s">
        <v>87</v>
      </c>
      <c r="K108" s="214"/>
      <c r="L108" s="72">
        <v>0</v>
      </c>
      <c r="M108" s="78" t="s">
        <v>87</v>
      </c>
      <c r="N108" s="78">
        <v>450</v>
      </c>
      <c r="O108" s="83" t="s">
        <v>87</v>
      </c>
      <c r="P108" s="72">
        <v>0</v>
      </c>
      <c r="Q108" s="133" t="s">
        <v>87</v>
      </c>
      <c r="S108" s="89">
        <v>0</v>
      </c>
      <c r="T108" s="89">
        <v>0</v>
      </c>
    </row>
    <row r="109" spans="1:20">
      <c r="A109" s="15">
        <v>3</v>
      </c>
      <c r="B109" s="46" t="s">
        <v>29</v>
      </c>
      <c r="C109" s="46" t="s">
        <v>32</v>
      </c>
      <c r="D109" s="17" t="s">
        <v>12</v>
      </c>
      <c r="E109" s="47">
        <v>44313</v>
      </c>
      <c r="F109" s="215"/>
      <c r="G109" s="72">
        <v>0</v>
      </c>
      <c r="H109" s="76" t="s">
        <v>87</v>
      </c>
      <c r="I109" s="76">
        <v>700</v>
      </c>
      <c r="J109" s="84" t="s">
        <v>87</v>
      </c>
      <c r="K109" s="215"/>
      <c r="L109" s="72">
        <v>0</v>
      </c>
      <c r="M109" s="76" t="s">
        <v>87</v>
      </c>
      <c r="N109" s="76">
        <v>450</v>
      </c>
      <c r="O109" s="84" t="s">
        <v>87</v>
      </c>
      <c r="P109" s="72">
        <v>0</v>
      </c>
      <c r="Q109" s="134" t="s">
        <v>87</v>
      </c>
      <c r="S109" s="89">
        <v>0</v>
      </c>
      <c r="T109" s="89">
        <v>0</v>
      </c>
    </row>
    <row r="110" spans="1:20">
      <c r="A110" s="15">
        <v>4</v>
      </c>
      <c r="B110" s="46" t="s">
        <v>29</v>
      </c>
      <c r="C110" s="46" t="s">
        <v>32</v>
      </c>
      <c r="D110" s="17" t="s">
        <v>13</v>
      </c>
      <c r="E110" s="47">
        <v>44314</v>
      </c>
      <c r="F110" s="215"/>
      <c r="G110" s="72">
        <v>0</v>
      </c>
      <c r="H110" s="76" t="s">
        <v>87</v>
      </c>
      <c r="I110" s="76">
        <v>700</v>
      </c>
      <c r="J110" s="84" t="s">
        <v>87</v>
      </c>
      <c r="K110" s="215"/>
      <c r="L110" s="72">
        <v>0</v>
      </c>
      <c r="M110" s="76" t="s">
        <v>87</v>
      </c>
      <c r="N110" s="76">
        <v>450</v>
      </c>
      <c r="O110" s="84" t="s">
        <v>87</v>
      </c>
      <c r="P110" s="72">
        <v>0</v>
      </c>
      <c r="Q110" s="134" t="s">
        <v>87</v>
      </c>
      <c r="S110" s="89">
        <v>0</v>
      </c>
      <c r="T110" s="89">
        <v>0</v>
      </c>
    </row>
    <row r="111" spans="1:20">
      <c r="A111" s="34">
        <v>5</v>
      </c>
      <c r="B111" s="46" t="s">
        <v>29</v>
      </c>
      <c r="C111" s="46" t="s">
        <v>32</v>
      </c>
      <c r="D111" s="17" t="s">
        <v>14</v>
      </c>
      <c r="E111" s="47">
        <v>44315</v>
      </c>
      <c r="F111" s="215"/>
      <c r="G111" s="72">
        <v>0</v>
      </c>
      <c r="H111" s="76" t="s">
        <v>87</v>
      </c>
      <c r="I111" s="76">
        <v>700</v>
      </c>
      <c r="J111" s="84" t="s">
        <v>87</v>
      </c>
      <c r="K111" s="215"/>
      <c r="L111" s="72">
        <v>0</v>
      </c>
      <c r="M111" s="76" t="s">
        <v>87</v>
      </c>
      <c r="N111" s="76">
        <v>450</v>
      </c>
      <c r="O111" s="84" t="s">
        <v>87</v>
      </c>
      <c r="P111" s="72">
        <v>0</v>
      </c>
      <c r="Q111" s="134" t="s">
        <v>87</v>
      </c>
      <c r="S111" s="89">
        <v>0</v>
      </c>
      <c r="T111" s="89">
        <v>0</v>
      </c>
    </row>
    <row r="112" spans="1:20">
      <c r="A112" s="34">
        <v>6</v>
      </c>
      <c r="B112" s="46" t="s">
        <v>29</v>
      </c>
      <c r="C112" s="46" t="s">
        <v>32</v>
      </c>
      <c r="D112" s="17" t="s">
        <v>8</v>
      </c>
      <c r="E112" s="47">
        <v>44316</v>
      </c>
      <c r="F112" s="215"/>
      <c r="G112" s="72">
        <v>0</v>
      </c>
      <c r="H112" s="76" t="s">
        <v>87</v>
      </c>
      <c r="I112" s="76">
        <v>700</v>
      </c>
      <c r="J112" s="84" t="s">
        <v>87</v>
      </c>
      <c r="K112" s="215"/>
      <c r="L112" s="72">
        <v>0</v>
      </c>
      <c r="M112" s="76" t="s">
        <v>87</v>
      </c>
      <c r="N112" s="76">
        <v>450</v>
      </c>
      <c r="O112" s="84" t="s">
        <v>87</v>
      </c>
      <c r="P112" s="72">
        <v>0</v>
      </c>
      <c r="Q112" s="134" t="s">
        <v>87</v>
      </c>
      <c r="S112" s="89">
        <v>0</v>
      </c>
      <c r="T112" s="89">
        <v>0</v>
      </c>
    </row>
    <row r="113" spans="1:20" ht="15" thickBot="1">
      <c r="A113" s="34">
        <v>7</v>
      </c>
      <c r="B113" s="48" t="s">
        <v>29</v>
      </c>
      <c r="C113" s="48" t="s">
        <v>32</v>
      </c>
      <c r="D113" s="49" t="s">
        <v>9</v>
      </c>
      <c r="E113" s="51">
        <v>44317</v>
      </c>
      <c r="F113" s="215"/>
      <c r="G113" s="73">
        <v>0</v>
      </c>
      <c r="H113" s="76" t="s">
        <v>87</v>
      </c>
      <c r="I113" s="76">
        <v>700</v>
      </c>
      <c r="J113" s="84" t="s">
        <v>87</v>
      </c>
      <c r="K113" s="215"/>
      <c r="L113" s="73">
        <v>0</v>
      </c>
      <c r="M113" s="76" t="s">
        <v>87</v>
      </c>
      <c r="N113" s="76">
        <v>450</v>
      </c>
      <c r="O113" s="84" t="s">
        <v>87</v>
      </c>
      <c r="P113" s="73">
        <v>0</v>
      </c>
      <c r="Q113" s="134" t="s">
        <v>87</v>
      </c>
      <c r="S113" s="90">
        <v>0</v>
      </c>
      <c r="T113" s="90">
        <v>0</v>
      </c>
    </row>
  </sheetData>
  <customSheetViews>
    <customSheetView guid="{BA705A90-67A0-47D4-8D44-548656D493B0}" scale="85" showGridLines="0" fitToPage="1" hiddenColumns="1" topLeftCell="B1">
      <pane xSplit="4" ySplit="3" topLeftCell="F16" activePane="bottomRight" state="frozen"/>
      <selection pane="bottomRight" activeCell="M31" sqref="M31"/>
      <pageMargins left="0.78740157499999996" right="0.78740157499999996" top="0.984251969" bottom="0.984251969" header="0.4921259845" footer="0.4921259845"/>
      <pageSetup orientation="portrait" r:id="rId1"/>
    </customSheetView>
    <customSheetView guid="{80AD6A08-AA77-478C-A959-828861031DCB}" scale="85" showGridLines="0" fitToPage="1" hiddenColumns="1" topLeftCell="B1">
      <pane xSplit="2" ySplit="1" topLeftCell="F228" activePane="bottomRight" state="frozen"/>
      <selection pane="bottomRight"/>
      <pageMargins left="0.78740157499999996" right="0.78740157499999996" top="0.984251969" bottom="0.984251969" header="0.4921259845" footer="0.4921259845"/>
      <pageSetup orientation="portrait" r:id="rId2"/>
    </customSheetView>
    <customSheetView guid="{376DE2D9-DF7F-44CE-AD35-28EABCB1DF47}" scale="85" showGridLines="0" fitToPage="1" hiddenColumns="1" topLeftCell="B1">
      <pane xSplit="4" ySplit="3" topLeftCell="F258" activePane="bottomRight" state="frozen"/>
      <selection pane="bottomRight" activeCell="K282" sqref="K282"/>
      <pageMargins left="0.78740157499999996" right="0.78740157499999996" top="0.984251969" bottom="0.984251969" header="0.4921259845" footer="0.4921259845"/>
      <pageSetup orientation="portrait" r:id="rId3"/>
    </customSheetView>
    <customSheetView guid="{96E89912-D319-47C7-A17B-7B4817540DF1}" scale="85" showGridLines="0" fitToPage="1" hiddenColumns="1" topLeftCell="B1">
      <pane xSplit="4" ySplit="3" topLeftCell="F228" activePane="bottomRight" state="frozen"/>
      <selection pane="bottomRight"/>
      <pageMargins left="0.78740157499999996" right="0.78740157499999996" top="0.984251969" bottom="0.984251969" header="0.4921259845" footer="0.4921259845"/>
      <pageSetup orientation="portrait" r:id="rId4"/>
    </customSheetView>
    <customSheetView guid="{1E114C08-8D22-432C-8BD5-59FF6E89958D}" scale="85" showGridLines="0" fitToPage="1" hiddenColumns="1" topLeftCell="B1">
      <pane xSplit="4" ySplit="3" topLeftCell="F228" activePane="bottomRight" state="frozen"/>
      <selection pane="bottomRight" activeCell="K252" sqref="K252"/>
      <pageMargins left="0.78740157499999996" right="0.78740157499999996" top="0.984251969" bottom="0.984251969" header="0.4921259845" footer="0.4921259845"/>
      <pageSetup orientation="portrait" r:id="rId5"/>
    </customSheetView>
    <customSheetView guid="{CDA98AB7-1E0E-4B8A-8D88-045BDFF64115}" scale="85" showGridLines="0" fitToPage="1" hiddenColumns="1" topLeftCell="B1">
      <pane xSplit="3" ySplit="1" topLeftCell="E285" activePane="bottomRight" state="frozen"/>
      <selection pane="bottomRight" activeCell="F306" sqref="F306"/>
      <pageMargins left="0.78740157499999996" right="0.78740157499999996" top="0.984251969" bottom="0.984251969" header="0.4921259845" footer="0.4921259845"/>
      <pageSetup orientation="portrait" r:id="rId6"/>
    </customSheetView>
    <customSheetView guid="{C53BF108-A0AC-4A9B-BE11-AFD6E39D6282}" scale="85" showGridLines="0" fitToPage="1" hiddenColumns="1" topLeftCell="B1">
      <pane xSplit="4" ySplit="4" topLeftCell="F279" activePane="bottomRight" state="frozen"/>
      <selection pane="bottomRight" activeCell="J313" sqref="J313"/>
      <pageMargins left="0.78740157499999996" right="0.78740157499999996" top="0.984251969" bottom="0.984251969" header="0.4921259845" footer="0.4921259845"/>
      <pageSetup orientation="portrait" r:id="rId7"/>
    </customSheetView>
    <customSheetView guid="{EDFA75F9-F1B1-41B9-90E3-CAFB407EC23A}" scale="85" showGridLines="0" fitToPage="1" hiddenColumns="1" topLeftCell="B1">
      <pane xSplit="4" ySplit="5" topLeftCell="F288" activePane="bottomRight" state="frozen"/>
      <selection pane="bottomRight" activeCell="H302" sqref="H302"/>
      <pageMargins left="0.78740157499999996" right="0.78740157499999996" top="0.984251969" bottom="0.984251969" header="0.4921259845" footer="0.4921259845"/>
      <pageSetup orientation="portrait" r:id="rId8"/>
    </customSheetView>
    <customSheetView guid="{5CD7CFC2-6A7F-433E-B73B-DE86D5FA16D6}" scale="80" fitToPage="1" hiddenColumns="1" topLeftCell="B1">
      <pane xSplit="4" ySplit="5" topLeftCell="L7" activePane="bottomRight" state="frozen"/>
      <selection pane="bottomRight" activeCell="V26" sqref="V26"/>
      <pageMargins left="0.75" right="0.75" top="1" bottom="1" header="0.4921259845" footer="0.4921259845"/>
    </customSheetView>
    <customSheetView guid="{074A6061-B85A-4171-B480-AA9D2FCD4371}" scale="80" fitToPage="1" hiddenColumns="1" topLeftCell="B1">
      <pane xSplit="4" ySplit="5" topLeftCell="L7" activePane="bottomRight" state="frozen"/>
      <selection pane="bottomRight" activeCell="V26" sqref="V26"/>
      <pageMargins left="0.75" right="0.75" top="1" bottom="1" header="0.4921259845" footer="0.4921259845"/>
    </customSheetView>
    <customSheetView guid="{44CC6F97-8F0D-42B1-9C35-9CC2739998D3}" scale="80" fitToPage="1" hiddenColumns="1" topLeftCell="B1">
      <pane xSplit="4" ySplit="5" topLeftCell="BV6" activePane="bottomRight" state="frozen"/>
      <selection pane="bottomRight" activeCell="CB34" sqref="CB34"/>
      <pageMargins left="0.75" right="0.75" top="1" bottom="1" header="0.4921259845" footer="0.4921259845"/>
    </customSheetView>
    <customSheetView guid="{A06F22CD-F53E-4664-9047-191BD148BCF5}" scale="80" fitToPage="1" hiddenColumns="1" showRuler="0" topLeftCell="B1">
      <pane xSplit="4" ySplit="5" topLeftCell="K36" activePane="bottomRight" state="frozen"/>
      <selection pane="bottomRight" activeCell="O39" sqref="O39"/>
      <pageMargins left="0.75" right="0.75" top="1" bottom="1" header="0.4921259845" footer="0.4921259845"/>
      <headerFooter alignWithMargins="0"/>
    </customSheetView>
    <customSheetView guid="{DA327202-ABC6-4020-93B7-16DA70E70C09}" scale="80" fitToPage="1" hiddenColumns="1" showRuler="0" topLeftCell="B1">
      <pane xSplit="4" ySplit="5" topLeftCell="CZ6" activePane="bottomRight" state="frozen"/>
      <selection pane="bottomRight" activeCell="DS23" sqref="DS23"/>
      <pageMargins left="0.75" right="0.75" top="1" bottom="1" header="0.4921259845" footer="0.4921259845"/>
      <headerFooter alignWithMargins="0"/>
    </customSheetView>
    <customSheetView guid="{C746275B-C391-474D-B9DA-0C4CCA027165}" scale="80" fitToPage="1" hiddenColumns="1">
      <pane xSplit="4" ySplit="5" topLeftCell="Z9" activePane="bottomRight" state="frozen"/>
      <selection pane="bottomRight" activeCell="AI31" sqref="AI31"/>
      <pageMargins left="0.75" right="0.75" top="1" bottom="1" header="0.4921259845" footer="0.4921259845"/>
    </customSheetView>
    <customSheetView guid="{E7A7D38E-CC95-4C49-9573-1A8E7B1C8D79}" scale="80" fitToPage="1" hiddenColumns="1">
      <pane xSplit="4" ySplit="5" topLeftCell="E6" activePane="bottomRight" state="frozen"/>
      <selection pane="bottomRight" activeCell="CU17" sqref="CU17"/>
      <pageMargins left="0.75" right="0.75" top="1" bottom="1" header="0.4921259845" footer="0.4921259845"/>
    </customSheetView>
    <customSheetView guid="{5A31390A-467B-4116-B3C4-DDE66D99FAE2}" scale="80" fitToPage="1" hiddenColumns="1">
      <pane xSplit="4" ySplit="5" topLeftCell="BK6" activePane="bottomRight" state="frozen"/>
      <selection pane="bottomRight" activeCell="BR26" sqref="BR26"/>
      <pageMargins left="0.75" right="0.75" top="1" bottom="1" header="0.4921259845" footer="0.4921259845"/>
    </customSheetView>
    <customSheetView guid="{336AEA51-0920-4D4A-80C1-A4E7F35A2663}" scale="80" fitToPage="1" hiddenColumns="1" showRuler="0">
      <pane xSplit="4" ySplit="5" topLeftCell="FL6" activePane="bottomRight" state="frozen"/>
      <selection pane="bottomRight" activeCell="FU25" sqref="FU25"/>
      <pageMargins left="0.75" right="0.75" top="1" bottom="1" header="0.4921259845" footer="0.4921259845"/>
      <headerFooter alignWithMargins="0"/>
    </customSheetView>
    <customSheetView guid="{D0A33FCC-F01B-47E3-80E1-3615F6D3E98C}" scale="80" fitToPage="1" hiddenColumns="1">
      <pane xSplit="4" ySplit="5" topLeftCell="E6" activePane="bottomRight" state="frozen"/>
      <selection pane="bottomRight" activeCell="FJ34" sqref="FJ34"/>
      <pageMargins left="0.75" right="0.75" top="1" bottom="1" header="0.4921259845" footer="0.4921259845"/>
    </customSheetView>
    <customSheetView guid="{85D38572-3D6C-4965-A20D-FCB9935DAEA5}" scale="80" fitToPage="1" hiddenColumns="1">
      <pane xSplit="4" ySplit="5" topLeftCell="CD9" activePane="bottomRight" state="frozen"/>
      <selection pane="bottomRight" activeCell="FP35" sqref="FP35"/>
      <pageMargins left="0.75" right="0.75" top="1" bottom="1" header="0.4921259845" footer="0.4921259845"/>
    </customSheetView>
    <customSheetView guid="{4B5E325D-9D1A-4677-9314-232B637895F4}" scale="75" fitToPage="1" hiddenColumns="1">
      <pane xSplit="4" ySplit="5" topLeftCell="CN9" activePane="bottomRight" state="frozen"/>
      <selection pane="bottomRight" activeCell="CV18" sqref="CV18"/>
      <pageMargins left="0.75" right="0.75" top="1" bottom="1" header="0.4921259845" footer="0.4921259845"/>
    </customSheetView>
    <customSheetView guid="{F9D52845-1856-4A51-8F8C-9B79047E02AD}" scale="75" fitToPage="1" hiddenColumns="1">
      <pane xSplit="4" ySplit="5" topLeftCell="FF284" activePane="bottomRight" state="frozen"/>
      <selection pane="bottomRight" activeCell="FO297" sqref="FO296:FO297"/>
      <pageMargins left="0.75" right="0.75" top="1" bottom="1" header="0.4921259845" footer="0.4921259845"/>
    </customSheetView>
    <customSheetView guid="{63BD9239-471C-4516-B111-6EB80BE670E4}" scale="75" fitToPage="1" hiddenColumns="1">
      <pane xSplit="4" ySplit="5" topLeftCell="CK258" activePane="bottomRight" state="frozen"/>
      <selection pane="bottomRight" activeCell="DE274" sqref="DE274"/>
      <pageMargins left="0.75" right="0.75" top="1" bottom="1" header="0.4921259845" footer="0.4921259845"/>
    </customSheetView>
    <customSheetView guid="{FEAE780C-1131-40A8-B1F6-A5477704A0C2}" scale="85" hiddenColumns="1">
      <pane xSplit="4" ySplit="5" topLeftCell="BS151" activePane="bottomRight" state="frozen"/>
      <selection pane="bottomRight" activeCell="BZ170" sqref="BZ170"/>
      <pageMargins left="0.75" right="0.75" top="1" bottom="1" header="0.4921259845" footer="0.4921259845"/>
    </customSheetView>
    <customSheetView guid="{E54B66D2-1B14-4886-9416-1B10584FCEEC}" scale="80" hiddenColumns="1" showRuler="0">
      <pane xSplit="4" ySplit="5" topLeftCell="E121" activePane="bottomRight" state="frozen"/>
      <selection pane="bottomRight" activeCell="CQ153" sqref="CQ153"/>
      <pageMargins left="0.75" right="0.75" top="1" bottom="1" header="0.4921259845" footer="0.4921259845"/>
      <headerFooter alignWithMargins="0"/>
    </customSheetView>
    <customSheetView guid="{CA6B55D6-CBD5-4EC0-ADE9-6AB6C63558DC}" scale="70" hiddenColumns="1">
      <pane xSplit="4" ySplit="5" topLeftCell="BN135" activePane="bottomRight" state="frozen"/>
      <selection pane="bottomRight" activeCell="BZ146" sqref="BZ146"/>
      <pageMargins left="0.75" right="0.75" top="1" bottom="1" header="0.4921259845" footer="0.4921259845"/>
    </customSheetView>
    <customSheetView guid="{27E91DD4-72B6-4FEE-B838-B6161E902109}" scale="70" hiddenColumns="1">
      <pane xSplit="4" ySplit="5" topLeftCell="EY101" activePane="bottomRight" state="frozen"/>
      <selection pane="bottomRight" activeCell="CM127" sqref="CM127"/>
      <pageMargins left="0.75" right="0.75" top="1" bottom="1" header="0.4921259845" footer="0.4921259845"/>
    </customSheetView>
    <customSheetView guid="{4841FDAF-637F-4AAB-956C-56014A306611}" scale="70" hiddenColumns="1" showRuler="0">
      <pane xSplit="4" ySplit="5" topLeftCell="F24" activePane="bottomRight" state="frozen"/>
      <selection pane="bottomRight" activeCell="A41" sqref="A41"/>
      <pageMargins left="0.75" right="0.75" top="1" bottom="1" header="0.4921259845" footer="0.4921259845"/>
      <headerFooter alignWithMargins="0"/>
    </customSheetView>
    <customSheetView guid="{8F1DACAA-26D3-4CF4-93DC-9D2CE9B6C608}" scale="70" hiddenColumns="1">
      <pane xSplit="4" ySplit="5" topLeftCell="E42" activePane="bottomRight" state="frozen"/>
      <selection pane="bottomRight" activeCell="J60" sqref="J60"/>
      <pageMargins left="0.75" right="0.75" top="1" bottom="1" header="0.4921259845" footer="0.4921259845"/>
    </customSheetView>
    <customSheetView guid="{DCD14D24-701B-4DC9-9471-41FCCCCDA029}" scale="75" hiddenColumns="1">
      <pane xSplit="4" ySplit="5" topLeftCell="EL166" activePane="bottomRight" state="frozen"/>
      <selection pane="bottomRight" activeCell="EZ184" sqref="EZ184"/>
      <pageMargins left="0.75" right="0.75" top="1" bottom="1" header="0.4921259845" footer="0.4921259845"/>
    </customSheetView>
    <customSheetView guid="{EE48290F-5E87-43F8-AC4C-B4B04E42E61D}" scale="75" fitToPage="1" hiddenColumns="1">
      <pane xSplit="4" ySplit="5" topLeftCell="FO242" activePane="bottomRight" state="frozen"/>
      <selection pane="bottomRight" activeCell="FW255" sqref="FW255"/>
      <pageMargins left="0.75" right="0.75" top="1" bottom="1" header="0.4921259845" footer="0.4921259845"/>
    </customSheetView>
    <customSheetView guid="{859B27BE-98A1-4128-9086-ABDF59A9F81F}" scale="75" fitToPage="1" hiddenColumns="1">
      <pane xSplit="4" ySplit="5" topLeftCell="DE263" activePane="bottomRight" state="frozen"/>
      <selection pane="bottomRight" activeCell="DE267" sqref="DE267"/>
      <pageMargins left="0.75" right="0.75" top="1" bottom="1" header="0.4921259845" footer="0.4921259845"/>
    </customSheetView>
    <customSheetView guid="{CE1D94CF-A28C-409F-A75E-7764FA1EAE65}" scale="75" fitToPage="1" hiddenColumns="1">
      <pane xSplit="4" ySplit="5" topLeftCell="FC250" activePane="bottomRight" state="frozen"/>
      <selection pane="bottomRight" activeCell="FM272" sqref="FM272"/>
      <pageMargins left="0.75" right="0.75" top="1" bottom="1" header="0.4921259845" footer="0.4921259845"/>
    </customSheetView>
    <customSheetView guid="{5334FFCB-9211-4307-874C-4F61DD2A10A7}" scale="75" fitToPage="1" hiddenColumns="1">
      <pane xSplit="4" ySplit="5" topLeftCell="BZ258" activePane="bottomRight" state="frozen"/>
      <selection pane="bottomRight" activeCell="CG276" sqref="CG276"/>
      <pageMargins left="0.75" right="0.75" top="1" bottom="1" header="0.4921259845" footer="0.4921259845"/>
    </customSheetView>
    <customSheetView guid="{2FCD330B-BF03-4338-B127-4CD05F29CFBF}" scale="75" fitToPage="1" hiddenColumns="1" showRuler="0">
      <pane xSplit="4" ySplit="5" topLeftCell="N279" activePane="bottomRight" state="frozen"/>
      <selection pane="bottomRight" activeCell="W299" sqref="W299"/>
      <pageMargins left="0.75" right="0.75" top="1" bottom="1" header="0.4921259845" footer="0.4921259845"/>
      <headerFooter alignWithMargins="0"/>
    </customSheetView>
    <customSheetView guid="{9A28D503-74B4-4604-A11B-2393626A9892}" scale="80" fitToPage="1" hiddenColumns="1">
      <pane xSplit="4" ySplit="5" topLeftCell="CO6" activePane="bottomRight" state="frozen"/>
      <selection pane="bottomRight" activeCell="FP27" sqref="FP27"/>
      <pageMargins left="0.75" right="0.75" top="1" bottom="1" header="0.4921259845" footer="0.4921259845"/>
    </customSheetView>
    <customSheetView guid="{B99AD4D4-2848-4139-9886-B446DA25A129}" scale="80" fitToPage="1" hiddenColumns="1" showRuler="0">
      <pane xSplit="4" ySplit="5" topLeftCell="E6" activePane="bottomRight" state="frozen"/>
      <selection pane="bottomRight" activeCell="E6" sqref="E6"/>
      <pageMargins left="0.75" right="0.75" top="1" bottom="1" header="0.4921259845" footer="0.4921259845"/>
      <headerFooter alignWithMargins="0"/>
    </customSheetView>
    <customSheetView guid="{35ADDE66-C770-42BA-ADA9-4753B205CBB2}" scale="80" fitToPage="1" hiddenColumns="1">
      <pane xSplit="4" ySplit="5" topLeftCell="E6" activePane="bottomRight" state="frozen"/>
      <selection pane="bottomRight" activeCell="J27" sqref="J27"/>
      <pageMargins left="0.75" right="0.75" top="1" bottom="1" header="0.4921259845" footer="0.4921259845"/>
    </customSheetView>
    <customSheetView guid="{7111193A-538C-4B9F-8A58-5CD0EF94CBEB}" scale="80" fitToPage="1" hiddenColumns="1" showRuler="0" topLeftCell="B1">
      <pane xSplit="4" ySplit="5" topLeftCell="F21" activePane="bottomRight" state="frozen"/>
      <selection pane="bottomRight" activeCell="J44" sqref="J44"/>
      <pageMargins left="0.75" right="0.75" top="1" bottom="1" header="0.4921259845" footer="0.4921259845"/>
      <headerFooter alignWithMargins="0"/>
    </customSheetView>
    <customSheetView guid="{11A0A5A2-D05F-4DC5-B3D5-78B01934486B}" scale="85" showGridLines="0" fitToPage="1" hiddenColumns="1" topLeftCell="B1">
      <pane xSplit="4" ySplit="5" topLeftCell="F228" activePane="bottomRight" state="frozen"/>
      <selection pane="bottomRight" activeCell="K252" sqref="K252"/>
      <pageMargins left="0.78740157499999996" right="0.78740157499999996" top="0.984251969" bottom="0.984251969" header="0.4921259845" footer="0.4921259845"/>
      <pageSetup orientation="portrait" r:id="rId9"/>
    </customSheetView>
    <customSheetView guid="{BEAA8F88-3CFD-4830-B383-F7E4944C2277}" scale="85" showGridLines="0" fitToPage="1" hiddenColumns="1" topLeftCell="B1">
      <pane xSplit="4" ySplit="2" topLeftCell="F228" activePane="bottomRight" state="frozen"/>
      <selection pane="bottomRight"/>
      <pageMargins left="0.78740157499999996" right="0.78740157499999996" top="0.984251969" bottom="0.984251969" header="0.4921259845" footer="0.4921259845"/>
      <pageSetup orientation="portrait" r:id="rId10"/>
    </customSheetView>
    <customSheetView guid="{52E8AB96-0F3E-4624-B719-3EDC5B98BB1E}" scale="85" showPageBreaks="1" showGridLines="0" fitToPage="1" hiddenColumns="1" topLeftCell="B1">
      <pane xSplit="4" ySplit="5" topLeftCell="F243" activePane="bottomRight" state="frozen"/>
      <selection pane="bottomRight" activeCell="K253" sqref="K253"/>
      <pageMargins left="0.78740157499999996" right="0.78740157499999996" top="0.984251969" bottom="0.984251969" header="0.4921259845" footer="0.4921259845"/>
      <pageSetup scale="13" orientation="portrait" r:id="rId11"/>
    </customSheetView>
    <customSheetView guid="{BD948183-A8DF-44DE-BEF6-5730817956E3}" scale="85" showGridLines="0" fitToPage="1" hiddenColumns="1" topLeftCell="B1">
      <pane xSplit="4" ySplit="4" topLeftCell="F26" activePane="bottomRight" state="frozen"/>
      <selection pane="bottomRight" activeCell="K39" sqref="K39"/>
      <pageMargins left="0.78740157499999996" right="0.78740157499999996" top="0.984251969" bottom="0.984251969" header="0.4921259845" footer="0.4921259845"/>
      <pageSetup orientation="portrait" r:id="rId12"/>
    </customSheetView>
    <customSheetView guid="{734222B6-41C5-4E1F-AB9D-06F62242A7FC}" scale="85" showGridLines="0" fitToPage="1" hiddenColumns="1" topLeftCell="B1">
      <pane xSplit="4" ySplit="3" topLeftCell="F228" activePane="bottomRight" state="frozen"/>
      <selection pane="bottomRight"/>
      <pageMargins left="0.78740157499999996" right="0.78740157499999996" top="0.984251969" bottom="0.984251969" header="0.4921259845" footer="0.4921259845"/>
      <pageSetup orientation="portrait" r:id="rId13"/>
    </customSheetView>
    <customSheetView guid="{C688C651-6C7C-4E8A-93C9-99A4DE318B09}" scale="85" showGridLines="0" fitToPage="1" hiddenColumns="1" topLeftCell="B1">
      <pane xSplit="4" ySplit="3" topLeftCell="F259" activePane="bottomRight" state="frozen"/>
      <selection pane="bottomRight" activeCell="K284" sqref="K284"/>
      <pageMargins left="0.78740157499999996" right="0.78740157499999996" top="0.984251969" bottom="0.984251969" header="0.4921259845" footer="0.4921259845"/>
      <pageSetup orientation="portrait" r:id="rId14"/>
    </customSheetView>
    <customSheetView guid="{DA7A02AC-DA07-4863-A8CF-D8AC7FB63BE7}" scale="85" showGridLines="0" fitToPage="1" hiddenColumns="1" topLeftCell="B1">
      <pane xSplit="4" ySplit="4" topLeftCell="F258" activePane="bottomRight" state="frozen"/>
      <selection pane="bottomRight" activeCell="F264" sqref="F264:F268"/>
      <pageMargins left="0.78740157499999996" right="0.78740157499999996" top="0.984251969" bottom="0.984251969" header="0.4921259845" footer="0.4921259845"/>
      <pageSetup orientation="portrait" r:id="rId15"/>
    </customSheetView>
    <customSheetView guid="{8A32E5D2-23A8-4CA0-9C45-5C5282312F1B}" scale="85" showGridLines="0" fitToPage="1" hiddenColumns="1" topLeftCell="B1">
      <pane xSplit="4" ySplit="5" topLeftCell="F21" activePane="bottomRight" state="frozen"/>
      <selection pane="bottomRight" activeCell="O49" sqref="O49"/>
      <pageMargins left="0.78740157499999996" right="0.78740157499999996" top="0.984251969" bottom="0.984251969" header="0.4921259845" footer="0.4921259845"/>
      <pageSetup orientation="portrait" r:id="rId16"/>
    </customSheetView>
    <customSheetView guid="{8D8D7A43-8ABD-4639-889A-F7F4B0D8C650}" scale="85" showGridLines="0" fitToPage="1" hiddenColumns="1" topLeftCell="B1">
      <pane xSplit="4" ySplit="5" topLeftCell="F12" activePane="bottomRight" state="frozen"/>
      <selection pane="bottomRight" activeCell="C2" sqref="C2:D2"/>
      <pageMargins left="0.78740157499999996" right="0.78740157499999996" top="0.984251969" bottom="0.984251969" header="0.4921259845" footer="0.4921259845"/>
      <pageSetup orientation="portrait" r:id="rId17"/>
    </customSheetView>
  </customSheetViews>
  <mergeCells count="3">
    <mergeCell ref="F4:J4"/>
    <mergeCell ref="K4:O4"/>
    <mergeCell ref="P4:Q4"/>
  </mergeCells>
  <phoneticPr fontId="25" type="noConversion"/>
  <conditionalFormatting sqref="O6:O113 J6:J113">
    <cfRule type="cellIs" dxfId="41" priority="47" stopIfTrue="1" operator="lessThan">
      <formula>#REF!</formula>
    </cfRule>
    <cfRule type="cellIs" dxfId="40" priority="48" stopIfTrue="1" operator="greaterThanOrEqual">
      <formula>#REF!</formula>
    </cfRule>
  </conditionalFormatting>
  <conditionalFormatting sqref="O6:O113 J6:J113">
    <cfRule type="cellIs" dxfId="39" priority="24" stopIfTrue="1" operator="greaterThanOrEqual">
      <formula>0</formula>
    </cfRule>
  </conditionalFormatting>
  <dataValidations count="2">
    <dataValidation type="custom" allowBlank="1" showInputMessage="1" showErrorMessage="1" error="Interdiction de toucher à cette cellule" sqref="G6:J113 L6:M113 O6:T113 N6:N11">
      <formula1>FALSE</formula1>
    </dataValidation>
    <dataValidation allowBlank="1" showInputMessage="1" showErrorMessage="1" error="Interdiction de toucher à cette cellule" sqref="N12:N113"/>
  </dataValidations>
  <pageMargins left="0.78740157499999996" right="0.78740157499999996" top="0.984251969" bottom="0.984251969" header="0.4921259845" footer="0.4921259845"/>
  <pageSetup orientation="portrait" r:id="rId18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>
    <pageSetUpPr fitToPage="1"/>
  </sheetPr>
  <dimension ref="A3:V113"/>
  <sheetViews>
    <sheetView showGridLines="0" showRuler="0" topLeftCell="B1" zoomScale="85" zoomScaleNormal="85" workbookViewId="0">
      <pane xSplit="4" ySplit="5" topLeftCell="F100" activePane="bottomRight" state="frozen"/>
      <selection activeCell="B1" sqref="B1"/>
      <selection pane="topRight" activeCell="F1" sqref="F1"/>
      <selection pane="bottomLeft" activeCell="B6" sqref="B6"/>
      <selection pane="bottomRight" activeCell="Q128" sqref="Q128:R128"/>
    </sheetView>
  </sheetViews>
  <sheetFormatPr baseColWidth="10" defaultColWidth="11" defaultRowHeight="14.5"/>
  <cols>
    <col min="1" max="1" width="4.1796875" style="15" hidden="1" customWidth="1"/>
    <col min="2" max="2" width="11" style="15"/>
    <col min="3" max="3" width="5.453125" style="15" customWidth="1"/>
    <col min="4" max="5" width="11" style="15"/>
    <col min="6" max="7" width="11.26953125" style="16" customWidth="1"/>
    <col min="8" max="8" width="11.26953125" style="82" customWidth="1"/>
    <col min="9" max="10" width="11.26953125" style="33" customWidth="1"/>
    <col min="11" max="12" width="11.26953125" style="16" customWidth="1"/>
    <col min="13" max="13" width="11.26953125" style="82" customWidth="1"/>
    <col min="14" max="15" width="11.26953125" style="33" customWidth="1"/>
    <col min="16" max="16" width="11.26953125" style="19" customWidth="1"/>
    <col min="17" max="18" width="11.26953125" style="64" customWidth="1"/>
    <col min="19" max="19" width="11.26953125" style="32" customWidth="1"/>
    <col min="20" max="20" width="1.453125" style="15" customWidth="1"/>
    <col min="21" max="22" width="16" style="19" bestFit="1" customWidth="1"/>
    <col min="23" max="16384" width="11" style="15"/>
  </cols>
  <sheetData>
    <row r="3" spans="1:22" ht="15" thickBot="1">
      <c r="E3" s="202" t="s">
        <v>186</v>
      </c>
      <c r="F3" s="91" t="s">
        <v>267</v>
      </c>
      <c r="G3" s="197" t="s">
        <v>180</v>
      </c>
      <c r="K3" s="91" t="s">
        <v>268</v>
      </c>
      <c r="L3" s="197" t="s">
        <v>180</v>
      </c>
      <c r="P3" s="203" t="s">
        <v>237</v>
      </c>
      <c r="R3" s="590" t="s">
        <v>316</v>
      </c>
      <c r="U3" s="18"/>
      <c r="V3" s="18"/>
    </row>
    <row r="4" spans="1:22" ht="23.25" customHeight="1" thickBot="1">
      <c r="F4" s="782" t="s">
        <v>267</v>
      </c>
      <c r="G4" s="782"/>
      <c r="H4" s="782"/>
      <c r="I4" s="782"/>
      <c r="J4" s="783"/>
      <c r="K4" s="782" t="s">
        <v>268</v>
      </c>
      <c r="L4" s="782"/>
      <c r="M4" s="782"/>
      <c r="N4" s="782"/>
      <c r="O4" s="783"/>
      <c r="P4" s="225" t="s">
        <v>221</v>
      </c>
      <c r="Q4" s="781" t="s">
        <v>316</v>
      </c>
      <c r="R4" s="782"/>
      <c r="S4" s="783"/>
      <c r="U4" s="226" t="s">
        <v>277</v>
      </c>
      <c r="V4" s="226" t="s">
        <v>278</v>
      </c>
    </row>
    <row r="5" spans="1:22" ht="33" customHeight="1" thickBot="1">
      <c r="B5" s="61" t="s">
        <v>79</v>
      </c>
      <c r="C5" s="61" t="s">
        <v>0</v>
      </c>
      <c r="D5" s="62" t="s">
        <v>1</v>
      </c>
      <c r="E5" s="63" t="s">
        <v>2</v>
      </c>
      <c r="F5" s="36" t="s">
        <v>76</v>
      </c>
      <c r="G5" s="35" t="s">
        <v>107</v>
      </c>
      <c r="H5" s="66" t="s">
        <v>122</v>
      </c>
      <c r="I5" s="65" t="s">
        <v>109</v>
      </c>
      <c r="J5" s="56" t="s">
        <v>110</v>
      </c>
      <c r="K5" s="36" t="s">
        <v>76</v>
      </c>
      <c r="L5" s="35" t="s">
        <v>107</v>
      </c>
      <c r="M5" s="66" t="s">
        <v>122</v>
      </c>
      <c r="N5" s="65" t="s">
        <v>109</v>
      </c>
      <c r="O5" s="56" t="s">
        <v>110</v>
      </c>
      <c r="P5" s="65" t="s">
        <v>107</v>
      </c>
      <c r="Q5" s="42" t="s">
        <v>76</v>
      </c>
      <c r="R5" s="35" t="s">
        <v>107</v>
      </c>
      <c r="S5" s="289" t="s">
        <v>108</v>
      </c>
      <c r="U5" s="88" t="s">
        <v>107</v>
      </c>
      <c r="V5" s="88" t="s">
        <v>107</v>
      </c>
    </row>
    <row r="6" spans="1:22">
      <c r="A6" s="15">
        <v>2</v>
      </c>
      <c r="B6" s="43" t="s">
        <v>71</v>
      </c>
      <c r="C6" s="43" t="s">
        <v>149</v>
      </c>
      <c r="D6" s="44" t="s">
        <v>11</v>
      </c>
      <c r="E6" s="45">
        <v>44193</v>
      </c>
      <c r="F6" s="214">
        <v>64248</v>
      </c>
      <c r="G6" s="72">
        <v>65.25</v>
      </c>
      <c r="H6" s="75">
        <v>984.64367816091954</v>
      </c>
      <c r="I6" s="75">
        <v>890</v>
      </c>
      <c r="J6" s="83">
        <v>0.10634121141676345</v>
      </c>
      <c r="K6" s="214">
        <v>10284</v>
      </c>
      <c r="L6" s="72">
        <v>17.5</v>
      </c>
      <c r="M6" s="75">
        <v>587.65714285714284</v>
      </c>
      <c r="N6" s="75">
        <v>889.99999999999989</v>
      </c>
      <c r="O6" s="83">
        <v>-0.33971107544141244</v>
      </c>
      <c r="P6" s="72">
        <v>6.5</v>
      </c>
      <c r="Q6" s="221">
        <v>3544</v>
      </c>
      <c r="R6" s="72">
        <v>6.5</v>
      </c>
      <c r="S6" s="136">
        <v>545.23076923076928</v>
      </c>
      <c r="U6" s="89">
        <v>78.25</v>
      </c>
      <c r="V6" s="89">
        <v>17.5</v>
      </c>
    </row>
    <row r="7" spans="1:22">
      <c r="A7" s="15">
        <v>3</v>
      </c>
      <c r="B7" s="43" t="s">
        <v>71</v>
      </c>
      <c r="C7" s="43" t="s">
        <v>149</v>
      </c>
      <c r="D7" s="17" t="s">
        <v>12</v>
      </c>
      <c r="E7" s="45">
        <v>44194</v>
      </c>
      <c r="F7" s="215">
        <v>11877</v>
      </c>
      <c r="G7" s="72">
        <v>13.75</v>
      </c>
      <c r="H7" s="75">
        <v>863.78181818181815</v>
      </c>
      <c r="I7" s="76">
        <v>890</v>
      </c>
      <c r="J7" s="84">
        <v>-2.9458631256384149E-2</v>
      </c>
      <c r="K7" s="215">
        <v>19201</v>
      </c>
      <c r="L7" s="72">
        <v>33</v>
      </c>
      <c r="M7" s="75">
        <v>581.84848484848487</v>
      </c>
      <c r="N7" s="76">
        <v>889.99999999999989</v>
      </c>
      <c r="O7" s="84">
        <v>-0.34623765747361246</v>
      </c>
      <c r="P7" s="72">
        <v>11.5</v>
      </c>
      <c r="Q7" s="219">
        <v>201</v>
      </c>
      <c r="R7" s="72">
        <v>2</v>
      </c>
      <c r="S7" s="134">
        <v>100.5</v>
      </c>
      <c r="U7" s="89">
        <v>27.25</v>
      </c>
      <c r="V7" s="89">
        <v>33</v>
      </c>
    </row>
    <row r="8" spans="1:22">
      <c r="A8" s="15">
        <v>4</v>
      </c>
      <c r="B8" s="43" t="s">
        <v>71</v>
      </c>
      <c r="C8" s="43" t="s">
        <v>149</v>
      </c>
      <c r="D8" s="17" t="s">
        <v>13</v>
      </c>
      <c r="E8" s="45">
        <v>44195</v>
      </c>
      <c r="F8" s="215">
        <v>24674</v>
      </c>
      <c r="G8" s="72">
        <v>25.5</v>
      </c>
      <c r="H8" s="76">
        <v>967.60784313725492</v>
      </c>
      <c r="I8" s="76">
        <v>890</v>
      </c>
      <c r="J8" s="84">
        <v>8.7199823749724681E-2</v>
      </c>
      <c r="K8" s="215">
        <v>7078</v>
      </c>
      <c r="L8" s="72">
        <v>8</v>
      </c>
      <c r="M8" s="76">
        <v>884.75</v>
      </c>
      <c r="N8" s="76">
        <v>889.99999999999989</v>
      </c>
      <c r="O8" s="84">
        <v>-5.8988764044942688E-3</v>
      </c>
      <c r="P8" s="72">
        <v>4.75</v>
      </c>
      <c r="Q8" s="219">
        <v>2330</v>
      </c>
      <c r="R8" s="72">
        <v>3.5</v>
      </c>
      <c r="S8" s="134">
        <v>665.71428571428567</v>
      </c>
      <c r="U8" s="89">
        <v>33.75</v>
      </c>
      <c r="V8" s="89">
        <v>8</v>
      </c>
    </row>
    <row r="9" spans="1:22">
      <c r="A9" s="34">
        <v>5</v>
      </c>
      <c r="B9" s="43" t="s">
        <v>71</v>
      </c>
      <c r="C9" s="43" t="s">
        <v>149</v>
      </c>
      <c r="D9" s="17" t="s">
        <v>14</v>
      </c>
      <c r="E9" s="45">
        <v>44196</v>
      </c>
      <c r="F9" s="215">
        <v>31431</v>
      </c>
      <c r="G9" s="72">
        <v>36</v>
      </c>
      <c r="H9" s="76">
        <v>873.08333333333337</v>
      </c>
      <c r="I9" s="76">
        <v>890</v>
      </c>
      <c r="J9" s="84">
        <v>-1.9007490636704039E-2</v>
      </c>
      <c r="K9" s="215">
        <v>4210</v>
      </c>
      <c r="L9" s="72">
        <v>8</v>
      </c>
      <c r="M9" s="76">
        <v>526.25</v>
      </c>
      <c r="N9" s="76">
        <v>889.99999999999989</v>
      </c>
      <c r="O9" s="84">
        <v>-0.4087078651685393</v>
      </c>
      <c r="P9" s="72">
        <v>2</v>
      </c>
      <c r="Q9" s="219">
        <v>340</v>
      </c>
      <c r="R9" s="72">
        <v>2</v>
      </c>
      <c r="S9" s="134">
        <v>170</v>
      </c>
      <c r="U9" s="89">
        <v>40</v>
      </c>
      <c r="V9" s="89">
        <v>8</v>
      </c>
    </row>
    <row r="10" spans="1:22">
      <c r="A10" s="34">
        <v>6</v>
      </c>
      <c r="B10" s="43" t="s">
        <v>71</v>
      </c>
      <c r="C10" s="43" t="s">
        <v>149</v>
      </c>
      <c r="D10" s="17" t="s">
        <v>8</v>
      </c>
      <c r="E10" s="45">
        <v>44197</v>
      </c>
      <c r="F10" s="215">
        <v>0</v>
      </c>
      <c r="G10" s="72">
        <v>0</v>
      </c>
      <c r="H10" s="76" t="s">
        <v>87</v>
      </c>
      <c r="I10" s="76">
        <v>890</v>
      </c>
      <c r="J10" s="84" t="s">
        <v>87</v>
      </c>
      <c r="K10" s="215">
        <v>0</v>
      </c>
      <c r="L10" s="72">
        <v>0</v>
      </c>
      <c r="M10" s="76" t="s">
        <v>87</v>
      </c>
      <c r="N10" s="76">
        <v>889.99999999999989</v>
      </c>
      <c r="O10" s="84" t="s">
        <v>87</v>
      </c>
      <c r="P10" s="72">
        <v>0</v>
      </c>
      <c r="Q10" s="219">
        <v>0</v>
      </c>
      <c r="R10" s="72">
        <v>0</v>
      </c>
      <c r="S10" s="134" t="s">
        <v>87</v>
      </c>
      <c r="U10" s="89">
        <v>0</v>
      </c>
      <c r="V10" s="89">
        <v>0</v>
      </c>
    </row>
    <row r="11" spans="1:22" ht="15" thickBot="1">
      <c r="A11" s="34">
        <v>7</v>
      </c>
      <c r="B11" s="67" t="s">
        <v>71</v>
      </c>
      <c r="C11" s="664" t="s">
        <v>149</v>
      </c>
      <c r="D11" s="49" t="s">
        <v>9</v>
      </c>
      <c r="E11" s="196">
        <v>44198</v>
      </c>
      <c r="F11" s="216">
        <v>12422</v>
      </c>
      <c r="G11" s="73">
        <v>18.25</v>
      </c>
      <c r="H11" s="77">
        <v>680.65753424657532</v>
      </c>
      <c r="I11" s="77">
        <v>890</v>
      </c>
      <c r="J11" s="85">
        <v>-0.23521625365553334</v>
      </c>
      <c r="K11" s="216">
        <v>14959</v>
      </c>
      <c r="L11" s="73">
        <v>24</v>
      </c>
      <c r="M11" s="77">
        <v>623.29166666666663</v>
      </c>
      <c r="N11" s="77">
        <v>889.99999999999989</v>
      </c>
      <c r="O11" s="85">
        <v>-0.29967228464419471</v>
      </c>
      <c r="P11" s="73">
        <v>2.5</v>
      </c>
      <c r="Q11" s="223">
        <v>0</v>
      </c>
      <c r="R11" s="73">
        <v>0</v>
      </c>
      <c r="S11" s="135" t="s">
        <v>87</v>
      </c>
      <c r="U11" s="90">
        <v>20.75</v>
      </c>
      <c r="V11" s="90">
        <v>24</v>
      </c>
    </row>
    <row r="12" spans="1:22">
      <c r="A12" s="15">
        <v>2</v>
      </c>
      <c r="B12" s="43" t="s">
        <v>6</v>
      </c>
      <c r="C12" s="43" t="s">
        <v>7</v>
      </c>
      <c r="D12" s="44" t="s">
        <v>11</v>
      </c>
      <c r="E12" s="45">
        <v>44200</v>
      </c>
      <c r="F12" s="217">
        <v>52611</v>
      </c>
      <c r="G12" s="72">
        <v>71.5</v>
      </c>
      <c r="H12" s="75">
        <v>735.81818181818187</v>
      </c>
      <c r="I12" s="75">
        <v>900</v>
      </c>
      <c r="J12" s="86">
        <v>-0.18242424242424238</v>
      </c>
      <c r="K12" s="217">
        <v>27505</v>
      </c>
      <c r="L12" s="72">
        <v>41</v>
      </c>
      <c r="M12" s="75">
        <v>670.85365853658539</v>
      </c>
      <c r="N12" s="75">
        <v>750</v>
      </c>
      <c r="O12" s="86">
        <v>-0.10552845528455279</v>
      </c>
      <c r="P12" s="72">
        <v>3</v>
      </c>
      <c r="Q12" s="230">
        <v>841</v>
      </c>
      <c r="R12" s="72">
        <v>2.5</v>
      </c>
      <c r="S12" s="136">
        <v>336.4</v>
      </c>
      <c r="U12" s="89">
        <v>77</v>
      </c>
      <c r="V12" s="89">
        <v>41</v>
      </c>
    </row>
    <row r="13" spans="1:22">
      <c r="A13" s="15">
        <v>3</v>
      </c>
      <c r="B13" s="46" t="s">
        <v>6</v>
      </c>
      <c r="C13" s="43" t="s">
        <v>7</v>
      </c>
      <c r="D13" s="17" t="s">
        <v>12</v>
      </c>
      <c r="E13" s="47">
        <v>44201</v>
      </c>
      <c r="F13" s="215">
        <v>64857</v>
      </c>
      <c r="G13" s="72">
        <v>94.25</v>
      </c>
      <c r="H13" s="76">
        <v>688.13793103448279</v>
      </c>
      <c r="I13" s="76">
        <v>900</v>
      </c>
      <c r="J13" s="84">
        <v>-0.23540229885057473</v>
      </c>
      <c r="K13" s="215">
        <v>17278</v>
      </c>
      <c r="L13" s="72">
        <v>23.5</v>
      </c>
      <c r="M13" s="76">
        <v>735.23404255319144</v>
      </c>
      <c r="N13" s="76">
        <v>750</v>
      </c>
      <c r="O13" s="84">
        <v>-1.9687943262411411E-2</v>
      </c>
      <c r="P13" s="72">
        <v>4.25</v>
      </c>
      <c r="Q13" s="219">
        <v>1237</v>
      </c>
      <c r="R13" s="72">
        <v>5</v>
      </c>
      <c r="S13" s="134">
        <v>247.4</v>
      </c>
      <c r="U13" s="89">
        <v>103.5</v>
      </c>
      <c r="V13" s="89">
        <v>23.5</v>
      </c>
    </row>
    <row r="14" spans="1:22">
      <c r="A14" s="15">
        <v>4</v>
      </c>
      <c r="B14" s="46" t="s">
        <v>6</v>
      </c>
      <c r="C14" s="43" t="s">
        <v>7</v>
      </c>
      <c r="D14" s="17" t="s">
        <v>13</v>
      </c>
      <c r="E14" s="47">
        <v>44202</v>
      </c>
      <c r="F14" s="215">
        <v>50643</v>
      </c>
      <c r="G14" s="72">
        <v>81</v>
      </c>
      <c r="H14" s="76">
        <v>625.22222222222217</v>
      </c>
      <c r="I14" s="76">
        <v>900</v>
      </c>
      <c r="J14" s="84">
        <v>-0.30530864197530871</v>
      </c>
      <c r="K14" s="215">
        <v>10872</v>
      </c>
      <c r="L14" s="72">
        <v>5</v>
      </c>
      <c r="M14" s="76">
        <v>2174.4</v>
      </c>
      <c r="N14" s="76">
        <v>750</v>
      </c>
      <c r="O14" s="84">
        <v>1.8992</v>
      </c>
      <c r="P14" s="72">
        <v>4.5</v>
      </c>
      <c r="Q14" s="219">
        <v>2568</v>
      </c>
      <c r="R14" s="72">
        <v>5.25</v>
      </c>
      <c r="S14" s="134">
        <v>489.14285714285717</v>
      </c>
      <c r="U14" s="89">
        <v>90.75</v>
      </c>
      <c r="V14" s="89">
        <v>5</v>
      </c>
    </row>
    <row r="15" spans="1:22">
      <c r="A15" s="34">
        <v>5</v>
      </c>
      <c r="B15" s="46" t="s">
        <v>6</v>
      </c>
      <c r="C15" s="43" t="s">
        <v>7</v>
      </c>
      <c r="D15" s="17" t="s">
        <v>14</v>
      </c>
      <c r="E15" s="47">
        <v>44203</v>
      </c>
      <c r="F15" s="215">
        <v>64410</v>
      </c>
      <c r="G15" s="72">
        <v>83.5</v>
      </c>
      <c r="H15" s="76">
        <v>771.37724550898201</v>
      </c>
      <c r="I15" s="76">
        <v>900</v>
      </c>
      <c r="J15" s="84">
        <v>-0.14291417165668663</v>
      </c>
      <c r="K15" s="215">
        <v>10708</v>
      </c>
      <c r="L15" s="72">
        <v>23.75</v>
      </c>
      <c r="M15" s="76">
        <v>450.86315789473684</v>
      </c>
      <c r="N15" s="76">
        <v>750</v>
      </c>
      <c r="O15" s="84">
        <v>-0.39884912280701756</v>
      </c>
      <c r="P15" s="72">
        <v>4.5</v>
      </c>
      <c r="Q15" s="219">
        <v>6228</v>
      </c>
      <c r="R15" s="72">
        <v>0</v>
      </c>
      <c r="S15" s="134" t="s">
        <v>87</v>
      </c>
      <c r="U15" s="89">
        <v>88</v>
      </c>
      <c r="V15" s="89">
        <v>23.75</v>
      </c>
    </row>
    <row r="16" spans="1:22">
      <c r="A16" s="34">
        <v>6</v>
      </c>
      <c r="B16" s="46" t="s">
        <v>6</v>
      </c>
      <c r="C16" s="43" t="s">
        <v>7</v>
      </c>
      <c r="D16" s="17" t="s">
        <v>8</v>
      </c>
      <c r="E16" s="47">
        <v>44204</v>
      </c>
      <c r="F16" s="215">
        <v>60745</v>
      </c>
      <c r="G16" s="72">
        <v>69.25</v>
      </c>
      <c r="H16" s="76">
        <v>877.18411552346572</v>
      </c>
      <c r="I16" s="76">
        <v>900</v>
      </c>
      <c r="J16" s="84">
        <v>-2.5350982751704776E-2</v>
      </c>
      <c r="K16" s="215">
        <v>13074</v>
      </c>
      <c r="L16" s="72">
        <v>22</v>
      </c>
      <c r="M16" s="76">
        <v>594.27272727272725</v>
      </c>
      <c r="N16" s="76">
        <v>750</v>
      </c>
      <c r="O16" s="84">
        <v>-0.20763636363636362</v>
      </c>
      <c r="P16" s="72">
        <v>4</v>
      </c>
      <c r="Q16" s="219">
        <v>2259</v>
      </c>
      <c r="R16" s="72">
        <v>2.5</v>
      </c>
      <c r="S16" s="134">
        <v>903.6</v>
      </c>
      <c r="U16" s="89">
        <v>75.75</v>
      </c>
      <c r="V16" s="89">
        <v>22</v>
      </c>
    </row>
    <row r="17" spans="1:22" ht="15" thickBot="1">
      <c r="A17" s="34">
        <v>7</v>
      </c>
      <c r="B17" s="46" t="s">
        <v>6</v>
      </c>
      <c r="C17" s="43" t="s">
        <v>7</v>
      </c>
      <c r="D17" s="17" t="s">
        <v>9</v>
      </c>
      <c r="E17" s="51">
        <v>44205</v>
      </c>
      <c r="F17" s="215">
        <v>0</v>
      </c>
      <c r="G17" s="73">
        <v>0</v>
      </c>
      <c r="H17" s="76" t="s">
        <v>87</v>
      </c>
      <c r="I17" s="76">
        <v>900</v>
      </c>
      <c r="J17" s="84" t="s">
        <v>87</v>
      </c>
      <c r="K17" s="215">
        <v>0</v>
      </c>
      <c r="L17" s="73">
        <v>0</v>
      </c>
      <c r="M17" s="76" t="s">
        <v>87</v>
      </c>
      <c r="N17" s="76">
        <v>750</v>
      </c>
      <c r="O17" s="84" t="s">
        <v>87</v>
      </c>
      <c r="P17" s="73">
        <v>0</v>
      </c>
      <c r="Q17" s="219">
        <v>0</v>
      </c>
      <c r="R17" s="73">
        <v>0</v>
      </c>
      <c r="S17" s="134" t="s">
        <v>87</v>
      </c>
      <c r="U17" s="90">
        <v>0</v>
      </c>
      <c r="V17" s="90">
        <v>0</v>
      </c>
    </row>
    <row r="18" spans="1:22">
      <c r="A18" s="15">
        <v>2</v>
      </c>
      <c r="B18" s="52" t="s">
        <v>6</v>
      </c>
      <c r="C18" s="43" t="s">
        <v>10</v>
      </c>
      <c r="D18" s="53" t="s">
        <v>11</v>
      </c>
      <c r="E18" s="54">
        <v>44207</v>
      </c>
      <c r="F18" s="214">
        <v>50352</v>
      </c>
      <c r="G18" s="72">
        <v>64.5</v>
      </c>
      <c r="H18" s="78">
        <v>780.65116279069764</v>
      </c>
      <c r="I18" s="78">
        <v>900</v>
      </c>
      <c r="J18" s="83">
        <v>-0.13260981912144709</v>
      </c>
      <c r="K18" s="214">
        <v>25509</v>
      </c>
      <c r="L18" s="72">
        <v>35.75</v>
      </c>
      <c r="M18" s="78">
        <v>713.53846153846155</v>
      </c>
      <c r="N18" s="78">
        <v>749.99999999999989</v>
      </c>
      <c r="O18" s="83">
        <v>-4.8615384615384505E-2</v>
      </c>
      <c r="P18" s="72">
        <v>6</v>
      </c>
      <c r="Q18" s="221">
        <v>2819</v>
      </c>
      <c r="R18" s="72">
        <v>11</v>
      </c>
      <c r="S18" s="133">
        <v>256.27272727272725</v>
      </c>
      <c r="U18" s="89">
        <v>81.5</v>
      </c>
      <c r="V18" s="89">
        <v>35.75</v>
      </c>
    </row>
    <row r="19" spans="1:22">
      <c r="A19" s="15">
        <v>3</v>
      </c>
      <c r="B19" s="46" t="s">
        <v>6</v>
      </c>
      <c r="C19" s="46" t="s">
        <v>10</v>
      </c>
      <c r="D19" s="17" t="s">
        <v>12</v>
      </c>
      <c r="E19" s="47">
        <v>44208</v>
      </c>
      <c r="F19" s="215">
        <v>52392</v>
      </c>
      <c r="G19" s="72">
        <v>70</v>
      </c>
      <c r="H19" s="76">
        <v>748.45714285714291</v>
      </c>
      <c r="I19" s="76">
        <v>900</v>
      </c>
      <c r="J19" s="84">
        <v>-0.1683809523809523</v>
      </c>
      <c r="K19" s="215">
        <v>18206</v>
      </c>
      <c r="L19" s="72">
        <v>23.75</v>
      </c>
      <c r="M19" s="76">
        <v>766.56842105263161</v>
      </c>
      <c r="N19" s="76">
        <v>749.99999999999989</v>
      </c>
      <c r="O19" s="84">
        <v>2.2091228070175717E-2</v>
      </c>
      <c r="P19" s="72">
        <v>4.5</v>
      </c>
      <c r="Q19" s="219">
        <v>1246</v>
      </c>
      <c r="R19" s="72">
        <v>7.75</v>
      </c>
      <c r="S19" s="134">
        <v>160.7741935483871</v>
      </c>
      <c r="U19" s="89">
        <v>82.25</v>
      </c>
      <c r="V19" s="89">
        <v>23.75</v>
      </c>
    </row>
    <row r="20" spans="1:22">
      <c r="A20" s="15">
        <v>4</v>
      </c>
      <c r="B20" s="46" t="s">
        <v>6</v>
      </c>
      <c r="C20" s="46" t="s">
        <v>10</v>
      </c>
      <c r="D20" s="17" t="s">
        <v>13</v>
      </c>
      <c r="E20" s="47">
        <v>44209</v>
      </c>
      <c r="F20" s="215">
        <v>40709</v>
      </c>
      <c r="G20" s="72">
        <v>52.75</v>
      </c>
      <c r="H20" s="76">
        <v>771.73459715639808</v>
      </c>
      <c r="I20" s="76">
        <v>900</v>
      </c>
      <c r="J20" s="84">
        <v>-0.14251711427066882</v>
      </c>
      <c r="K20" s="215">
        <v>11129</v>
      </c>
      <c r="L20" s="72">
        <v>20</v>
      </c>
      <c r="M20" s="76">
        <v>556.45000000000005</v>
      </c>
      <c r="N20" s="76">
        <v>749.99999999999989</v>
      </c>
      <c r="O20" s="84">
        <v>-0.25806666666666644</v>
      </c>
      <c r="P20" s="72">
        <v>4.25</v>
      </c>
      <c r="Q20" s="219">
        <v>163</v>
      </c>
      <c r="R20" s="72">
        <v>5</v>
      </c>
      <c r="S20" s="134">
        <v>32.6</v>
      </c>
      <c r="U20" s="89">
        <v>62</v>
      </c>
      <c r="V20" s="89">
        <v>20</v>
      </c>
    </row>
    <row r="21" spans="1:22">
      <c r="A21" s="34">
        <v>5</v>
      </c>
      <c r="B21" s="46" t="s">
        <v>6</v>
      </c>
      <c r="C21" s="46" t="s">
        <v>10</v>
      </c>
      <c r="D21" s="17" t="s">
        <v>14</v>
      </c>
      <c r="E21" s="47">
        <v>44210</v>
      </c>
      <c r="F21" s="215">
        <v>48845</v>
      </c>
      <c r="G21" s="72">
        <v>62</v>
      </c>
      <c r="H21" s="76">
        <v>787.82258064516134</v>
      </c>
      <c r="I21" s="76">
        <v>900</v>
      </c>
      <c r="J21" s="84">
        <v>-0.12464157706093182</v>
      </c>
      <c r="K21" s="215">
        <v>10590</v>
      </c>
      <c r="L21" s="72">
        <v>14</v>
      </c>
      <c r="M21" s="76">
        <v>756.42857142857144</v>
      </c>
      <c r="N21" s="76">
        <v>749.99999999999989</v>
      </c>
      <c r="O21" s="84">
        <v>8.5714285714286742E-3</v>
      </c>
      <c r="P21" s="72">
        <v>4.5</v>
      </c>
      <c r="Q21" s="219">
        <v>1481</v>
      </c>
      <c r="R21" s="72">
        <v>3.5</v>
      </c>
      <c r="S21" s="134">
        <v>423.14285714285717</v>
      </c>
      <c r="U21" s="89">
        <v>70</v>
      </c>
      <c r="V21" s="89">
        <v>14</v>
      </c>
    </row>
    <row r="22" spans="1:22">
      <c r="A22" s="34">
        <v>6</v>
      </c>
      <c r="B22" s="46" t="s">
        <v>6</v>
      </c>
      <c r="C22" s="46" t="s">
        <v>10</v>
      </c>
      <c r="D22" s="17" t="s">
        <v>8</v>
      </c>
      <c r="E22" s="47">
        <v>44211</v>
      </c>
      <c r="F22" s="215">
        <v>55511</v>
      </c>
      <c r="G22" s="72">
        <v>66</v>
      </c>
      <c r="H22" s="76">
        <v>841.07575757575762</v>
      </c>
      <c r="I22" s="76">
        <v>900</v>
      </c>
      <c r="J22" s="84">
        <v>-6.5471380471380458E-2</v>
      </c>
      <c r="K22" s="215">
        <v>5544</v>
      </c>
      <c r="L22" s="72">
        <v>7.5</v>
      </c>
      <c r="M22" s="76">
        <v>739.2</v>
      </c>
      <c r="N22" s="76">
        <v>749.99999999999989</v>
      </c>
      <c r="O22" s="84">
        <v>-1.4399999999999746E-2</v>
      </c>
      <c r="P22" s="72">
        <v>5</v>
      </c>
      <c r="Q22" s="219">
        <v>1440</v>
      </c>
      <c r="R22" s="72">
        <v>6</v>
      </c>
      <c r="S22" s="134">
        <v>240</v>
      </c>
      <c r="U22" s="89">
        <v>77</v>
      </c>
      <c r="V22" s="89">
        <v>7.5</v>
      </c>
    </row>
    <row r="23" spans="1:22" ht="15" thickBot="1">
      <c r="A23" s="34">
        <v>7</v>
      </c>
      <c r="B23" s="46" t="s">
        <v>6</v>
      </c>
      <c r="C23" s="46" t="s">
        <v>10</v>
      </c>
      <c r="D23" s="17" t="s">
        <v>9</v>
      </c>
      <c r="E23" s="51">
        <v>44212</v>
      </c>
      <c r="F23" s="215">
        <v>0</v>
      </c>
      <c r="G23" s="73">
        <v>0</v>
      </c>
      <c r="H23" s="76" t="s">
        <v>87</v>
      </c>
      <c r="I23" s="76">
        <v>900</v>
      </c>
      <c r="J23" s="84" t="s">
        <v>87</v>
      </c>
      <c r="K23" s="215">
        <v>0</v>
      </c>
      <c r="L23" s="73">
        <v>0</v>
      </c>
      <c r="M23" s="76" t="s">
        <v>87</v>
      </c>
      <c r="N23" s="76">
        <v>749.99999999999989</v>
      </c>
      <c r="O23" s="84" t="s">
        <v>87</v>
      </c>
      <c r="P23" s="73">
        <v>0</v>
      </c>
      <c r="Q23" s="219">
        <v>0</v>
      </c>
      <c r="R23" s="73">
        <v>0</v>
      </c>
      <c r="S23" s="134" t="s">
        <v>87</v>
      </c>
      <c r="U23" s="90">
        <v>0</v>
      </c>
      <c r="V23" s="90">
        <v>0</v>
      </c>
    </row>
    <row r="24" spans="1:22">
      <c r="A24" s="15">
        <v>2</v>
      </c>
      <c r="B24" s="52" t="s">
        <v>6</v>
      </c>
      <c r="C24" s="52" t="s">
        <v>15</v>
      </c>
      <c r="D24" s="53" t="s">
        <v>11</v>
      </c>
      <c r="E24" s="54">
        <v>44214</v>
      </c>
      <c r="F24" s="214">
        <v>49824</v>
      </c>
      <c r="G24" s="72">
        <v>56.75</v>
      </c>
      <c r="H24" s="78">
        <v>877.95594713656385</v>
      </c>
      <c r="I24" s="78">
        <v>899.99999999999989</v>
      </c>
      <c r="J24" s="83">
        <v>-2.449339207048451E-2</v>
      </c>
      <c r="K24" s="214">
        <v>22238</v>
      </c>
      <c r="L24" s="72">
        <v>30</v>
      </c>
      <c r="M24" s="78">
        <v>741.26666666666665</v>
      </c>
      <c r="N24" s="78">
        <v>750</v>
      </c>
      <c r="O24" s="83">
        <v>-1.1644444444444457E-2</v>
      </c>
      <c r="P24" s="72">
        <v>3.5</v>
      </c>
      <c r="Q24" s="221">
        <v>519</v>
      </c>
      <c r="R24" s="72">
        <v>3</v>
      </c>
      <c r="S24" s="133">
        <v>173</v>
      </c>
      <c r="U24" s="89">
        <v>63.25</v>
      </c>
      <c r="V24" s="89">
        <v>30</v>
      </c>
    </row>
    <row r="25" spans="1:22">
      <c r="A25" s="15">
        <v>3</v>
      </c>
      <c r="B25" s="46" t="s">
        <v>6</v>
      </c>
      <c r="C25" s="46" t="s">
        <v>15</v>
      </c>
      <c r="D25" s="17" t="s">
        <v>12</v>
      </c>
      <c r="E25" s="47">
        <v>44215</v>
      </c>
      <c r="F25" s="215">
        <v>53500</v>
      </c>
      <c r="G25" s="72">
        <v>62</v>
      </c>
      <c r="H25" s="76">
        <v>862.90322580645159</v>
      </c>
      <c r="I25" s="76">
        <v>899.99999999999989</v>
      </c>
      <c r="J25" s="84">
        <v>-4.1218637992831431E-2</v>
      </c>
      <c r="K25" s="215">
        <v>23655</v>
      </c>
      <c r="L25" s="72">
        <v>29.5</v>
      </c>
      <c r="M25" s="76">
        <v>801.86440677966107</v>
      </c>
      <c r="N25" s="76">
        <v>750</v>
      </c>
      <c r="O25" s="84">
        <v>6.9152542372881376E-2</v>
      </c>
      <c r="P25" s="72">
        <v>5</v>
      </c>
      <c r="Q25" s="219">
        <v>1732</v>
      </c>
      <c r="R25" s="72">
        <v>4.75</v>
      </c>
      <c r="S25" s="134">
        <v>364.63157894736844</v>
      </c>
      <c r="U25" s="89">
        <v>71.75</v>
      </c>
      <c r="V25" s="89">
        <v>29.5</v>
      </c>
    </row>
    <row r="26" spans="1:22">
      <c r="A26" s="15">
        <v>4</v>
      </c>
      <c r="B26" s="46" t="s">
        <v>6</v>
      </c>
      <c r="C26" s="46" t="s">
        <v>15</v>
      </c>
      <c r="D26" s="17" t="s">
        <v>13</v>
      </c>
      <c r="E26" s="47">
        <v>44216</v>
      </c>
      <c r="F26" s="215">
        <v>30093</v>
      </c>
      <c r="G26" s="72">
        <v>33.25</v>
      </c>
      <c r="H26" s="76">
        <v>905.0526315789474</v>
      </c>
      <c r="I26" s="76">
        <v>899.99999999999989</v>
      </c>
      <c r="J26" s="84">
        <v>5.6140350877194045E-3</v>
      </c>
      <c r="K26" s="215">
        <v>42848</v>
      </c>
      <c r="L26" s="72">
        <v>61.5</v>
      </c>
      <c r="M26" s="76">
        <v>696.71544715447158</v>
      </c>
      <c r="N26" s="76">
        <v>750</v>
      </c>
      <c r="O26" s="84">
        <v>-7.1046070460704547E-2</v>
      </c>
      <c r="P26" s="72">
        <v>5</v>
      </c>
      <c r="Q26" s="219">
        <v>390</v>
      </c>
      <c r="R26" s="72">
        <v>3</v>
      </c>
      <c r="S26" s="134">
        <v>130</v>
      </c>
      <c r="U26" s="89">
        <v>41.25</v>
      </c>
      <c r="V26" s="89">
        <v>61.5</v>
      </c>
    </row>
    <row r="27" spans="1:22">
      <c r="A27" s="34">
        <v>5</v>
      </c>
      <c r="B27" s="46" t="s">
        <v>6</v>
      </c>
      <c r="C27" s="46" t="s">
        <v>15</v>
      </c>
      <c r="D27" s="17" t="s">
        <v>14</v>
      </c>
      <c r="E27" s="47">
        <v>44217</v>
      </c>
      <c r="F27" s="217">
        <v>41808</v>
      </c>
      <c r="G27" s="72">
        <v>49</v>
      </c>
      <c r="H27" s="75">
        <v>853.22448979591832</v>
      </c>
      <c r="I27" s="75">
        <v>899.99999999999989</v>
      </c>
      <c r="J27" s="86">
        <v>-5.1972789115646179E-2</v>
      </c>
      <c r="K27" s="217">
        <v>39726</v>
      </c>
      <c r="L27" s="72">
        <v>61.75</v>
      </c>
      <c r="M27" s="75">
        <v>643.33603238866397</v>
      </c>
      <c r="N27" s="75">
        <v>750</v>
      </c>
      <c r="O27" s="86">
        <v>-0.14221862348178138</v>
      </c>
      <c r="P27" s="72">
        <v>0</v>
      </c>
      <c r="Q27" s="230">
        <v>487</v>
      </c>
      <c r="R27" s="72">
        <v>3</v>
      </c>
      <c r="S27" s="136">
        <v>162.33333333333334</v>
      </c>
      <c r="U27" s="89">
        <v>52</v>
      </c>
      <c r="V27" s="89">
        <v>61.75</v>
      </c>
    </row>
    <row r="28" spans="1:22">
      <c r="A28" s="34">
        <v>6</v>
      </c>
      <c r="B28" s="46" t="s">
        <v>6</v>
      </c>
      <c r="C28" s="46" t="s">
        <v>15</v>
      </c>
      <c r="D28" s="17" t="s">
        <v>8</v>
      </c>
      <c r="E28" s="47">
        <v>44218</v>
      </c>
      <c r="F28" s="215">
        <v>70144</v>
      </c>
      <c r="G28" s="72">
        <v>81.5</v>
      </c>
      <c r="H28" s="76">
        <v>860.6625766871166</v>
      </c>
      <c r="I28" s="76">
        <v>899.99999999999989</v>
      </c>
      <c r="J28" s="84">
        <v>-4.3708248125425841E-2</v>
      </c>
      <c r="K28" s="215">
        <v>23994</v>
      </c>
      <c r="L28" s="72">
        <v>35.5</v>
      </c>
      <c r="M28" s="76">
        <v>675.88732394366195</v>
      </c>
      <c r="N28" s="76">
        <v>750</v>
      </c>
      <c r="O28" s="84">
        <v>-9.8816901408450675E-2</v>
      </c>
      <c r="P28" s="72">
        <v>3</v>
      </c>
      <c r="Q28" s="219">
        <v>631</v>
      </c>
      <c r="R28" s="72">
        <v>3</v>
      </c>
      <c r="S28" s="134">
        <v>210.33333333333334</v>
      </c>
      <c r="U28" s="89">
        <v>87.5</v>
      </c>
      <c r="V28" s="89">
        <v>35.5</v>
      </c>
    </row>
    <row r="29" spans="1:22" ht="15" thickBot="1">
      <c r="A29" s="34">
        <v>7</v>
      </c>
      <c r="B29" s="46" t="s">
        <v>6</v>
      </c>
      <c r="C29" s="46" t="s">
        <v>15</v>
      </c>
      <c r="D29" s="17" t="s">
        <v>9</v>
      </c>
      <c r="E29" s="51">
        <v>44219</v>
      </c>
      <c r="F29" s="215">
        <v>29829</v>
      </c>
      <c r="G29" s="73">
        <v>36</v>
      </c>
      <c r="H29" s="76">
        <v>828.58333333333337</v>
      </c>
      <c r="I29" s="76">
        <v>899.99999999999989</v>
      </c>
      <c r="J29" s="84">
        <v>-7.9351851851851674E-2</v>
      </c>
      <c r="K29" s="215">
        <v>13775</v>
      </c>
      <c r="L29" s="73">
        <v>22.5</v>
      </c>
      <c r="M29" s="76">
        <v>612.22222222222217</v>
      </c>
      <c r="N29" s="76">
        <v>750</v>
      </c>
      <c r="O29" s="84">
        <v>-0.18370370370370381</v>
      </c>
      <c r="P29" s="73">
        <v>0</v>
      </c>
      <c r="Q29" s="219">
        <v>3678</v>
      </c>
      <c r="R29" s="73">
        <v>5.5</v>
      </c>
      <c r="S29" s="134">
        <v>668.72727272727275</v>
      </c>
      <c r="U29" s="90">
        <v>41.5</v>
      </c>
      <c r="V29" s="90">
        <v>22.5</v>
      </c>
    </row>
    <row r="30" spans="1:22">
      <c r="A30" s="15">
        <v>2</v>
      </c>
      <c r="B30" s="52" t="s">
        <v>6</v>
      </c>
      <c r="C30" s="52" t="s">
        <v>16</v>
      </c>
      <c r="D30" s="53" t="s">
        <v>11</v>
      </c>
      <c r="E30" s="54">
        <v>44221</v>
      </c>
      <c r="F30" s="214">
        <v>52427</v>
      </c>
      <c r="G30" s="72">
        <v>49.75</v>
      </c>
      <c r="H30" s="78">
        <v>1053.8090452261306</v>
      </c>
      <c r="I30" s="78">
        <v>900</v>
      </c>
      <c r="J30" s="83">
        <v>0.1708989391401452</v>
      </c>
      <c r="K30" s="214">
        <v>45421</v>
      </c>
      <c r="L30" s="72">
        <v>55.5</v>
      </c>
      <c r="M30" s="78">
        <v>818.39639639639643</v>
      </c>
      <c r="N30" s="78">
        <v>750</v>
      </c>
      <c r="O30" s="83">
        <v>9.1195195195195256E-2</v>
      </c>
      <c r="P30" s="72">
        <v>5</v>
      </c>
      <c r="Q30" s="221">
        <v>2265</v>
      </c>
      <c r="R30" s="72">
        <v>11.5</v>
      </c>
      <c r="S30" s="133">
        <v>196.95652173913044</v>
      </c>
      <c r="U30" s="89">
        <v>66.25</v>
      </c>
      <c r="V30" s="89">
        <v>55.5</v>
      </c>
    </row>
    <row r="31" spans="1:22">
      <c r="A31" s="15">
        <v>3</v>
      </c>
      <c r="B31" s="46" t="s">
        <v>6</v>
      </c>
      <c r="C31" s="46" t="s">
        <v>16</v>
      </c>
      <c r="D31" s="17" t="s">
        <v>12</v>
      </c>
      <c r="E31" s="47">
        <v>44222</v>
      </c>
      <c r="F31" s="215">
        <v>58187</v>
      </c>
      <c r="G31" s="72">
        <v>62.75</v>
      </c>
      <c r="H31" s="76">
        <v>927.28286852589645</v>
      </c>
      <c r="I31" s="76">
        <v>900</v>
      </c>
      <c r="J31" s="84">
        <v>3.0314298362107195E-2</v>
      </c>
      <c r="K31" s="215">
        <v>20530</v>
      </c>
      <c r="L31" s="72">
        <v>24.75</v>
      </c>
      <c r="M31" s="76">
        <v>829.49494949494954</v>
      </c>
      <c r="N31" s="76">
        <v>750</v>
      </c>
      <c r="O31" s="84">
        <v>0.10599326599326608</v>
      </c>
      <c r="P31" s="72">
        <v>4.5</v>
      </c>
      <c r="Q31" s="219">
        <v>1326</v>
      </c>
      <c r="R31" s="72">
        <v>4</v>
      </c>
      <c r="S31" s="134">
        <v>331.5</v>
      </c>
      <c r="U31" s="89">
        <v>71.25</v>
      </c>
      <c r="V31" s="89">
        <v>24.75</v>
      </c>
    </row>
    <row r="32" spans="1:22">
      <c r="A32" s="15">
        <v>4</v>
      </c>
      <c r="B32" s="46" t="s">
        <v>6</v>
      </c>
      <c r="C32" s="46" t="s">
        <v>16</v>
      </c>
      <c r="D32" s="17" t="s">
        <v>13</v>
      </c>
      <c r="E32" s="47">
        <v>44223</v>
      </c>
      <c r="F32" s="215">
        <v>73728</v>
      </c>
      <c r="G32" s="72">
        <v>80.5</v>
      </c>
      <c r="H32" s="76">
        <v>915.87577639751555</v>
      </c>
      <c r="I32" s="76">
        <v>900</v>
      </c>
      <c r="J32" s="84">
        <v>1.7639751552795069E-2</v>
      </c>
      <c r="K32" s="215">
        <v>13452</v>
      </c>
      <c r="L32" s="72">
        <v>14.5</v>
      </c>
      <c r="M32" s="76">
        <v>927.72413793103453</v>
      </c>
      <c r="N32" s="76">
        <v>750</v>
      </c>
      <c r="O32" s="84">
        <v>0.23696551724137938</v>
      </c>
      <c r="P32" s="72">
        <v>4</v>
      </c>
      <c r="Q32" s="219">
        <v>1751</v>
      </c>
      <c r="R32" s="72">
        <v>9</v>
      </c>
      <c r="S32" s="134">
        <v>194.55555555555554</v>
      </c>
      <c r="U32" s="89">
        <v>93.5</v>
      </c>
      <c r="V32" s="89">
        <v>14.5</v>
      </c>
    </row>
    <row r="33" spans="1:22">
      <c r="A33" s="34">
        <v>5</v>
      </c>
      <c r="B33" s="46" t="s">
        <v>6</v>
      </c>
      <c r="C33" s="46" t="s">
        <v>16</v>
      </c>
      <c r="D33" s="17" t="s">
        <v>14</v>
      </c>
      <c r="E33" s="47">
        <v>44224</v>
      </c>
      <c r="F33" s="215">
        <v>58279</v>
      </c>
      <c r="G33" s="72">
        <v>68</v>
      </c>
      <c r="H33" s="76">
        <v>857.04411764705878</v>
      </c>
      <c r="I33" s="76">
        <v>900</v>
      </c>
      <c r="J33" s="84">
        <v>-4.7728758169934715E-2</v>
      </c>
      <c r="K33" s="215">
        <v>33317</v>
      </c>
      <c r="L33" s="72">
        <v>42.25</v>
      </c>
      <c r="M33" s="76">
        <v>788.56804733727813</v>
      </c>
      <c r="N33" s="76">
        <v>750</v>
      </c>
      <c r="O33" s="84">
        <v>5.1424063116370933E-2</v>
      </c>
      <c r="P33" s="72">
        <v>4.5</v>
      </c>
      <c r="Q33" s="219">
        <v>946</v>
      </c>
      <c r="R33" s="72">
        <v>9.25</v>
      </c>
      <c r="S33" s="134">
        <v>102.27027027027027</v>
      </c>
      <c r="U33" s="89">
        <v>81.75</v>
      </c>
      <c r="V33" s="89">
        <v>42.25</v>
      </c>
    </row>
    <row r="34" spans="1:22">
      <c r="A34" s="34">
        <v>6</v>
      </c>
      <c r="B34" s="46" t="s">
        <v>6</v>
      </c>
      <c r="C34" s="46" t="s">
        <v>16</v>
      </c>
      <c r="D34" s="17" t="s">
        <v>8</v>
      </c>
      <c r="E34" s="47">
        <v>44225</v>
      </c>
      <c r="F34" s="215">
        <v>99529</v>
      </c>
      <c r="G34" s="72">
        <v>101</v>
      </c>
      <c r="H34" s="76">
        <v>985.43564356435638</v>
      </c>
      <c r="I34" s="76">
        <v>900</v>
      </c>
      <c r="J34" s="84">
        <v>9.492849284928484E-2</v>
      </c>
      <c r="K34" s="215">
        <v>6950</v>
      </c>
      <c r="L34" s="72">
        <v>8</v>
      </c>
      <c r="M34" s="76">
        <v>868.75</v>
      </c>
      <c r="N34" s="76">
        <v>750</v>
      </c>
      <c r="O34" s="84">
        <v>0.15833333333333344</v>
      </c>
      <c r="P34" s="72">
        <v>5</v>
      </c>
      <c r="Q34" s="219">
        <v>3512</v>
      </c>
      <c r="R34" s="72">
        <v>6</v>
      </c>
      <c r="S34" s="134">
        <v>585.33333333333337</v>
      </c>
      <c r="U34" s="89">
        <v>112</v>
      </c>
      <c r="V34" s="89">
        <v>8</v>
      </c>
    </row>
    <row r="35" spans="1:22" ht="15" thickBot="1">
      <c r="A35" s="34">
        <v>7</v>
      </c>
      <c r="B35" s="46" t="s">
        <v>6</v>
      </c>
      <c r="C35" s="46" t="s">
        <v>16</v>
      </c>
      <c r="D35" s="17" t="s">
        <v>9</v>
      </c>
      <c r="E35" s="51">
        <v>44226</v>
      </c>
      <c r="F35" s="215">
        <v>0</v>
      </c>
      <c r="G35" s="73">
        <v>0</v>
      </c>
      <c r="H35" s="76" t="s">
        <v>87</v>
      </c>
      <c r="I35" s="76">
        <v>900</v>
      </c>
      <c r="J35" s="84" t="s">
        <v>87</v>
      </c>
      <c r="K35" s="215">
        <v>0</v>
      </c>
      <c r="L35" s="73">
        <v>0</v>
      </c>
      <c r="M35" s="76" t="s">
        <v>87</v>
      </c>
      <c r="N35" s="76">
        <v>750</v>
      </c>
      <c r="O35" s="84" t="s">
        <v>87</v>
      </c>
      <c r="P35" s="73">
        <v>0</v>
      </c>
      <c r="Q35" s="219">
        <v>0</v>
      </c>
      <c r="R35" s="73">
        <v>0</v>
      </c>
      <c r="S35" s="134" t="s">
        <v>87</v>
      </c>
      <c r="U35" s="90">
        <v>0</v>
      </c>
      <c r="V35" s="90">
        <v>0</v>
      </c>
    </row>
    <row r="36" spans="1:22">
      <c r="A36" s="15">
        <v>2</v>
      </c>
      <c r="B36" s="52" t="s">
        <v>18</v>
      </c>
      <c r="C36" s="52" t="s">
        <v>17</v>
      </c>
      <c r="D36" s="53" t="s">
        <v>11</v>
      </c>
      <c r="E36" s="54">
        <v>44228</v>
      </c>
      <c r="F36" s="214">
        <v>48434</v>
      </c>
      <c r="G36" s="72">
        <v>56.5</v>
      </c>
      <c r="H36" s="78">
        <v>857.2389380530974</v>
      </c>
      <c r="I36" s="78">
        <v>900</v>
      </c>
      <c r="J36" s="83">
        <v>-4.7512291052113964E-2</v>
      </c>
      <c r="K36" s="214">
        <v>32625</v>
      </c>
      <c r="L36" s="72">
        <v>46</v>
      </c>
      <c r="M36" s="78">
        <v>709.23913043478262</v>
      </c>
      <c r="N36" s="78">
        <v>750</v>
      </c>
      <c r="O36" s="83">
        <v>-5.4347826086956541E-2</v>
      </c>
      <c r="P36" s="72">
        <v>5.25</v>
      </c>
      <c r="Q36" s="221">
        <v>722</v>
      </c>
      <c r="R36" s="72">
        <v>4.25</v>
      </c>
      <c r="S36" s="133">
        <v>169.88235294117646</v>
      </c>
      <c r="U36" s="89">
        <v>66</v>
      </c>
      <c r="V36" s="89">
        <v>46</v>
      </c>
    </row>
    <row r="37" spans="1:22">
      <c r="A37" s="15">
        <v>3</v>
      </c>
      <c r="B37" s="46" t="s">
        <v>18</v>
      </c>
      <c r="C37" s="46" t="s">
        <v>17</v>
      </c>
      <c r="D37" s="17" t="s">
        <v>12</v>
      </c>
      <c r="E37" s="47">
        <v>44229</v>
      </c>
      <c r="F37" s="215">
        <v>53049</v>
      </c>
      <c r="G37" s="72">
        <v>63.25</v>
      </c>
      <c r="H37" s="76">
        <v>838.71936758893276</v>
      </c>
      <c r="I37" s="76">
        <v>900</v>
      </c>
      <c r="J37" s="84">
        <v>-6.8089591567852548E-2</v>
      </c>
      <c r="K37" s="215">
        <v>30362</v>
      </c>
      <c r="L37" s="72">
        <v>36.75</v>
      </c>
      <c r="M37" s="76">
        <v>826.17687074829928</v>
      </c>
      <c r="N37" s="76">
        <v>750</v>
      </c>
      <c r="O37" s="84">
        <v>0.10156916099773228</v>
      </c>
      <c r="P37" s="72">
        <v>4.5</v>
      </c>
      <c r="Q37" s="219">
        <v>1573</v>
      </c>
      <c r="R37" s="72">
        <v>3</v>
      </c>
      <c r="S37" s="134">
        <v>524.33333333333337</v>
      </c>
      <c r="U37" s="89">
        <v>70.75</v>
      </c>
      <c r="V37" s="89">
        <v>36.75</v>
      </c>
    </row>
    <row r="38" spans="1:22">
      <c r="A38" s="15">
        <v>4</v>
      </c>
      <c r="B38" s="46" t="s">
        <v>18</v>
      </c>
      <c r="C38" s="46" t="s">
        <v>17</v>
      </c>
      <c r="D38" s="17" t="s">
        <v>13</v>
      </c>
      <c r="E38" s="47">
        <v>44230</v>
      </c>
      <c r="F38" s="215">
        <v>75884</v>
      </c>
      <c r="G38" s="72">
        <v>89</v>
      </c>
      <c r="H38" s="76">
        <v>852.62921348314603</v>
      </c>
      <c r="I38" s="76">
        <v>900</v>
      </c>
      <c r="J38" s="84">
        <v>-5.2634207240948805E-2</v>
      </c>
      <c r="K38" s="215">
        <v>12572</v>
      </c>
      <c r="L38" s="72">
        <v>17.75</v>
      </c>
      <c r="M38" s="76">
        <v>708.28169014084506</v>
      </c>
      <c r="N38" s="76">
        <v>750</v>
      </c>
      <c r="O38" s="84">
        <v>-5.5624413145539897E-2</v>
      </c>
      <c r="P38" s="72">
        <v>4.75</v>
      </c>
      <c r="Q38" s="219">
        <v>369</v>
      </c>
      <c r="R38" s="72">
        <v>2.5</v>
      </c>
      <c r="S38" s="134">
        <v>147.6</v>
      </c>
      <c r="U38" s="89">
        <v>96.25</v>
      </c>
      <c r="V38" s="89">
        <v>17.75</v>
      </c>
    </row>
    <row r="39" spans="1:22">
      <c r="A39" s="34">
        <v>5</v>
      </c>
      <c r="B39" s="46" t="s">
        <v>18</v>
      </c>
      <c r="C39" s="46" t="s">
        <v>17</v>
      </c>
      <c r="D39" s="17" t="s">
        <v>14</v>
      </c>
      <c r="E39" s="47">
        <v>44231</v>
      </c>
      <c r="F39" s="215">
        <v>81829</v>
      </c>
      <c r="G39" s="72">
        <v>89.5</v>
      </c>
      <c r="H39" s="76">
        <v>914.29050279329613</v>
      </c>
      <c r="I39" s="76">
        <v>900</v>
      </c>
      <c r="J39" s="84">
        <v>1.5878336436995655E-2</v>
      </c>
      <c r="K39" s="215">
        <v>12222</v>
      </c>
      <c r="L39" s="72">
        <v>17.5</v>
      </c>
      <c r="M39" s="76">
        <v>698.4</v>
      </c>
      <c r="N39" s="76">
        <v>750</v>
      </c>
      <c r="O39" s="84">
        <v>-6.8800000000000083E-2</v>
      </c>
      <c r="P39" s="72">
        <v>4.5</v>
      </c>
      <c r="Q39" s="219">
        <v>902</v>
      </c>
      <c r="R39" s="72">
        <v>2.5</v>
      </c>
      <c r="S39" s="134">
        <v>360.8</v>
      </c>
      <c r="U39" s="89">
        <v>96.5</v>
      </c>
      <c r="V39" s="89">
        <v>17.5</v>
      </c>
    </row>
    <row r="40" spans="1:22">
      <c r="A40" s="34">
        <v>6</v>
      </c>
      <c r="B40" s="46" t="s">
        <v>18</v>
      </c>
      <c r="C40" s="46" t="s">
        <v>17</v>
      </c>
      <c r="D40" s="17" t="s">
        <v>8</v>
      </c>
      <c r="E40" s="47">
        <v>44232</v>
      </c>
      <c r="F40" s="215">
        <v>56187</v>
      </c>
      <c r="G40" s="72">
        <v>56</v>
      </c>
      <c r="H40" s="76">
        <v>1003.3392857142857</v>
      </c>
      <c r="I40" s="76">
        <v>900</v>
      </c>
      <c r="J40" s="84">
        <v>0.11482142857142841</v>
      </c>
      <c r="K40" s="215">
        <v>11192</v>
      </c>
      <c r="L40" s="72">
        <v>12.5</v>
      </c>
      <c r="M40" s="76">
        <v>895.36</v>
      </c>
      <c r="N40" s="76">
        <v>750</v>
      </c>
      <c r="O40" s="84">
        <v>0.19381333333333339</v>
      </c>
      <c r="P40" s="72">
        <v>4.5</v>
      </c>
      <c r="Q40" s="219">
        <v>827</v>
      </c>
      <c r="R40" s="72">
        <v>5</v>
      </c>
      <c r="S40" s="134">
        <v>165.4</v>
      </c>
      <c r="U40" s="89">
        <v>65.5</v>
      </c>
      <c r="V40" s="89">
        <v>12.5</v>
      </c>
    </row>
    <row r="41" spans="1:22" ht="15" thickBot="1">
      <c r="A41" s="34">
        <v>7</v>
      </c>
      <c r="B41" s="46" t="s">
        <v>18</v>
      </c>
      <c r="C41" s="46" t="s">
        <v>17</v>
      </c>
      <c r="D41" s="17" t="s">
        <v>9</v>
      </c>
      <c r="E41" s="51">
        <v>44233</v>
      </c>
      <c r="F41" s="215">
        <v>0</v>
      </c>
      <c r="G41" s="73">
        <v>0</v>
      </c>
      <c r="H41" s="76" t="s">
        <v>87</v>
      </c>
      <c r="I41" s="76">
        <v>900</v>
      </c>
      <c r="J41" s="84" t="s">
        <v>87</v>
      </c>
      <c r="K41" s="215">
        <v>0</v>
      </c>
      <c r="L41" s="73">
        <v>0</v>
      </c>
      <c r="M41" s="76" t="s">
        <v>87</v>
      </c>
      <c r="N41" s="76">
        <v>750</v>
      </c>
      <c r="O41" s="84" t="s">
        <v>87</v>
      </c>
      <c r="P41" s="73">
        <v>0</v>
      </c>
      <c r="Q41" s="219">
        <v>0</v>
      </c>
      <c r="R41" s="73">
        <v>0</v>
      </c>
      <c r="S41" s="134" t="s">
        <v>87</v>
      </c>
      <c r="U41" s="90">
        <v>0</v>
      </c>
      <c r="V41" s="90">
        <v>0</v>
      </c>
    </row>
    <row r="42" spans="1:22">
      <c r="A42" s="15">
        <v>2</v>
      </c>
      <c r="B42" s="52" t="s">
        <v>18</v>
      </c>
      <c r="C42" s="52" t="s">
        <v>19</v>
      </c>
      <c r="D42" s="53" t="s">
        <v>11</v>
      </c>
      <c r="E42" s="54">
        <v>44235</v>
      </c>
      <c r="F42" s="214">
        <v>51256</v>
      </c>
      <c r="G42" s="72">
        <v>0</v>
      </c>
      <c r="H42" s="78" t="s">
        <v>87</v>
      </c>
      <c r="I42" s="78">
        <v>900</v>
      </c>
      <c r="J42" s="83" t="s">
        <v>87</v>
      </c>
      <c r="K42" s="214">
        <v>27281</v>
      </c>
      <c r="L42" s="72">
        <v>0</v>
      </c>
      <c r="M42" s="78" t="s">
        <v>87</v>
      </c>
      <c r="N42" s="78">
        <v>750</v>
      </c>
      <c r="O42" s="83" t="s">
        <v>87</v>
      </c>
      <c r="P42" s="72">
        <v>0</v>
      </c>
      <c r="Q42" s="221">
        <v>3328</v>
      </c>
      <c r="R42" s="72">
        <v>0</v>
      </c>
      <c r="S42" s="133" t="s">
        <v>87</v>
      </c>
      <c r="U42" s="89">
        <v>0</v>
      </c>
      <c r="V42" s="89">
        <v>0</v>
      </c>
    </row>
    <row r="43" spans="1:22">
      <c r="A43" s="15">
        <v>3</v>
      </c>
      <c r="B43" s="46" t="s">
        <v>18</v>
      </c>
      <c r="C43" s="46" t="s">
        <v>19</v>
      </c>
      <c r="D43" s="17" t="s">
        <v>12</v>
      </c>
      <c r="E43" s="47">
        <v>44236</v>
      </c>
      <c r="F43" s="215">
        <v>36575</v>
      </c>
      <c r="G43" s="72">
        <v>0</v>
      </c>
      <c r="H43" s="76" t="s">
        <v>87</v>
      </c>
      <c r="I43" s="76">
        <v>900</v>
      </c>
      <c r="J43" s="84" t="s">
        <v>87</v>
      </c>
      <c r="K43" s="215">
        <v>15609</v>
      </c>
      <c r="L43" s="72">
        <v>0</v>
      </c>
      <c r="M43" s="76" t="s">
        <v>87</v>
      </c>
      <c r="N43" s="76">
        <v>750</v>
      </c>
      <c r="O43" s="84" t="s">
        <v>87</v>
      </c>
      <c r="P43" s="72">
        <v>0</v>
      </c>
      <c r="Q43" s="219">
        <v>5683</v>
      </c>
      <c r="R43" s="72">
        <v>0</v>
      </c>
      <c r="S43" s="134" t="s">
        <v>87</v>
      </c>
      <c r="U43" s="89">
        <v>0</v>
      </c>
      <c r="V43" s="89">
        <v>0</v>
      </c>
    </row>
    <row r="44" spans="1:22">
      <c r="A44" s="15">
        <v>4</v>
      </c>
      <c r="B44" s="46" t="s">
        <v>18</v>
      </c>
      <c r="C44" s="46" t="s">
        <v>19</v>
      </c>
      <c r="D44" s="17" t="s">
        <v>13</v>
      </c>
      <c r="E44" s="47">
        <v>44237</v>
      </c>
      <c r="F44" s="215"/>
      <c r="G44" s="72">
        <v>0</v>
      </c>
      <c r="H44" s="76" t="s">
        <v>87</v>
      </c>
      <c r="I44" s="76">
        <v>900</v>
      </c>
      <c r="J44" s="84" t="s">
        <v>87</v>
      </c>
      <c r="K44" s="215"/>
      <c r="L44" s="72">
        <v>0</v>
      </c>
      <c r="M44" s="76" t="s">
        <v>87</v>
      </c>
      <c r="N44" s="76">
        <v>750</v>
      </c>
      <c r="O44" s="84" t="s">
        <v>87</v>
      </c>
      <c r="P44" s="72">
        <v>0</v>
      </c>
      <c r="Q44" s="219"/>
      <c r="R44" s="72">
        <v>0</v>
      </c>
      <c r="S44" s="134" t="s">
        <v>87</v>
      </c>
      <c r="U44" s="89">
        <v>0</v>
      </c>
      <c r="V44" s="89">
        <v>0</v>
      </c>
    </row>
    <row r="45" spans="1:22">
      <c r="A45" s="34">
        <v>5</v>
      </c>
      <c r="B45" s="46" t="s">
        <v>18</v>
      </c>
      <c r="C45" s="46" t="s">
        <v>19</v>
      </c>
      <c r="D45" s="17" t="s">
        <v>14</v>
      </c>
      <c r="E45" s="47">
        <v>44238</v>
      </c>
      <c r="F45" s="215"/>
      <c r="G45" s="72">
        <v>0</v>
      </c>
      <c r="H45" s="76" t="s">
        <v>87</v>
      </c>
      <c r="I45" s="76">
        <v>900</v>
      </c>
      <c r="J45" s="84" t="s">
        <v>87</v>
      </c>
      <c r="K45" s="215"/>
      <c r="L45" s="72">
        <v>0</v>
      </c>
      <c r="M45" s="76" t="s">
        <v>87</v>
      </c>
      <c r="N45" s="76">
        <v>750</v>
      </c>
      <c r="O45" s="84" t="s">
        <v>87</v>
      </c>
      <c r="P45" s="72">
        <v>0</v>
      </c>
      <c r="Q45" s="219"/>
      <c r="R45" s="72">
        <v>0</v>
      </c>
      <c r="S45" s="134" t="s">
        <v>87</v>
      </c>
      <c r="U45" s="89">
        <v>0</v>
      </c>
      <c r="V45" s="89">
        <v>0</v>
      </c>
    </row>
    <row r="46" spans="1:22">
      <c r="A46" s="34">
        <v>6</v>
      </c>
      <c r="B46" s="46" t="s">
        <v>18</v>
      </c>
      <c r="C46" s="46" t="s">
        <v>19</v>
      </c>
      <c r="D46" s="17" t="s">
        <v>8</v>
      </c>
      <c r="E46" s="47">
        <v>44239</v>
      </c>
      <c r="F46" s="215"/>
      <c r="G46" s="72">
        <v>0</v>
      </c>
      <c r="H46" s="76" t="s">
        <v>87</v>
      </c>
      <c r="I46" s="76">
        <v>900</v>
      </c>
      <c r="J46" s="84" t="s">
        <v>87</v>
      </c>
      <c r="K46" s="215"/>
      <c r="L46" s="72">
        <v>0</v>
      </c>
      <c r="M46" s="76" t="s">
        <v>87</v>
      </c>
      <c r="N46" s="76">
        <v>750</v>
      </c>
      <c r="O46" s="84" t="s">
        <v>87</v>
      </c>
      <c r="P46" s="72">
        <v>0</v>
      </c>
      <c r="Q46" s="219"/>
      <c r="R46" s="72">
        <v>0</v>
      </c>
      <c r="S46" s="134" t="s">
        <v>87</v>
      </c>
      <c r="U46" s="89">
        <v>0</v>
      </c>
      <c r="V46" s="89">
        <v>0</v>
      </c>
    </row>
    <row r="47" spans="1:22" ht="15" thickBot="1">
      <c r="A47" s="34">
        <v>7</v>
      </c>
      <c r="B47" s="46" t="s">
        <v>18</v>
      </c>
      <c r="C47" s="46" t="s">
        <v>19</v>
      </c>
      <c r="D47" s="17" t="s">
        <v>9</v>
      </c>
      <c r="E47" s="51">
        <v>44240</v>
      </c>
      <c r="F47" s="215"/>
      <c r="G47" s="73">
        <v>0</v>
      </c>
      <c r="H47" s="76" t="s">
        <v>87</v>
      </c>
      <c r="I47" s="76">
        <v>900</v>
      </c>
      <c r="J47" s="84" t="s">
        <v>87</v>
      </c>
      <c r="K47" s="215"/>
      <c r="L47" s="73">
        <v>0</v>
      </c>
      <c r="M47" s="76" t="s">
        <v>87</v>
      </c>
      <c r="N47" s="76">
        <v>750</v>
      </c>
      <c r="O47" s="84" t="s">
        <v>87</v>
      </c>
      <c r="P47" s="73">
        <v>0</v>
      </c>
      <c r="Q47" s="219"/>
      <c r="R47" s="73">
        <v>0</v>
      </c>
      <c r="S47" s="134" t="s">
        <v>87</v>
      </c>
      <c r="U47" s="90">
        <v>0</v>
      </c>
      <c r="V47" s="90">
        <v>0</v>
      </c>
    </row>
    <row r="48" spans="1:22">
      <c r="A48" s="15">
        <v>2</v>
      </c>
      <c r="B48" s="52" t="s">
        <v>18</v>
      </c>
      <c r="C48" s="52" t="s">
        <v>20</v>
      </c>
      <c r="D48" s="53" t="s">
        <v>11</v>
      </c>
      <c r="E48" s="54">
        <v>44242</v>
      </c>
      <c r="F48" s="214"/>
      <c r="G48" s="72">
        <v>0</v>
      </c>
      <c r="H48" s="78" t="s">
        <v>87</v>
      </c>
      <c r="I48" s="78">
        <v>900</v>
      </c>
      <c r="J48" s="83" t="s">
        <v>87</v>
      </c>
      <c r="K48" s="214"/>
      <c r="L48" s="72">
        <v>0</v>
      </c>
      <c r="M48" s="78" t="s">
        <v>87</v>
      </c>
      <c r="N48" s="78">
        <v>750</v>
      </c>
      <c r="O48" s="83" t="s">
        <v>87</v>
      </c>
      <c r="P48" s="72">
        <v>0</v>
      </c>
      <c r="Q48" s="221"/>
      <c r="R48" s="72">
        <v>0</v>
      </c>
      <c r="S48" s="133" t="s">
        <v>87</v>
      </c>
      <c r="U48" s="89">
        <v>0</v>
      </c>
      <c r="V48" s="89">
        <v>0</v>
      </c>
    </row>
    <row r="49" spans="1:22">
      <c r="A49" s="15">
        <v>3</v>
      </c>
      <c r="B49" s="46" t="s">
        <v>18</v>
      </c>
      <c r="C49" s="46" t="s">
        <v>20</v>
      </c>
      <c r="D49" s="17" t="s">
        <v>12</v>
      </c>
      <c r="E49" s="47">
        <v>44243</v>
      </c>
      <c r="F49" s="215"/>
      <c r="G49" s="72">
        <v>0</v>
      </c>
      <c r="H49" s="76" t="s">
        <v>87</v>
      </c>
      <c r="I49" s="76">
        <v>900</v>
      </c>
      <c r="J49" s="84" t="s">
        <v>87</v>
      </c>
      <c r="K49" s="215"/>
      <c r="L49" s="72">
        <v>0</v>
      </c>
      <c r="M49" s="76" t="s">
        <v>87</v>
      </c>
      <c r="N49" s="76">
        <v>750</v>
      </c>
      <c r="O49" s="84" t="s">
        <v>87</v>
      </c>
      <c r="P49" s="72">
        <v>0</v>
      </c>
      <c r="Q49" s="219"/>
      <c r="R49" s="72">
        <v>0</v>
      </c>
      <c r="S49" s="134" t="s">
        <v>87</v>
      </c>
      <c r="U49" s="89">
        <v>0</v>
      </c>
      <c r="V49" s="89">
        <v>0</v>
      </c>
    </row>
    <row r="50" spans="1:22">
      <c r="A50" s="15">
        <v>4</v>
      </c>
      <c r="B50" s="46" t="s">
        <v>18</v>
      </c>
      <c r="C50" s="46" t="s">
        <v>20</v>
      </c>
      <c r="D50" s="17" t="s">
        <v>13</v>
      </c>
      <c r="E50" s="47">
        <v>44244</v>
      </c>
      <c r="F50" s="215"/>
      <c r="G50" s="72">
        <v>0</v>
      </c>
      <c r="H50" s="76" t="s">
        <v>87</v>
      </c>
      <c r="I50" s="76">
        <v>900</v>
      </c>
      <c r="J50" s="84" t="s">
        <v>87</v>
      </c>
      <c r="K50" s="215"/>
      <c r="L50" s="72">
        <v>0</v>
      </c>
      <c r="M50" s="76" t="s">
        <v>87</v>
      </c>
      <c r="N50" s="76">
        <v>750</v>
      </c>
      <c r="O50" s="84" t="s">
        <v>87</v>
      </c>
      <c r="P50" s="72">
        <v>0</v>
      </c>
      <c r="Q50" s="219"/>
      <c r="R50" s="72">
        <v>0</v>
      </c>
      <c r="S50" s="134" t="s">
        <v>87</v>
      </c>
      <c r="U50" s="89">
        <v>0</v>
      </c>
      <c r="V50" s="89">
        <v>0</v>
      </c>
    </row>
    <row r="51" spans="1:22">
      <c r="A51" s="34">
        <v>5</v>
      </c>
      <c r="B51" s="46" t="s">
        <v>18</v>
      </c>
      <c r="C51" s="46" t="s">
        <v>20</v>
      </c>
      <c r="D51" s="17" t="s">
        <v>14</v>
      </c>
      <c r="E51" s="47">
        <v>44245</v>
      </c>
      <c r="F51" s="215"/>
      <c r="G51" s="72">
        <v>0</v>
      </c>
      <c r="H51" s="76" t="s">
        <v>87</v>
      </c>
      <c r="I51" s="76">
        <v>900</v>
      </c>
      <c r="J51" s="84" t="s">
        <v>87</v>
      </c>
      <c r="K51" s="215"/>
      <c r="L51" s="72">
        <v>0</v>
      </c>
      <c r="M51" s="76" t="s">
        <v>87</v>
      </c>
      <c r="N51" s="76">
        <v>750</v>
      </c>
      <c r="O51" s="84" t="s">
        <v>87</v>
      </c>
      <c r="P51" s="72">
        <v>0</v>
      </c>
      <c r="Q51" s="219"/>
      <c r="R51" s="72">
        <v>0</v>
      </c>
      <c r="S51" s="134" t="s">
        <v>87</v>
      </c>
      <c r="U51" s="89">
        <v>0</v>
      </c>
      <c r="V51" s="89">
        <v>0</v>
      </c>
    </row>
    <row r="52" spans="1:22">
      <c r="A52" s="34">
        <v>6</v>
      </c>
      <c r="B52" s="46" t="s">
        <v>18</v>
      </c>
      <c r="C52" s="46" t="s">
        <v>20</v>
      </c>
      <c r="D52" s="17" t="s">
        <v>8</v>
      </c>
      <c r="E52" s="47">
        <v>44246</v>
      </c>
      <c r="F52" s="215"/>
      <c r="G52" s="72">
        <v>0</v>
      </c>
      <c r="H52" s="76" t="s">
        <v>87</v>
      </c>
      <c r="I52" s="76">
        <v>900</v>
      </c>
      <c r="J52" s="84" t="s">
        <v>87</v>
      </c>
      <c r="K52" s="215"/>
      <c r="L52" s="72">
        <v>0</v>
      </c>
      <c r="M52" s="76" t="s">
        <v>87</v>
      </c>
      <c r="N52" s="76">
        <v>750</v>
      </c>
      <c r="O52" s="84" t="s">
        <v>87</v>
      </c>
      <c r="P52" s="72">
        <v>0</v>
      </c>
      <c r="Q52" s="219"/>
      <c r="R52" s="72">
        <v>0</v>
      </c>
      <c r="S52" s="134" t="s">
        <v>87</v>
      </c>
      <c r="U52" s="89">
        <v>0</v>
      </c>
      <c r="V52" s="89">
        <v>0</v>
      </c>
    </row>
    <row r="53" spans="1:22" ht="15" thickBot="1">
      <c r="A53" s="34">
        <v>7</v>
      </c>
      <c r="B53" s="46" t="s">
        <v>18</v>
      </c>
      <c r="C53" s="46" t="s">
        <v>20</v>
      </c>
      <c r="D53" s="17" t="s">
        <v>9</v>
      </c>
      <c r="E53" s="51">
        <v>44247</v>
      </c>
      <c r="F53" s="215"/>
      <c r="G53" s="73">
        <v>0</v>
      </c>
      <c r="H53" s="76" t="s">
        <v>87</v>
      </c>
      <c r="I53" s="76">
        <v>900</v>
      </c>
      <c r="J53" s="84" t="s">
        <v>87</v>
      </c>
      <c r="K53" s="215"/>
      <c r="L53" s="73">
        <v>0</v>
      </c>
      <c r="M53" s="76" t="s">
        <v>87</v>
      </c>
      <c r="N53" s="76">
        <v>750</v>
      </c>
      <c r="O53" s="84" t="s">
        <v>87</v>
      </c>
      <c r="P53" s="73">
        <v>0</v>
      </c>
      <c r="Q53" s="219"/>
      <c r="R53" s="73">
        <v>0</v>
      </c>
      <c r="S53" s="134" t="s">
        <v>87</v>
      </c>
      <c r="U53" s="90">
        <v>0</v>
      </c>
      <c r="V53" s="90">
        <v>0</v>
      </c>
    </row>
    <row r="54" spans="1:22">
      <c r="A54" s="15">
        <v>2</v>
      </c>
      <c r="B54" s="52" t="s">
        <v>18</v>
      </c>
      <c r="C54" s="52" t="s">
        <v>21</v>
      </c>
      <c r="D54" s="53" t="s">
        <v>11</v>
      </c>
      <c r="E54" s="54">
        <v>44249</v>
      </c>
      <c r="F54" s="648"/>
      <c r="G54" s="72">
        <v>0</v>
      </c>
      <c r="H54" s="78" t="s">
        <v>87</v>
      </c>
      <c r="I54" s="78">
        <v>1050</v>
      </c>
      <c r="J54" s="83" t="s">
        <v>87</v>
      </c>
      <c r="K54" s="214"/>
      <c r="L54" s="72">
        <v>0</v>
      </c>
      <c r="M54" s="78" t="s">
        <v>87</v>
      </c>
      <c r="N54" s="78">
        <v>850</v>
      </c>
      <c r="O54" s="83" t="s">
        <v>87</v>
      </c>
      <c r="P54" s="72">
        <v>0</v>
      </c>
      <c r="Q54" s="221"/>
      <c r="R54" s="72">
        <v>0</v>
      </c>
      <c r="S54" s="133" t="s">
        <v>87</v>
      </c>
      <c r="U54" s="89">
        <v>0</v>
      </c>
      <c r="V54" s="89">
        <v>0</v>
      </c>
    </row>
    <row r="55" spans="1:22">
      <c r="A55" s="15">
        <v>3</v>
      </c>
      <c r="B55" s="46" t="s">
        <v>18</v>
      </c>
      <c r="C55" s="46" t="s">
        <v>21</v>
      </c>
      <c r="D55" s="17" t="s">
        <v>12</v>
      </c>
      <c r="E55" s="47">
        <v>44250</v>
      </c>
      <c r="F55" s="218"/>
      <c r="G55" s="72">
        <v>0</v>
      </c>
      <c r="H55" s="76" t="s">
        <v>87</v>
      </c>
      <c r="I55" s="76">
        <v>1050</v>
      </c>
      <c r="J55" s="84" t="s">
        <v>87</v>
      </c>
      <c r="K55" s="215"/>
      <c r="L55" s="72">
        <v>0</v>
      </c>
      <c r="M55" s="76" t="s">
        <v>87</v>
      </c>
      <c r="N55" s="76">
        <v>850</v>
      </c>
      <c r="O55" s="84" t="s">
        <v>87</v>
      </c>
      <c r="P55" s="72">
        <v>0</v>
      </c>
      <c r="Q55" s="219"/>
      <c r="R55" s="72">
        <v>0</v>
      </c>
      <c r="S55" s="134" t="s">
        <v>87</v>
      </c>
      <c r="U55" s="89">
        <v>0</v>
      </c>
      <c r="V55" s="89">
        <v>0</v>
      </c>
    </row>
    <row r="56" spans="1:22">
      <c r="A56" s="15">
        <v>4</v>
      </c>
      <c r="B56" s="46" t="s">
        <v>18</v>
      </c>
      <c r="C56" s="46" t="s">
        <v>21</v>
      </c>
      <c r="D56" s="17" t="s">
        <v>13</v>
      </c>
      <c r="E56" s="47">
        <v>44251</v>
      </c>
      <c r="F56" s="218"/>
      <c r="G56" s="72">
        <v>0</v>
      </c>
      <c r="H56" s="76" t="s">
        <v>87</v>
      </c>
      <c r="I56" s="76">
        <v>1050</v>
      </c>
      <c r="J56" s="84" t="s">
        <v>87</v>
      </c>
      <c r="K56" s="215"/>
      <c r="L56" s="72">
        <v>0</v>
      </c>
      <c r="M56" s="76" t="s">
        <v>87</v>
      </c>
      <c r="N56" s="76">
        <v>850</v>
      </c>
      <c r="O56" s="84" t="s">
        <v>87</v>
      </c>
      <c r="P56" s="72">
        <v>0</v>
      </c>
      <c r="Q56" s="219"/>
      <c r="R56" s="72">
        <v>0</v>
      </c>
      <c r="S56" s="134" t="s">
        <v>87</v>
      </c>
      <c r="U56" s="89">
        <v>0</v>
      </c>
      <c r="V56" s="89">
        <v>0</v>
      </c>
    </row>
    <row r="57" spans="1:22">
      <c r="A57" s="34">
        <v>5</v>
      </c>
      <c r="B57" s="46" t="s">
        <v>18</v>
      </c>
      <c r="C57" s="46" t="s">
        <v>21</v>
      </c>
      <c r="D57" s="17" t="s">
        <v>14</v>
      </c>
      <c r="E57" s="47">
        <v>44252</v>
      </c>
      <c r="F57" s="218"/>
      <c r="G57" s="72">
        <v>0</v>
      </c>
      <c r="H57" s="76" t="s">
        <v>87</v>
      </c>
      <c r="I57" s="76">
        <v>1050</v>
      </c>
      <c r="J57" s="84" t="s">
        <v>87</v>
      </c>
      <c r="K57" s="215"/>
      <c r="L57" s="72">
        <v>0</v>
      </c>
      <c r="M57" s="76" t="s">
        <v>87</v>
      </c>
      <c r="N57" s="76">
        <v>850</v>
      </c>
      <c r="O57" s="84" t="s">
        <v>87</v>
      </c>
      <c r="P57" s="72">
        <v>0</v>
      </c>
      <c r="Q57" s="219"/>
      <c r="R57" s="72">
        <v>0</v>
      </c>
      <c r="S57" s="134" t="s">
        <v>87</v>
      </c>
      <c r="U57" s="89">
        <v>0</v>
      </c>
      <c r="V57" s="89">
        <v>0</v>
      </c>
    </row>
    <row r="58" spans="1:22">
      <c r="A58" s="34">
        <v>6</v>
      </c>
      <c r="B58" s="46" t="s">
        <v>18</v>
      </c>
      <c r="C58" s="46" t="s">
        <v>21</v>
      </c>
      <c r="D58" s="17" t="s">
        <v>8</v>
      </c>
      <c r="E58" s="47">
        <v>44253</v>
      </c>
      <c r="F58" s="218"/>
      <c r="G58" s="72">
        <v>0</v>
      </c>
      <c r="H58" s="76" t="s">
        <v>87</v>
      </c>
      <c r="I58" s="76">
        <v>1050</v>
      </c>
      <c r="J58" s="84" t="s">
        <v>87</v>
      </c>
      <c r="K58" s="215"/>
      <c r="L58" s="72">
        <v>0</v>
      </c>
      <c r="M58" s="76" t="s">
        <v>87</v>
      </c>
      <c r="N58" s="76">
        <v>850</v>
      </c>
      <c r="O58" s="84" t="s">
        <v>87</v>
      </c>
      <c r="P58" s="72">
        <v>0</v>
      </c>
      <c r="Q58" s="219"/>
      <c r="R58" s="72">
        <v>0</v>
      </c>
      <c r="S58" s="134" t="s">
        <v>87</v>
      </c>
      <c r="U58" s="89">
        <v>0</v>
      </c>
      <c r="V58" s="89">
        <v>0</v>
      </c>
    </row>
    <row r="59" spans="1:22" ht="15" thickBot="1">
      <c r="A59" s="34">
        <v>7</v>
      </c>
      <c r="B59" s="46" t="s">
        <v>18</v>
      </c>
      <c r="C59" s="46" t="s">
        <v>21</v>
      </c>
      <c r="D59" s="49" t="s">
        <v>9</v>
      </c>
      <c r="E59" s="51">
        <v>44254</v>
      </c>
      <c r="F59" s="215"/>
      <c r="G59" s="73">
        <v>0</v>
      </c>
      <c r="H59" s="76" t="s">
        <v>87</v>
      </c>
      <c r="I59" s="76">
        <v>1050</v>
      </c>
      <c r="J59" s="84" t="s">
        <v>87</v>
      </c>
      <c r="K59" s="215"/>
      <c r="L59" s="73">
        <v>0</v>
      </c>
      <c r="M59" s="76" t="s">
        <v>87</v>
      </c>
      <c r="N59" s="76">
        <v>850</v>
      </c>
      <c r="O59" s="84" t="s">
        <v>87</v>
      </c>
      <c r="P59" s="73">
        <v>0</v>
      </c>
      <c r="Q59" s="219"/>
      <c r="R59" s="73">
        <v>0</v>
      </c>
      <c r="S59" s="134" t="s">
        <v>87</v>
      </c>
      <c r="U59" s="90">
        <v>0</v>
      </c>
      <c r="V59" s="90">
        <v>0</v>
      </c>
    </row>
    <row r="60" spans="1:22">
      <c r="A60" s="15">
        <v>2</v>
      </c>
      <c r="B60" s="43" t="s">
        <v>23</v>
      </c>
      <c r="C60" s="52" t="s">
        <v>22</v>
      </c>
      <c r="D60" s="44" t="s">
        <v>11</v>
      </c>
      <c r="E60" s="54">
        <v>44256</v>
      </c>
      <c r="F60" s="648"/>
      <c r="G60" s="72">
        <v>0</v>
      </c>
      <c r="H60" s="78" t="s">
        <v>87</v>
      </c>
      <c r="I60" s="78">
        <v>1050</v>
      </c>
      <c r="J60" s="83" t="s">
        <v>87</v>
      </c>
      <c r="K60" s="648"/>
      <c r="L60" s="72">
        <v>0</v>
      </c>
      <c r="M60" s="78" t="s">
        <v>87</v>
      </c>
      <c r="N60" s="78">
        <v>850</v>
      </c>
      <c r="O60" s="83" t="s">
        <v>87</v>
      </c>
      <c r="P60" s="72">
        <v>0</v>
      </c>
      <c r="Q60" s="231"/>
      <c r="R60" s="72">
        <v>0</v>
      </c>
      <c r="S60" s="133" t="s">
        <v>87</v>
      </c>
      <c r="U60" s="89">
        <v>0</v>
      </c>
      <c r="V60" s="89">
        <v>0</v>
      </c>
    </row>
    <row r="61" spans="1:22">
      <c r="A61" s="15">
        <v>3</v>
      </c>
      <c r="B61" s="46" t="s">
        <v>23</v>
      </c>
      <c r="C61" s="46" t="s">
        <v>22</v>
      </c>
      <c r="D61" s="17" t="s">
        <v>12</v>
      </c>
      <c r="E61" s="47">
        <v>44257</v>
      </c>
      <c r="F61" s="218"/>
      <c r="G61" s="72">
        <v>0</v>
      </c>
      <c r="H61" s="76" t="s">
        <v>87</v>
      </c>
      <c r="I61" s="76">
        <v>1050</v>
      </c>
      <c r="J61" s="84" t="s">
        <v>87</v>
      </c>
      <c r="K61" s="218"/>
      <c r="L61" s="72">
        <v>0</v>
      </c>
      <c r="M61" s="76" t="s">
        <v>87</v>
      </c>
      <c r="N61" s="76">
        <v>850</v>
      </c>
      <c r="O61" s="84" t="s">
        <v>87</v>
      </c>
      <c r="P61" s="72">
        <v>0</v>
      </c>
      <c r="Q61" s="232"/>
      <c r="R61" s="72">
        <v>0</v>
      </c>
      <c r="S61" s="134" t="s">
        <v>87</v>
      </c>
      <c r="U61" s="89">
        <v>0</v>
      </c>
      <c r="V61" s="89">
        <v>0</v>
      </c>
    </row>
    <row r="62" spans="1:22">
      <c r="A62" s="15">
        <v>4</v>
      </c>
      <c r="B62" s="46" t="s">
        <v>23</v>
      </c>
      <c r="C62" s="46" t="s">
        <v>22</v>
      </c>
      <c r="D62" s="17" t="s">
        <v>13</v>
      </c>
      <c r="E62" s="47">
        <v>44258</v>
      </c>
      <c r="F62" s="218"/>
      <c r="G62" s="72">
        <v>0</v>
      </c>
      <c r="H62" s="76" t="s">
        <v>87</v>
      </c>
      <c r="I62" s="76">
        <v>1050</v>
      </c>
      <c r="J62" s="84" t="s">
        <v>87</v>
      </c>
      <c r="K62" s="218"/>
      <c r="L62" s="72">
        <v>0</v>
      </c>
      <c r="M62" s="76" t="s">
        <v>87</v>
      </c>
      <c r="N62" s="76">
        <v>850</v>
      </c>
      <c r="O62" s="84" t="s">
        <v>87</v>
      </c>
      <c r="P62" s="72">
        <v>0</v>
      </c>
      <c r="Q62" s="232"/>
      <c r="R62" s="72">
        <v>0</v>
      </c>
      <c r="S62" s="134" t="s">
        <v>87</v>
      </c>
      <c r="U62" s="89">
        <v>0</v>
      </c>
      <c r="V62" s="89">
        <v>0</v>
      </c>
    </row>
    <row r="63" spans="1:22">
      <c r="A63" s="34">
        <v>5</v>
      </c>
      <c r="B63" s="46" t="s">
        <v>23</v>
      </c>
      <c r="C63" s="46" t="s">
        <v>22</v>
      </c>
      <c r="D63" s="17" t="s">
        <v>14</v>
      </c>
      <c r="E63" s="47">
        <v>44259</v>
      </c>
      <c r="F63" s="218"/>
      <c r="G63" s="72">
        <v>0</v>
      </c>
      <c r="H63" s="76" t="s">
        <v>87</v>
      </c>
      <c r="I63" s="76">
        <v>1050</v>
      </c>
      <c r="J63" s="84" t="s">
        <v>87</v>
      </c>
      <c r="K63" s="218"/>
      <c r="L63" s="72">
        <v>0</v>
      </c>
      <c r="M63" s="76" t="s">
        <v>87</v>
      </c>
      <c r="N63" s="76">
        <v>850</v>
      </c>
      <c r="O63" s="84" t="s">
        <v>87</v>
      </c>
      <c r="P63" s="72">
        <v>0</v>
      </c>
      <c r="Q63" s="232"/>
      <c r="R63" s="72">
        <v>0</v>
      </c>
      <c r="S63" s="134" t="s">
        <v>87</v>
      </c>
      <c r="U63" s="89">
        <v>0</v>
      </c>
      <c r="V63" s="89">
        <v>0</v>
      </c>
    </row>
    <row r="64" spans="1:22">
      <c r="A64" s="34">
        <v>6</v>
      </c>
      <c r="B64" s="46" t="s">
        <v>23</v>
      </c>
      <c r="C64" s="46" t="s">
        <v>22</v>
      </c>
      <c r="D64" s="17" t="s">
        <v>8</v>
      </c>
      <c r="E64" s="47">
        <v>44260</v>
      </c>
      <c r="F64" s="218"/>
      <c r="G64" s="72">
        <v>0</v>
      </c>
      <c r="H64" s="76" t="s">
        <v>87</v>
      </c>
      <c r="I64" s="76">
        <v>1050</v>
      </c>
      <c r="J64" s="84" t="s">
        <v>87</v>
      </c>
      <c r="K64" s="218"/>
      <c r="L64" s="72">
        <v>0</v>
      </c>
      <c r="M64" s="76" t="s">
        <v>87</v>
      </c>
      <c r="N64" s="76">
        <v>850</v>
      </c>
      <c r="O64" s="84" t="s">
        <v>87</v>
      </c>
      <c r="P64" s="72">
        <v>0</v>
      </c>
      <c r="Q64" s="232"/>
      <c r="R64" s="72">
        <v>0</v>
      </c>
      <c r="S64" s="134" t="s">
        <v>87</v>
      </c>
      <c r="U64" s="89">
        <v>0</v>
      </c>
      <c r="V64" s="89">
        <v>0</v>
      </c>
    </row>
    <row r="65" spans="1:22" ht="15" thickBot="1">
      <c r="A65" s="34">
        <v>7</v>
      </c>
      <c r="B65" s="48" t="s">
        <v>23</v>
      </c>
      <c r="C65" s="48" t="s">
        <v>22</v>
      </c>
      <c r="D65" s="49" t="s">
        <v>9</v>
      </c>
      <c r="E65" s="51">
        <v>44261</v>
      </c>
      <c r="F65" s="218"/>
      <c r="G65" s="73">
        <v>0</v>
      </c>
      <c r="H65" s="76" t="s">
        <v>87</v>
      </c>
      <c r="I65" s="76">
        <v>1050</v>
      </c>
      <c r="J65" s="84" t="s">
        <v>87</v>
      </c>
      <c r="K65" s="218"/>
      <c r="L65" s="73">
        <v>0</v>
      </c>
      <c r="M65" s="76" t="s">
        <v>87</v>
      </c>
      <c r="N65" s="76">
        <v>850</v>
      </c>
      <c r="O65" s="84" t="s">
        <v>87</v>
      </c>
      <c r="P65" s="73">
        <v>0</v>
      </c>
      <c r="Q65" s="232"/>
      <c r="R65" s="73">
        <v>0</v>
      </c>
      <c r="S65" s="134" t="s">
        <v>87</v>
      </c>
      <c r="U65" s="90">
        <v>0</v>
      </c>
      <c r="V65" s="90">
        <v>0</v>
      </c>
    </row>
    <row r="66" spans="1:22">
      <c r="A66" s="15">
        <v>2</v>
      </c>
      <c r="B66" s="52" t="s">
        <v>23</v>
      </c>
      <c r="C66" s="43" t="s">
        <v>24</v>
      </c>
      <c r="D66" s="53" t="s">
        <v>11</v>
      </c>
      <c r="E66" s="54">
        <v>44263</v>
      </c>
      <c r="F66" s="214"/>
      <c r="G66" s="72">
        <v>0</v>
      </c>
      <c r="H66" s="78" t="s">
        <v>87</v>
      </c>
      <c r="I66" s="78">
        <v>1050</v>
      </c>
      <c r="J66" s="83" t="s">
        <v>87</v>
      </c>
      <c r="K66" s="214"/>
      <c r="L66" s="72">
        <v>0</v>
      </c>
      <c r="M66" s="78" t="s">
        <v>87</v>
      </c>
      <c r="N66" s="78">
        <v>850</v>
      </c>
      <c r="O66" s="83" t="s">
        <v>87</v>
      </c>
      <c r="P66" s="72">
        <v>0</v>
      </c>
      <c r="Q66" s="221"/>
      <c r="R66" s="72">
        <v>0</v>
      </c>
      <c r="S66" s="133" t="s">
        <v>87</v>
      </c>
      <c r="U66" s="89">
        <v>0</v>
      </c>
      <c r="V66" s="89">
        <v>0</v>
      </c>
    </row>
    <row r="67" spans="1:22">
      <c r="A67" s="15">
        <v>3</v>
      </c>
      <c r="B67" s="46" t="s">
        <v>23</v>
      </c>
      <c r="C67" s="46" t="s">
        <v>24</v>
      </c>
      <c r="D67" s="17" t="s">
        <v>12</v>
      </c>
      <c r="E67" s="47">
        <v>44264</v>
      </c>
      <c r="F67" s="215"/>
      <c r="G67" s="72">
        <v>0</v>
      </c>
      <c r="H67" s="76" t="s">
        <v>87</v>
      </c>
      <c r="I67" s="76">
        <v>1050</v>
      </c>
      <c r="J67" s="84" t="s">
        <v>87</v>
      </c>
      <c r="K67" s="215"/>
      <c r="L67" s="72">
        <v>0</v>
      </c>
      <c r="M67" s="76" t="s">
        <v>87</v>
      </c>
      <c r="N67" s="76">
        <v>850</v>
      </c>
      <c r="O67" s="84" t="s">
        <v>87</v>
      </c>
      <c r="P67" s="72">
        <v>0</v>
      </c>
      <c r="Q67" s="219"/>
      <c r="R67" s="72">
        <v>0</v>
      </c>
      <c r="S67" s="134" t="s">
        <v>87</v>
      </c>
      <c r="U67" s="89">
        <v>0</v>
      </c>
      <c r="V67" s="89">
        <v>0</v>
      </c>
    </row>
    <row r="68" spans="1:22">
      <c r="A68" s="15">
        <v>4</v>
      </c>
      <c r="B68" s="46" t="s">
        <v>23</v>
      </c>
      <c r="C68" s="46" t="s">
        <v>24</v>
      </c>
      <c r="D68" s="17" t="s">
        <v>13</v>
      </c>
      <c r="E68" s="47">
        <v>44265</v>
      </c>
      <c r="F68" s="215"/>
      <c r="G68" s="72">
        <v>0</v>
      </c>
      <c r="H68" s="76" t="s">
        <v>87</v>
      </c>
      <c r="I68" s="76">
        <v>1050</v>
      </c>
      <c r="J68" s="84" t="s">
        <v>87</v>
      </c>
      <c r="K68" s="215"/>
      <c r="L68" s="72">
        <v>0</v>
      </c>
      <c r="M68" s="76" t="s">
        <v>87</v>
      </c>
      <c r="N68" s="76">
        <v>850</v>
      </c>
      <c r="O68" s="84" t="s">
        <v>87</v>
      </c>
      <c r="P68" s="72">
        <v>0</v>
      </c>
      <c r="Q68" s="219"/>
      <c r="R68" s="72">
        <v>0</v>
      </c>
      <c r="S68" s="134" t="s">
        <v>87</v>
      </c>
      <c r="U68" s="89">
        <v>0</v>
      </c>
      <c r="V68" s="89">
        <v>0</v>
      </c>
    </row>
    <row r="69" spans="1:22">
      <c r="A69" s="34">
        <v>5</v>
      </c>
      <c r="B69" s="46" t="s">
        <v>23</v>
      </c>
      <c r="C69" s="46" t="s">
        <v>24</v>
      </c>
      <c r="D69" s="17" t="s">
        <v>14</v>
      </c>
      <c r="E69" s="47">
        <v>44266</v>
      </c>
      <c r="F69" s="215"/>
      <c r="G69" s="72">
        <v>0</v>
      </c>
      <c r="H69" s="76" t="s">
        <v>87</v>
      </c>
      <c r="I69" s="76">
        <v>1050</v>
      </c>
      <c r="J69" s="84" t="s">
        <v>87</v>
      </c>
      <c r="K69" s="215"/>
      <c r="L69" s="72">
        <v>0</v>
      </c>
      <c r="M69" s="76" t="s">
        <v>87</v>
      </c>
      <c r="N69" s="76">
        <v>850</v>
      </c>
      <c r="O69" s="84" t="s">
        <v>87</v>
      </c>
      <c r="P69" s="72">
        <v>0</v>
      </c>
      <c r="Q69" s="219"/>
      <c r="R69" s="72">
        <v>0</v>
      </c>
      <c r="S69" s="134" t="s">
        <v>87</v>
      </c>
      <c r="U69" s="89">
        <v>0</v>
      </c>
      <c r="V69" s="89">
        <v>0</v>
      </c>
    </row>
    <row r="70" spans="1:22">
      <c r="A70" s="34">
        <v>6</v>
      </c>
      <c r="B70" s="46" t="s">
        <v>23</v>
      </c>
      <c r="C70" s="46" t="s">
        <v>24</v>
      </c>
      <c r="D70" s="17" t="s">
        <v>8</v>
      </c>
      <c r="E70" s="47">
        <v>44267</v>
      </c>
      <c r="F70" s="215"/>
      <c r="G70" s="72">
        <v>0</v>
      </c>
      <c r="H70" s="76" t="s">
        <v>87</v>
      </c>
      <c r="I70" s="76">
        <v>1050</v>
      </c>
      <c r="J70" s="84" t="s">
        <v>87</v>
      </c>
      <c r="K70" s="215"/>
      <c r="L70" s="72">
        <v>0</v>
      </c>
      <c r="M70" s="76" t="s">
        <v>87</v>
      </c>
      <c r="N70" s="76">
        <v>850</v>
      </c>
      <c r="O70" s="84" t="s">
        <v>87</v>
      </c>
      <c r="P70" s="72">
        <v>0</v>
      </c>
      <c r="Q70" s="219"/>
      <c r="R70" s="72">
        <v>0</v>
      </c>
      <c r="S70" s="134" t="s">
        <v>87</v>
      </c>
      <c r="U70" s="89">
        <v>0</v>
      </c>
      <c r="V70" s="89">
        <v>0</v>
      </c>
    </row>
    <row r="71" spans="1:22" ht="15" thickBot="1">
      <c r="A71" s="34">
        <v>7</v>
      </c>
      <c r="B71" s="48" t="s">
        <v>23</v>
      </c>
      <c r="C71" s="48" t="s">
        <v>24</v>
      </c>
      <c r="D71" s="49" t="s">
        <v>9</v>
      </c>
      <c r="E71" s="50">
        <v>44268</v>
      </c>
      <c r="F71" s="215"/>
      <c r="G71" s="73">
        <v>0</v>
      </c>
      <c r="H71" s="76" t="s">
        <v>87</v>
      </c>
      <c r="I71" s="76">
        <v>1050</v>
      </c>
      <c r="J71" s="84" t="s">
        <v>87</v>
      </c>
      <c r="K71" s="215"/>
      <c r="L71" s="73">
        <v>0</v>
      </c>
      <c r="M71" s="76" t="s">
        <v>87</v>
      </c>
      <c r="N71" s="76">
        <v>850</v>
      </c>
      <c r="O71" s="84" t="s">
        <v>87</v>
      </c>
      <c r="P71" s="73">
        <v>0</v>
      </c>
      <c r="Q71" s="219"/>
      <c r="R71" s="73">
        <v>0</v>
      </c>
      <c r="S71" s="134" t="s">
        <v>87</v>
      </c>
      <c r="U71" s="90">
        <v>0</v>
      </c>
      <c r="V71" s="90">
        <v>0</v>
      </c>
    </row>
    <row r="72" spans="1:22">
      <c r="A72" s="15">
        <v>2</v>
      </c>
      <c r="B72" s="52" t="s">
        <v>23</v>
      </c>
      <c r="C72" s="52" t="s">
        <v>25</v>
      </c>
      <c r="D72" s="53" t="s">
        <v>11</v>
      </c>
      <c r="E72" s="54">
        <v>44270</v>
      </c>
      <c r="F72" s="214"/>
      <c r="G72" s="72">
        <v>0</v>
      </c>
      <c r="H72" s="78" t="s">
        <v>87</v>
      </c>
      <c r="I72" s="78">
        <v>1050</v>
      </c>
      <c r="J72" s="83" t="s">
        <v>87</v>
      </c>
      <c r="K72" s="214"/>
      <c r="L72" s="72">
        <v>0</v>
      </c>
      <c r="M72" s="78" t="s">
        <v>87</v>
      </c>
      <c r="N72" s="78">
        <v>850</v>
      </c>
      <c r="O72" s="83" t="s">
        <v>87</v>
      </c>
      <c r="P72" s="72">
        <v>0</v>
      </c>
      <c r="Q72" s="221"/>
      <c r="R72" s="72">
        <v>0</v>
      </c>
      <c r="S72" s="133" t="s">
        <v>87</v>
      </c>
      <c r="U72" s="89">
        <v>0</v>
      </c>
      <c r="V72" s="89">
        <v>0</v>
      </c>
    </row>
    <row r="73" spans="1:22">
      <c r="A73" s="15">
        <v>3</v>
      </c>
      <c r="B73" s="46" t="s">
        <v>23</v>
      </c>
      <c r="C73" s="46" t="s">
        <v>25</v>
      </c>
      <c r="D73" s="17" t="s">
        <v>12</v>
      </c>
      <c r="E73" s="47">
        <v>44271</v>
      </c>
      <c r="F73" s="215"/>
      <c r="G73" s="72">
        <v>0</v>
      </c>
      <c r="H73" s="76" t="s">
        <v>87</v>
      </c>
      <c r="I73" s="76">
        <v>1050</v>
      </c>
      <c r="J73" s="84" t="s">
        <v>87</v>
      </c>
      <c r="K73" s="215"/>
      <c r="L73" s="72">
        <v>0</v>
      </c>
      <c r="M73" s="76" t="s">
        <v>87</v>
      </c>
      <c r="N73" s="76">
        <v>850</v>
      </c>
      <c r="O73" s="84" t="s">
        <v>87</v>
      </c>
      <c r="P73" s="72">
        <v>0</v>
      </c>
      <c r="Q73" s="219"/>
      <c r="R73" s="72">
        <v>0</v>
      </c>
      <c r="S73" s="134" t="s">
        <v>87</v>
      </c>
      <c r="U73" s="89">
        <v>0</v>
      </c>
      <c r="V73" s="89">
        <v>0</v>
      </c>
    </row>
    <row r="74" spans="1:22">
      <c r="A74" s="15">
        <v>4</v>
      </c>
      <c r="B74" s="46" t="s">
        <v>23</v>
      </c>
      <c r="C74" s="46" t="s">
        <v>25</v>
      </c>
      <c r="D74" s="17" t="s">
        <v>13</v>
      </c>
      <c r="E74" s="47">
        <v>44272</v>
      </c>
      <c r="F74" s="215"/>
      <c r="G74" s="72">
        <v>0</v>
      </c>
      <c r="H74" s="76" t="s">
        <v>87</v>
      </c>
      <c r="I74" s="76">
        <v>1050</v>
      </c>
      <c r="J74" s="84" t="s">
        <v>87</v>
      </c>
      <c r="K74" s="215"/>
      <c r="L74" s="72">
        <v>0</v>
      </c>
      <c r="M74" s="76" t="s">
        <v>87</v>
      </c>
      <c r="N74" s="76">
        <v>850</v>
      </c>
      <c r="O74" s="84" t="s">
        <v>87</v>
      </c>
      <c r="P74" s="72">
        <v>0</v>
      </c>
      <c r="Q74" s="219"/>
      <c r="R74" s="72">
        <v>0</v>
      </c>
      <c r="S74" s="134" t="s">
        <v>87</v>
      </c>
      <c r="U74" s="89">
        <v>0</v>
      </c>
      <c r="V74" s="89">
        <v>0</v>
      </c>
    </row>
    <row r="75" spans="1:22">
      <c r="A75" s="34">
        <v>5</v>
      </c>
      <c r="B75" s="46" t="s">
        <v>23</v>
      </c>
      <c r="C75" s="46" t="s">
        <v>25</v>
      </c>
      <c r="D75" s="17" t="s">
        <v>14</v>
      </c>
      <c r="E75" s="47">
        <v>44273</v>
      </c>
      <c r="F75" s="215"/>
      <c r="G75" s="72">
        <v>0</v>
      </c>
      <c r="H75" s="76" t="s">
        <v>87</v>
      </c>
      <c r="I75" s="76">
        <v>1050</v>
      </c>
      <c r="J75" s="84" t="s">
        <v>87</v>
      </c>
      <c r="K75" s="215"/>
      <c r="L75" s="72">
        <v>0</v>
      </c>
      <c r="M75" s="76" t="s">
        <v>87</v>
      </c>
      <c r="N75" s="76">
        <v>850</v>
      </c>
      <c r="O75" s="84" t="s">
        <v>87</v>
      </c>
      <c r="P75" s="72">
        <v>0</v>
      </c>
      <c r="Q75" s="219"/>
      <c r="R75" s="72">
        <v>0</v>
      </c>
      <c r="S75" s="134" t="s">
        <v>87</v>
      </c>
      <c r="U75" s="89">
        <v>0</v>
      </c>
      <c r="V75" s="89">
        <v>0</v>
      </c>
    </row>
    <row r="76" spans="1:22">
      <c r="A76" s="34">
        <v>6</v>
      </c>
      <c r="B76" s="46" t="s">
        <v>23</v>
      </c>
      <c r="C76" s="46" t="s">
        <v>25</v>
      </c>
      <c r="D76" s="17" t="s">
        <v>8</v>
      </c>
      <c r="E76" s="47">
        <v>44274</v>
      </c>
      <c r="F76" s="215"/>
      <c r="G76" s="72">
        <v>0</v>
      </c>
      <c r="H76" s="76" t="s">
        <v>87</v>
      </c>
      <c r="I76" s="76">
        <v>1050</v>
      </c>
      <c r="J76" s="84" t="s">
        <v>87</v>
      </c>
      <c r="K76" s="215"/>
      <c r="L76" s="72">
        <v>0</v>
      </c>
      <c r="M76" s="76" t="s">
        <v>87</v>
      </c>
      <c r="N76" s="76">
        <v>850</v>
      </c>
      <c r="O76" s="84" t="s">
        <v>87</v>
      </c>
      <c r="P76" s="72">
        <v>0</v>
      </c>
      <c r="Q76" s="219"/>
      <c r="R76" s="72">
        <v>0</v>
      </c>
      <c r="S76" s="134" t="s">
        <v>87</v>
      </c>
      <c r="U76" s="89">
        <v>0</v>
      </c>
      <c r="V76" s="89">
        <v>0</v>
      </c>
    </row>
    <row r="77" spans="1:22" ht="15" thickBot="1">
      <c r="A77" s="34">
        <v>7</v>
      </c>
      <c r="B77" s="48" t="s">
        <v>23</v>
      </c>
      <c r="C77" s="48" t="s">
        <v>25</v>
      </c>
      <c r="D77" s="49" t="s">
        <v>9</v>
      </c>
      <c r="E77" s="51">
        <v>44275</v>
      </c>
      <c r="F77" s="215"/>
      <c r="G77" s="73">
        <v>0</v>
      </c>
      <c r="H77" s="76" t="s">
        <v>87</v>
      </c>
      <c r="I77" s="76">
        <v>1050</v>
      </c>
      <c r="J77" s="84" t="s">
        <v>87</v>
      </c>
      <c r="K77" s="215"/>
      <c r="L77" s="73">
        <v>0</v>
      </c>
      <c r="M77" s="76" t="s">
        <v>87</v>
      </c>
      <c r="N77" s="76">
        <v>850</v>
      </c>
      <c r="O77" s="84" t="s">
        <v>87</v>
      </c>
      <c r="P77" s="73">
        <v>0</v>
      </c>
      <c r="Q77" s="219"/>
      <c r="R77" s="73">
        <v>0</v>
      </c>
      <c r="S77" s="134" t="s">
        <v>87</v>
      </c>
      <c r="U77" s="90">
        <v>0</v>
      </c>
      <c r="V77" s="90">
        <v>0</v>
      </c>
    </row>
    <row r="78" spans="1:22">
      <c r="A78" s="15">
        <v>2</v>
      </c>
      <c r="B78" s="43" t="s">
        <v>23</v>
      </c>
      <c r="C78" s="52" t="s">
        <v>26</v>
      </c>
      <c r="D78" s="44" t="s">
        <v>11</v>
      </c>
      <c r="E78" s="54">
        <v>44277</v>
      </c>
      <c r="F78" s="214"/>
      <c r="G78" s="72">
        <v>0</v>
      </c>
      <c r="H78" s="78" t="s">
        <v>87</v>
      </c>
      <c r="I78" s="78">
        <v>1050</v>
      </c>
      <c r="J78" s="83" t="s">
        <v>87</v>
      </c>
      <c r="K78" s="214"/>
      <c r="L78" s="72">
        <v>0</v>
      </c>
      <c r="M78" s="78" t="s">
        <v>87</v>
      </c>
      <c r="N78" s="78">
        <v>850</v>
      </c>
      <c r="O78" s="83" t="s">
        <v>87</v>
      </c>
      <c r="P78" s="72">
        <v>0</v>
      </c>
      <c r="Q78" s="221"/>
      <c r="R78" s="72">
        <v>0</v>
      </c>
      <c r="S78" s="133" t="s">
        <v>87</v>
      </c>
      <c r="U78" s="89">
        <v>0</v>
      </c>
      <c r="V78" s="89">
        <v>0</v>
      </c>
    </row>
    <row r="79" spans="1:22">
      <c r="A79" s="15">
        <v>3</v>
      </c>
      <c r="B79" s="46" t="s">
        <v>23</v>
      </c>
      <c r="C79" s="46" t="s">
        <v>26</v>
      </c>
      <c r="D79" s="17" t="s">
        <v>12</v>
      </c>
      <c r="E79" s="47">
        <v>44278</v>
      </c>
      <c r="F79" s="215"/>
      <c r="G79" s="72">
        <v>0</v>
      </c>
      <c r="H79" s="76" t="s">
        <v>87</v>
      </c>
      <c r="I79" s="76">
        <v>1050</v>
      </c>
      <c r="J79" s="84" t="s">
        <v>87</v>
      </c>
      <c r="K79" s="215"/>
      <c r="L79" s="72">
        <v>0</v>
      </c>
      <c r="M79" s="76" t="s">
        <v>87</v>
      </c>
      <c r="N79" s="76">
        <v>850</v>
      </c>
      <c r="O79" s="84" t="s">
        <v>87</v>
      </c>
      <c r="P79" s="72">
        <v>0</v>
      </c>
      <c r="Q79" s="219"/>
      <c r="R79" s="72">
        <v>0</v>
      </c>
      <c r="S79" s="134" t="s">
        <v>87</v>
      </c>
      <c r="U79" s="89">
        <v>0</v>
      </c>
      <c r="V79" s="89">
        <v>0</v>
      </c>
    </row>
    <row r="80" spans="1:22">
      <c r="A80" s="15">
        <v>4</v>
      </c>
      <c r="B80" s="46" t="s">
        <v>23</v>
      </c>
      <c r="C80" s="46" t="s">
        <v>26</v>
      </c>
      <c r="D80" s="17" t="s">
        <v>13</v>
      </c>
      <c r="E80" s="47">
        <v>44279</v>
      </c>
      <c r="F80" s="215"/>
      <c r="G80" s="72">
        <v>0</v>
      </c>
      <c r="H80" s="76" t="s">
        <v>87</v>
      </c>
      <c r="I80" s="76">
        <v>1050</v>
      </c>
      <c r="J80" s="84" t="s">
        <v>87</v>
      </c>
      <c r="K80" s="215"/>
      <c r="L80" s="72">
        <v>0</v>
      </c>
      <c r="M80" s="76" t="s">
        <v>87</v>
      </c>
      <c r="N80" s="76">
        <v>850</v>
      </c>
      <c r="O80" s="84" t="s">
        <v>87</v>
      </c>
      <c r="P80" s="72">
        <v>0</v>
      </c>
      <c r="Q80" s="219"/>
      <c r="R80" s="72">
        <v>0</v>
      </c>
      <c r="S80" s="134" t="s">
        <v>87</v>
      </c>
      <c r="U80" s="89">
        <v>0</v>
      </c>
      <c r="V80" s="89">
        <v>0</v>
      </c>
    </row>
    <row r="81" spans="1:22">
      <c r="A81" s="34">
        <v>5</v>
      </c>
      <c r="B81" s="46" t="s">
        <v>23</v>
      </c>
      <c r="C81" s="46" t="s">
        <v>26</v>
      </c>
      <c r="D81" s="17" t="s">
        <v>14</v>
      </c>
      <c r="E81" s="47">
        <v>44280</v>
      </c>
      <c r="F81" s="215"/>
      <c r="G81" s="72">
        <v>0</v>
      </c>
      <c r="H81" s="76" t="s">
        <v>87</v>
      </c>
      <c r="I81" s="76">
        <v>1050</v>
      </c>
      <c r="J81" s="84" t="s">
        <v>87</v>
      </c>
      <c r="K81" s="215"/>
      <c r="L81" s="72">
        <v>0</v>
      </c>
      <c r="M81" s="76" t="s">
        <v>87</v>
      </c>
      <c r="N81" s="76">
        <v>850</v>
      </c>
      <c r="O81" s="84" t="s">
        <v>87</v>
      </c>
      <c r="P81" s="72">
        <v>0</v>
      </c>
      <c r="Q81" s="219"/>
      <c r="R81" s="72">
        <v>0</v>
      </c>
      <c r="S81" s="134" t="s">
        <v>87</v>
      </c>
      <c r="U81" s="89">
        <v>0</v>
      </c>
      <c r="V81" s="89">
        <v>0</v>
      </c>
    </row>
    <row r="82" spans="1:22">
      <c r="A82" s="34">
        <v>6</v>
      </c>
      <c r="B82" s="46" t="s">
        <v>23</v>
      </c>
      <c r="C82" s="46" t="s">
        <v>26</v>
      </c>
      <c r="D82" s="17" t="s">
        <v>8</v>
      </c>
      <c r="E82" s="47">
        <v>44281</v>
      </c>
      <c r="F82" s="215"/>
      <c r="G82" s="72">
        <v>0</v>
      </c>
      <c r="H82" s="76" t="s">
        <v>87</v>
      </c>
      <c r="I82" s="76">
        <v>1050</v>
      </c>
      <c r="J82" s="84" t="s">
        <v>87</v>
      </c>
      <c r="K82" s="215"/>
      <c r="L82" s="72">
        <v>0</v>
      </c>
      <c r="M82" s="76" t="s">
        <v>87</v>
      </c>
      <c r="N82" s="76">
        <v>850</v>
      </c>
      <c r="O82" s="84" t="s">
        <v>87</v>
      </c>
      <c r="P82" s="72">
        <v>0</v>
      </c>
      <c r="Q82" s="219"/>
      <c r="R82" s="72">
        <v>0</v>
      </c>
      <c r="S82" s="134" t="s">
        <v>87</v>
      </c>
      <c r="U82" s="89">
        <v>0</v>
      </c>
      <c r="V82" s="89">
        <v>0</v>
      </c>
    </row>
    <row r="83" spans="1:22" ht="15" thickBot="1">
      <c r="A83" s="34">
        <v>7</v>
      </c>
      <c r="B83" s="48" t="s">
        <v>23</v>
      </c>
      <c r="C83" s="48" t="s">
        <v>26</v>
      </c>
      <c r="D83" s="49" t="s">
        <v>9</v>
      </c>
      <c r="E83" s="51">
        <v>44282</v>
      </c>
      <c r="F83" s="215"/>
      <c r="G83" s="73">
        <v>0</v>
      </c>
      <c r="H83" s="76" t="s">
        <v>87</v>
      </c>
      <c r="I83" s="76">
        <v>1050</v>
      </c>
      <c r="J83" s="84" t="s">
        <v>87</v>
      </c>
      <c r="K83" s="215"/>
      <c r="L83" s="73">
        <v>0</v>
      </c>
      <c r="M83" s="76" t="s">
        <v>87</v>
      </c>
      <c r="N83" s="76">
        <v>850</v>
      </c>
      <c r="O83" s="84" t="s">
        <v>87</v>
      </c>
      <c r="P83" s="73">
        <v>0</v>
      </c>
      <c r="Q83" s="219"/>
      <c r="R83" s="73">
        <v>0</v>
      </c>
      <c r="S83" s="134" t="s">
        <v>87</v>
      </c>
      <c r="U83" s="90">
        <v>0</v>
      </c>
      <c r="V83" s="90">
        <v>0</v>
      </c>
    </row>
    <row r="84" spans="1:22">
      <c r="A84" s="15">
        <v>2</v>
      </c>
      <c r="B84" s="43" t="s">
        <v>23</v>
      </c>
      <c r="C84" s="43" t="s">
        <v>27</v>
      </c>
      <c r="D84" s="44" t="s">
        <v>11</v>
      </c>
      <c r="E84" s="54">
        <v>44284</v>
      </c>
      <c r="F84" s="214"/>
      <c r="G84" s="72">
        <v>0</v>
      </c>
      <c r="H84" s="78" t="s">
        <v>87</v>
      </c>
      <c r="I84" s="78">
        <v>1050</v>
      </c>
      <c r="J84" s="83" t="s">
        <v>87</v>
      </c>
      <c r="K84" s="214"/>
      <c r="L84" s="72">
        <v>0</v>
      </c>
      <c r="M84" s="78" t="s">
        <v>87</v>
      </c>
      <c r="N84" s="78">
        <v>850</v>
      </c>
      <c r="O84" s="83" t="s">
        <v>87</v>
      </c>
      <c r="P84" s="72">
        <v>0</v>
      </c>
      <c r="Q84" s="221"/>
      <c r="R84" s="72">
        <v>0</v>
      </c>
      <c r="S84" s="133" t="s">
        <v>87</v>
      </c>
      <c r="U84" s="89">
        <v>0</v>
      </c>
      <c r="V84" s="89">
        <v>0</v>
      </c>
    </row>
    <row r="85" spans="1:22">
      <c r="A85" s="15">
        <v>3</v>
      </c>
      <c r="B85" s="46" t="s">
        <v>23</v>
      </c>
      <c r="C85" s="46" t="s">
        <v>27</v>
      </c>
      <c r="D85" s="17" t="s">
        <v>12</v>
      </c>
      <c r="E85" s="47">
        <v>44285</v>
      </c>
      <c r="F85" s="215"/>
      <c r="G85" s="72">
        <v>0</v>
      </c>
      <c r="H85" s="76" t="s">
        <v>87</v>
      </c>
      <c r="I85" s="76">
        <v>1050</v>
      </c>
      <c r="J85" s="84" t="s">
        <v>87</v>
      </c>
      <c r="K85" s="215"/>
      <c r="L85" s="72">
        <v>0</v>
      </c>
      <c r="M85" s="76" t="s">
        <v>87</v>
      </c>
      <c r="N85" s="76">
        <v>850</v>
      </c>
      <c r="O85" s="84" t="s">
        <v>87</v>
      </c>
      <c r="P85" s="72">
        <v>0</v>
      </c>
      <c r="Q85" s="219"/>
      <c r="R85" s="72">
        <v>0</v>
      </c>
      <c r="S85" s="134" t="s">
        <v>87</v>
      </c>
      <c r="U85" s="89">
        <v>0</v>
      </c>
      <c r="V85" s="89">
        <v>0</v>
      </c>
    </row>
    <row r="86" spans="1:22">
      <c r="A86" s="15">
        <v>4</v>
      </c>
      <c r="B86" s="46" t="s">
        <v>23</v>
      </c>
      <c r="C86" s="46" t="s">
        <v>27</v>
      </c>
      <c r="D86" s="17" t="s">
        <v>13</v>
      </c>
      <c r="E86" s="47">
        <v>44286</v>
      </c>
      <c r="F86" s="215"/>
      <c r="G86" s="72">
        <v>0</v>
      </c>
      <c r="H86" s="76" t="s">
        <v>87</v>
      </c>
      <c r="I86" s="76">
        <v>1050</v>
      </c>
      <c r="J86" s="84" t="s">
        <v>87</v>
      </c>
      <c r="K86" s="215"/>
      <c r="L86" s="72">
        <v>0</v>
      </c>
      <c r="M86" s="76" t="s">
        <v>87</v>
      </c>
      <c r="N86" s="76">
        <v>850</v>
      </c>
      <c r="O86" s="84" t="s">
        <v>87</v>
      </c>
      <c r="P86" s="72">
        <v>0</v>
      </c>
      <c r="Q86" s="219"/>
      <c r="R86" s="72">
        <v>0</v>
      </c>
      <c r="S86" s="134" t="s">
        <v>87</v>
      </c>
      <c r="U86" s="89">
        <v>0</v>
      </c>
      <c r="V86" s="89">
        <v>0</v>
      </c>
    </row>
    <row r="87" spans="1:22">
      <c r="A87" s="34">
        <v>5</v>
      </c>
      <c r="B87" s="46" t="s">
        <v>23</v>
      </c>
      <c r="C87" s="46" t="s">
        <v>27</v>
      </c>
      <c r="D87" s="17" t="s">
        <v>14</v>
      </c>
      <c r="E87" s="47">
        <v>44287</v>
      </c>
      <c r="F87" s="215"/>
      <c r="G87" s="72">
        <v>0</v>
      </c>
      <c r="H87" s="76" t="s">
        <v>87</v>
      </c>
      <c r="I87" s="76">
        <v>1050</v>
      </c>
      <c r="J87" s="84" t="s">
        <v>87</v>
      </c>
      <c r="K87" s="215"/>
      <c r="L87" s="72">
        <v>0</v>
      </c>
      <c r="M87" s="76" t="s">
        <v>87</v>
      </c>
      <c r="N87" s="76">
        <v>850</v>
      </c>
      <c r="O87" s="84" t="s">
        <v>87</v>
      </c>
      <c r="P87" s="72">
        <v>0</v>
      </c>
      <c r="Q87" s="219"/>
      <c r="R87" s="72">
        <v>0</v>
      </c>
      <c r="S87" s="134" t="s">
        <v>87</v>
      </c>
      <c r="U87" s="89">
        <v>0</v>
      </c>
      <c r="V87" s="89">
        <v>0</v>
      </c>
    </row>
    <row r="88" spans="1:22">
      <c r="A88" s="34">
        <v>6</v>
      </c>
      <c r="B88" s="46" t="s">
        <v>23</v>
      </c>
      <c r="C88" s="46" t="s">
        <v>27</v>
      </c>
      <c r="D88" s="17" t="s">
        <v>8</v>
      </c>
      <c r="E88" s="47">
        <v>44288</v>
      </c>
      <c r="F88" s="215"/>
      <c r="G88" s="72">
        <v>0</v>
      </c>
      <c r="H88" s="76" t="s">
        <v>87</v>
      </c>
      <c r="I88" s="76">
        <v>1050</v>
      </c>
      <c r="J88" s="84" t="s">
        <v>87</v>
      </c>
      <c r="K88" s="215"/>
      <c r="L88" s="72">
        <v>0</v>
      </c>
      <c r="M88" s="76" t="s">
        <v>87</v>
      </c>
      <c r="N88" s="76">
        <v>850</v>
      </c>
      <c r="O88" s="84" t="s">
        <v>87</v>
      </c>
      <c r="P88" s="72">
        <v>0</v>
      </c>
      <c r="Q88" s="219"/>
      <c r="R88" s="72">
        <v>0</v>
      </c>
      <c r="S88" s="134" t="s">
        <v>87</v>
      </c>
      <c r="U88" s="89">
        <v>0</v>
      </c>
      <c r="V88" s="89">
        <v>0</v>
      </c>
    </row>
    <row r="89" spans="1:22" ht="15" thickBot="1">
      <c r="A89" s="34">
        <v>7</v>
      </c>
      <c r="B89" s="48" t="s">
        <v>23</v>
      </c>
      <c r="C89" s="48" t="s">
        <v>27</v>
      </c>
      <c r="D89" s="49" t="s">
        <v>9</v>
      </c>
      <c r="E89" s="51">
        <v>44289</v>
      </c>
      <c r="F89" s="215"/>
      <c r="G89" s="73">
        <v>0</v>
      </c>
      <c r="H89" s="76" t="s">
        <v>87</v>
      </c>
      <c r="I89" s="76">
        <v>1050</v>
      </c>
      <c r="J89" s="84" t="s">
        <v>87</v>
      </c>
      <c r="K89" s="215"/>
      <c r="L89" s="73">
        <v>0</v>
      </c>
      <c r="M89" s="76" t="s">
        <v>87</v>
      </c>
      <c r="N89" s="76">
        <v>850</v>
      </c>
      <c r="O89" s="84" t="s">
        <v>87</v>
      </c>
      <c r="P89" s="73">
        <v>0</v>
      </c>
      <c r="Q89" s="219"/>
      <c r="R89" s="73">
        <v>0</v>
      </c>
      <c r="S89" s="134" t="s">
        <v>87</v>
      </c>
      <c r="U89" s="90">
        <v>0</v>
      </c>
      <c r="V89" s="90">
        <v>0</v>
      </c>
    </row>
    <row r="90" spans="1:22">
      <c r="A90" s="15">
        <v>2</v>
      </c>
      <c r="B90" s="43" t="s">
        <v>29</v>
      </c>
      <c r="C90" s="43" t="s">
        <v>28</v>
      </c>
      <c r="D90" s="44" t="s">
        <v>11</v>
      </c>
      <c r="E90" s="54">
        <v>44291</v>
      </c>
      <c r="F90" s="214"/>
      <c r="G90" s="72">
        <v>0</v>
      </c>
      <c r="H90" s="78" t="s">
        <v>87</v>
      </c>
      <c r="I90" s="78">
        <v>1050</v>
      </c>
      <c r="J90" s="83" t="s">
        <v>87</v>
      </c>
      <c r="K90" s="214"/>
      <c r="L90" s="72">
        <v>0</v>
      </c>
      <c r="M90" s="78" t="s">
        <v>87</v>
      </c>
      <c r="N90" s="78">
        <v>850</v>
      </c>
      <c r="O90" s="83" t="s">
        <v>87</v>
      </c>
      <c r="P90" s="72">
        <v>0</v>
      </c>
      <c r="Q90" s="221"/>
      <c r="R90" s="72">
        <v>0</v>
      </c>
      <c r="S90" s="133" t="s">
        <v>87</v>
      </c>
      <c r="U90" s="89">
        <v>0</v>
      </c>
      <c r="V90" s="89">
        <v>0</v>
      </c>
    </row>
    <row r="91" spans="1:22">
      <c r="A91" s="15">
        <v>3</v>
      </c>
      <c r="B91" s="46" t="s">
        <v>29</v>
      </c>
      <c r="C91" s="46" t="s">
        <v>28</v>
      </c>
      <c r="D91" s="17" t="s">
        <v>12</v>
      </c>
      <c r="E91" s="47">
        <v>44292</v>
      </c>
      <c r="F91" s="215"/>
      <c r="G91" s="72">
        <v>0</v>
      </c>
      <c r="H91" s="76" t="s">
        <v>87</v>
      </c>
      <c r="I91" s="76">
        <v>1050</v>
      </c>
      <c r="J91" s="84" t="s">
        <v>87</v>
      </c>
      <c r="K91" s="215"/>
      <c r="L91" s="72">
        <v>0</v>
      </c>
      <c r="M91" s="76" t="s">
        <v>87</v>
      </c>
      <c r="N91" s="76">
        <v>850</v>
      </c>
      <c r="O91" s="84" t="s">
        <v>87</v>
      </c>
      <c r="P91" s="72">
        <v>0</v>
      </c>
      <c r="Q91" s="219"/>
      <c r="R91" s="72">
        <v>0</v>
      </c>
      <c r="S91" s="134" t="s">
        <v>87</v>
      </c>
      <c r="U91" s="89">
        <v>0</v>
      </c>
      <c r="V91" s="89">
        <v>0</v>
      </c>
    </row>
    <row r="92" spans="1:22">
      <c r="A92" s="15">
        <v>4</v>
      </c>
      <c r="B92" s="46" t="s">
        <v>29</v>
      </c>
      <c r="C92" s="46" t="s">
        <v>28</v>
      </c>
      <c r="D92" s="17" t="s">
        <v>13</v>
      </c>
      <c r="E92" s="47">
        <v>44293</v>
      </c>
      <c r="F92" s="215"/>
      <c r="G92" s="72">
        <v>0</v>
      </c>
      <c r="H92" s="76" t="s">
        <v>87</v>
      </c>
      <c r="I92" s="76">
        <v>1050</v>
      </c>
      <c r="J92" s="84" t="s">
        <v>87</v>
      </c>
      <c r="K92" s="215"/>
      <c r="L92" s="72">
        <v>0</v>
      </c>
      <c r="M92" s="76" t="s">
        <v>87</v>
      </c>
      <c r="N92" s="76">
        <v>850</v>
      </c>
      <c r="O92" s="84" t="s">
        <v>87</v>
      </c>
      <c r="P92" s="72">
        <v>0</v>
      </c>
      <c r="Q92" s="219"/>
      <c r="R92" s="72">
        <v>0</v>
      </c>
      <c r="S92" s="134" t="s">
        <v>87</v>
      </c>
      <c r="U92" s="89">
        <v>0</v>
      </c>
      <c r="V92" s="89">
        <v>0</v>
      </c>
    </row>
    <row r="93" spans="1:22">
      <c r="A93" s="34">
        <v>5</v>
      </c>
      <c r="B93" s="46" t="s">
        <v>29</v>
      </c>
      <c r="C93" s="46" t="s">
        <v>28</v>
      </c>
      <c r="D93" s="17" t="s">
        <v>14</v>
      </c>
      <c r="E93" s="47">
        <v>44294</v>
      </c>
      <c r="F93" s="215"/>
      <c r="G93" s="72">
        <v>0</v>
      </c>
      <c r="H93" s="76" t="s">
        <v>87</v>
      </c>
      <c r="I93" s="76">
        <v>1050</v>
      </c>
      <c r="J93" s="84" t="s">
        <v>87</v>
      </c>
      <c r="K93" s="215"/>
      <c r="L93" s="72">
        <v>0</v>
      </c>
      <c r="M93" s="76" t="s">
        <v>87</v>
      </c>
      <c r="N93" s="76">
        <v>850</v>
      </c>
      <c r="O93" s="84" t="s">
        <v>87</v>
      </c>
      <c r="P93" s="72">
        <v>0</v>
      </c>
      <c r="Q93" s="219"/>
      <c r="R93" s="72">
        <v>0</v>
      </c>
      <c r="S93" s="134" t="s">
        <v>87</v>
      </c>
      <c r="U93" s="89">
        <v>0</v>
      </c>
      <c r="V93" s="89">
        <v>0</v>
      </c>
    </row>
    <row r="94" spans="1:22">
      <c r="A94" s="34">
        <v>6</v>
      </c>
      <c r="B94" s="46" t="s">
        <v>29</v>
      </c>
      <c r="C94" s="46" t="s">
        <v>28</v>
      </c>
      <c r="D94" s="17" t="s">
        <v>8</v>
      </c>
      <c r="E94" s="47">
        <v>44295</v>
      </c>
      <c r="F94" s="215"/>
      <c r="G94" s="72">
        <v>0</v>
      </c>
      <c r="H94" s="76" t="s">
        <v>87</v>
      </c>
      <c r="I94" s="76">
        <v>1050</v>
      </c>
      <c r="J94" s="84" t="s">
        <v>87</v>
      </c>
      <c r="K94" s="215"/>
      <c r="L94" s="72">
        <v>0</v>
      </c>
      <c r="M94" s="76" t="s">
        <v>87</v>
      </c>
      <c r="N94" s="76">
        <v>850</v>
      </c>
      <c r="O94" s="84" t="s">
        <v>87</v>
      </c>
      <c r="P94" s="72">
        <v>0</v>
      </c>
      <c r="Q94" s="219"/>
      <c r="R94" s="72">
        <v>0</v>
      </c>
      <c r="S94" s="134" t="s">
        <v>87</v>
      </c>
      <c r="U94" s="89">
        <v>0</v>
      </c>
      <c r="V94" s="89">
        <v>0</v>
      </c>
    </row>
    <row r="95" spans="1:22" ht="15" thickBot="1">
      <c r="A95" s="34">
        <v>7</v>
      </c>
      <c r="B95" s="48" t="s">
        <v>29</v>
      </c>
      <c r="C95" s="48" t="s">
        <v>28</v>
      </c>
      <c r="D95" s="49" t="s">
        <v>9</v>
      </c>
      <c r="E95" s="51">
        <v>44296</v>
      </c>
      <c r="F95" s="215"/>
      <c r="G95" s="73">
        <v>0</v>
      </c>
      <c r="H95" s="76" t="s">
        <v>87</v>
      </c>
      <c r="I95" s="76">
        <v>1050</v>
      </c>
      <c r="J95" s="84" t="s">
        <v>87</v>
      </c>
      <c r="K95" s="215"/>
      <c r="L95" s="73">
        <v>0</v>
      </c>
      <c r="M95" s="76" t="s">
        <v>87</v>
      </c>
      <c r="N95" s="76">
        <v>850</v>
      </c>
      <c r="O95" s="84" t="s">
        <v>87</v>
      </c>
      <c r="P95" s="73">
        <v>0</v>
      </c>
      <c r="Q95" s="219"/>
      <c r="R95" s="73">
        <v>0</v>
      </c>
      <c r="S95" s="134" t="s">
        <v>87</v>
      </c>
      <c r="U95" s="90">
        <v>0</v>
      </c>
      <c r="V95" s="90">
        <v>0</v>
      </c>
    </row>
    <row r="96" spans="1:22">
      <c r="A96" s="15">
        <v>2</v>
      </c>
      <c r="B96" s="43" t="s">
        <v>29</v>
      </c>
      <c r="C96" s="43" t="s">
        <v>30</v>
      </c>
      <c r="D96" s="44" t="s">
        <v>11</v>
      </c>
      <c r="E96" s="54">
        <v>44298</v>
      </c>
      <c r="F96" s="214"/>
      <c r="G96" s="72">
        <v>0</v>
      </c>
      <c r="H96" s="78" t="s">
        <v>87</v>
      </c>
      <c r="I96" s="78">
        <v>1050</v>
      </c>
      <c r="J96" s="83" t="s">
        <v>87</v>
      </c>
      <c r="K96" s="214"/>
      <c r="L96" s="72">
        <v>0</v>
      </c>
      <c r="M96" s="78" t="s">
        <v>87</v>
      </c>
      <c r="N96" s="78">
        <v>850</v>
      </c>
      <c r="O96" s="83" t="s">
        <v>87</v>
      </c>
      <c r="P96" s="72">
        <v>0</v>
      </c>
      <c r="Q96" s="221"/>
      <c r="R96" s="72">
        <v>0</v>
      </c>
      <c r="S96" s="133" t="s">
        <v>87</v>
      </c>
      <c r="U96" s="89">
        <v>0</v>
      </c>
      <c r="V96" s="89">
        <v>0</v>
      </c>
    </row>
    <row r="97" spans="1:22">
      <c r="A97" s="15">
        <v>3</v>
      </c>
      <c r="B97" s="46" t="s">
        <v>29</v>
      </c>
      <c r="C97" s="46" t="s">
        <v>30</v>
      </c>
      <c r="D97" s="17" t="s">
        <v>12</v>
      </c>
      <c r="E97" s="47">
        <v>44299</v>
      </c>
      <c r="F97" s="215"/>
      <c r="G97" s="72">
        <v>0</v>
      </c>
      <c r="H97" s="76" t="s">
        <v>87</v>
      </c>
      <c r="I97" s="76">
        <v>1050</v>
      </c>
      <c r="J97" s="84" t="s">
        <v>87</v>
      </c>
      <c r="K97" s="215"/>
      <c r="L97" s="72">
        <v>0</v>
      </c>
      <c r="M97" s="76" t="s">
        <v>87</v>
      </c>
      <c r="N97" s="76">
        <v>850</v>
      </c>
      <c r="O97" s="84" t="s">
        <v>87</v>
      </c>
      <c r="P97" s="72">
        <v>0</v>
      </c>
      <c r="Q97" s="219"/>
      <c r="R97" s="72">
        <v>0</v>
      </c>
      <c r="S97" s="134" t="s">
        <v>87</v>
      </c>
      <c r="U97" s="89">
        <v>0</v>
      </c>
      <c r="V97" s="89">
        <v>0</v>
      </c>
    </row>
    <row r="98" spans="1:22">
      <c r="A98" s="15">
        <v>4</v>
      </c>
      <c r="B98" s="46" t="s">
        <v>29</v>
      </c>
      <c r="C98" s="46" t="s">
        <v>30</v>
      </c>
      <c r="D98" s="17" t="s">
        <v>13</v>
      </c>
      <c r="E98" s="47">
        <v>44300</v>
      </c>
      <c r="F98" s="215"/>
      <c r="G98" s="72">
        <v>0</v>
      </c>
      <c r="H98" s="76" t="s">
        <v>87</v>
      </c>
      <c r="I98" s="76">
        <v>1050</v>
      </c>
      <c r="J98" s="84" t="s">
        <v>87</v>
      </c>
      <c r="K98" s="215"/>
      <c r="L98" s="72">
        <v>0</v>
      </c>
      <c r="M98" s="76" t="s">
        <v>87</v>
      </c>
      <c r="N98" s="76">
        <v>850</v>
      </c>
      <c r="O98" s="84" t="s">
        <v>87</v>
      </c>
      <c r="P98" s="72">
        <v>0</v>
      </c>
      <c r="Q98" s="219"/>
      <c r="R98" s="72">
        <v>0</v>
      </c>
      <c r="S98" s="134" t="s">
        <v>87</v>
      </c>
      <c r="U98" s="89">
        <v>0</v>
      </c>
      <c r="V98" s="89">
        <v>0</v>
      </c>
    </row>
    <row r="99" spans="1:22">
      <c r="A99" s="34">
        <v>5</v>
      </c>
      <c r="B99" s="46" t="s">
        <v>29</v>
      </c>
      <c r="C99" s="46" t="s">
        <v>30</v>
      </c>
      <c r="D99" s="17" t="s">
        <v>14</v>
      </c>
      <c r="E99" s="47">
        <v>44301</v>
      </c>
      <c r="F99" s="215"/>
      <c r="G99" s="72">
        <v>0</v>
      </c>
      <c r="H99" s="76" t="s">
        <v>87</v>
      </c>
      <c r="I99" s="76">
        <v>1050</v>
      </c>
      <c r="J99" s="84" t="s">
        <v>87</v>
      </c>
      <c r="K99" s="215"/>
      <c r="L99" s="72">
        <v>0</v>
      </c>
      <c r="M99" s="76" t="s">
        <v>87</v>
      </c>
      <c r="N99" s="76">
        <v>850</v>
      </c>
      <c r="O99" s="84" t="s">
        <v>87</v>
      </c>
      <c r="P99" s="72">
        <v>0</v>
      </c>
      <c r="Q99" s="219"/>
      <c r="R99" s="72">
        <v>0</v>
      </c>
      <c r="S99" s="134" t="s">
        <v>87</v>
      </c>
      <c r="U99" s="89">
        <v>0</v>
      </c>
      <c r="V99" s="89">
        <v>0</v>
      </c>
    </row>
    <row r="100" spans="1:22">
      <c r="A100" s="34">
        <v>6</v>
      </c>
      <c r="B100" s="46" t="s">
        <v>29</v>
      </c>
      <c r="C100" s="46" t="s">
        <v>30</v>
      </c>
      <c r="D100" s="17" t="s">
        <v>8</v>
      </c>
      <c r="E100" s="47">
        <v>44302</v>
      </c>
      <c r="F100" s="215"/>
      <c r="G100" s="72">
        <v>0</v>
      </c>
      <c r="H100" s="76" t="s">
        <v>87</v>
      </c>
      <c r="I100" s="76">
        <v>1050</v>
      </c>
      <c r="J100" s="84" t="s">
        <v>87</v>
      </c>
      <c r="K100" s="215"/>
      <c r="L100" s="72">
        <v>0</v>
      </c>
      <c r="M100" s="76" t="s">
        <v>87</v>
      </c>
      <c r="N100" s="76">
        <v>850</v>
      </c>
      <c r="O100" s="84" t="s">
        <v>87</v>
      </c>
      <c r="P100" s="72">
        <v>0</v>
      </c>
      <c r="Q100" s="219"/>
      <c r="R100" s="72">
        <v>0</v>
      </c>
      <c r="S100" s="134" t="s">
        <v>87</v>
      </c>
      <c r="U100" s="89">
        <v>0</v>
      </c>
      <c r="V100" s="89">
        <v>0</v>
      </c>
    </row>
    <row r="101" spans="1:22" ht="15" thickBot="1">
      <c r="A101" s="34">
        <v>7</v>
      </c>
      <c r="B101" s="48" t="s">
        <v>29</v>
      </c>
      <c r="C101" s="48" t="s">
        <v>30</v>
      </c>
      <c r="D101" s="49" t="s">
        <v>9</v>
      </c>
      <c r="E101" s="51">
        <v>44303</v>
      </c>
      <c r="F101" s="215"/>
      <c r="G101" s="73">
        <v>0</v>
      </c>
      <c r="H101" s="76" t="s">
        <v>87</v>
      </c>
      <c r="I101" s="76">
        <v>1050</v>
      </c>
      <c r="J101" s="84" t="s">
        <v>87</v>
      </c>
      <c r="K101" s="215"/>
      <c r="L101" s="73">
        <v>0</v>
      </c>
      <c r="M101" s="76" t="s">
        <v>87</v>
      </c>
      <c r="N101" s="76">
        <v>850</v>
      </c>
      <c r="O101" s="84" t="s">
        <v>87</v>
      </c>
      <c r="P101" s="73">
        <v>0</v>
      </c>
      <c r="Q101" s="219"/>
      <c r="R101" s="73">
        <v>0</v>
      </c>
      <c r="S101" s="134" t="s">
        <v>87</v>
      </c>
      <c r="U101" s="90">
        <v>0</v>
      </c>
      <c r="V101" s="90">
        <v>0</v>
      </c>
    </row>
    <row r="102" spans="1:22">
      <c r="A102" s="15">
        <v>2</v>
      </c>
      <c r="B102" s="43" t="s">
        <v>29</v>
      </c>
      <c r="C102" s="43" t="s">
        <v>31</v>
      </c>
      <c r="D102" s="44" t="s">
        <v>11</v>
      </c>
      <c r="E102" s="54">
        <v>44305</v>
      </c>
      <c r="F102" s="214"/>
      <c r="G102" s="72">
        <v>0</v>
      </c>
      <c r="H102" s="78" t="s">
        <v>87</v>
      </c>
      <c r="I102" s="78">
        <v>1050</v>
      </c>
      <c r="J102" s="83" t="s">
        <v>87</v>
      </c>
      <c r="K102" s="214"/>
      <c r="L102" s="72">
        <v>0</v>
      </c>
      <c r="M102" s="78" t="s">
        <v>87</v>
      </c>
      <c r="N102" s="78">
        <v>850</v>
      </c>
      <c r="O102" s="83" t="s">
        <v>87</v>
      </c>
      <c r="P102" s="72">
        <v>0</v>
      </c>
      <c r="Q102" s="221"/>
      <c r="R102" s="72">
        <v>0</v>
      </c>
      <c r="S102" s="133" t="s">
        <v>87</v>
      </c>
      <c r="U102" s="89">
        <v>0</v>
      </c>
      <c r="V102" s="89">
        <v>0</v>
      </c>
    </row>
    <row r="103" spans="1:22">
      <c r="A103" s="15">
        <v>3</v>
      </c>
      <c r="B103" s="46" t="s">
        <v>29</v>
      </c>
      <c r="C103" s="46" t="s">
        <v>31</v>
      </c>
      <c r="D103" s="17" t="s">
        <v>12</v>
      </c>
      <c r="E103" s="47">
        <v>44306</v>
      </c>
      <c r="F103" s="215"/>
      <c r="G103" s="72">
        <v>0</v>
      </c>
      <c r="H103" s="76" t="s">
        <v>87</v>
      </c>
      <c r="I103" s="76">
        <v>1050</v>
      </c>
      <c r="J103" s="84" t="s">
        <v>87</v>
      </c>
      <c r="K103" s="215"/>
      <c r="L103" s="72">
        <v>0</v>
      </c>
      <c r="M103" s="76" t="s">
        <v>87</v>
      </c>
      <c r="N103" s="76">
        <v>850</v>
      </c>
      <c r="O103" s="84" t="s">
        <v>87</v>
      </c>
      <c r="P103" s="72">
        <v>0</v>
      </c>
      <c r="Q103" s="219"/>
      <c r="R103" s="72">
        <v>0</v>
      </c>
      <c r="S103" s="134" t="s">
        <v>87</v>
      </c>
      <c r="U103" s="89">
        <v>0</v>
      </c>
      <c r="V103" s="89">
        <v>0</v>
      </c>
    </row>
    <row r="104" spans="1:22">
      <c r="A104" s="15">
        <v>4</v>
      </c>
      <c r="B104" s="46" t="s">
        <v>29</v>
      </c>
      <c r="C104" s="46" t="s">
        <v>31</v>
      </c>
      <c r="D104" s="17" t="s">
        <v>13</v>
      </c>
      <c r="E104" s="47">
        <v>44307</v>
      </c>
      <c r="F104" s="215"/>
      <c r="G104" s="72">
        <v>0</v>
      </c>
      <c r="H104" s="76" t="s">
        <v>87</v>
      </c>
      <c r="I104" s="76">
        <v>1050</v>
      </c>
      <c r="J104" s="84" t="s">
        <v>87</v>
      </c>
      <c r="K104" s="215"/>
      <c r="L104" s="72">
        <v>0</v>
      </c>
      <c r="M104" s="76" t="s">
        <v>87</v>
      </c>
      <c r="N104" s="76">
        <v>850</v>
      </c>
      <c r="O104" s="84" t="s">
        <v>87</v>
      </c>
      <c r="P104" s="72">
        <v>0</v>
      </c>
      <c r="Q104" s="219"/>
      <c r="R104" s="72">
        <v>0</v>
      </c>
      <c r="S104" s="134" t="s">
        <v>87</v>
      </c>
      <c r="U104" s="89">
        <v>0</v>
      </c>
      <c r="V104" s="89">
        <v>0</v>
      </c>
    </row>
    <row r="105" spans="1:22">
      <c r="A105" s="34">
        <v>5</v>
      </c>
      <c r="B105" s="46" t="s">
        <v>29</v>
      </c>
      <c r="C105" s="46" t="s">
        <v>31</v>
      </c>
      <c r="D105" s="17" t="s">
        <v>14</v>
      </c>
      <c r="E105" s="47">
        <v>44308</v>
      </c>
      <c r="F105" s="215"/>
      <c r="G105" s="72">
        <v>0</v>
      </c>
      <c r="H105" s="76" t="s">
        <v>87</v>
      </c>
      <c r="I105" s="76">
        <v>1050</v>
      </c>
      <c r="J105" s="84" t="s">
        <v>87</v>
      </c>
      <c r="K105" s="215"/>
      <c r="L105" s="72">
        <v>0</v>
      </c>
      <c r="M105" s="76" t="s">
        <v>87</v>
      </c>
      <c r="N105" s="76">
        <v>850</v>
      </c>
      <c r="O105" s="84" t="s">
        <v>87</v>
      </c>
      <c r="P105" s="72">
        <v>0</v>
      </c>
      <c r="Q105" s="219"/>
      <c r="R105" s="72">
        <v>0</v>
      </c>
      <c r="S105" s="134" t="s">
        <v>87</v>
      </c>
      <c r="U105" s="89">
        <v>0</v>
      </c>
      <c r="V105" s="89">
        <v>0</v>
      </c>
    </row>
    <row r="106" spans="1:22">
      <c r="A106" s="34">
        <v>6</v>
      </c>
      <c r="B106" s="46" t="s">
        <v>29</v>
      </c>
      <c r="C106" s="46" t="s">
        <v>31</v>
      </c>
      <c r="D106" s="17" t="s">
        <v>8</v>
      </c>
      <c r="E106" s="47">
        <v>44309</v>
      </c>
      <c r="F106" s="215"/>
      <c r="G106" s="72">
        <v>0</v>
      </c>
      <c r="H106" s="76" t="s">
        <v>87</v>
      </c>
      <c r="I106" s="76">
        <v>1050</v>
      </c>
      <c r="J106" s="84" t="s">
        <v>87</v>
      </c>
      <c r="K106" s="215"/>
      <c r="L106" s="72">
        <v>0</v>
      </c>
      <c r="M106" s="76" t="s">
        <v>87</v>
      </c>
      <c r="N106" s="76">
        <v>850</v>
      </c>
      <c r="O106" s="84" t="s">
        <v>87</v>
      </c>
      <c r="P106" s="72">
        <v>0</v>
      </c>
      <c r="Q106" s="219"/>
      <c r="R106" s="72">
        <v>0</v>
      </c>
      <c r="S106" s="134" t="s">
        <v>87</v>
      </c>
      <c r="U106" s="89">
        <v>0</v>
      </c>
      <c r="V106" s="89">
        <v>0</v>
      </c>
    </row>
    <row r="107" spans="1:22" ht="15" thickBot="1">
      <c r="A107" s="34">
        <v>7</v>
      </c>
      <c r="B107" s="48" t="s">
        <v>29</v>
      </c>
      <c r="C107" s="48" t="s">
        <v>31</v>
      </c>
      <c r="D107" s="49" t="s">
        <v>9</v>
      </c>
      <c r="E107" s="51">
        <v>44310</v>
      </c>
      <c r="F107" s="215"/>
      <c r="G107" s="73">
        <v>0</v>
      </c>
      <c r="H107" s="76" t="s">
        <v>87</v>
      </c>
      <c r="I107" s="76">
        <v>1050</v>
      </c>
      <c r="J107" s="84" t="s">
        <v>87</v>
      </c>
      <c r="K107" s="215"/>
      <c r="L107" s="73">
        <v>0</v>
      </c>
      <c r="M107" s="76" t="s">
        <v>87</v>
      </c>
      <c r="N107" s="76">
        <v>850</v>
      </c>
      <c r="O107" s="84" t="s">
        <v>87</v>
      </c>
      <c r="P107" s="73">
        <v>0</v>
      </c>
      <c r="Q107" s="219"/>
      <c r="R107" s="73">
        <v>0</v>
      </c>
      <c r="S107" s="134" t="s">
        <v>87</v>
      </c>
      <c r="U107" s="90">
        <v>0</v>
      </c>
      <c r="V107" s="90">
        <v>0</v>
      </c>
    </row>
    <row r="108" spans="1:22">
      <c r="A108" s="15">
        <v>2</v>
      </c>
      <c r="B108" s="43" t="s">
        <v>29</v>
      </c>
      <c r="C108" s="43" t="s">
        <v>32</v>
      </c>
      <c r="D108" s="44" t="s">
        <v>11</v>
      </c>
      <c r="E108" s="54">
        <v>44312</v>
      </c>
      <c r="F108" s="214"/>
      <c r="G108" s="72">
        <v>0</v>
      </c>
      <c r="H108" s="78" t="s">
        <v>87</v>
      </c>
      <c r="I108" s="78">
        <v>1050</v>
      </c>
      <c r="J108" s="83" t="s">
        <v>87</v>
      </c>
      <c r="K108" s="214"/>
      <c r="L108" s="72">
        <v>0</v>
      </c>
      <c r="M108" s="78" t="s">
        <v>87</v>
      </c>
      <c r="N108" s="78">
        <v>850</v>
      </c>
      <c r="O108" s="83" t="s">
        <v>87</v>
      </c>
      <c r="P108" s="72">
        <v>0</v>
      </c>
      <c r="Q108" s="221"/>
      <c r="R108" s="72">
        <v>0</v>
      </c>
      <c r="S108" s="133" t="s">
        <v>87</v>
      </c>
      <c r="U108" s="89">
        <v>0</v>
      </c>
      <c r="V108" s="89">
        <v>0</v>
      </c>
    </row>
    <row r="109" spans="1:22">
      <c r="A109" s="15">
        <v>3</v>
      </c>
      <c r="B109" s="46" t="s">
        <v>29</v>
      </c>
      <c r="C109" s="46" t="s">
        <v>32</v>
      </c>
      <c r="D109" s="17" t="s">
        <v>12</v>
      </c>
      <c r="E109" s="47">
        <v>44313</v>
      </c>
      <c r="F109" s="215"/>
      <c r="G109" s="72">
        <v>0</v>
      </c>
      <c r="H109" s="76" t="s">
        <v>87</v>
      </c>
      <c r="I109" s="76">
        <v>1050</v>
      </c>
      <c r="J109" s="84" t="s">
        <v>87</v>
      </c>
      <c r="K109" s="215"/>
      <c r="L109" s="72">
        <v>0</v>
      </c>
      <c r="M109" s="76" t="s">
        <v>87</v>
      </c>
      <c r="N109" s="76">
        <v>850</v>
      </c>
      <c r="O109" s="84" t="s">
        <v>87</v>
      </c>
      <c r="P109" s="72">
        <v>0</v>
      </c>
      <c r="Q109" s="219"/>
      <c r="R109" s="72">
        <v>0</v>
      </c>
      <c r="S109" s="134" t="s">
        <v>87</v>
      </c>
      <c r="U109" s="89">
        <v>0</v>
      </c>
      <c r="V109" s="89">
        <v>0</v>
      </c>
    </row>
    <row r="110" spans="1:22">
      <c r="A110" s="15">
        <v>4</v>
      </c>
      <c r="B110" s="46" t="s">
        <v>29</v>
      </c>
      <c r="C110" s="46" t="s">
        <v>32</v>
      </c>
      <c r="D110" s="17" t="s">
        <v>13</v>
      </c>
      <c r="E110" s="47">
        <v>44314</v>
      </c>
      <c r="F110" s="215"/>
      <c r="G110" s="72">
        <v>0</v>
      </c>
      <c r="H110" s="76" t="s">
        <v>87</v>
      </c>
      <c r="I110" s="76">
        <v>1050</v>
      </c>
      <c r="J110" s="84" t="s">
        <v>87</v>
      </c>
      <c r="K110" s="215"/>
      <c r="L110" s="72">
        <v>0</v>
      </c>
      <c r="M110" s="76" t="s">
        <v>87</v>
      </c>
      <c r="N110" s="76">
        <v>850</v>
      </c>
      <c r="O110" s="84" t="s">
        <v>87</v>
      </c>
      <c r="P110" s="72">
        <v>0</v>
      </c>
      <c r="Q110" s="219"/>
      <c r="R110" s="72">
        <v>0</v>
      </c>
      <c r="S110" s="134" t="s">
        <v>87</v>
      </c>
      <c r="U110" s="89">
        <v>0</v>
      </c>
      <c r="V110" s="89">
        <v>0</v>
      </c>
    </row>
    <row r="111" spans="1:22">
      <c r="A111" s="34">
        <v>5</v>
      </c>
      <c r="B111" s="46" t="s">
        <v>29</v>
      </c>
      <c r="C111" s="46" t="s">
        <v>32</v>
      </c>
      <c r="D111" s="17" t="s">
        <v>14</v>
      </c>
      <c r="E111" s="47">
        <v>44315</v>
      </c>
      <c r="F111" s="215"/>
      <c r="G111" s="72">
        <v>0</v>
      </c>
      <c r="H111" s="76" t="s">
        <v>87</v>
      </c>
      <c r="I111" s="76">
        <v>1050</v>
      </c>
      <c r="J111" s="84" t="s">
        <v>87</v>
      </c>
      <c r="K111" s="215"/>
      <c r="L111" s="72">
        <v>0</v>
      </c>
      <c r="M111" s="76" t="s">
        <v>87</v>
      </c>
      <c r="N111" s="76">
        <v>850</v>
      </c>
      <c r="O111" s="84" t="s">
        <v>87</v>
      </c>
      <c r="P111" s="72">
        <v>0</v>
      </c>
      <c r="Q111" s="219"/>
      <c r="R111" s="72">
        <v>0</v>
      </c>
      <c r="S111" s="134" t="s">
        <v>87</v>
      </c>
      <c r="U111" s="89">
        <v>0</v>
      </c>
      <c r="V111" s="89">
        <v>0</v>
      </c>
    </row>
    <row r="112" spans="1:22">
      <c r="A112" s="34">
        <v>6</v>
      </c>
      <c r="B112" s="46" t="s">
        <v>29</v>
      </c>
      <c r="C112" s="46" t="s">
        <v>32</v>
      </c>
      <c r="D112" s="17" t="s">
        <v>8</v>
      </c>
      <c r="E112" s="47">
        <v>44316</v>
      </c>
      <c r="F112" s="215"/>
      <c r="G112" s="72">
        <v>0</v>
      </c>
      <c r="H112" s="76" t="s">
        <v>87</v>
      </c>
      <c r="I112" s="76">
        <v>1050</v>
      </c>
      <c r="J112" s="84" t="s">
        <v>87</v>
      </c>
      <c r="K112" s="215"/>
      <c r="L112" s="72">
        <v>0</v>
      </c>
      <c r="M112" s="76" t="s">
        <v>87</v>
      </c>
      <c r="N112" s="76">
        <v>850</v>
      </c>
      <c r="O112" s="84" t="s">
        <v>87</v>
      </c>
      <c r="P112" s="72">
        <v>0</v>
      </c>
      <c r="Q112" s="219"/>
      <c r="R112" s="72">
        <v>0</v>
      </c>
      <c r="S112" s="134" t="s">
        <v>87</v>
      </c>
      <c r="U112" s="89">
        <v>0</v>
      </c>
      <c r="V112" s="89">
        <v>0</v>
      </c>
    </row>
    <row r="113" spans="1:22" ht="15" thickBot="1">
      <c r="A113" s="34">
        <v>7</v>
      </c>
      <c r="B113" s="48" t="s">
        <v>29</v>
      </c>
      <c r="C113" s="48" t="s">
        <v>32</v>
      </c>
      <c r="D113" s="49" t="s">
        <v>9</v>
      </c>
      <c r="E113" s="51">
        <v>44317</v>
      </c>
      <c r="F113" s="215"/>
      <c r="G113" s="73">
        <v>0</v>
      </c>
      <c r="H113" s="76" t="s">
        <v>87</v>
      </c>
      <c r="I113" s="76">
        <v>1050</v>
      </c>
      <c r="J113" s="84" t="s">
        <v>87</v>
      </c>
      <c r="K113" s="215"/>
      <c r="L113" s="73">
        <v>0</v>
      </c>
      <c r="M113" s="76" t="s">
        <v>87</v>
      </c>
      <c r="N113" s="76">
        <v>850</v>
      </c>
      <c r="O113" s="84" t="s">
        <v>87</v>
      </c>
      <c r="P113" s="73">
        <v>0</v>
      </c>
      <c r="Q113" s="219"/>
      <c r="R113" s="73">
        <v>0</v>
      </c>
      <c r="S113" s="134" t="s">
        <v>87</v>
      </c>
      <c r="U113" s="90">
        <v>0</v>
      </c>
      <c r="V113" s="90">
        <v>0</v>
      </c>
    </row>
  </sheetData>
  <customSheetViews>
    <customSheetView guid="{BA705A90-67A0-47D4-8D44-548656D493B0}" scale="85" showGridLines="0" fitToPage="1" hiddenColumns="1" showRuler="0" topLeftCell="B1">
      <pane xSplit="5" ySplit="2" topLeftCell="G3" activePane="bottomRight" state="frozen"/>
      <selection pane="bottomRight" activeCell="M249" sqref="M249"/>
      <pageMargins left="0.78740157499999996" right="0.78740157499999996" top="0.984251969" bottom="0.984251969" header="0.4921259845" footer="0.4921259845"/>
      <pageSetup paperSize="9" scale="10" orientation="landscape" r:id="rId1"/>
      <headerFooter alignWithMargins="0"/>
    </customSheetView>
    <customSheetView guid="{80AD6A08-AA77-478C-A959-828861031DCB}" scale="85" showGridLines="0" fitToPage="1" hiddenColumns="1" showRuler="0" topLeftCell="B1">
      <pane ySplit="1" topLeftCell="A237" activePane="bottomLeft" state="frozen"/>
      <selection pane="bottomLeft" activeCell="M249" sqref="M249"/>
      <pageMargins left="0.78740157499999996" right="0.78740157499999996" top="0.984251969" bottom="0.984251969" header="0.4921259845" footer="0.4921259845"/>
      <pageSetup paperSize="9" scale="10" orientation="landscape" r:id="rId2"/>
      <headerFooter alignWithMargins="0"/>
    </customSheetView>
    <customSheetView guid="{376DE2D9-DF7F-44CE-AD35-28EABCB1DF47}" scale="85" showGridLines="0" fitToPage="1" hiddenColumns="1" showRuler="0" topLeftCell="B1">
      <pane xSplit="5" ySplit="5" topLeftCell="G24" activePane="bottomRight" state="frozen"/>
      <selection pane="bottomRight" activeCell="O43" sqref="O43"/>
      <pageMargins left="0.78740157499999996" right="0.78740157499999996" top="0.984251969" bottom="0.984251969" header="0.4921259845" footer="0.4921259845"/>
      <pageSetup paperSize="9" scale="10" orientation="landscape" r:id="rId3"/>
      <headerFooter alignWithMargins="0"/>
    </customSheetView>
    <customSheetView guid="{96E89912-D319-47C7-A17B-7B4817540DF1}" scale="85" showGridLines="0" fitToPage="1" hiddenColumns="1" showRuler="0" topLeftCell="B1">
      <pane xSplit="5" ySplit="3" topLeftCell="G237" activePane="bottomRight" state="frozen"/>
      <selection pane="bottomRight" activeCell="M249" sqref="M249"/>
      <pageMargins left="0.78740157499999996" right="0.78740157499999996" top="0.984251969" bottom="0.984251969" header="0.4921259845" footer="0.4921259845"/>
      <pageSetup paperSize="9" scale="10" orientation="landscape" r:id="rId4"/>
      <headerFooter alignWithMargins="0"/>
    </customSheetView>
    <customSheetView guid="{1E114C08-8D22-432C-8BD5-59FF6E89958D}" scale="85" showGridLines="0" fitToPage="1" hiddenColumns="1" showRuler="0" topLeftCell="B1">
      <pane xSplit="5" ySplit="3" topLeftCell="G237" activePane="bottomRight" state="frozen"/>
      <selection pane="bottomRight" activeCell="K250" sqref="K250"/>
      <pageMargins left="0.78740157499999996" right="0.78740157499999996" top="0.984251969" bottom="0.984251969" header="0.4921259845" footer="0.4921259845"/>
      <pageSetup paperSize="9" scale="10" orientation="landscape" r:id="rId5"/>
      <headerFooter alignWithMargins="0"/>
    </customSheetView>
    <customSheetView guid="{CDA98AB7-1E0E-4B8A-8D88-045BDFF64115}" scale="85" showGridLines="0" fitToPage="1" hiddenColumns="1" showRuler="0" topLeftCell="B1">
      <pane xSplit="4" ySplit="1" topLeftCell="F290" activePane="bottomRight" state="frozen"/>
      <selection pane="bottomRight" activeCell="N312" sqref="N312"/>
      <pageMargins left="0.78740157499999996" right="0.78740157499999996" top="0.984251969" bottom="0.984251969" header="0.4921259845" footer="0.4921259845"/>
      <pageSetup paperSize="9" scale="10" orientation="landscape" r:id="rId6"/>
      <headerFooter alignWithMargins="0"/>
    </customSheetView>
    <customSheetView guid="{C53BF108-A0AC-4A9B-BE11-AFD6E39D6282}" scale="85" showGridLines="0" fitToPage="1" hiddenColumns="1" showRuler="0" topLeftCell="B1">
      <pane xSplit="5" ySplit="3" topLeftCell="G252" activePane="bottomRight" state="frozen"/>
      <selection pane="bottomRight" activeCell="K286" sqref="K286"/>
      <pageMargins left="0.78740157499999996" right="0.78740157499999996" top="0.984251969" bottom="0.984251969" header="0.4921259845" footer="0.4921259845"/>
      <pageSetup paperSize="9" scale="10" orientation="landscape" r:id="rId7"/>
      <headerFooter alignWithMargins="0"/>
    </customSheetView>
    <customSheetView guid="{EDFA75F9-F1B1-41B9-90E3-CAFB407EC23A}" scale="85" showGridLines="0" fitToPage="1" hiddenColumns="1" showRuler="0" topLeftCell="B1">
      <pane xSplit="5" ySplit="5" topLeftCell="G285" activePane="bottomRight" state="frozen"/>
      <selection pane="bottomRight" activeCell="F294" sqref="F294:F299"/>
      <pageMargins left="0.78740157499999996" right="0.78740157499999996" top="0.984251969" bottom="0.984251969" header="0.4921259845" footer="0.4921259845"/>
      <pageSetup paperSize="9" scale="10" orientation="landscape" r:id="rId8"/>
      <headerFooter alignWithMargins="0"/>
    </customSheetView>
    <customSheetView guid="{5CD7CFC2-6A7F-433E-B73B-DE86D5FA16D6}" scale="75" showGridLines="0" fitToPage="1" hiddenColumns="1" showRuler="0">
      <pane xSplit="5" ySplit="5" topLeftCell="F6" activePane="bottomRight" state="frozen"/>
      <selection pane="bottomRight" activeCell="B1" sqref="B1"/>
      <pageMargins left="0.25" right="0.25" top="0.75" bottom="0.75" header="0.3" footer="0.3"/>
      <pageSetup paperSize="9" scale="15" orientation="portrait" r:id="rId9"/>
      <headerFooter alignWithMargins="0"/>
    </customSheetView>
    <customSheetView guid="{074A6061-B85A-4171-B480-AA9D2FCD4371}" scale="75" showGridLines="0" fitToPage="1" hiddenColumns="1" showRuler="0">
      <pane xSplit="5" ySplit="5" topLeftCell="F6" activePane="bottomRight" state="frozen"/>
      <selection pane="bottomRight" activeCell="B1" sqref="B1"/>
      <pageMargins left="0.25" right="0.25" top="0.75" bottom="0.75" header="0.3" footer="0.3"/>
      <pageSetup paperSize="9" scale="15" orientation="portrait" r:id="rId10"/>
      <headerFooter alignWithMargins="0"/>
    </customSheetView>
    <customSheetView guid="{44CC6F97-8F0D-42B1-9C35-9CC2739998D3}" scale="75" showGridLines="0" fitToPage="1" hiddenColumns="1" showRuler="0">
      <pane xSplit="5" ySplit="5" topLeftCell="F6" activePane="bottomRight" state="frozen"/>
      <selection pane="bottomRight" activeCell="B1" sqref="B1"/>
      <pageMargins left="0.25" right="0.25" top="0.75" bottom="0.75" header="0.3" footer="0.3"/>
      <pageSetup paperSize="9" scale="15" orientation="portrait" r:id="rId11"/>
      <headerFooter alignWithMargins="0"/>
    </customSheetView>
    <customSheetView guid="{A06F22CD-F53E-4664-9047-191BD148BCF5}" scale="75" showGridLines="0" fitToPage="1" hiddenColumns="1" showRuler="0">
      <pane xSplit="5" ySplit="5" topLeftCell="F6" activePane="bottomRight" state="frozen"/>
      <selection pane="bottomRight" activeCell="B1" sqref="B1"/>
      <pageMargins left="0.25" right="0.25" top="0.75" bottom="0.75" header="0.3" footer="0.3"/>
      <pageSetup paperSize="9" scale="15" orientation="portrait" r:id="rId12"/>
      <headerFooter alignWithMargins="0"/>
    </customSheetView>
    <customSheetView guid="{DA327202-ABC6-4020-93B7-16DA70E70C09}" scale="75" showGridLines="0" fitToPage="1" hiddenColumns="1" showRuler="0">
      <pane xSplit="5" ySplit="5" topLeftCell="F6" activePane="bottomRight" state="frozen"/>
      <selection pane="bottomRight" activeCell="B1" sqref="B1"/>
      <pageMargins left="0.25" right="0.25" top="0.75" bottom="0.75" header="0.3" footer="0.3"/>
      <pageSetup paperSize="9" scale="15" orientation="portrait" r:id="rId13"/>
      <headerFooter alignWithMargins="0"/>
    </customSheetView>
    <customSheetView guid="{C746275B-C391-474D-B9DA-0C4CCA027165}" scale="70" hiddenColumns="1" showRuler="0">
      <pane xSplit="4" ySplit="5" topLeftCell="Q6" activePane="bottomRight" state="frozen"/>
      <selection pane="bottomRight" activeCell="AD29" sqref="AD29"/>
      <pageMargins left="0.75" right="0.75" top="1" bottom="1" header="0.4921259845" footer="0.4921259845"/>
      <headerFooter alignWithMargins="0"/>
    </customSheetView>
    <customSheetView guid="{E7A7D38E-CC95-4C49-9573-1A8E7B1C8D79}" scale="70" hiddenColumns="1" showRuler="0">
      <pane xSplit="4" ySplit="5" topLeftCell="CI6" activePane="bottomRight" state="frozen"/>
      <selection pane="bottomRight" activeCell="CZ27" sqref="CZ27"/>
      <pageMargins left="0.75" right="0.75" top="1" bottom="1" header="0.4921259845" footer="0.4921259845"/>
      <headerFooter alignWithMargins="0"/>
    </customSheetView>
    <customSheetView guid="{5A31390A-467B-4116-B3C4-DDE66D99FAE2}" scale="70" hiddenColumns="1" showRuler="0">
      <pane xSplit="4" ySplit="5" topLeftCell="CI6" activePane="bottomRight" state="frozen"/>
      <selection pane="bottomRight" activeCell="DA25" sqref="DA25"/>
      <pageMargins left="0.75" right="0.75" top="1" bottom="1" header="0.4921259845" footer="0.4921259845"/>
      <headerFooter alignWithMargins="0"/>
    </customSheetView>
    <customSheetView guid="{336AEA51-0920-4D4A-80C1-A4E7F35A2663}" scale="70" hiddenColumns="1" showRuler="0">
      <pane xSplit="4" ySplit="5" topLeftCell="E6" activePane="bottomRight" state="frozen"/>
      <selection pane="bottomRight" activeCell="E6" sqref="E6"/>
      <pageMargins left="0.75" right="0.75" top="1" bottom="1" header="0.4921259845" footer="0.4921259845"/>
      <headerFooter alignWithMargins="0"/>
    </customSheetView>
    <customSheetView guid="{D0A33FCC-F01B-47E3-80E1-3615F6D3E98C}" scale="70" hiddenColumns="1" showRuler="0">
      <pane xSplit="4" ySplit="5" topLeftCell="H6" activePane="bottomRight" state="frozen"/>
      <selection pane="bottomRight" activeCell="H6" sqref="H6"/>
      <pageMargins left="0.75" right="0.75" top="1" bottom="1" header="0.4921259845" footer="0.4921259845"/>
      <headerFooter alignWithMargins="0"/>
    </customSheetView>
    <customSheetView guid="{85D38572-3D6C-4965-A20D-FCB9935DAEA5}" scale="70" hiddenColumns="1" showRuler="0">
      <pane xSplit="4" ySplit="5" topLeftCell="E6" activePane="bottomRight" state="frozen"/>
      <selection pane="bottomRight" activeCell="G19" sqref="G19"/>
      <pageMargins left="0.75" right="0.75" top="1" bottom="1" header="0.4921259845" footer="0.4921259845"/>
      <headerFooter alignWithMargins="0"/>
    </customSheetView>
    <customSheetView guid="{4B5E325D-9D1A-4677-9314-232B637895F4}" scale="70" hiddenColumns="1" showRuler="0">
      <pane xSplit="4" ySplit="5" topLeftCell="E6" activePane="bottomRight" state="frozen"/>
      <selection pane="bottomRight" activeCell="BK24" sqref="BK24"/>
      <pageMargins left="0.75" right="0.75" top="1" bottom="1" header="0.4921259845" footer="0.4921259845"/>
      <headerFooter alignWithMargins="0"/>
    </customSheetView>
    <customSheetView guid="{F9D52845-1856-4A51-8F8C-9B79047E02AD}" scale="70" hiddenColumns="1" showRuler="0">
      <pane xSplit="4" ySplit="5" topLeftCell="BB278" activePane="bottomRight" state="frozen"/>
      <selection pane="bottomRight" activeCell="BW302" sqref="BW302"/>
      <pageMargins left="0.75" right="0.75" top="1" bottom="1" header="0.4921259845" footer="0.4921259845"/>
      <headerFooter alignWithMargins="0"/>
    </customSheetView>
    <customSheetView guid="{63BD9239-471C-4516-B111-6EB80BE670E4}" scale="85" hiddenColumns="1" showRuler="0">
      <pane xSplit="4" ySplit="5" topLeftCell="BJ250" activePane="bottomRight" state="frozen"/>
      <selection pane="bottomRight" activeCell="BX267" sqref="BX267"/>
      <pageMargins left="0.75" right="0.75" top="1" bottom="1" header="0.4921259845" footer="0.4921259845"/>
      <headerFooter alignWithMargins="0"/>
    </customSheetView>
    <customSheetView guid="{FEAE780C-1131-40A8-B1F6-A5477704A0C2}" scale="85" hiddenColumns="1">
      <pane xSplit="4" ySplit="5" topLeftCell="E146" activePane="bottomRight" state="frozen"/>
      <selection pane="bottomRight" activeCell="I168" sqref="I168"/>
      <pageMargins left="0.75" right="0.75" top="1" bottom="1" header="0.4921259845" footer="0.4921259845"/>
    </customSheetView>
    <customSheetView guid="{E54B66D2-1B14-4886-9416-1B10584FCEEC}" scale="85" hiddenColumns="1" showRuler="0">
      <pane xSplit="4" ySplit="5" topLeftCell="J133" activePane="bottomRight" state="frozen"/>
      <selection pane="bottomRight" activeCell="J133" sqref="J133"/>
      <pageMargins left="0.75" right="0.75" top="1" bottom="1" header="0.4921259845" footer="0.4921259845"/>
      <headerFooter alignWithMargins="0"/>
    </customSheetView>
    <customSheetView guid="{CA6B55D6-CBD5-4EC0-ADE9-6AB6C63558DC}" scale="85" hiddenColumns="1">
      <pane xSplit="4" ySplit="5" topLeftCell="M127" activePane="bottomRight" state="frozen"/>
      <selection pane="bottomRight" activeCell="B2" sqref="B2"/>
      <pageMargins left="0.75" right="0.75" top="1" bottom="1" header="0.4921259845" footer="0.4921259845"/>
    </customSheetView>
    <customSheetView guid="{27E91DD4-72B6-4FEE-B838-B6161E902109}" scale="85" hiddenColumns="1">
      <pane xSplit="4" ySplit="5" topLeftCell="E99" activePane="bottomRight" state="frozen"/>
      <selection pane="bottomRight" activeCell="E99" sqref="E99"/>
      <pageMargins left="0.75" right="0.75" top="1" bottom="1" header="0.4921259845" footer="0.4921259845"/>
    </customSheetView>
    <customSheetView guid="{B2671073-1473-4F43-BA8C-D889B7D81E99}" scale="70" hiddenColumns="1" showRuler="0">
      <pane xSplit="4" ySplit="5" topLeftCell="E229" activePane="bottomRight" state="frozen"/>
      <selection pane="bottomRight" activeCell="F250" sqref="F250"/>
      <pageMargins left="0.75" right="0.75" top="1" bottom="1" header="0.4921259845" footer="0.4921259845"/>
      <headerFooter alignWithMargins="0"/>
    </customSheetView>
    <customSheetView guid="{ABF44F42-CC07-4635-AC3D-6D9AACA03AB1}" scale="70" hiddenColumns="1">
      <pane xSplit="4" ySplit="5" topLeftCell="E178" activePane="bottomRight" state="frozen"/>
      <selection pane="bottomRight" activeCell="I204" sqref="I204"/>
      <pageMargins left="0.75" right="0.75" top="1" bottom="1" header="0.4921259845" footer="0.4921259845"/>
    </customSheetView>
    <customSheetView guid="{45E2FA9F-222D-40C0-BF3B-231A01E8133F}" scale="85" showRuler="0">
      <pane xSplit="4" ySplit="5" topLeftCell="E178" activePane="bottomRight" state="frozen"/>
      <selection pane="bottomRight" activeCell="G195" sqref="G195"/>
      <pageMargins left="0.75" right="0.75" top="1" bottom="1" header="0.4921259845" footer="0.4921259845"/>
      <headerFooter alignWithMargins="0"/>
    </customSheetView>
    <customSheetView guid="{306A09E5-CE36-4D4F-B743-11BE4DE91F51}" scale="85" hiddenColumns="1" showRuler="0">
      <pane xSplit="4" ySplit="5" topLeftCell="E6" activePane="bottomRight" state="frozen"/>
      <selection pane="bottomRight" activeCell="L24" sqref="L24"/>
      <pageMargins left="0.75" right="0.75" top="1" bottom="1" header="0.4921259845" footer="0.4921259845"/>
      <headerFooter alignWithMargins="0"/>
    </customSheetView>
    <customSheetView guid="{176107F6-F224-4389-A2C2-38922C4D0D3D}" scale="85" hiddenColumns="1" showRuler="0">
      <pane xSplit="4" ySplit="5" topLeftCell="E261" activePane="bottomRight" state="frozen"/>
      <selection pane="bottomRight" activeCell="N293" sqref="N293"/>
      <pageMargins left="0.7" right="0.7" top="0.75" bottom="0.75" header="0.3" footer="0.3"/>
      <pageSetup paperSize="9" orientation="portrait" r:id="rId14"/>
      <headerFooter alignWithMargins="0"/>
    </customSheetView>
    <customSheetView guid="{9DC4C62F-1D97-4989-8C3A-27042E0140EA}" scale="85" hiddenColumns="1" showRuler="0">
      <pane xSplit="4" ySplit="5" topLeftCell="E28" activePane="bottomRight" state="frozen"/>
      <selection pane="bottomRight" activeCell="E48" sqref="E48"/>
      <pageMargins left="0.75" right="0.75" top="1" bottom="1" header="0.4921259845" footer="0.4921259845"/>
      <headerFooter alignWithMargins="0"/>
    </customSheetView>
    <customSheetView guid="{0B0357AE-3322-4D83-B9AC-8BC483DDC79A}" scale="85" hiddenColumns="1" showRuler="0">
      <pane xSplit="4" ySplit="5" topLeftCell="N110" activePane="bottomRight" state="frozen"/>
      <selection pane="bottomRight" activeCell="R131" sqref="R131"/>
      <pageMargins left="0.75" right="0.75" top="1" bottom="1" header="0.4921259845" footer="0.4921259845"/>
      <headerFooter alignWithMargins="0"/>
    </customSheetView>
    <customSheetView guid="{56F54397-0E1A-4AA7-A73F-18929A1E9D85}" scale="85" showRuler="0">
      <pane xSplit="4" ySplit="5" topLeftCell="E160" activePane="bottomRight" state="frozen"/>
      <selection pane="bottomRight" activeCell="F182" sqref="F182"/>
      <pageMargins left="0.75" right="0.75" top="1" bottom="1" header="0.4921259845" footer="0.4921259845"/>
      <headerFooter alignWithMargins="0"/>
    </customSheetView>
    <customSheetView guid="{9A084A13-FD25-4A92-A0CD-5C2695E04EB3}" scale="85" showRuler="0">
      <pane xSplit="4" ySplit="5" topLeftCell="K196" activePane="bottomRight" state="frozen"/>
      <selection pane="bottomRight" activeCell="O219" sqref="O219"/>
      <pageMargins left="0.75" right="0.75" top="1" bottom="1" header="0.4921259845" footer="0.4921259845"/>
      <headerFooter alignWithMargins="0"/>
    </customSheetView>
    <customSheetView guid="{F06F1238-AA02-4BA2-A208-3C6AEEF36B25}" scale="70" hiddenColumns="1" showRuler="0">
      <pane xSplit="4" ySplit="5" topLeftCell="E107" activePane="bottomRight" state="frozen"/>
      <selection pane="bottomRight" activeCell="AW128" sqref="AW128"/>
      <pageMargins left="0.75" right="0.75" top="1" bottom="1" header="0.4921259845" footer="0.4921259845"/>
      <headerFooter alignWithMargins="0"/>
    </customSheetView>
    <customSheetView guid="{4300106F-A8DC-4C4C-99E8-EDCAAA816ABA}" scale="70" hiddenColumns="1" showRuler="0">
      <pane xSplit="4" ySplit="5" topLeftCell="F140" activePane="bottomRight" state="frozen"/>
      <selection pane="bottomRight" activeCell="A158" sqref="A158:IV158"/>
      <pageMargins left="0.75" right="0.75" top="1" bottom="1" header="0.4921259845" footer="0.4921259845"/>
      <headerFooter alignWithMargins="0"/>
    </customSheetView>
    <customSheetView guid="{EA2ED463-9EB7-4667-8D40-CB731BBB409A}" scale="70" hiddenColumns="1" showRuler="0">
      <pane xSplit="4" ySplit="5" topLeftCell="E259" activePane="bottomRight" state="frozen"/>
      <selection pane="bottomRight" activeCell="A283" sqref="A283"/>
      <pageMargins left="0.75" right="0.75" top="1" bottom="1" header="0.4921259845" footer="0.4921259845"/>
      <headerFooter alignWithMargins="0"/>
    </customSheetView>
    <customSheetView guid="{4841FDAF-637F-4AAB-956C-56014A306611}" scale="70" hiddenColumns="1" showRuler="0">
      <selection activeCell="H41" sqref="H41"/>
      <pageMargins left="0.75" right="0.75" top="1" bottom="1" header="0.4921259845" footer="0.4921259845"/>
      <headerFooter alignWithMargins="0"/>
    </customSheetView>
    <customSheetView guid="{8F1DACAA-26D3-4CF4-93DC-9D2CE9B6C608}" scale="70" hiddenColumns="1" topLeftCell="S1">
      <selection activeCell="AE64" sqref="AE64"/>
      <pageMargins left="0.75" right="0.75" top="1" bottom="1" header="0.4921259845" footer="0.4921259845"/>
    </customSheetView>
    <customSheetView guid="{DCD14D24-701B-4DC9-9471-41FCCCCDA029}" scale="85" hiddenColumns="1" showRuler="0">
      <pane xSplit="4" ySplit="5" topLeftCell="BI162" activePane="bottomRight" state="frozen"/>
      <selection pane="bottomRight" activeCell="BJ184" sqref="BJ184"/>
      <pageMargins left="0.75" right="0.75" top="1" bottom="1" header="0.4921259845" footer="0.4921259845"/>
      <headerFooter alignWithMargins="0"/>
    </customSheetView>
    <customSheetView guid="{EE48290F-5E87-43F8-AC4C-B4B04E42E61D}" scale="85" hiddenColumns="1" showRuler="0">
      <pane xSplit="4" ySplit="5" topLeftCell="E240" activePane="bottomRight" state="frozen"/>
      <selection pane="bottomRight" activeCell="N256" sqref="N256"/>
      <pageMargins left="0.75" right="0.75" top="1" bottom="1" header="0.4921259845" footer="0.4921259845"/>
      <headerFooter alignWithMargins="0"/>
    </customSheetView>
    <customSheetView guid="{859B27BE-98A1-4128-9086-ABDF59A9F81F}" scale="85" hiddenColumns="1" showRuler="0">
      <pane xSplit="4" ySplit="5" topLeftCell="K250" activePane="bottomRight" state="frozen"/>
      <selection pane="bottomRight" activeCell="P268" sqref="P268"/>
      <pageMargins left="0.75" right="0.75" top="1" bottom="1" header="0.4921259845" footer="0.4921259845"/>
      <headerFooter alignWithMargins="0"/>
    </customSheetView>
    <customSheetView guid="{CE1D94CF-A28C-409F-A75E-7764FA1EAE65}" scale="85" hiddenColumns="1" showRuler="0">
      <pane xSplit="4" ySplit="5" topLeftCell="G250" activePane="bottomRight" state="frozen"/>
      <selection pane="bottomRight" activeCell="Q271" sqref="Q271"/>
      <pageMargins left="0.75" right="0.75" top="1" bottom="1" header="0.4921259845" footer="0.4921259845"/>
      <headerFooter alignWithMargins="0"/>
    </customSheetView>
    <customSheetView guid="{5334FFCB-9211-4307-874C-4F61DD2A10A7}" scale="85" hiddenColumns="1" showRuler="0">
      <pane xSplit="4" ySplit="5" topLeftCell="G250" activePane="bottomRight" state="frozen"/>
      <selection pane="bottomRight" activeCell="Q271" sqref="Q271"/>
      <pageMargins left="0.75" right="0.75" top="1" bottom="1" header="0.4921259845" footer="0.4921259845"/>
      <headerFooter alignWithMargins="0"/>
    </customSheetView>
    <customSheetView guid="{2FCD330B-BF03-4338-B127-4CD05F29CFBF}" scale="70" hiddenColumns="1" showRuler="0">
      <pane xSplit="4" ySplit="5" topLeftCell="Q266" activePane="bottomRight" state="frozen"/>
      <selection pane="bottomRight" activeCell="AA6" sqref="AA6:AE290"/>
      <pageMargins left="0.75" right="0.75" top="1" bottom="1" header="0.4921259845" footer="0.4921259845"/>
      <headerFooter alignWithMargins="0"/>
    </customSheetView>
    <customSheetView guid="{9A28D503-74B4-4604-A11B-2393626A9892}" scale="70" hiddenColumns="1" showRuler="0">
      <pane xSplit="4" ySplit="5" topLeftCell="E6" activePane="bottomRight" state="frozen"/>
      <selection pane="bottomRight" activeCell="Q16" sqref="Q16"/>
      <pageMargins left="0.75" right="0.75" top="1" bottom="1" header="0.4921259845" footer="0.4921259845"/>
      <headerFooter alignWithMargins="0"/>
    </customSheetView>
    <customSheetView guid="{B99AD4D4-2848-4139-9886-B446DA25A129}" scale="70" hiddenColumns="1" showRuler="0">
      <pane xSplit="4" ySplit="5" topLeftCell="E6" activePane="bottomRight" state="frozen"/>
      <selection pane="bottomRight" activeCell="S26" sqref="S26"/>
      <pageMargins left="0.75" right="0.75" top="1" bottom="1" header="0.4921259845" footer="0.4921259845"/>
      <headerFooter alignWithMargins="0"/>
    </customSheetView>
    <customSheetView guid="{35ADDE66-C770-42BA-ADA9-4753B205CBB2}" scale="70" hiddenColumns="1" showRuler="0">
      <pane xSplit="4" ySplit="5" topLeftCell="E6" activePane="bottomRight" state="frozen"/>
      <selection pane="bottomRight" activeCell="J6" sqref="J6"/>
      <pageMargins left="0.75" right="0.75" top="1" bottom="1" header="0.4921259845" footer="0.4921259845"/>
      <headerFooter alignWithMargins="0"/>
    </customSheetView>
    <customSheetView guid="{7111193A-538C-4B9F-8A58-5CD0EF94CBEB}" scale="75" showGridLines="0" fitToPage="1" hiddenColumns="1" showRuler="0">
      <pane xSplit="5" ySplit="5" topLeftCell="F6" activePane="bottomRight" state="frozen"/>
      <selection pane="bottomRight" activeCell="B1" sqref="B1"/>
      <pageMargins left="0.25" right="0.25" top="0.75" bottom="0.75" header="0.3" footer="0.3"/>
      <pageSetup paperSize="9" scale="15" orientation="portrait" r:id="rId15"/>
      <headerFooter alignWithMargins="0"/>
    </customSheetView>
    <customSheetView guid="{11A0A5A2-D05F-4DC5-B3D5-78B01934486B}" scale="85" showGridLines="0" fitToPage="1" hiddenColumns="1" showRuler="0" topLeftCell="B1">
      <pane xSplit="5" ySplit="5" topLeftCell="G237" activePane="bottomRight" state="frozen"/>
      <selection pane="bottomRight" activeCell="K250" sqref="K250"/>
      <pageMargins left="0.78740157499999996" right="0.78740157499999996" top="0.984251969" bottom="0.984251969" header="0.4921259845" footer="0.4921259845"/>
      <pageSetup paperSize="9" scale="10" orientation="landscape" r:id="rId16"/>
      <headerFooter alignWithMargins="0"/>
    </customSheetView>
    <customSheetView guid="{BEAA8F88-3CFD-4830-B383-F7E4944C2277}" scale="85" showGridLines="0" fitToPage="1" hiddenColumns="1" showRuler="0" topLeftCell="B1">
      <pane xSplit="5" ySplit="2" topLeftCell="G237" activePane="bottomRight" state="frozen"/>
      <selection pane="bottomRight" activeCell="M249" sqref="M249"/>
      <pageMargins left="0.78740157499999996" right="0.78740157499999996" top="0.984251969" bottom="0.984251969" header="0.4921259845" footer="0.4921259845"/>
      <pageSetup paperSize="9" scale="10" orientation="landscape" r:id="rId17"/>
      <headerFooter alignWithMargins="0"/>
    </customSheetView>
    <customSheetView guid="{52E8AB96-0F3E-4624-B719-3EDC5B98BB1E}" scale="85" showGridLines="0" fitToPage="1" hiddenColumns="1" showRuler="0" topLeftCell="B1">
      <pane xSplit="5" ySplit="5" topLeftCell="G249" activePane="bottomRight" state="frozen"/>
      <selection pane="bottomRight" activeCell="G265" sqref="F265:G265"/>
      <pageMargins left="0.78740157499999996" right="0.78740157499999996" top="0.984251969" bottom="0.984251969" header="0.4921259845" footer="0.4921259845"/>
      <pageSetup paperSize="9" scale="10" orientation="landscape" r:id="rId18"/>
      <headerFooter alignWithMargins="0"/>
    </customSheetView>
    <customSheetView guid="{BD948183-A8DF-44DE-BEF6-5730817956E3}" scale="85" showGridLines="0" fitToPage="1" hiddenColumns="1" showRuler="0" topLeftCell="B1">
      <pane xSplit="5" ySplit="4" topLeftCell="G23" activePane="bottomRight" state="frozen"/>
      <selection pane="bottomRight" activeCell="Q38" sqref="Q38"/>
      <pageMargins left="0.78740157499999996" right="0.78740157499999996" top="0.984251969" bottom="0.984251969" header="0.4921259845" footer="0.4921259845"/>
      <pageSetup paperSize="9" scale="10" orientation="landscape" r:id="rId19"/>
      <headerFooter alignWithMargins="0"/>
    </customSheetView>
    <customSheetView guid="{734222B6-41C5-4E1F-AB9D-06F62242A7FC}" scale="85" showGridLines="0" fitToPage="1" hiddenColumns="1" showRuler="0" topLeftCell="B1">
      <pane xSplit="5" ySplit="4" topLeftCell="G29" activePane="bottomRight" state="frozen"/>
      <selection pane="bottomRight" activeCell="K42" sqref="K42"/>
      <pageMargins left="0.78740157499999996" right="0.78740157499999996" top="0.984251969" bottom="0.984251969" header="0.4921259845" footer="0.4921259845"/>
      <pageSetup paperSize="9" scale="10" orientation="landscape" r:id="rId20"/>
      <headerFooter alignWithMargins="0"/>
    </customSheetView>
    <customSheetView guid="{C688C651-6C7C-4E8A-93C9-99A4DE318B09}" scale="85" showGridLines="0" fitToPage="1" hiddenColumns="1" showRuler="0" topLeftCell="B1">
      <pane xSplit="5" ySplit="3" topLeftCell="G246" activePane="bottomRight" state="frozen"/>
      <selection pane="bottomRight" activeCell="H264" sqref="H264"/>
      <pageMargins left="0.78740157499999996" right="0.78740157499999996" top="0.984251969" bottom="0.984251969" header="0.4921259845" footer="0.4921259845"/>
      <pageSetup paperSize="9" scale="10" orientation="landscape" r:id="rId21"/>
      <headerFooter alignWithMargins="0"/>
    </customSheetView>
    <customSheetView guid="{DA7A02AC-DA07-4863-A8CF-D8AC7FB63BE7}" scale="85" showGridLines="0" fitToPage="1" hiddenColumns="1" showRuler="0" topLeftCell="B1">
      <pane xSplit="5" ySplit="4" topLeftCell="G5" activePane="bottomRight" state="frozen"/>
      <selection pane="bottomRight" activeCell="I24" sqref="I24"/>
      <pageMargins left="0.78740157499999996" right="0.78740157499999996" top="0.984251969" bottom="0.984251969" header="0.4921259845" footer="0.4921259845"/>
      <pageSetup paperSize="9" scale="10" orientation="landscape" r:id="rId22"/>
      <headerFooter alignWithMargins="0"/>
    </customSheetView>
    <customSheetView guid="{8A32E5D2-23A8-4CA0-9C45-5C5282312F1B}" scale="85" showGridLines="0" fitToPage="1" hiddenColumns="1" showRuler="0" topLeftCell="B1">
      <pane xSplit="5" ySplit="3" topLeftCell="G237" activePane="bottomRight" state="frozen"/>
      <selection pane="bottomRight" activeCell="K250" sqref="K250"/>
      <pageMargins left="0.78740157499999996" right="0.78740157499999996" top="0.984251969" bottom="0.984251969" header="0.4921259845" footer="0.4921259845"/>
      <pageSetup paperSize="9" scale="10" orientation="landscape" r:id="rId23"/>
      <headerFooter alignWithMargins="0"/>
    </customSheetView>
    <customSheetView guid="{8D8D7A43-8ABD-4639-889A-F7F4B0D8C650}" scale="85" showGridLines="0" fitToPage="1" hiddenColumns="1" showRuler="0" topLeftCell="B1">
      <pane xSplit="4" ySplit="5" topLeftCell="F26" activePane="bottomRight" state="frozen"/>
      <selection pane="bottomRight" activeCell="L36" sqref="L36:L41"/>
      <pageMargins left="0.78740157499999996" right="0.78740157499999996" top="0.984251969" bottom="0.984251969" header="0.4921259845" footer="0.4921259845"/>
      <pageSetup paperSize="9" scale="10" orientation="landscape" r:id="rId24"/>
      <headerFooter alignWithMargins="0"/>
    </customSheetView>
  </customSheetViews>
  <mergeCells count="3">
    <mergeCell ref="F4:J4"/>
    <mergeCell ref="Q4:S4"/>
    <mergeCell ref="K4:O4"/>
  </mergeCells>
  <phoneticPr fontId="0" type="noConversion"/>
  <conditionalFormatting sqref="J6:J113">
    <cfRule type="cellIs" dxfId="38" priority="36" stopIfTrue="1" operator="lessThan">
      <formula>#REF!</formula>
    </cfRule>
    <cfRule type="cellIs" dxfId="37" priority="37" stopIfTrue="1" operator="greaterThanOrEqual">
      <formula>#REF!</formula>
    </cfRule>
  </conditionalFormatting>
  <conditionalFormatting sqref="J6:J113">
    <cfRule type="cellIs" dxfId="36" priority="33" stopIfTrue="1" operator="greaterThanOrEqual">
      <formula>0</formula>
    </cfRule>
  </conditionalFormatting>
  <conditionalFormatting sqref="O6:O113">
    <cfRule type="cellIs" dxfId="35" priority="7" stopIfTrue="1" operator="lessThan">
      <formula>#REF!</formula>
    </cfRule>
    <cfRule type="cellIs" dxfId="34" priority="8" stopIfTrue="1" operator="greaterThanOrEqual">
      <formula>#REF!</formula>
    </cfRule>
  </conditionalFormatting>
  <conditionalFormatting sqref="O6:O113">
    <cfRule type="cellIs" dxfId="33" priority="4" stopIfTrue="1" operator="greaterThanOrEqual">
      <formula>0</formula>
    </cfRule>
  </conditionalFormatting>
  <dataValidations xWindow="1382" yWindow="1031" count="2">
    <dataValidation type="custom" allowBlank="1" showInputMessage="1" showErrorMessage="1" error="Interdiction de toucher à cette cellule" prompt="N'oubliez pas le nb de pcs au jackpot et le taux de rebuts quotidien !" sqref="G6:J113 R6:V113 L6:M113 O6:P113 N6:N113">
      <formula1>FALSE</formula1>
    </dataValidation>
    <dataValidation allowBlank="1" showInputMessage="1" showErrorMessage="1" error="Interdiction de toucher à cette cellule" prompt="N'oubliez pas le nb de pcs au jackpot et le taux de rebuts quotidien !" sqref="N114:N1048576"/>
  </dataValidations>
  <pageMargins left="0.78740157499999996" right="0.78740157499999996" top="0.984251969" bottom="0.984251969" header="0.4921259845" footer="0.4921259845"/>
  <pageSetup paperSize="9" scale="10" orientation="landscape" r:id="rId2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>
    <pageSetUpPr fitToPage="1"/>
  </sheetPr>
  <dimension ref="A2:AE122"/>
  <sheetViews>
    <sheetView showGridLines="0" zoomScale="80" zoomScaleNormal="80" workbookViewId="0">
      <pane xSplit="5" ySplit="3" topLeftCell="F97" activePane="bottomRight" state="frozen"/>
      <selection pane="topRight" activeCell="F1" sqref="F1"/>
      <selection pane="bottomLeft" activeCell="A4" sqref="A4"/>
      <selection pane="bottomRight" activeCell="A114" sqref="A114:XFD323"/>
    </sheetView>
  </sheetViews>
  <sheetFormatPr baseColWidth="10" defaultColWidth="11" defaultRowHeight="14.5"/>
  <cols>
    <col min="1" max="1" width="2.54296875" style="15" bestFit="1" customWidth="1"/>
    <col min="2" max="5" width="11" style="15"/>
    <col min="6" max="6" width="11.26953125" style="20" customWidth="1"/>
    <col min="7" max="7" width="11.26953125" style="64" customWidth="1"/>
    <col min="8" max="8" width="11.26953125" style="79" customWidth="1"/>
    <col min="9" max="9" width="11.26953125" style="20" customWidth="1"/>
    <col min="10" max="10" width="11.26953125" style="32" customWidth="1"/>
    <col min="11" max="11" width="11.26953125" style="20" customWidth="1"/>
    <col min="12" max="12" width="11.26953125" style="64" customWidth="1"/>
    <col min="13" max="13" width="11.26953125" style="79" customWidth="1"/>
    <col min="14" max="14" width="11.26953125" style="20" customWidth="1"/>
    <col min="15" max="15" width="11.26953125" style="32" customWidth="1"/>
    <col min="16" max="16" width="11.26953125" style="20" customWidth="1"/>
    <col min="17" max="17" width="14.54296875" style="20" customWidth="1"/>
    <col min="18" max="19" width="11.26953125" style="64" customWidth="1"/>
    <col min="20" max="20" width="11.26953125" style="20" customWidth="1"/>
    <col min="21" max="21" width="11.26953125" style="79" customWidth="1"/>
    <col min="22" max="22" width="11.26953125" style="20" customWidth="1"/>
    <col min="23" max="23" width="11.26953125" style="32" customWidth="1"/>
    <col min="24" max="25" width="11.26953125" style="64" customWidth="1"/>
    <col min="26" max="26" width="11.26953125" style="20" customWidth="1"/>
    <col min="27" max="27" width="11.26953125" style="79" customWidth="1"/>
    <col min="28" max="28" width="11.26953125" style="20" customWidth="1"/>
    <col min="29" max="29" width="11.26953125" style="32" customWidth="1"/>
    <col min="30" max="30" width="3" style="15" customWidth="1"/>
    <col min="31" max="31" width="15.7265625" style="19" customWidth="1"/>
    <col min="32" max="16384" width="11" style="15"/>
  </cols>
  <sheetData>
    <row r="2" spans="1:31" s="16" customFormat="1">
      <c r="F2" s="34"/>
      <c r="G2" s="70"/>
      <c r="H2" s="80"/>
      <c r="I2" s="34"/>
      <c r="J2" s="41"/>
      <c r="K2" s="34"/>
      <c r="L2" s="70"/>
      <c r="M2" s="80"/>
      <c r="N2" s="34"/>
      <c r="O2" s="41"/>
      <c r="P2" s="34"/>
      <c r="Q2" s="34"/>
      <c r="R2" s="70"/>
      <c r="S2" s="70"/>
      <c r="T2" s="34"/>
      <c r="U2" s="80"/>
      <c r="V2" s="34"/>
      <c r="W2" s="41"/>
      <c r="X2" s="70"/>
      <c r="Y2" s="70"/>
      <c r="Z2" s="34"/>
      <c r="AA2" s="80"/>
      <c r="AB2" s="34"/>
      <c r="AC2" s="41"/>
      <c r="AE2" s="19"/>
    </row>
    <row r="3" spans="1:31" s="16" customFormat="1" ht="14.25" customHeight="1" thickBot="1">
      <c r="B3" s="71"/>
      <c r="F3" s="199" t="s">
        <v>181</v>
      </c>
      <c r="G3" s="200"/>
      <c r="H3" s="201"/>
      <c r="I3" s="34"/>
      <c r="J3" s="41"/>
      <c r="K3" s="199" t="s">
        <v>184</v>
      </c>
      <c r="L3" s="200"/>
      <c r="M3" s="201"/>
      <c r="N3" s="34"/>
      <c r="O3" s="41"/>
      <c r="P3" s="200" t="s">
        <v>259</v>
      </c>
      <c r="Q3" s="200" t="s">
        <v>289</v>
      </c>
      <c r="R3" s="200" t="s">
        <v>185</v>
      </c>
      <c r="S3" s="200"/>
      <c r="T3" s="38"/>
      <c r="U3" s="81"/>
      <c r="V3" s="34"/>
      <c r="W3" s="41"/>
      <c r="X3" s="200" t="s">
        <v>102</v>
      </c>
      <c r="Y3" s="38"/>
      <c r="Z3" s="38"/>
      <c r="AA3" s="81"/>
      <c r="AB3" s="34"/>
      <c r="AC3" s="41"/>
      <c r="AE3" s="18"/>
    </row>
    <row r="4" spans="1:31" ht="30.75" customHeight="1" thickBot="1">
      <c r="F4" s="781" t="s">
        <v>176</v>
      </c>
      <c r="G4" s="782"/>
      <c r="H4" s="782"/>
      <c r="I4" s="225"/>
      <c r="J4" s="225"/>
      <c r="K4" s="781" t="s">
        <v>177</v>
      </c>
      <c r="L4" s="782"/>
      <c r="M4" s="782"/>
      <c r="N4" s="225"/>
      <c r="O4" s="225"/>
      <c r="P4" s="227" t="s">
        <v>221</v>
      </c>
      <c r="Q4" s="227" t="s">
        <v>165</v>
      </c>
      <c r="R4" s="781" t="s">
        <v>178</v>
      </c>
      <c r="S4" s="782"/>
      <c r="T4" s="782"/>
      <c r="U4" s="782"/>
      <c r="V4" s="782"/>
      <c r="W4" s="783"/>
      <c r="X4" s="781" t="s">
        <v>179</v>
      </c>
      <c r="Y4" s="782"/>
      <c r="Z4" s="782"/>
      <c r="AA4" s="782"/>
      <c r="AB4" s="782"/>
      <c r="AC4" s="783"/>
      <c r="AE4" s="227" t="s">
        <v>90</v>
      </c>
    </row>
    <row r="5" spans="1:31" s="37" customFormat="1" ht="36.75" customHeight="1" thickBot="1">
      <c r="B5" s="61" t="s">
        <v>79</v>
      </c>
      <c r="C5" s="61" t="s">
        <v>0</v>
      </c>
      <c r="D5" s="62" t="s">
        <v>1</v>
      </c>
      <c r="E5" s="63" t="s">
        <v>2</v>
      </c>
      <c r="F5" s="42" t="s">
        <v>172</v>
      </c>
      <c r="G5" s="35" t="s">
        <v>107</v>
      </c>
      <c r="H5" s="66" t="s">
        <v>108</v>
      </c>
      <c r="I5" s="65" t="s">
        <v>109</v>
      </c>
      <c r="J5" s="56" t="s">
        <v>110</v>
      </c>
      <c r="K5" s="42" t="s">
        <v>152</v>
      </c>
      <c r="L5" s="35" t="s">
        <v>107</v>
      </c>
      <c r="M5" s="66" t="s">
        <v>108</v>
      </c>
      <c r="N5" s="65" t="s">
        <v>109</v>
      </c>
      <c r="O5" s="56" t="s">
        <v>110</v>
      </c>
      <c r="P5" s="35" t="s">
        <v>107</v>
      </c>
      <c r="Q5" s="35" t="s">
        <v>107</v>
      </c>
      <c r="R5" s="42" t="s">
        <v>76</v>
      </c>
      <c r="S5" s="36" t="s">
        <v>258</v>
      </c>
      <c r="T5" s="35" t="s">
        <v>107</v>
      </c>
      <c r="U5" s="66" t="s">
        <v>123</v>
      </c>
      <c r="V5" s="65" t="s">
        <v>109</v>
      </c>
      <c r="W5" s="56" t="s">
        <v>110</v>
      </c>
      <c r="X5" s="42" t="s">
        <v>80</v>
      </c>
      <c r="Y5" s="36" t="s">
        <v>76</v>
      </c>
      <c r="Z5" s="35" t="s">
        <v>107</v>
      </c>
      <c r="AA5" s="66" t="s">
        <v>123</v>
      </c>
      <c r="AB5" s="65" t="s">
        <v>109</v>
      </c>
      <c r="AC5" s="56" t="s">
        <v>110</v>
      </c>
      <c r="AE5" s="88" t="s">
        <v>107</v>
      </c>
    </row>
    <row r="6" spans="1:31">
      <c r="A6" s="15">
        <v>2</v>
      </c>
      <c r="B6" s="43" t="s">
        <v>71</v>
      </c>
      <c r="C6" s="43" t="s">
        <v>149</v>
      </c>
      <c r="D6" s="44" t="s">
        <v>11</v>
      </c>
      <c r="E6" s="45">
        <v>44193</v>
      </c>
      <c r="F6" s="214">
        <v>132</v>
      </c>
      <c r="G6" s="171">
        <v>7</v>
      </c>
      <c r="H6" s="75">
        <v>18.857142857142858</v>
      </c>
      <c r="I6" s="75">
        <v>36</v>
      </c>
      <c r="J6" s="83">
        <v>-0.47619047619047616</v>
      </c>
      <c r="K6" s="231">
        <v>10638</v>
      </c>
      <c r="L6" s="171">
        <v>6.75</v>
      </c>
      <c r="M6" s="75">
        <v>1576</v>
      </c>
      <c r="N6" s="75">
        <v>870</v>
      </c>
      <c r="O6" s="83">
        <v>0.81149425287356314</v>
      </c>
      <c r="P6" s="171">
        <v>0</v>
      </c>
      <c r="Q6" s="171">
        <v>0</v>
      </c>
      <c r="R6" s="290">
        <v>10638</v>
      </c>
      <c r="S6" s="290">
        <v>1328</v>
      </c>
      <c r="T6" s="171">
        <v>13.75</v>
      </c>
      <c r="U6" s="75">
        <v>773.67272727272723</v>
      </c>
      <c r="V6" s="75">
        <v>480.45147671665137</v>
      </c>
      <c r="W6" s="83">
        <v>0.61030356813536146</v>
      </c>
      <c r="X6" s="214">
        <v>88</v>
      </c>
      <c r="Y6" s="214">
        <v>4607</v>
      </c>
      <c r="Z6" s="72">
        <v>5.25</v>
      </c>
      <c r="AA6" s="75">
        <v>16.761904761904763</v>
      </c>
      <c r="AB6" s="75">
        <v>44</v>
      </c>
      <c r="AC6" s="83">
        <v>-0.61904761904761907</v>
      </c>
      <c r="AE6" s="89">
        <v>19</v>
      </c>
    </row>
    <row r="7" spans="1:31">
      <c r="A7" s="15">
        <v>3</v>
      </c>
      <c r="B7" s="43" t="s">
        <v>71</v>
      </c>
      <c r="C7" s="43" t="s">
        <v>149</v>
      </c>
      <c r="D7" s="17" t="s">
        <v>12</v>
      </c>
      <c r="E7" s="45">
        <v>44194</v>
      </c>
      <c r="F7" s="215">
        <v>78</v>
      </c>
      <c r="G7" s="171">
        <v>5</v>
      </c>
      <c r="H7" s="76">
        <v>15.6</v>
      </c>
      <c r="I7" s="76">
        <v>36</v>
      </c>
      <c r="J7" s="84">
        <v>-0.56666666666666665</v>
      </c>
      <c r="K7" s="232">
        <v>3404</v>
      </c>
      <c r="L7" s="171">
        <v>5</v>
      </c>
      <c r="M7" s="76">
        <v>680.8</v>
      </c>
      <c r="N7" s="76">
        <v>870</v>
      </c>
      <c r="O7" s="84">
        <v>-0.21747126436781616</v>
      </c>
      <c r="P7" s="171">
        <v>0</v>
      </c>
      <c r="Q7" s="171">
        <v>2.75</v>
      </c>
      <c r="R7" s="291">
        <v>3404</v>
      </c>
      <c r="S7" s="291">
        <v>484</v>
      </c>
      <c r="T7" s="171">
        <v>12.75</v>
      </c>
      <c r="U7" s="76">
        <v>266.98039215686276</v>
      </c>
      <c r="V7" s="76">
        <v>480.45147671665137</v>
      </c>
      <c r="W7" s="84">
        <v>-0.4443135153181853</v>
      </c>
      <c r="X7" s="215">
        <v>32</v>
      </c>
      <c r="Y7" s="215">
        <v>982</v>
      </c>
      <c r="Z7" s="72">
        <v>2</v>
      </c>
      <c r="AA7" s="76">
        <v>16</v>
      </c>
      <c r="AB7" s="76">
        <v>44</v>
      </c>
      <c r="AC7" s="84">
        <v>-0.63636363636363635</v>
      </c>
      <c r="AE7" s="89">
        <v>14.75</v>
      </c>
    </row>
    <row r="8" spans="1:31">
      <c r="A8" s="15">
        <v>4</v>
      </c>
      <c r="B8" s="43" t="s">
        <v>71</v>
      </c>
      <c r="C8" s="43" t="s">
        <v>149</v>
      </c>
      <c r="D8" s="17" t="s">
        <v>13</v>
      </c>
      <c r="E8" s="45">
        <v>44195</v>
      </c>
      <c r="F8" s="215">
        <v>85</v>
      </c>
      <c r="G8" s="171">
        <v>6</v>
      </c>
      <c r="H8" s="76">
        <v>14.166666666666666</v>
      </c>
      <c r="I8" s="76">
        <v>36</v>
      </c>
      <c r="J8" s="84">
        <v>-0.60648148148148151</v>
      </c>
      <c r="K8" s="232">
        <v>3260</v>
      </c>
      <c r="L8" s="171">
        <v>4.5</v>
      </c>
      <c r="M8" s="76">
        <v>724.44444444444446</v>
      </c>
      <c r="N8" s="76">
        <v>870</v>
      </c>
      <c r="O8" s="84">
        <v>-0.16730523627075344</v>
      </c>
      <c r="P8" s="171">
        <v>0</v>
      </c>
      <c r="Q8" s="171">
        <v>2</v>
      </c>
      <c r="R8" s="291">
        <v>3260</v>
      </c>
      <c r="S8" s="291">
        <v>639</v>
      </c>
      <c r="T8" s="171">
        <v>12.5</v>
      </c>
      <c r="U8" s="76">
        <v>260.8</v>
      </c>
      <c r="V8" s="76">
        <v>480.45147671665137</v>
      </c>
      <c r="W8" s="84">
        <v>-0.45717723300118385</v>
      </c>
      <c r="X8" s="215">
        <v>121</v>
      </c>
      <c r="Y8" s="215">
        <v>3110</v>
      </c>
      <c r="Z8" s="72">
        <v>4</v>
      </c>
      <c r="AA8" s="76">
        <v>30.25</v>
      </c>
      <c r="AB8" s="76">
        <v>44</v>
      </c>
      <c r="AC8" s="84">
        <v>-0.3125</v>
      </c>
      <c r="AE8" s="89">
        <v>16.5</v>
      </c>
    </row>
    <row r="9" spans="1:31">
      <c r="A9" s="34">
        <v>5</v>
      </c>
      <c r="B9" s="43" t="s">
        <v>71</v>
      </c>
      <c r="C9" s="43" t="s">
        <v>149</v>
      </c>
      <c r="D9" s="17" t="s">
        <v>14</v>
      </c>
      <c r="E9" s="45">
        <v>44196</v>
      </c>
      <c r="F9" s="215">
        <v>57</v>
      </c>
      <c r="G9" s="171">
        <v>5</v>
      </c>
      <c r="H9" s="76">
        <v>11.4</v>
      </c>
      <c r="I9" s="76">
        <v>36</v>
      </c>
      <c r="J9" s="84">
        <v>-0.68333333333333335</v>
      </c>
      <c r="K9" s="232">
        <v>1218</v>
      </c>
      <c r="L9" s="171">
        <v>4</v>
      </c>
      <c r="M9" s="76">
        <v>304.5</v>
      </c>
      <c r="N9" s="76">
        <v>870</v>
      </c>
      <c r="O9" s="84">
        <v>-0.65</v>
      </c>
      <c r="P9" s="171">
        <v>0</v>
      </c>
      <c r="Q9" s="171">
        <v>5.5</v>
      </c>
      <c r="R9" s="291">
        <v>1218</v>
      </c>
      <c r="S9" s="291">
        <v>170</v>
      </c>
      <c r="T9" s="171">
        <v>14.5</v>
      </c>
      <c r="U9" s="76">
        <v>84</v>
      </c>
      <c r="V9" s="76">
        <v>480.45147671665137</v>
      </c>
      <c r="W9" s="84">
        <v>-0.82516444621203777</v>
      </c>
      <c r="X9" s="215">
        <v>28</v>
      </c>
      <c r="Y9" s="215">
        <v>20</v>
      </c>
      <c r="Z9" s="72">
        <v>1.5</v>
      </c>
      <c r="AA9" s="76">
        <v>18.666666666666668</v>
      </c>
      <c r="AB9" s="76">
        <v>44</v>
      </c>
      <c r="AC9" s="84">
        <v>-0.57575757575757569</v>
      </c>
      <c r="AE9" s="89">
        <v>16</v>
      </c>
    </row>
    <row r="10" spans="1:31">
      <c r="A10" s="34">
        <v>6</v>
      </c>
      <c r="B10" s="43" t="s">
        <v>71</v>
      </c>
      <c r="C10" s="43" t="s">
        <v>149</v>
      </c>
      <c r="D10" s="17" t="s">
        <v>8</v>
      </c>
      <c r="E10" s="45">
        <v>44197</v>
      </c>
      <c r="F10" s="215"/>
      <c r="G10" s="171">
        <v>0</v>
      </c>
      <c r="H10" s="76" t="s">
        <v>87</v>
      </c>
      <c r="I10" s="76">
        <v>36</v>
      </c>
      <c r="J10" s="84" t="s">
        <v>87</v>
      </c>
      <c r="K10" s="232"/>
      <c r="L10" s="171">
        <v>0</v>
      </c>
      <c r="M10" s="76" t="s">
        <v>87</v>
      </c>
      <c r="N10" s="76">
        <v>870</v>
      </c>
      <c r="O10" s="84" t="s">
        <v>87</v>
      </c>
      <c r="P10" s="171">
        <v>0</v>
      </c>
      <c r="Q10" s="171">
        <v>0</v>
      </c>
      <c r="R10" s="291"/>
      <c r="S10" s="291"/>
      <c r="T10" s="171">
        <v>0</v>
      </c>
      <c r="U10" s="76" t="s">
        <v>87</v>
      </c>
      <c r="V10" s="76">
        <v>480.45147671665137</v>
      </c>
      <c r="W10" s="84" t="s">
        <v>87</v>
      </c>
      <c r="X10" s="215"/>
      <c r="Y10" s="215"/>
      <c r="Z10" s="72">
        <v>0</v>
      </c>
      <c r="AA10" s="76" t="s">
        <v>87</v>
      </c>
      <c r="AB10" s="76">
        <v>44</v>
      </c>
      <c r="AC10" s="84" t="s">
        <v>87</v>
      </c>
      <c r="AE10" s="89">
        <v>0</v>
      </c>
    </row>
    <row r="11" spans="1:31" ht="15" thickBot="1">
      <c r="A11" s="34">
        <v>7</v>
      </c>
      <c r="B11" s="67" t="s">
        <v>71</v>
      </c>
      <c r="C11" s="664" t="s">
        <v>149</v>
      </c>
      <c r="D11" s="49" t="s">
        <v>9</v>
      </c>
      <c r="E11" s="196">
        <v>44198</v>
      </c>
      <c r="F11" s="216">
        <v>75</v>
      </c>
      <c r="G11" s="175">
        <v>0</v>
      </c>
      <c r="H11" s="77" t="s">
        <v>87</v>
      </c>
      <c r="I11" s="77">
        <v>36</v>
      </c>
      <c r="J11" s="85" t="s">
        <v>87</v>
      </c>
      <c r="K11" s="233">
        <v>984</v>
      </c>
      <c r="L11" s="175">
        <v>1.25</v>
      </c>
      <c r="M11" s="77">
        <v>787.2</v>
      </c>
      <c r="N11" s="77">
        <v>870</v>
      </c>
      <c r="O11" s="85">
        <v>-9.5172413793103372E-2</v>
      </c>
      <c r="P11" s="175">
        <v>0</v>
      </c>
      <c r="Q11" s="175">
        <v>0</v>
      </c>
      <c r="R11" s="292">
        <v>984</v>
      </c>
      <c r="S11" s="292">
        <v>156</v>
      </c>
      <c r="T11" s="175">
        <v>1.25</v>
      </c>
      <c r="U11" s="77">
        <v>787.2</v>
      </c>
      <c r="V11" s="77">
        <v>480.45147671665137</v>
      </c>
      <c r="W11" s="85">
        <v>0.63845890407004635</v>
      </c>
      <c r="X11" s="216">
        <v>13</v>
      </c>
      <c r="Y11" s="216">
        <v>142</v>
      </c>
      <c r="Z11" s="73">
        <v>0.75</v>
      </c>
      <c r="AA11" s="77">
        <v>17.333333333333332</v>
      </c>
      <c r="AB11" s="77">
        <v>44</v>
      </c>
      <c r="AC11" s="85">
        <v>-0.60606060606060608</v>
      </c>
      <c r="AE11" s="90">
        <v>2</v>
      </c>
    </row>
    <row r="12" spans="1:31">
      <c r="A12" s="15">
        <v>2</v>
      </c>
      <c r="B12" s="43" t="s">
        <v>6</v>
      </c>
      <c r="C12" s="43" t="s">
        <v>7</v>
      </c>
      <c r="D12" s="44" t="s">
        <v>11</v>
      </c>
      <c r="E12" s="45">
        <v>44200</v>
      </c>
      <c r="F12" s="217">
        <v>464</v>
      </c>
      <c r="G12" s="171">
        <v>12</v>
      </c>
      <c r="H12" s="75">
        <v>38.666666666666664</v>
      </c>
      <c r="I12" s="75">
        <v>39</v>
      </c>
      <c r="J12" s="86">
        <v>-8.5470085470086277E-3</v>
      </c>
      <c r="K12" s="234">
        <v>18076</v>
      </c>
      <c r="L12" s="171">
        <v>27</v>
      </c>
      <c r="M12" s="75">
        <v>669.48148148148152</v>
      </c>
      <c r="N12" s="75">
        <v>999.99999999999989</v>
      </c>
      <c r="O12" s="86">
        <v>-0.33051851851851843</v>
      </c>
      <c r="P12" s="171">
        <v>0</v>
      </c>
      <c r="Q12" s="171">
        <v>3</v>
      </c>
      <c r="R12" s="293">
        <v>18076</v>
      </c>
      <c r="S12" s="293">
        <v>2703</v>
      </c>
      <c r="T12" s="171">
        <v>42</v>
      </c>
      <c r="U12" s="75">
        <v>430.38095238095241</v>
      </c>
      <c r="V12" s="75">
        <v>644.35374150127825</v>
      </c>
      <c r="W12" s="86">
        <v>-0.33207347973458046</v>
      </c>
      <c r="X12" s="217">
        <v>58</v>
      </c>
      <c r="Y12" s="217">
        <v>1811</v>
      </c>
      <c r="Z12" s="72">
        <v>3</v>
      </c>
      <c r="AA12" s="75">
        <v>19.333333333333332</v>
      </c>
      <c r="AB12" s="75">
        <v>48</v>
      </c>
      <c r="AC12" s="86">
        <v>-0.59722222222222232</v>
      </c>
      <c r="AE12" s="89">
        <v>45</v>
      </c>
    </row>
    <row r="13" spans="1:31">
      <c r="A13" s="15">
        <v>3</v>
      </c>
      <c r="B13" s="46" t="s">
        <v>6</v>
      </c>
      <c r="C13" s="43" t="s">
        <v>7</v>
      </c>
      <c r="D13" s="17" t="s">
        <v>12</v>
      </c>
      <c r="E13" s="47">
        <v>44201</v>
      </c>
      <c r="F13" s="215">
        <v>337</v>
      </c>
      <c r="G13" s="171">
        <v>8.5</v>
      </c>
      <c r="H13" s="76">
        <v>39.647058823529413</v>
      </c>
      <c r="I13" s="76">
        <v>39</v>
      </c>
      <c r="J13" s="84">
        <v>1.6591251885369473E-2</v>
      </c>
      <c r="K13" s="232">
        <v>8229</v>
      </c>
      <c r="L13" s="171">
        <v>10.5</v>
      </c>
      <c r="M13" s="76">
        <v>783.71428571428567</v>
      </c>
      <c r="N13" s="76">
        <v>999.99999999999989</v>
      </c>
      <c r="O13" s="84">
        <v>-0.21628571428571419</v>
      </c>
      <c r="P13" s="171">
        <v>0</v>
      </c>
      <c r="Q13" s="171">
        <v>0</v>
      </c>
      <c r="R13" s="291">
        <v>8229</v>
      </c>
      <c r="S13" s="291">
        <v>1234</v>
      </c>
      <c r="T13" s="171">
        <v>19</v>
      </c>
      <c r="U13" s="76">
        <v>433.10526315789474</v>
      </c>
      <c r="V13" s="76">
        <v>644.35374150127825</v>
      </c>
      <c r="W13" s="84">
        <v>-0.32784550587259131</v>
      </c>
      <c r="X13" s="215">
        <v>26</v>
      </c>
      <c r="Y13" s="215">
        <v>1092</v>
      </c>
      <c r="Z13" s="72">
        <v>1.5</v>
      </c>
      <c r="AA13" s="76">
        <v>17.333333333333332</v>
      </c>
      <c r="AB13" s="76">
        <v>48</v>
      </c>
      <c r="AC13" s="84">
        <v>-0.63888888888888884</v>
      </c>
      <c r="AE13" s="89">
        <v>20.5</v>
      </c>
    </row>
    <row r="14" spans="1:31">
      <c r="A14" s="15">
        <v>4</v>
      </c>
      <c r="B14" s="46" t="s">
        <v>6</v>
      </c>
      <c r="C14" s="43" t="s">
        <v>7</v>
      </c>
      <c r="D14" s="17" t="s">
        <v>13</v>
      </c>
      <c r="E14" s="47">
        <v>44202</v>
      </c>
      <c r="F14" s="215">
        <v>288</v>
      </c>
      <c r="G14" s="171">
        <v>8</v>
      </c>
      <c r="H14" s="76">
        <v>36</v>
      </c>
      <c r="I14" s="76">
        <v>39</v>
      </c>
      <c r="J14" s="84">
        <v>-7.6923076923076872E-2</v>
      </c>
      <c r="K14" s="232">
        <v>10028</v>
      </c>
      <c r="L14" s="171">
        <v>11</v>
      </c>
      <c r="M14" s="76">
        <v>911.63636363636363</v>
      </c>
      <c r="N14" s="76">
        <v>999.99999999999989</v>
      </c>
      <c r="O14" s="84">
        <v>-8.8363636363636311E-2</v>
      </c>
      <c r="P14" s="171">
        <v>0</v>
      </c>
      <c r="Q14" s="171">
        <v>0</v>
      </c>
      <c r="R14" s="291">
        <v>10028</v>
      </c>
      <c r="S14" s="291">
        <v>1380</v>
      </c>
      <c r="T14" s="171">
        <v>19</v>
      </c>
      <c r="U14" s="76">
        <v>527.78947368421052</v>
      </c>
      <c r="V14" s="76">
        <v>644.35374150127825</v>
      </c>
      <c r="W14" s="84">
        <v>-0.18090104908133986</v>
      </c>
      <c r="X14" s="215">
        <v>34</v>
      </c>
      <c r="Y14" s="215">
        <v>1112</v>
      </c>
      <c r="Z14" s="72">
        <v>1</v>
      </c>
      <c r="AA14" s="76">
        <v>34</v>
      </c>
      <c r="AB14" s="76">
        <v>48</v>
      </c>
      <c r="AC14" s="84">
        <v>-0.29166666666666663</v>
      </c>
      <c r="AE14" s="89">
        <v>20</v>
      </c>
    </row>
    <row r="15" spans="1:31">
      <c r="A15" s="34">
        <v>5</v>
      </c>
      <c r="B15" s="46" t="s">
        <v>6</v>
      </c>
      <c r="C15" s="43" t="s">
        <v>7</v>
      </c>
      <c r="D15" s="17" t="s">
        <v>14</v>
      </c>
      <c r="E15" s="47">
        <v>44203</v>
      </c>
      <c r="F15" s="215">
        <v>672</v>
      </c>
      <c r="G15" s="171">
        <v>18.5</v>
      </c>
      <c r="H15" s="76">
        <v>36.324324324324323</v>
      </c>
      <c r="I15" s="76">
        <v>39</v>
      </c>
      <c r="J15" s="84">
        <v>-6.8607068607068666E-2</v>
      </c>
      <c r="K15" s="232">
        <v>34179</v>
      </c>
      <c r="L15" s="171">
        <v>29</v>
      </c>
      <c r="M15" s="76">
        <v>1178.5862068965516</v>
      </c>
      <c r="N15" s="76">
        <v>999.99999999999989</v>
      </c>
      <c r="O15" s="84">
        <v>0.1785862068965518</v>
      </c>
      <c r="P15" s="171">
        <v>0</v>
      </c>
      <c r="Q15" s="171">
        <v>0</v>
      </c>
      <c r="R15" s="291">
        <v>34179</v>
      </c>
      <c r="S15" s="291">
        <v>4457</v>
      </c>
      <c r="T15" s="171">
        <v>47.5</v>
      </c>
      <c r="U15" s="76">
        <v>719.55789473684206</v>
      </c>
      <c r="V15" s="76">
        <v>644.35374150127825</v>
      </c>
      <c r="W15" s="84">
        <v>0.11671252666329801</v>
      </c>
      <c r="X15" s="215">
        <v>326</v>
      </c>
      <c r="Y15" s="215">
        <v>4311</v>
      </c>
      <c r="Z15" s="72">
        <v>9</v>
      </c>
      <c r="AA15" s="76">
        <v>36.222222222222221</v>
      </c>
      <c r="AB15" s="76">
        <v>48</v>
      </c>
      <c r="AC15" s="84">
        <v>-0.24537037037037035</v>
      </c>
      <c r="AE15" s="89">
        <v>56.5</v>
      </c>
    </row>
    <row r="16" spans="1:31">
      <c r="A16" s="34">
        <v>6</v>
      </c>
      <c r="B16" s="46" t="s">
        <v>6</v>
      </c>
      <c r="C16" s="43" t="s">
        <v>7</v>
      </c>
      <c r="D16" s="17" t="s">
        <v>8</v>
      </c>
      <c r="E16" s="47">
        <v>44204</v>
      </c>
      <c r="F16" s="215">
        <v>394</v>
      </c>
      <c r="G16" s="171">
        <v>13</v>
      </c>
      <c r="H16" s="76">
        <v>30.307692307692307</v>
      </c>
      <c r="I16" s="76">
        <v>39</v>
      </c>
      <c r="J16" s="84">
        <v>-0.22287968441814598</v>
      </c>
      <c r="K16" s="232">
        <v>27492</v>
      </c>
      <c r="L16" s="171">
        <v>28.25</v>
      </c>
      <c r="M16" s="76">
        <v>973.16814159292039</v>
      </c>
      <c r="N16" s="76">
        <v>999.99999999999989</v>
      </c>
      <c r="O16" s="84">
        <v>-2.6831858407079467E-2</v>
      </c>
      <c r="P16" s="171">
        <v>0</v>
      </c>
      <c r="Q16" s="171">
        <v>0</v>
      </c>
      <c r="R16" s="291">
        <v>27492</v>
      </c>
      <c r="S16" s="291">
        <v>3569</v>
      </c>
      <c r="T16" s="171">
        <v>41.25</v>
      </c>
      <c r="U16" s="76">
        <v>666.4727272727273</v>
      </c>
      <c r="V16" s="76">
        <v>644.35374150127825</v>
      </c>
      <c r="W16" s="84">
        <v>3.4327395569883734E-2</v>
      </c>
      <c r="X16" s="215">
        <v>320</v>
      </c>
      <c r="Y16" s="215">
        <v>4572</v>
      </c>
      <c r="Z16" s="72">
        <v>8.5</v>
      </c>
      <c r="AA16" s="76">
        <v>37.647058823529413</v>
      </c>
      <c r="AB16" s="76">
        <v>48</v>
      </c>
      <c r="AC16" s="84">
        <v>-0.21568627450980393</v>
      </c>
      <c r="AE16" s="89">
        <v>49.75</v>
      </c>
    </row>
    <row r="17" spans="1:31" ht="15" thickBot="1">
      <c r="A17" s="34">
        <v>7</v>
      </c>
      <c r="B17" s="46" t="s">
        <v>6</v>
      </c>
      <c r="C17" s="43" t="s">
        <v>7</v>
      </c>
      <c r="D17" s="17" t="s">
        <v>9</v>
      </c>
      <c r="E17" s="51">
        <v>44205</v>
      </c>
      <c r="F17" s="215"/>
      <c r="G17" s="175">
        <v>0</v>
      </c>
      <c r="H17" s="76" t="s">
        <v>87</v>
      </c>
      <c r="I17" s="76">
        <v>39</v>
      </c>
      <c r="J17" s="84" t="s">
        <v>87</v>
      </c>
      <c r="K17" s="232"/>
      <c r="L17" s="175">
        <v>0</v>
      </c>
      <c r="M17" s="76" t="s">
        <v>87</v>
      </c>
      <c r="N17" s="76">
        <v>999.99999999999989</v>
      </c>
      <c r="O17" s="84" t="s">
        <v>87</v>
      </c>
      <c r="P17" s="175">
        <v>0</v>
      </c>
      <c r="Q17" s="175">
        <v>0</v>
      </c>
      <c r="R17" s="291"/>
      <c r="S17" s="291"/>
      <c r="T17" s="175">
        <v>0</v>
      </c>
      <c r="U17" s="76" t="s">
        <v>87</v>
      </c>
      <c r="V17" s="76">
        <v>644.35374150127825</v>
      </c>
      <c r="W17" s="84" t="s">
        <v>87</v>
      </c>
      <c r="X17" s="215"/>
      <c r="Y17" s="215"/>
      <c r="Z17" s="73"/>
      <c r="AA17" s="76" t="s">
        <v>87</v>
      </c>
      <c r="AB17" s="76">
        <v>48</v>
      </c>
      <c r="AC17" s="84" t="s">
        <v>87</v>
      </c>
      <c r="AE17" s="90">
        <v>0</v>
      </c>
    </row>
    <row r="18" spans="1:31">
      <c r="A18" s="15">
        <v>2</v>
      </c>
      <c r="B18" s="52" t="s">
        <v>6</v>
      </c>
      <c r="C18" s="43" t="s">
        <v>10</v>
      </c>
      <c r="D18" s="53" t="s">
        <v>11</v>
      </c>
      <c r="E18" s="54">
        <v>44207</v>
      </c>
      <c r="F18" s="214">
        <v>300</v>
      </c>
      <c r="G18" s="171">
        <v>10.75</v>
      </c>
      <c r="H18" s="78">
        <v>27.906976744186046</v>
      </c>
      <c r="I18" s="78">
        <v>39</v>
      </c>
      <c r="J18" s="83">
        <v>-0.2844364937388193</v>
      </c>
      <c r="K18" s="231">
        <v>8039</v>
      </c>
      <c r="L18" s="171">
        <v>12</v>
      </c>
      <c r="M18" s="78">
        <v>669.91666666666663</v>
      </c>
      <c r="N18" s="78">
        <v>1000</v>
      </c>
      <c r="O18" s="83">
        <v>-0.3300833333333334</v>
      </c>
      <c r="P18" s="171">
        <v>0</v>
      </c>
      <c r="Q18" s="171">
        <v>0</v>
      </c>
      <c r="R18" s="290">
        <v>8039</v>
      </c>
      <c r="S18" s="290">
        <v>1274</v>
      </c>
      <c r="T18" s="171">
        <v>22.75</v>
      </c>
      <c r="U18" s="78">
        <v>353.36263736263737</v>
      </c>
      <c r="V18" s="78">
        <v>615.13012375746189</v>
      </c>
      <c r="W18" s="83">
        <v>-0.4255481503585673</v>
      </c>
      <c r="X18" s="214">
        <v>44</v>
      </c>
      <c r="Y18" s="214">
        <v>1701</v>
      </c>
      <c r="Z18" s="72">
        <v>2</v>
      </c>
      <c r="AA18" s="78">
        <v>22</v>
      </c>
      <c r="AB18" s="78">
        <v>48</v>
      </c>
      <c r="AC18" s="83">
        <v>-0.54166666666666674</v>
      </c>
      <c r="AE18" s="89">
        <v>24.75</v>
      </c>
    </row>
    <row r="19" spans="1:31">
      <c r="A19" s="15">
        <v>3</v>
      </c>
      <c r="B19" s="46" t="s">
        <v>6</v>
      </c>
      <c r="C19" s="46" t="s">
        <v>10</v>
      </c>
      <c r="D19" s="17" t="s">
        <v>12</v>
      </c>
      <c r="E19" s="47">
        <v>44208</v>
      </c>
      <c r="F19" s="215">
        <v>517</v>
      </c>
      <c r="G19" s="171">
        <v>17</v>
      </c>
      <c r="H19" s="76">
        <v>30.411764705882351</v>
      </c>
      <c r="I19" s="76">
        <v>39</v>
      </c>
      <c r="J19" s="84">
        <v>-0.22021116138763197</v>
      </c>
      <c r="K19" s="232">
        <v>23180</v>
      </c>
      <c r="L19" s="171">
        <v>21</v>
      </c>
      <c r="M19" s="76">
        <v>1103.8095238095239</v>
      </c>
      <c r="N19" s="76">
        <v>1000</v>
      </c>
      <c r="O19" s="84">
        <v>0.1038095238095238</v>
      </c>
      <c r="P19" s="171">
        <v>0</v>
      </c>
      <c r="Q19" s="171">
        <v>0</v>
      </c>
      <c r="R19" s="291">
        <v>23180</v>
      </c>
      <c r="S19" s="291">
        <v>3262</v>
      </c>
      <c r="T19" s="171">
        <v>38</v>
      </c>
      <c r="U19" s="76">
        <v>610</v>
      </c>
      <c r="V19" s="76">
        <v>615.13012375746189</v>
      </c>
      <c r="W19" s="84">
        <v>-8.3399000623234354E-3</v>
      </c>
      <c r="X19" s="215">
        <v>66</v>
      </c>
      <c r="Y19" s="215">
        <v>2580</v>
      </c>
      <c r="Z19" s="72">
        <v>2</v>
      </c>
      <c r="AA19" s="76">
        <v>33</v>
      </c>
      <c r="AB19" s="76">
        <v>48</v>
      </c>
      <c r="AC19" s="84">
        <v>-0.3125</v>
      </c>
      <c r="AE19" s="89">
        <v>40</v>
      </c>
    </row>
    <row r="20" spans="1:31">
      <c r="A20" s="15">
        <v>4</v>
      </c>
      <c r="B20" s="46" t="s">
        <v>6</v>
      </c>
      <c r="C20" s="46" t="s">
        <v>10</v>
      </c>
      <c r="D20" s="17" t="s">
        <v>13</v>
      </c>
      <c r="E20" s="47">
        <v>44209</v>
      </c>
      <c r="F20" s="215">
        <v>670</v>
      </c>
      <c r="G20" s="171">
        <v>20</v>
      </c>
      <c r="H20" s="76">
        <v>33.5</v>
      </c>
      <c r="I20" s="76">
        <v>39</v>
      </c>
      <c r="J20" s="84">
        <v>-0.14102564102564108</v>
      </c>
      <c r="K20" s="232">
        <v>25421</v>
      </c>
      <c r="L20" s="171">
        <v>24</v>
      </c>
      <c r="M20" s="76">
        <v>1059.2083333333333</v>
      </c>
      <c r="N20" s="76">
        <v>1000</v>
      </c>
      <c r="O20" s="84">
        <v>5.9208333333333307E-2</v>
      </c>
      <c r="P20" s="171">
        <v>0</v>
      </c>
      <c r="Q20" s="171">
        <v>0</v>
      </c>
      <c r="R20" s="291">
        <v>25421</v>
      </c>
      <c r="S20" s="291">
        <v>3591</v>
      </c>
      <c r="T20" s="171">
        <v>44</v>
      </c>
      <c r="U20" s="76">
        <v>577.75</v>
      </c>
      <c r="V20" s="76">
        <v>615.13012375746189</v>
      </c>
      <c r="W20" s="84">
        <v>-6.0767831575421871E-2</v>
      </c>
      <c r="X20" s="215">
        <v>111</v>
      </c>
      <c r="Y20" s="215">
        <v>1889</v>
      </c>
      <c r="Z20" s="72">
        <v>2.5</v>
      </c>
      <c r="AA20" s="76">
        <v>44.4</v>
      </c>
      <c r="AB20" s="76">
        <v>48</v>
      </c>
      <c r="AC20" s="84">
        <v>-7.5000000000000067E-2</v>
      </c>
      <c r="AE20" s="89">
        <v>46.5</v>
      </c>
    </row>
    <row r="21" spans="1:31">
      <c r="A21" s="34">
        <v>5</v>
      </c>
      <c r="B21" s="46" t="s">
        <v>6</v>
      </c>
      <c r="C21" s="46" t="s">
        <v>10</v>
      </c>
      <c r="D21" s="17" t="s">
        <v>14</v>
      </c>
      <c r="E21" s="47">
        <v>44210</v>
      </c>
      <c r="F21" s="215">
        <v>613</v>
      </c>
      <c r="G21" s="171">
        <v>20.5</v>
      </c>
      <c r="H21" s="76">
        <v>29.902439024390244</v>
      </c>
      <c r="I21" s="76">
        <v>39</v>
      </c>
      <c r="J21" s="84">
        <v>-0.23327079424640396</v>
      </c>
      <c r="K21" s="232">
        <v>30591</v>
      </c>
      <c r="L21" s="171">
        <v>23.5</v>
      </c>
      <c r="M21" s="76">
        <v>1301.7446808510638</v>
      </c>
      <c r="N21" s="76">
        <v>1000</v>
      </c>
      <c r="O21" s="84">
        <v>0.30174468085106376</v>
      </c>
      <c r="P21" s="171">
        <v>0</v>
      </c>
      <c r="Q21" s="171">
        <v>0</v>
      </c>
      <c r="R21" s="291">
        <v>30591</v>
      </c>
      <c r="S21" s="291">
        <v>4089</v>
      </c>
      <c r="T21" s="171">
        <v>44</v>
      </c>
      <c r="U21" s="76">
        <v>695.25</v>
      </c>
      <c r="V21" s="76">
        <v>615.13012375746189</v>
      </c>
      <c r="W21" s="84">
        <v>0.1302486630847044</v>
      </c>
      <c r="X21" s="215">
        <v>338</v>
      </c>
      <c r="Y21" s="215">
        <v>4781</v>
      </c>
      <c r="Z21" s="72">
        <v>5.5</v>
      </c>
      <c r="AA21" s="76">
        <v>61.454545454545453</v>
      </c>
      <c r="AB21" s="76">
        <v>48</v>
      </c>
      <c r="AC21" s="84">
        <v>0.28030303030303028</v>
      </c>
      <c r="AE21" s="89">
        <v>49.5</v>
      </c>
    </row>
    <row r="22" spans="1:31">
      <c r="A22" s="34">
        <v>6</v>
      </c>
      <c r="B22" s="46" t="s">
        <v>6</v>
      </c>
      <c r="C22" s="46" t="s">
        <v>10</v>
      </c>
      <c r="D22" s="17" t="s">
        <v>8</v>
      </c>
      <c r="E22" s="47">
        <v>44211</v>
      </c>
      <c r="F22" s="215">
        <v>642</v>
      </c>
      <c r="G22" s="171">
        <v>25</v>
      </c>
      <c r="H22" s="76">
        <v>25.68</v>
      </c>
      <c r="I22" s="76">
        <v>39</v>
      </c>
      <c r="J22" s="84">
        <v>-0.34153846153846157</v>
      </c>
      <c r="K22" s="232">
        <v>23663</v>
      </c>
      <c r="L22" s="171">
        <v>19.5</v>
      </c>
      <c r="M22" s="76">
        <v>1213.4871794871794</v>
      </c>
      <c r="N22" s="76">
        <v>1000</v>
      </c>
      <c r="O22" s="84">
        <v>0.21348717948717955</v>
      </c>
      <c r="P22" s="171">
        <v>0</v>
      </c>
      <c r="Q22" s="171">
        <v>0</v>
      </c>
      <c r="R22" s="291">
        <v>23663</v>
      </c>
      <c r="S22" s="291">
        <v>3339</v>
      </c>
      <c r="T22" s="171">
        <v>44.5</v>
      </c>
      <c r="U22" s="76">
        <v>531.75280898876406</v>
      </c>
      <c r="V22" s="76">
        <v>615.13012375746189</v>
      </c>
      <c r="W22" s="84">
        <v>-0.13554419064928203</v>
      </c>
      <c r="X22" s="215">
        <v>129</v>
      </c>
      <c r="Y22" s="215">
        <v>2315</v>
      </c>
      <c r="Z22" s="72">
        <v>4.5</v>
      </c>
      <c r="AA22" s="76">
        <v>28.666666666666668</v>
      </c>
      <c r="AB22" s="76">
        <v>48</v>
      </c>
      <c r="AC22" s="84">
        <v>-0.40277777777777779</v>
      </c>
      <c r="AE22" s="89">
        <v>49</v>
      </c>
    </row>
    <row r="23" spans="1:31" ht="15" thickBot="1">
      <c r="A23" s="34">
        <v>7</v>
      </c>
      <c r="B23" s="46" t="s">
        <v>6</v>
      </c>
      <c r="C23" s="46" t="s">
        <v>10</v>
      </c>
      <c r="D23" s="17" t="s">
        <v>9</v>
      </c>
      <c r="E23" s="51">
        <v>44212</v>
      </c>
      <c r="F23" s="215"/>
      <c r="G23" s="175">
        <v>0</v>
      </c>
      <c r="H23" s="76" t="s">
        <v>87</v>
      </c>
      <c r="I23" s="76">
        <v>39</v>
      </c>
      <c r="J23" s="84" t="s">
        <v>87</v>
      </c>
      <c r="K23" s="232"/>
      <c r="L23" s="175">
        <v>0</v>
      </c>
      <c r="M23" s="76" t="s">
        <v>87</v>
      </c>
      <c r="N23" s="76">
        <v>1000</v>
      </c>
      <c r="O23" s="84" t="s">
        <v>87</v>
      </c>
      <c r="P23" s="175">
        <v>0</v>
      </c>
      <c r="Q23" s="175">
        <v>0</v>
      </c>
      <c r="R23" s="291"/>
      <c r="S23" s="291"/>
      <c r="T23" s="175">
        <v>0</v>
      </c>
      <c r="U23" s="76" t="s">
        <v>87</v>
      </c>
      <c r="V23" s="76">
        <v>615.13012375746189</v>
      </c>
      <c r="W23" s="84" t="s">
        <v>87</v>
      </c>
      <c r="X23" s="215"/>
      <c r="Y23" s="215"/>
      <c r="Z23" s="73">
        <v>0</v>
      </c>
      <c r="AA23" s="76" t="s">
        <v>87</v>
      </c>
      <c r="AB23" s="76">
        <v>48</v>
      </c>
      <c r="AC23" s="84" t="s">
        <v>87</v>
      </c>
      <c r="AE23" s="90">
        <v>0</v>
      </c>
    </row>
    <row r="24" spans="1:31">
      <c r="A24" s="15">
        <v>2</v>
      </c>
      <c r="B24" s="52" t="s">
        <v>6</v>
      </c>
      <c r="C24" s="52" t="s">
        <v>15</v>
      </c>
      <c r="D24" s="53" t="s">
        <v>11</v>
      </c>
      <c r="E24" s="54">
        <v>44214</v>
      </c>
      <c r="F24" s="214">
        <v>307</v>
      </c>
      <c r="G24" s="171">
        <v>12</v>
      </c>
      <c r="H24" s="78">
        <v>25.583333333333332</v>
      </c>
      <c r="I24" s="78">
        <v>39</v>
      </c>
      <c r="J24" s="83">
        <v>-0.34401709401709402</v>
      </c>
      <c r="K24" s="231">
        <v>11943</v>
      </c>
      <c r="L24" s="171">
        <v>19</v>
      </c>
      <c r="M24" s="78">
        <v>628.57894736842104</v>
      </c>
      <c r="N24" s="78">
        <v>1000</v>
      </c>
      <c r="O24" s="83">
        <v>-0.37142105263157899</v>
      </c>
      <c r="P24" s="171">
        <v>0</v>
      </c>
      <c r="Q24" s="171">
        <v>0</v>
      </c>
      <c r="R24" s="290">
        <v>11943</v>
      </c>
      <c r="S24" s="290">
        <v>1902</v>
      </c>
      <c r="T24" s="171">
        <v>31</v>
      </c>
      <c r="U24" s="78">
        <v>385.25806451612902</v>
      </c>
      <c r="V24" s="78">
        <v>632.51220431072772</v>
      </c>
      <c r="W24" s="83">
        <v>-0.39090809332926757</v>
      </c>
      <c r="X24" s="214">
        <v>198</v>
      </c>
      <c r="Y24" s="214">
        <v>4894</v>
      </c>
      <c r="Z24" s="72">
        <v>6.5</v>
      </c>
      <c r="AA24" s="78">
        <v>30.46153846153846</v>
      </c>
      <c r="AB24" s="78">
        <v>48</v>
      </c>
      <c r="AC24" s="83">
        <v>-0.36538461538461542</v>
      </c>
      <c r="AE24" s="89">
        <v>37.5</v>
      </c>
    </row>
    <row r="25" spans="1:31">
      <c r="A25" s="15">
        <v>3</v>
      </c>
      <c r="B25" s="46" t="s">
        <v>6</v>
      </c>
      <c r="C25" s="46" t="s">
        <v>15</v>
      </c>
      <c r="D25" s="17" t="s">
        <v>12</v>
      </c>
      <c r="E25" s="47">
        <v>44215</v>
      </c>
      <c r="F25" s="215">
        <v>919</v>
      </c>
      <c r="G25" s="171">
        <v>23</v>
      </c>
      <c r="H25" s="76">
        <v>39.956521739130437</v>
      </c>
      <c r="I25" s="76">
        <v>39</v>
      </c>
      <c r="J25" s="84">
        <v>2.4526198439241975E-2</v>
      </c>
      <c r="K25" s="232">
        <v>34017</v>
      </c>
      <c r="L25" s="171">
        <v>31</v>
      </c>
      <c r="M25" s="76">
        <v>1097.3225806451612</v>
      </c>
      <c r="N25" s="76">
        <v>1000</v>
      </c>
      <c r="O25" s="84">
        <v>9.7322580645161194E-2</v>
      </c>
      <c r="P25" s="171">
        <v>0</v>
      </c>
      <c r="Q25" s="171">
        <v>4.5</v>
      </c>
      <c r="R25" s="291">
        <v>34017</v>
      </c>
      <c r="S25" s="291">
        <v>5190</v>
      </c>
      <c r="T25" s="171">
        <v>58.5</v>
      </c>
      <c r="U25" s="76">
        <v>581.48717948717945</v>
      </c>
      <c r="V25" s="76">
        <v>632.51220431072772</v>
      </c>
      <c r="W25" s="84">
        <v>-8.0670419441395858E-2</v>
      </c>
      <c r="X25" s="215">
        <v>94</v>
      </c>
      <c r="Y25" s="215">
        <v>1505</v>
      </c>
      <c r="Z25" s="72">
        <v>2.5</v>
      </c>
      <c r="AA25" s="76">
        <v>37.6</v>
      </c>
      <c r="AB25" s="76">
        <v>48</v>
      </c>
      <c r="AC25" s="84">
        <v>-0.21666666666666667</v>
      </c>
      <c r="AE25" s="89">
        <v>61</v>
      </c>
    </row>
    <row r="26" spans="1:31" s="16" customFormat="1">
      <c r="A26" s="15">
        <v>4</v>
      </c>
      <c r="B26" s="46" t="s">
        <v>6</v>
      </c>
      <c r="C26" s="46" t="s">
        <v>15</v>
      </c>
      <c r="D26" s="17" t="s">
        <v>13</v>
      </c>
      <c r="E26" s="47">
        <v>44216</v>
      </c>
      <c r="F26" s="215">
        <v>756</v>
      </c>
      <c r="G26" s="171">
        <v>14.5</v>
      </c>
      <c r="H26" s="76">
        <v>52.137931034482762</v>
      </c>
      <c r="I26" s="76">
        <v>39</v>
      </c>
      <c r="J26" s="84">
        <v>0.33687002652519893</v>
      </c>
      <c r="K26" s="232">
        <v>34657</v>
      </c>
      <c r="L26" s="171">
        <v>30.5</v>
      </c>
      <c r="M26" s="76">
        <v>1136.295081967213</v>
      </c>
      <c r="N26" s="76">
        <v>1000</v>
      </c>
      <c r="O26" s="84">
        <v>0.13629508196721307</v>
      </c>
      <c r="P26" s="171">
        <v>0</v>
      </c>
      <c r="Q26" s="171">
        <v>1</v>
      </c>
      <c r="R26" s="291">
        <v>34657</v>
      </c>
      <c r="S26" s="291">
        <v>2033</v>
      </c>
      <c r="T26" s="171">
        <v>46</v>
      </c>
      <c r="U26" s="76">
        <v>753.41304347826087</v>
      </c>
      <c r="V26" s="76">
        <v>632.51220431072772</v>
      </c>
      <c r="W26" s="84">
        <v>0.19114388361768175</v>
      </c>
      <c r="X26" s="215">
        <v>32</v>
      </c>
      <c r="Y26" s="215">
        <v>616</v>
      </c>
      <c r="Z26" s="72">
        <v>1</v>
      </c>
      <c r="AA26" s="76">
        <v>32</v>
      </c>
      <c r="AB26" s="76">
        <v>48</v>
      </c>
      <c r="AC26" s="84">
        <v>-0.33333333333333337</v>
      </c>
      <c r="AE26" s="89">
        <v>47</v>
      </c>
    </row>
    <row r="27" spans="1:31">
      <c r="A27" s="34">
        <v>5</v>
      </c>
      <c r="B27" s="46" t="s">
        <v>6</v>
      </c>
      <c r="C27" s="46" t="s">
        <v>15</v>
      </c>
      <c r="D27" s="17" t="s">
        <v>14</v>
      </c>
      <c r="E27" s="47">
        <v>44217</v>
      </c>
      <c r="F27" s="217">
        <v>265</v>
      </c>
      <c r="G27" s="171">
        <v>12.5</v>
      </c>
      <c r="H27" s="75">
        <v>21.2</v>
      </c>
      <c r="I27" s="75">
        <v>39</v>
      </c>
      <c r="J27" s="86">
        <v>-0.45641025641025645</v>
      </c>
      <c r="K27" s="234">
        <v>28522</v>
      </c>
      <c r="L27" s="171">
        <v>22.5</v>
      </c>
      <c r="M27" s="75">
        <v>1267.6444444444444</v>
      </c>
      <c r="N27" s="75">
        <v>1000</v>
      </c>
      <c r="O27" s="86">
        <v>0.26764444444444435</v>
      </c>
      <c r="P27" s="171">
        <v>0</v>
      </c>
      <c r="Q27" s="171">
        <v>3</v>
      </c>
      <c r="R27" s="293">
        <v>28522</v>
      </c>
      <c r="S27" s="293">
        <v>4654</v>
      </c>
      <c r="T27" s="171">
        <v>38</v>
      </c>
      <c r="U27" s="75">
        <v>750.57894736842104</v>
      </c>
      <c r="V27" s="75">
        <v>632.51220431072772</v>
      </c>
      <c r="W27" s="86">
        <v>0.1866631857109462</v>
      </c>
      <c r="X27" s="217">
        <v>640</v>
      </c>
      <c r="Y27" s="217">
        <v>8486</v>
      </c>
      <c r="Z27" s="72">
        <v>12</v>
      </c>
      <c r="AA27" s="75">
        <v>53.333333333333336</v>
      </c>
      <c r="AB27" s="75">
        <v>48</v>
      </c>
      <c r="AC27" s="86">
        <v>0.11111111111111116</v>
      </c>
      <c r="AE27" s="89">
        <v>50</v>
      </c>
    </row>
    <row r="28" spans="1:31">
      <c r="A28" s="34">
        <v>6</v>
      </c>
      <c r="B28" s="46" t="s">
        <v>6</v>
      </c>
      <c r="C28" s="46" t="s">
        <v>15</v>
      </c>
      <c r="D28" s="17" t="s">
        <v>8</v>
      </c>
      <c r="E28" s="47">
        <v>44218</v>
      </c>
      <c r="F28" s="215">
        <v>598</v>
      </c>
      <c r="G28" s="171">
        <v>19</v>
      </c>
      <c r="H28" s="76">
        <v>31.473684210526315</v>
      </c>
      <c r="I28" s="76">
        <v>39</v>
      </c>
      <c r="J28" s="84">
        <v>-0.19298245614035092</v>
      </c>
      <c r="K28" s="232">
        <v>25753</v>
      </c>
      <c r="L28" s="171">
        <v>22.5</v>
      </c>
      <c r="M28" s="76">
        <v>1144.5777777777778</v>
      </c>
      <c r="N28" s="76">
        <v>1000</v>
      </c>
      <c r="O28" s="84">
        <v>0.14457777777777769</v>
      </c>
      <c r="P28" s="171">
        <v>0</v>
      </c>
      <c r="Q28" s="171">
        <v>0</v>
      </c>
      <c r="R28" s="291">
        <v>25753</v>
      </c>
      <c r="S28" s="291">
        <v>4255</v>
      </c>
      <c r="T28" s="171">
        <v>41.5</v>
      </c>
      <c r="U28" s="76">
        <v>620.5542168674699</v>
      </c>
      <c r="V28" s="76">
        <v>632.51220431072772</v>
      </c>
      <c r="W28" s="84">
        <v>-1.8905544212050263E-2</v>
      </c>
      <c r="X28" s="215">
        <v>78</v>
      </c>
      <c r="Y28" s="215">
        <v>2106</v>
      </c>
      <c r="Z28" s="72">
        <v>1.5</v>
      </c>
      <c r="AA28" s="76">
        <v>52</v>
      </c>
      <c r="AB28" s="76">
        <v>48</v>
      </c>
      <c r="AC28" s="84">
        <v>8.3333333333333259E-2</v>
      </c>
      <c r="AE28" s="89">
        <v>43</v>
      </c>
    </row>
    <row r="29" spans="1:31" ht="15" thickBot="1">
      <c r="A29" s="34">
        <v>7</v>
      </c>
      <c r="B29" s="46" t="s">
        <v>6</v>
      </c>
      <c r="C29" s="46" t="s">
        <v>15</v>
      </c>
      <c r="D29" s="17" t="s">
        <v>9</v>
      </c>
      <c r="E29" s="51">
        <v>44219</v>
      </c>
      <c r="F29" s="215">
        <v>515</v>
      </c>
      <c r="G29" s="175">
        <v>9</v>
      </c>
      <c r="H29" s="76">
        <v>57.222222222222221</v>
      </c>
      <c r="I29" s="76">
        <v>39</v>
      </c>
      <c r="J29" s="84">
        <v>0.46723646723646728</v>
      </c>
      <c r="K29" s="232">
        <v>21648</v>
      </c>
      <c r="L29" s="175">
        <v>17</v>
      </c>
      <c r="M29" s="76">
        <v>1273.4117647058824</v>
      </c>
      <c r="N29" s="76">
        <v>1000</v>
      </c>
      <c r="O29" s="84">
        <v>0.27341176470588247</v>
      </c>
      <c r="P29" s="175">
        <v>0</v>
      </c>
      <c r="Q29" s="175">
        <v>8.25</v>
      </c>
      <c r="R29" s="291">
        <v>21648</v>
      </c>
      <c r="S29" s="291">
        <v>3738</v>
      </c>
      <c r="T29" s="175">
        <v>34.25</v>
      </c>
      <c r="U29" s="76">
        <v>632.05839416058393</v>
      </c>
      <c r="V29" s="76">
        <v>632.51220431072772</v>
      </c>
      <c r="W29" s="84">
        <v>-7.174725595031628E-4</v>
      </c>
      <c r="X29" s="215">
        <v>481</v>
      </c>
      <c r="Y29" s="215">
        <v>4183</v>
      </c>
      <c r="Z29" s="73">
        <v>8.5</v>
      </c>
      <c r="AA29" s="76">
        <v>56.588235294117645</v>
      </c>
      <c r="AB29" s="76">
        <v>48</v>
      </c>
      <c r="AC29" s="84">
        <v>0.17892156862745101</v>
      </c>
      <c r="AE29" s="90">
        <v>42.75</v>
      </c>
    </row>
    <row r="30" spans="1:31">
      <c r="A30" s="15">
        <v>2</v>
      </c>
      <c r="B30" s="52" t="s">
        <v>6</v>
      </c>
      <c r="C30" s="52" t="s">
        <v>16</v>
      </c>
      <c r="D30" s="53" t="s">
        <v>11</v>
      </c>
      <c r="E30" s="54">
        <v>44221</v>
      </c>
      <c r="F30" s="214">
        <v>717</v>
      </c>
      <c r="G30" s="171">
        <v>23.5</v>
      </c>
      <c r="H30" s="78">
        <v>30.51063829787234</v>
      </c>
      <c r="I30" s="78">
        <v>39</v>
      </c>
      <c r="J30" s="83">
        <v>-0.21767594108019639</v>
      </c>
      <c r="K30" s="231">
        <v>37868</v>
      </c>
      <c r="L30" s="171">
        <v>35.5</v>
      </c>
      <c r="M30" s="78">
        <v>1066.7042253521126</v>
      </c>
      <c r="N30" s="78">
        <v>1000</v>
      </c>
      <c r="O30" s="83">
        <v>6.6704225352112623E-2</v>
      </c>
      <c r="P30" s="171">
        <v>0</v>
      </c>
      <c r="Q30" s="171">
        <v>0</v>
      </c>
      <c r="R30" s="290">
        <v>37868</v>
      </c>
      <c r="S30" s="290">
        <v>6971</v>
      </c>
      <c r="T30" s="171">
        <v>59</v>
      </c>
      <c r="U30" s="78">
        <v>641.83050847457628</v>
      </c>
      <c r="V30" s="78">
        <v>685.82927982551189</v>
      </c>
      <c r="W30" s="83">
        <v>-6.4154116257809424E-2</v>
      </c>
      <c r="X30" s="214">
        <v>269</v>
      </c>
      <c r="Y30" s="214">
        <v>8328</v>
      </c>
      <c r="Z30" s="72">
        <v>6.5</v>
      </c>
      <c r="AA30" s="78">
        <v>41.384615384615387</v>
      </c>
      <c r="AB30" s="78">
        <v>48</v>
      </c>
      <c r="AC30" s="83">
        <v>-0.13782051282051277</v>
      </c>
      <c r="AE30" s="89">
        <v>65.5</v>
      </c>
    </row>
    <row r="31" spans="1:31">
      <c r="A31" s="15">
        <v>3</v>
      </c>
      <c r="B31" s="46" t="s">
        <v>6</v>
      </c>
      <c r="C31" s="46" t="s">
        <v>16</v>
      </c>
      <c r="D31" s="17" t="s">
        <v>12</v>
      </c>
      <c r="E31" s="47">
        <v>44222</v>
      </c>
      <c r="F31" s="215">
        <v>1007</v>
      </c>
      <c r="G31" s="171">
        <v>23.75</v>
      </c>
      <c r="H31" s="76">
        <v>42.4</v>
      </c>
      <c r="I31" s="76">
        <v>39</v>
      </c>
      <c r="J31" s="84">
        <v>8.7179487179487092E-2</v>
      </c>
      <c r="K31" s="232">
        <v>44356</v>
      </c>
      <c r="L31" s="171">
        <v>37.25</v>
      </c>
      <c r="M31" s="76">
        <v>1190.765100671141</v>
      </c>
      <c r="N31" s="76">
        <v>1000</v>
      </c>
      <c r="O31" s="84">
        <v>0.19076510067114105</v>
      </c>
      <c r="P31" s="171">
        <v>0</v>
      </c>
      <c r="Q31" s="171">
        <v>0</v>
      </c>
      <c r="R31" s="291">
        <v>44356</v>
      </c>
      <c r="S31" s="291">
        <v>7999</v>
      </c>
      <c r="T31" s="171">
        <v>61</v>
      </c>
      <c r="U31" s="76">
        <v>727.14754098360652</v>
      </c>
      <c r="V31" s="76">
        <v>685.82927982551189</v>
      </c>
      <c r="W31" s="84">
        <v>6.0245694334611688E-2</v>
      </c>
      <c r="X31" s="215">
        <v>115</v>
      </c>
      <c r="Y31" s="215">
        <v>2919</v>
      </c>
      <c r="Z31" s="72">
        <v>3.5</v>
      </c>
      <c r="AA31" s="76">
        <v>32.857142857142854</v>
      </c>
      <c r="AB31" s="76">
        <v>48</v>
      </c>
      <c r="AC31" s="84">
        <v>-0.31547619047619058</v>
      </c>
      <c r="AE31" s="89">
        <v>64.5</v>
      </c>
    </row>
    <row r="32" spans="1:31">
      <c r="A32" s="15">
        <v>4</v>
      </c>
      <c r="B32" s="46" t="s">
        <v>6</v>
      </c>
      <c r="C32" s="46" t="s">
        <v>16</v>
      </c>
      <c r="D32" s="17" t="s">
        <v>13</v>
      </c>
      <c r="E32" s="47">
        <v>44223</v>
      </c>
      <c r="F32" s="215">
        <v>902</v>
      </c>
      <c r="G32" s="171">
        <v>26.5</v>
      </c>
      <c r="H32" s="76">
        <v>34.037735849056602</v>
      </c>
      <c r="I32" s="76">
        <v>39</v>
      </c>
      <c r="J32" s="84">
        <v>-0.127237542331882</v>
      </c>
      <c r="K32" s="232">
        <v>50829</v>
      </c>
      <c r="L32" s="171">
        <v>40.5</v>
      </c>
      <c r="M32" s="76">
        <v>1255.037037037037</v>
      </c>
      <c r="N32" s="76">
        <v>1000</v>
      </c>
      <c r="O32" s="84">
        <v>0.25503703703703695</v>
      </c>
      <c r="P32" s="171">
        <v>0</v>
      </c>
      <c r="Q32" s="171">
        <v>0</v>
      </c>
      <c r="R32" s="291">
        <v>50829</v>
      </c>
      <c r="S32" s="291">
        <v>9295</v>
      </c>
      <c r="T32" s="171">
        <v>67</v>
      </c>
      <c r="U32" s="76">
        <v>758.64179104477614</v>
      </c>
      <c r="V32" s="76">
        <v>685.82927982551189</v>
      </c>
      <c r="W32" s="84">
        <v>0.10616710799776463</v>
      </c>
      <c r="X32" s="215">
        <v>197</v>
      </c>
      <c r="Y32" s="215">
        <v>3816</v>
      </c>
      <c r="Z32" s="72">
        <v>3</v>
      </c>
      <c r="AA32" s="76">
        <v>65.666666666666671</v>
      </c>
      <c r="AB32" s="76">
        <v>48</v>
      </c>
      <c r="AC32" s="84">
        <v>0.36805555555555558</v>
      </c>
      <c r="AE32" s="89">
        <v>70</v>
      </c>
    </row>
    <row r="33" spans="1:31">
      <c r="A33" s="34">
        <v>5</v>
      </c>
      <c r="B33" s="46" t="s">
        <v>6</v>
      </c>
      <c r="C33" s="46" t="s">
        <v>16</v>
      </c>
      <c r="D33" s="17" t="s">
        <v>14</v>
      </c>
      <c r="E33" s="47">
        <v>44224</v>
      </c>
      <c r="F33" s="215">
        <v>984</v>
      </c>
      <c r="G33" s="171">
        <v>26.75</v>
      </c>
      <c r="H33" s="76">
        <v>36.785046728971963</v>
      </c>
      <c r="I33" s="76">
        <v>39</v>
      </c>
      <c r="J33" s="84">
        <v>-5.6793673616103546E-2</v>
      </c>
      <c r="K33" s="232">
        <v>49392</v>
      </c>
      <c r="L33" s="171">
        <v>38.5</v>
      </c>
      <c r="M33" s="76">
        <v>1282.909090909091</v>
      </c>
      <c r="N33" s="76">
        <v>1000</v>
      </c>
      <c r="O33" s="84">
        <v>0.282909090909091</v>
      </c>
      <c r="P33" s="171">
        <v>0</v>
      </c>
      <c r="Q33" s="171">
        <v>0</v>
      </c>
      <c r="R33" s="291">
        <v>49392</v>
      </c>
      <c r="S33" s="291">
        <v>7798</v>
      </c>
      <c r="T33" s="171">
        <v>65.25</v>
      </c>
      <c r="U33" s="76">
        <v>756.9655172413793</v>
      </c>
      <c r="V33" s="76">
        <v>685.82927982551189</v>
      </c>
      <c r="W33" s="84">
        <v>0.10372295191883008</v>
      </c>
      <c r="X33" s="215">
        <v>478</v>
      </c>
      <c r="Y33" s="215">
        <v>6736</v>
      </c>
      <c r="Z33" s="72">
        <v>10</v>
      </c>
      <c r="AA33" s="76">
        <v>47.8</v>
      </c>
      <c r="AB33" s="76">
        <v>48</v>
      </c>
      <c r="AC33" s="84">
        <v>-4.1666666666667629E-3</v>
      </c>
      <c r="AE33" s="89">
        <v>75.25</v>
      </c>
    </row>
    <row r="34" spans="1:31">
      <c r="A34" s="34">
        <v>6</v>
      </c>
      <c r="B34" s="46" t="s">
        <v>6</v>
      </c>
      <c r="C34" s="46" t="s">
        <v>16</v>
      </c>
      <c r="D34" s="17" t="s">
        <v>8</v>
      </c>
      <c r="E34" s="47">
        <v>44225</v>
      </c>
      <c r="F34" s="215">
        <v>977</v>
      </c>
      <c r="G34" s="171">
        <v>28.5</v>
      </c>
      <c r="H34" s="76">
        <v>34.280701754385966</v>
      </c>
      <c r="I34" s="76">
        <v>39</v>
      </c>
      <c r="J34" s="84">
        <v>-0.12100764732343683</v>
      </c>
      <c r="K34" s="232">
        <v>51442</v>
      </c>
      <c r="L34" s="171">
        <v>39.5</v>
      </c>
      <c r="M34" s="76">
        <v>1302.3291139240507</v>
      </c>
      <c r="N34" s="76">
        <v>1000</v>
      </c>
      <c r="O34" s="84">
        <v>0.30232911392405071</v>
      </c>
      <c r="P34" s="171">
        <v>0</v>
      </c>
      <c r="Q34" s="171">
        <v>0</v>
      </c>
      <c r="R34" s="291">
        <v>51442</v>
      </c>
      <c r="S34" s="291">
        <v>8342</v>
      </c>
      <c r="T34" s="171">
        <v>68</v>
      </c>
      <c r="U34" s="76">
        <v>756.5</v>
      </c>
      <c r="V34" s="76">
        <v>685.82927982551189</v>
      </c>
      <c r="W34" s="84">
        <v>0.10304418643728375</v>
      </c>
      <c r="X34" s="215">
        <v>92</v>
      </c>
      <c r="Y34" s="215">
        <v>2132</v>
      </c>
      <c r="Z34" s="72">
        <v>3</v>
      </c>
      <c r="AA34" s="76">
        <v>30.666666666666668</v>
      </c>
      <c r="AB34" s="76">
        <v>48</v>
      </c>
      <c r="AC34" s="84">
        <v>-0.36111111111111105</v>
      </c>
      <c r="AE34" s="89">
        <v>71</v>
      </c>
    </row>
    <row r="35" spans="1:31" ht="15" thickBot="1">
      <c r="A35" s="34">
        <v>7</v>
      </c>
      <c r="B35" s="46" t="s">
        <v>6</v>
      </c>
      <c r="C35" s="46" t="s">
        <v>16</v>
      </c>
      <c r="D35" s="17" t="s">
        <v>9</v>
      </c>
      <c r="E35" s="51">
        <v>44226</v>
      </c>
      <c r="F35" s="215"/>
      <c r="G35" s="175">
        <v>0</v>
      </c>
      <c r="H35" s="76" t="s">
        <v>87</v>
      </c>
      <c r="I35" s="76">
        <v>39</v>
      </c>
      <c r="J35" s="84" t="s">
        <v>87</v>
      </c>
      <c r="K35" s="232"/>
      <c r="L35" s="175">
        <v>0</v>
      </c>
      <c r="M35" s="76" t="s">
        <v>87</v>
      </c>
      <c r="N35" s="76">
        <v>1000</v>
      </c>
      <c r="O35" s="84" t="s">
        <v>87</v>
      </c>
      <c r="P35" s="175">
        <v>0</v>
      </c>
      <c r="Q35" s="175">
        <v>0</v>
      </c>
      <c r="R35" s="291"/>
      <c r="S35" s="291"/>
      <c r="T35" s="175">
        <v>0</v>
      </c>
      <c r="U35" s="76" t="s">
        <v>87</v>
      </c>
      <c r="V35" s="76">
        <v>685.82927982551189</v>
      </c>
      <c r="W35" s="84" t="s">
        <v>87</v>
      </c>
      <c r="X35" s="215"/>
      <c r="Y35" s="215"/>
      <c r="Z35" s="73">
        <v>0</v>
      </c>
      <c r="AA35" s="76" t="s">
        <v>87</v>
      </c>
      <c r="AB35" s="76">
        <v>48</v>
      </c>
      <c r="AC35" s="84" t="s">
        <v>87</v>
      </c>
      <c r="AE35" s="90">
        <v>0</v>
      </c>
    </row>
    <row r="36" spans="1:31">
      <c r="A36" s="15">
        <v>2</v>
      </c>
      <c r="B36" s="52" t="s">
        <v>18</v>
      </c>
      <c r="C36" s="52" t="s">
        <v>17</v>
      </c>
      <c r="D36" s="53" t="s">
        <v>11</v>
      </c>
      <c r="E36" s="54">
        <v>44228</v>
      </c>
      <c r="F36" s="214">
        <v>535</v>
      </c>
      <c r="G36" s="171">
        <v>21</v>
      </c>
      <c r="H36" s="78">
        <v>25.476190476190474</v>
      </c>
      <c r="I36" s="78">
        <v>39</v>
      </c>
      <c r="J36" s="83">
        <v>-0.34676434676434675</v>
      </c>
      <c r="K36" s="231">
        <v>30800</v>
      </c>
      <c r="L36" s="171">
        <v>32.5</v>
      </c>
      <c r="M36" s="78">
        <v>947.69230769230774</v>
      </c>
      <c r="N36" s="78">
        <v>1100</v>
      </c>
      <c r="O36" s="83">
        <v>-0.13846153846153841</v>
      </c>
      <c r="P36" s="171">
        <v>0</v>
      </c>
      <c r="Q36" s="171">
        <v>0</v>
      </c>
      <c r="R36" s="290">
        <v>30800</v>
      </c>
      <c r="S36" s="290">
        <v>5620</v>
      </c>
      <c r="T36" s="171">
        <v>53.5</v>
      </c>
      <c r="U36" s="78">
        <v>575.70093457943926</v>
      </c>
      <c r="V36" s="78">
        <v>700.08766829681531</v>
      </c>
      <c r="W36" s="83">
        <v>-0.17767308202983512</v>
      </c>
      <c r="X36" s="214">
        <v>70</v>
      </c>
      <c r="Y36" s="214">
        <v>3358</v>
      </c>
      <c r="Z36" s="72">
        <v>1.25</v>
      </c>
      <c r="AA36" s="78">
        <v>56</v>
      </c>
      <c r="AB36" s="78">
        <v>48</v>
      </c>
      <c r="AC36" s="83">
        <v>0.16666666666666674</v>
      </c>
      <c r="AE36" s="89">
        <v>54.75</v>
      </c>
    </row>
    <row r="37" spans="1:31">
      <c r="A37" s="15">
        <v>3</v>
      </c>
      <c r="B37" s="46" t="s">
        <v>18</v>
      </c>
      <c r="C37" s="46" t="s">
        <v>17</v>
      </c>
      <c r="D37" s="17" t="s">
        <v>12</v>
      </c>
      <c r="E37" s="47">
        <v>44229</v>
      </c>
      <c r="F37" s="215">
        <v>889</v>
      </c>
      <c r="G37" s="171">
        <v>24.75</v>
      </c>
      <c r="H37" s="76">
        <v>35.919191919191917</v>
      </c>
      <c r="I37" s="76">
        <v>39</v>
      </c>
      <c r="J37" s="84">
        <v>-7.8995078995079071E-2</v>
      </c>
      <c r="K37" s="232">
        <v>23671</v>
      </c>
      <c r="L37" s="171">
        <v>24</v>
      </c>
      <c r="M37" s="76">
        <v>986.29166666666663</v>
      </c>
      <c r="N37" s="76">
        <v>1100</v>
      </c>
      <c r="O37" s="84">
        <v>-0.10337121212121214</v>
      </c>
      <c r="P37" s="171">
        <v>0</v>
      </c>
      <c r="Q37" s="171">
        <v>0</v>
      </c>
      <c r="R37" s="291">
        <v>23671</v>
      </c>
      <c r="S37" s="291">
        <v>3437</v>
      </c>
      <c r="T37" s="171">
        <v>48.75</v>
      </c>
      <c r="U37" s="76">
        <v>485.55897435897435</v>
      </c>
      <c r="V37" s="76">
        <v>700.08766829681531</v>
      </c>
      <c r="W37" s="84">
        <v>-0.3064311851967767</v>
      </c>
      <c r="X37" s="215">
        <v>98</v>
      </c>
      <c r="Y37" s="215">
        <v>1691</v>
      </c>
      <c r="Z37" s="72">
        <v>2.5</v>
      </c>
      <c r="AA37" s="76">
        <v>39.200000000000003</v>
      </c>
      <c r="AB37" s="76">
        <v>48</v>
      </c>
      <c r="AC37" s="84">
        <v>-0.18333333333333324</v>
      </c>
      <c r="AE37" s="89">
        <v>51.25</v>
      </c>
    </row>
    <row r="38" spans="1:31">
      <c r="A38" s="15">
        <v>4</v>
      </c>
      <c r="B38" s="46" t="s">
        <v>18</v>
      </c>
      <c r="C38" s="46" t="s">
        <v>17</v>
      </c>
      <c r="D38" s="17" t="s">
        <v>13</v>
      </c>
      <c r="E38" s="47">
        <v>44230</v>
      </c>
      <c r="F38" s="215">
        <v>701</v>
      </c>
      <c r="G38" s="171">
        <v>22</v>
      </c>
      <c r="H38" s="76">
        <v>31.863636363636363</v>
      </c>
      <c r="I38" s="76">
        <v>39</v>
      </c>
      <c r="J38" s="84">
        <v>-0.18298368298368295</v>
      </c>
      <c r="K38" s="232">
        <v>33994</v>
      </c>
      <c r="L38" s="171">
        <v>33</v>
      </c>
      <c r="M38" s="76">
        <v>1030.121212121212</v>
      </c>
      <c r="N38" s="76">
        <v>1100</v>
      </c>
      <c r="O38" s="84">
        <v>-6.3526170798898218E-2</v>
      </c>
      <c r="P38" s="171">
        <v>0</v>
      </c>
      <c r="Q38" s="171">
        <v>0</v>
      </c>
      <c r="R38" s="291">
        <v>33994</v>
      </c>
      <c r="S38" s="291">
        <v>5459</v>
      </c>
      <c r="T38" s="171">
        <v>55</v>
      </c>
      <c r="U38" s="76">
        <v>618.07272727272732</v>
      </c>
      <c r="V38" s="76">
        <v>700.08766829681531</v>
      </c>
      <c r="W38" s="84">
        <v>-0.11714952960622105</v>
      </c>
      <c r="X38" s="215">
        <v>98</v>
      </c>
      <c r="Y38" s="215">
        <v>2241</v>
      </c>
      <c r="Z38" s="72">
        <v>3</v>
      </c>
      <c r="AA38" s="76">
        <v>32.666666666666664</v>
      </c>
      <c r="AB38" s="76">
        <v>48</v>
      </c>
      <c r="AC38" s="84">
        <v>-0.31944444444444453</v>
      </c>
      <c r="AE38" s="89">
        <v>58</v>
      </c>
    </row>
    <row r="39" spans="1:31">
      <c r="A39" s="34">
        <v>5</v>
      </c>
      <c r="B39" s="46" t="s">
        <v>18</v>
      </c>
      <c r="C39" s="46" t="s">
        <v>17</v>
      </c>
      <c r="D39" s="17" t="s">
        <v>14</v>
      </c>
      <c r="E39" s="47">
        <v>44231</v>
      </c>
      <c r="F39" s="215">
        <v>621</v>
      </c>
      <c r="G39" s="171">
        <v>17.5</v>
      </c>
      <c r="H39" s="76">
        <v>35.485714285714288</v>
      </c>
      <c r="I39" s="76">
        <v>39</v>
      </c>
      <c r="J39" s="84">
        <v>-9.0109890109890012E-2</v>
      </c>
      <c r="K39" s="232">
        <v>32376</v>
      </c>
      <c r="L39" s="171">
        <v>33</v>
      </c>
      <c r="M39" s="76">
        <v>981.09090909090912</v>
      </c>
      <c r="N39" s="76">
        <v>1100</v>
      </c>
      <c r="O39" s="84">
        <v>-0.10809917355371901</v>
      </c>
      <c r="P39" s="171">
        <v>0</v>
      </c>
      <c r="Q39" s="171">
        <v>0</v>
      </c>
      <c r="R39" s="291">
        <v>32376</v>
      </c>
      <c r="S39" s="291">
        <v>4783</v>
      </c>
      <c r="T39" s="171">
        <v>50.5</v>
      </c>
      <c r="U39" s="76">
        <v>641.10891089108907</v>
      </c>
      <c r="V39" s="76">
        <v>700.08766829681531</v>
      </c>
      <c r="W39" s="84">
        <v>-8.4244816865880146E-2</v>
      </c>
      <c r="X39" s="215">
        <v>301</v>
      </c>
      <c r="Y39" s="215">
        <v>9769</v>
      </c>
      <c r="Z39" s="72">
        <v>5.5</v>
      </c>
      <c r="AA39" s="76">
        <v>54.727272727272727</v>
      </c>
      <c r="AB39" s="76">
        <v>48</v>
      </c>
      <c r="AC39" s="84">
        <v>0.14015151515151514</v>
      </c>
      <c r="AE39" s="89">
        <v>56</v>
      </c>
    </row>
    <row r="40" spans="1:31">
      <c r="A40" s="34">
        <v>6</v>
      </c>
      <c r="B40" s="46" t="s">
        <v>18</v>
      </c>
      <c r="C40" s="46" t="s">
        <v>17</v>
      </c>
      <c r="D40" s="17" t="s">
        <v>8</v>
      </c>
      <c r="E40" s="47">
        <v>44232</v>
      </c>
      <c r="F40" s="215">
        <v>737</v>
      </c>
      <c r="G40" s="171">
        <v>24.5</v>
      </c>
      <c r="H40" s="76">
        <v>30.081632653061224</v>
      </c>
      <c r="I40" s="76">
        <v>39</v>
      </c>
      <c r="J40" s="84">
        <v>-0.22867608581894294</v>
      </c>
      <c r="K40" s="232">
        <v>17508</v>
      </c>
      <c r="L40" s="171">
        <v>33.5</v>
      </c>
      <c r="M40" s="76">
        <v>522.62686567164178</v>
      </c>
      <c r="N40" s="76">
        <v>1100</v>
      </c>
      <c r="O40" s="84">
        <v>-0.52488466757123475</v>
      </c>
      <c r="P40" s="171">
        <v>0</v>
      </c>
      <c r="Q40" s="171">
        <v>0</v>
      </c>
      <c r="R40" s="291">
        <v>17508</v>
      </c>
      <c r="S40" s="291">
        <v>2898</v>
      </c>
      <c r="T40" s="171">
        <v>58</v>
      </c>
      <c r="U40" s="76">
        <v>301.86206896551727</v>
      </c>
      <c r="V40" s="76">
        <v>700.08766829681531</v>
      </c>
      <c r="W40" s="84">
        <v>-0.56882247376261863</v>
      </c>
      <c r="X40" s="215">
        <v>200</v>
      </c>
      <c r="Y40" s="215">
        <v>3397</v>
      </c>
      <c r="Z40" s="72">
        <v>2.8</v>
      </c>
      <c r="AA40" s="76">
        <v>71.428571428571431</v>
      </c>
      <c r="AB40" s="76">
        <v>48</v>
      </c>
      <c r="AC40" s="84">
        <v>0.48809523809523814</v>
      </c>
      <c r="AE40" s="89">
        <v>60.8</v>
      </c>
    </row>
    <row r="41" spans="1:31" ht="15" thickBot="1">
      <c r="A41" s="34">
        <v>7</v>
      </c>
      <c r="B41" s="46" t="s">
        <v>18</v>
      </c>
      <c r="C41" s="46" t="s">
        <v>17</v>
      </c>
      <c r="D41" s="17" t="s">
        <v>9</v>
      </c>
      <c r="E41" s="51">
        <v>44233</v>
      </c>
      <c r="F41" s="215"/>
      <c r="G41" s="175">
        <v>0</v>
      </c>
      <c r="H41" s="76" t="s">
        <v>87</v>
      </c>
      <c r="I41" s="76">
        <v>39</v>
      </c>
      <c r="J41" s="84" t="s">
        <v>87</v>
      </c>
      <c r="K41" s="232"/>
      <c r="L41" s="175">
        <v>0</v>
      </c>
      <c r="M41" s="76" t="s">
        <v>87</v>
      </c>
      <c r="N41" s="76">
        <v>1100</v>
      </c>
      <c r="O41" s="84" t="s">
        <v>87</v>
      </c>
      <c r="P41" s="175">
        <v>0</v>
      </c>
      <c r="Q41" s="175">
        <v>0</v>
      </c>
      <c r="R41" s="291"/>
      <c r="S41" s="291"/>
      <c r="T41" s="175">
        <v>0</v>
      </c>
      <c r="U41" s="76" t="s">
        <v>87</v>
      </c>
      <c r="V41" s="76">
        <v>700.08766829681531</v>
      </c>
      <c r="W41" s="84" t="s">
        <v>87</v>
      </c>
      <c r="X41" s="215"/>
      <c r="Y41" s="215"/>
      <c r="Z41" s="73">
        <v>0</v>
      </c>
      <c r="AA41" s="76" t="s">
        <v>87</v>
      </c>
      <c r="AB41" s="76">
        <v>48</v>
      </c>
      <c r="AC41" s="84" t="s">
        <v>87</v>
      </c>
      <c r="AE41" s="90">
        <v>0</v>
      </c>
    </row>
    <row r="42" spans="1:31">
      <c r="A42" s="15">
        <v>2</v>
      </c>
      <c r="B42" s="52" t="s">
        <v>18</v>
      </c>
      <c r="C42" s="52" t="s">
        <v>19</v>
      </c>
      <c r="D42" s="53" t="s">
        <v>11</v>
      </c>
      <c r="E42" s="54">
        <v>44235</v>
      </c>
      <c r="F42" s="214">
        <v>592</v>
      </c>
      <c r="G42" s="171">
        <v>0</v>
      </c>
      <c r="H42" s="78" t="s">
        <v>87</v>
      </c>
      <c r="I42" s="78">
        <v>39</v>
      </c>
      <c r="J42" s="83" t="s">
        <v>87</v>
      </c>
      <c r="K42" s="231">
        <v>29375</v>
      </c>
      <c r="L42" s="171">
        <v>0</v>
      </c>
      <c r="M42" s="78" t="s">
        <v>87</v>
      </c>
      <c r="N42" s="78">
        <v>1100</v>
      </c>
      <c r="O42" s="83" t="s">
        <v>87</v>
      </c>
      <c r="P42" s="171">
        <v>0</v>
      </c>
      <c r="Q42" s="171">
        <v>0</v>
      </c>
      <c r="R42" s="290">
        <v>29375</v>
      </c>
      <c r="S42" s="290">
        <v>4370</v>
      </c>
      <c r="T42" s="171">
        <v>0</v>
      </c>
      <c r="U42" s="78" t="s">
        <v>87</v>
      </c>
      <c r="V42" s="78">
        <v>721.97225790148536</v>
      </c>
      <c r="W42" s="83" t="s">
        <v>87</v>
      </c>
      <c r="X42" s="214">
        <v>447</v>
      </c>
      <c r="Y42" s="214">
        <v>8137</v>
      </c>
      <c r="Z42" s="72">
        <v>0</v>
      </c>
      <c r="AA42" s="78" t="s">
        <v>87</v>
      </c>
      <c r="AB42" s="78">
        <v>48</v>
      </c>
      <c r="AC42" s="83" t="s">
        <v>87</v>
      </c>
      <c r="AE42" s="89">
        <v>0</v>
      </c>
    </row>
    <row r="43" spans="1:31">
      <c r="A43" s="15">
        <v>3</v>
      </c>
      <c r="B43" s="46" t="s">
        <v>18</v>
      </c>
      <c r="C43" s="46" t="s">
        <v>19</v>
      </c>
      <c r="D43" s="17" t="s">
        <v>12</v>
      </c>
      <c r="E43" s="47">
        <v>44236</v>
      </c>
      <c r="F43" s="215"/>
      <c r="G43" s="171">
        <v>0</v>
      </c>
      <c r="H43" s="76" t="s">
        <v>87</v>
      </c>
      <c r="I43" s="76">
        <v>39</v>
      </c>
      <c r="J43" s="84" t="s">
        <v>87</v>
      </c>
      <c r="K43" s="232"/>
      <c r="L43" s="171">
        <v>0</v>
      </c>
      <c r="M43" s="76" t="s">
        <v>87</v>
      </c>
      <c r="N43" s="76">
        <v>1100</v>
      </c>
      <c r="O43" s="84" t="s">
        <v>87</v>
      </c>
      <c r="P43" s="171">
        <v>0</v>
      </c>
      <c r="Q43" s="171">
        <v>0</v>
      </c>
      <c r="R43" s="291"/>
      <c r="S43" s="291"/>
      <c r="T43" s="171">
        <v>0</v>
      </c>
      <c r="U43" s="76" t="s">
        <v>87</v>
      </c>
      <c r="V43" s="76">
        <v>721.97225790148536</v>
      </c>
      <c r="W43" s="84" t="s">
        <v>87</v>
      </c>
      <c r="X43" s="215"/>
      <c r="Y43" s="215"/>
      <c r="Z43" s="72">
        <v>0</v>
      </c>
      <c r="AA43" s="76" t="s">
        <v>87</v>
      </c>
      <c r="AB43" s="76">
        <v>48</v>
      </c>
      <c r="AC43" s="84" t="s">
        <v>87</v>
      </c>
      <c r="AE43" s="89">
        <v>0</v>
      </c>
    </row>
    <row r="44" spans="1:31">
      <c r="A44" s="15">
        <v>4</v>
      </c>
      <c r="B44" s="46" t="s">
        <v>18</v>
      </c>
      <c r="C44" s="46" t="s">
        <v>19</v>
      </c>
      <c r="D44" s="17" t="s">
        <v>13</v>
      </c>
      <c r="E44" s="47">
        <v>44237</v>
      </c>
      <c r="F44" s="215"/>
      <c r="G44" s="171">
        <v>0</v>
      </c>
      <c r="H44" s="76" t="s">
        <v>87</v>
      </c>
      <c r="I44" s="76">
        <v>39</v>
      </c>
      <c r="J44" s="84" t="s">
        <v>87</v>
      </c>
      <c r="K44" s="232"/>
      <c r="L44" s="171">
        <v>0</v>
      </c>
      <c r="M44" s="76" t="s">
        <v>87</v>
      </c>
      <c r="N44" s="76">
        <v>1100</v>
      </c>
      <c r="O44" s="84" t="s">
        <v>87</v>
      </c>
      <c r="P44" s="171">
        <v>0</v>
      </c>
      <c r="Q44" s="171">
        <v>0</v>
      </c>
      <c r="R44" s="291"/>
      <c r="S44" s="291"/>
      <c r="T44" s="171">
        <v>0</v>
      </c>
      <c r="U44" s="76" t="s">
        <v>87</v>
      </c>
      <c r="V44" s="76">
        <v>721.97225790148536</v>
      </c>
      <c r="W44" s="84" t="s">
        <v>87</v>
      </c>
      <c r="X44" s="215"/>
      <c r="Y44" s="215"/>
      <c r="Z44" s="72">
        <v>0</v>
      </c>
      <c r="AA44" s="76" t="s">
        <v>87</v>
      </c>
      <c r="AB44" s="76">
        <v>48</v>
      </c>
      <c r="AC44" s="84" t="s">
        <v>87</v>
      </c>
      <c r="AE44" s="89">
        <v>0</v>
      </c>
    </row>
    <row r="45" spans="1:31">
      <c r="A45" s="34">
        <v>5</v>
      </c>
      <c r="B45" s="46" t="s">
        <v>18</v>
      </c>
      <c r="C45" s="46" t="s">
        <v>19</v>
      </c>
      <c r="D45" s="17" t="s">
        <v>14</v>
      </c>
      <c r="E45" s="47">
        <v>44238</v>
      </c>
      <c r="F45" s="215"/>
      <c r="G45" s="171">
        <v>0</v>
      </c>
      <c r="H45" s="76" t="s">
        <v>87</v>
      </c>
      <c r="I45" s="76">
        <v>39</v>
      </c>
      <c r="J45" s="84" t="s">
        <v>87</v>
      </c>
      <c r="K45" s="232"/>
      <c r="L45" s="171">
        <v>0</v>
      </c>
      <c r="M45" s="76" t="s">
        <v>87</v>
      </c>
      <c r="N45" s="76">
        <v>1100</v>
      </c>
      <c r="O45" s="84" t="s">
        <v>87</v>
      </c>
      <c r="P45" s="171">
        <v>0</v>
      </c>
      <c r="Q45" s="171">
        <v>0</v>
      </c>
      <c r="R45" s="291"/>
      <c r="S45" s="291"/>
      <c r="T45" s="171">
        <v>0</v>
      </c>
      <c r="U45" s="76" t="s">
        <v>87</v>
      </c>
      <c r="V45" s="76">
        <v>721.97225790148536</v>
      </c>
      <c r="W45" s="84" t="s">
        <v>87</v>
      </c>
      <c r="X45" s="215"/>
      <c r="Y45" s="215"/>
      <c r="Z45" s="72">
        <v>0</v>
      </c>
      <c r="AA45" s="76" t="s">
        <v>87</v>
      </c>
      <c r="AB45" s="76">
        <v>48</v>
      </c>
      <c r="AC45" s="84" t="s">
        <v>87</v>
      </c>
      <c r="AE45" s="89">
        <v>0</v>
      </c>
    </row>
    <row r="46" spans="1:31">
      <c r="A46" s="34">
        <v>6</v>
      </c>
      <c r="B46" s="46" t="s">
        <v>18</v>
      </c>
      <c r="C46" s="46" t="s">
        <v>19</v>
      </c>
      <c r="D46" s="17" t="s">
        <v>8</v>
      </c>
      <c r="E46" s="47">
        <v>44239</v>
      </c>
      <c r="F46" s="215"/>
      <c r="G46" s="171">
        <v>0</v>
      </c>
      <c r="H46" s="76" t="s">
        <v>87</v>
      </c>
      <c r="I46" s="76">
        <v>39</v>
      </c>
      <c r="J46" s="84" t="s">
        <v>87</v>
      </c>
      <c r="K46" s="232"/>
      <c r="L46" s="171">
        <v>0</v>
      </c>
      <c r="M46" s="76" t="s">
        <v>87</v>
      </c>
      <c r="N46" s="76">
        <v>1100</v>
      </c>
      <c r="O46" s="84" t="s">
        <v>87</v>
      </c>
      <c r="P46" s="171">
        <v>0</v>
      </c>
      <c r="Q46" s="171">
        <v>0</v>
      </c>
      <c r="R46" s="291"/>
      <c r="S46" s="291"/>
      <c r="T46" s="171">
        <v>0</v>
      </c>
      <c r="U46" s="76" t="s">
        <v>87</v>
      </c>
      <c r="V46" s="76">
        <v>721.97225790148536</v>
      </c>
      <c r="W46" s="84" t="s">
        <v>87</v>
      </c>
      <c r="X46" s="215"/>
      <c r="Y46" s="215"/>
      <c r="Z46" s="72">
        <v>0</v>
      </c>
      <c r="AA46" s="76" t="s">
        <v>87</v>
      </c>
      <c r="AB46" s="76">
        <v>48</v>
      </c>
      <c r="AC46" s="84" t="s">
        <v>87</v>
      </c>
      <c r="AE46" s="89">
        <v>0</v>
      </c>
    </row>
    <row r="47" spans="1:31" ht="15" thickBot="1">
      <c r="A47" s="34">
        <v>7</v>
      </c>
      <c r="B47" s="46" t="s">
        <v>18</v>
      </c>
      <c r="C47" s="46" t="s">
        <v>19</v>
      </c>
      <c r="D47" s="17" t="s">
        <v>9</v>
      </c>
      <c r="E47" s="51">
        <v>44240</v>
      </c>
      <c r="F47" s="215"/>
      <c r="G47" s="175">
        <v>0</v>
      </c>
      <c r="H47" s="76" t="s">
        <v>87</v>
      </c>
      <c r="I47" s="76">
        <v>39</v>
      </c>
      <c r="J47" s="84" t="s">
        <v>87</v>
      </c>
      <c r="K47" s="232"/>
      <c r="L47" s="175">
        <v>0</v>
      </c>
      <c r="M47" s="76" t="s">
        <v>87</v>
      </c>
      <c r="N47" s="76">
        <v>1100</v>
      </c>
      <c r="O47" s="84" t="s">
        <v>87</v>
      </c>
      <c r="P47" s="175">
        <v>0</v>
      </c>
      <c r="Q47" s="175">
        <v>0</v>
      </c>
      <c r="R47" s="291"/>
      <c r="S47" s="291"/>
      <c r="T47" s="175">
        <v>0</v>
      </c>
      <c r="U47" s="76" t="s">
        <v>87</v>
      </c>
      <c r="V47" s="76">
        <v>721.97225790148536</v>
      </c>
      <c r="W47" s="84" t="s">
        <v>87</v>
      </c>
      <c r="X47" s="215"/>
      <c r="Y47" s="215"/>
      <c r="Z47" s="73">
        <v>0</v>
      </c>
      <c r="AA47" s="76" t="s">
        <v>87</v>
      </c>
      <c r="AB47" s="76">
        <v>48</v>
      </c>
      <c r="AC47" s="84" t="s">
        <v>87</v>
      </c>
      <c r="AE47" s="90">
        <v>0</v>
      </c>
    </row>
    <row r="48" spans="1:31">
      <c r="A48" s="15">
        <v>2</v>
      </c>
      <c r="B48" s="52" t="s">
        <v>18</v>
      </c>
      <c r="C48" s="52" t="s">
        <v>20</v>
      </c>
      <c r="D48" s="53" t="s">
        <v>11</v>
      </c>
      <c r="E48" s="54">
        <v>44242</v>
      </c>
      <c r="F48" s="214"/>
      <c r="G48" s="171">
        <v>0</v>
      </c>
      <c r="H48" s="78" t="s">
        <v>87</v>
      </c>
      <c r="I48" s="78">
        <v>39</v>
      </c>
      <c r="J48" s="83" t="s">
        <v>87</v>
      </c>
      <c r="K48" s="231"/>
      <c r="L48" s="171">
        <v>0</v>
      </c>
      <c r="M48" s="78" t="s">
        <v>87</v>
      </c>
      <c r="N48" s="78">
        <v>1100</v>
      </c>
      <c r="O48" s="83" t="s">
        <v>87</v>
      </c>
      <c r="P48" s="171">
        <v>0</v>
      </c>
      <c r="Q48" s="171">
        <v>0</v>
      </c>
      <c r="R48" s="290"/>
      <c r="S48" s="290"/>
      <c r="T48" s="171">
        <v>0</v>
      </c>
      <c r="U48" s="78" t="s">
        <v>87</v>
      </c>
      <c r="V48" s="78">
        <v>746.97346361083271</v>
      </c>
      <c r="W48" s="83" t="s">
        <v>87</v>
      </c>
      <c r="X48" s="214"/>
      <c r="Y48" s="214"/>
      <c r="Z48" s="72">
        <v>0</v>
      </c>
      <c r="AA48" s="78" t="s">
        <v>87</v>
      </c>
      <c r="AB48" s="78">
        <v>48</v>
      </c>
      <c r="AC48" s="83" t="s">
        <v>87</v>
      </c>
      <c r="AE48" s="89">
        <v>0</v>
      </c>
    </row>
    <row r="49" spans="1:31">
      <c r="A49" s="15">
        <v>3</v>
      </c>
      <c r="B49" s="46" t="s">
        <v>18</v>
      </c>
      <c r="C49" s="46" t="s">
        <v>20</v>
      </c>
      <c r="D49" s="17" t="s">
        <v>12</v>
      </c>
      <c r="E49" s="47">
        <v>44243</v>
      </c>
      <c r="F49" s="215"/>
      <c r="G49" s="171">
        <v>0</v>
      </c>
      <c r="H49" s="76" t="s">
        <v>87</v>
      </c>
      <c r="I49" s="76">
        <v>39</v>
      </c>
      <c r="J49" s="84" t="s">
        <v>87</v>
      </c>
      <c r="K49" s="232"/>
      <c r="L49" s="171">
        <v>0</v>
      </c>
      <c r="M49" s="76" t="s">
        <v>87</v>
      </c>
      <c r="N49" s="76">
        <v>1100</v>
      </c>
      <c r="O49" s="84" t="s">
        <v>87</v>
      </c>
      <c r="P49" s="171">
        <v>0</v>
      </c>
      <c r="Q49" s="171">
        <v>0</v>
      </c>
      <c r="R49" s="291"/>
      <c r="S49" s="291"/>
      <c r="T49" s="171">
        <v>0</v>
      </c>
      <c r="U49" s="76" t="s">
        <v>87</v>
      </c>
      <c r="V49" s="76">
        <v>746.97346361083271</v>
      </c>
      <c r="W49" s="84" t="s">
        <v>87</v>
      </c>
      <c r="X49" s="215"/>
      <c r="Y49" s="215"/>
      <c r="Z49" s="72">
        <v>0</v>
      </c>
      <c r="AA49" s="76" t="s">
        <v>87</v>
      </c>
      <c r="AB49" s="76">
        <v>48</v>
      </c>
      <c r="AC49" s="84" t="s">
        <v>87</v>
      </c>
      <c r="AE49" s="89">
        <v>0</v>
      </c>
    </row>
    <row r="50" spans="1:31">
      <c r="A50" s="15">
        <v>4</v>
      </c>
      <c r="B50" s="46" t="s">
        <v>18</v>
      </c>
      <c r="C50" s="46" t="s">
        <v>20</v>
      </c>
      <c r="D50" s="17" t="s">
        <v>13</v>
      </c>
      <c r="E50" s="47">
        <v>44244</v>
      </c>
      <c r="F50" s="215"/>
      <c r="G50" s="171">
        <v>0</v>
      </c>
      <c r="H50" s="76" t="s">
        <v>87</v>
      </c>
      <c r="I50" s="76">
        <v>39</v>
      </c>
      <c r="J50" s="84" t="s">
        <v>87</v>
      </c>
      <c r="K50" s="232"/>
      <c r="L50" s="171">
        <v>0</v>
      </c>
      <c r="M50" s="76" t="s">
        <v>87</v>
      </c>
      <c r="N50" s="76">
        <v>1100</v>
      </c>
      <c r="O50" s="84" t="s">
        <v>87</v>
      </c>
      <c r="P50" s="171">
        <v>0</v>
      </c>
      <c r="Q50" s="171">
        <v>0</v>
      </c>
      <c r="R50" s="291"/>
      <c r="S50" s="291"/>
      <c r="T50" s="171">
        <v>0</v>
      </c>
      <c r="U50" s="76" t="s">
        <v>87</v>
      </c>
      <c r="V50" s="76">
        <v>746.97346361083271</v>
      </c>
      <c r="W50" s="84" t="s">
        <v>87</v>
      </c>
      <c r="X50" s="215"/>
      <c r="Y50" s="215"/>
      <c r="Z50" s="72">
        <v>0</v>
      </c>
      <c r="AA50" s="76" t="s">
        <v>87</v>
      </c>
      <c r="AB50" s="76">
        <v>48</v>
      </c>
      <c r="AC50" s="84" t="s">
        <v>87</v>
      </c>
      <c r="AE50" s="89">
        <v>0</v>
      </c>
    </row>
    <row r="51" spans="1:31">
      <c r="A51" s="34">
        <v>5</v>
      </c>
      <c r="B51" s="46" t="s">
        <v>18</v>
      </c>
      <c r="C51" s="46" t="s">
        <v>20</v>
      </c>
      <c r="D51" s="17" t="s">
        <v>14</v>
      </c>
      <c r="E51" s="47">
        <v>44245</v>
      </c>
      <c r="F51" s="215"/>
      <c r="G51" s="171">
        <v>0</v>
      </c>
      <c r="H51" s="76" t="s">
        <v>87</v>
      </c>
      <c r="I51" s="76">
        <v>39</v>
      </c>
      <c r="J51" s="84" t="s">
        <v>87</v>
      </c>
      <c r="K51" s="232"/>
      <c r="L51" s="171">
        <v>0</v>
      </c>
      <c r="M51" s="76" t="s">
        <v>87</v>
      </c>
      <c r="N51" s="76">
        <v>1100</v>
      </c>
      <c r="O51" s="84" t="s">
        <v>87</v>
      </c>
      <c r="P51" s="171">
        <v>0</v>
      </c>
      <c r="Q51" s="171">
        <v>0</v>
      </c>
      <c r="R51" s="291"/>
      <c r="S51" s="291"/>
      <c r="T51" s="171">
        <v>0</v>
      </c>
      <c r="U51" s="76" t="s">
        <v>87</v>
      </c>
      <c r="V51" s="76">
        <v>746.97346361083271</v>
      </c>
      <c r="W51" s="84" t="s">
        <v>87</v>
      </c>
      <c r="X51" s="215"/>
      <c r="Y51" s="215"/>
      <c r="Z51" s="72">
        <v>0</v>
      </c>
      <c r="AA51" s="76" t="s">
        <v>87</v>
      </c>
      <c r="AB51" s="76">
        <v>48</v>
      </c>
      <c r="AC51" s="84" t="s">
        <v>87</v>
      </c>
      <c r="AE51" s="89">
        <v>0</v>
      </c>
    </row>
    <row r="52" spans="1:31">
      <c r="A52" s="34">
        <v>6</v>
      </c>
      <c r="B52" s="46" t="s">
        <v>18</v>
      </c>
      <c r="C52" s="46" t="s">
        <v>20</v>
      </c>
      <c r="D52" s="17" t="s">
        <v>8</v>
      </c>
      <c r="E52" s="47">
        <v>44246</v>
      </c>
      <c r="F52" s="215"/>
      <c r="G52" s="171">
        <v>0</v>
      </c>
      <c r="H52" s="76" t="s">
        <v>87</v>
      </c>
      <c r="I52" s="76">
        <v>39</v>
      </c>
      <c r="J52" s="84" t="s">
        <v>87</v>
      </c>
      <c r="K52" s="232"/>
      <c r="L52" s="171">
        <v>0</v>
      </c>
      <c r="M52" s="76" t="s">
        <v>87</v>
      </c>
      <c r="N52" s="76">
        <v>1100</v>
      </c>
      <c r="O52" s="84" t="s">
        <v>87</v>
      </c>
      <c r="P52" s="171">
        <v>0</v>
      </c>
      <c r="Q52" s="171">
        <v>0</v>
      </c>
      <c r="R52" s="291"/>
      <c r="S52" s="291"/>
      <c r="T52" s="171">
        <v>0</v>
      </c>
      <c r="U52" s="76" t="s">
        <v>87</v>
      </c>
      <c r="V52" s="76">
        <v>746.97346361083271</v>
      </c>
      <c r="W52" s="84" t="s">
        <v>87</v>
      </c>
      <c r="X52" s="215"/>
      <c r="Y52" s="215"/>
      <c r="Z52" s="72">
        <v>0</v>
      </c>
      <c r="AA52" s="76" t="s">
        <v>87</v>
      </c>
      <c r="AB52" s="76">
        <v>48</v>
      </c>
      <c r="AC52" s="84" t="s">
        <v>87</v>
      </c>
      <c r="AE52" s="89">
        <v>0</v>
      </c>
    </row>
    <row r="53" spans="1:31" ht="15" thickBot="1">
      <c r="A53" s="34">
        <v>7</v>
      </c>
      <c r="B53" s="46" t="s">
        <v>18</v>
      </c>
      <c r="C53" s="46" t="s">
        <v>20</v>
      </c>
      <c r="D53" s="17" t="s">
        <v>9</v>
      </c>
      <c r="E53" s="51">
        <v>44247</v>
      </c>
      <c r="F53" s="215"/>
      <c r="G53" s="175">
        <v>0</v>
      </c>
      <c r="H53" s="76" t="s">
        <v>87</v>
      </c>
      <c r="I53" s="76">
        <v>39</v>
      </c>
      <c r="J53" s="84" t="s">
        <v>87</v>
      </c>
      <c r="K53" s="232"/>
      <c r="L53" s="175">
        <v>0</v>
      </c>
      <c r="M53" s="76" t="s">
        <v>87</v>
      </c>
      <c r="N53" s="76">
        <v>1100</v>
      </c>
      <c r="O53" s="84" t="s">
        <v>87</v>
      </c>
      <c r="P53" s="175">
        <v>0</v>
      </c>
      <c r="Q53" s="175">
        <v>0</v>
      </c>
      <c r="R53" s="291"/>
      <c r="S53" s="291"/>
      <c r="T53" s="175">
        <v>0</v>
      </c>
      <c r="U53" s="76" t="s">
        <v>87</v>
      </c>
      <c r="V53" s="76">
        <v>746.97346361083271</v>
      </c>
      <c r="W53" s="84" t="s">
        <v>87</v>
      </c>
      <c r="X53" s="215"/>
      <c r="Y53" s="215"/>
      <c r="Z53" s="73">
        <v>0</v>
      </c>
      <c r="AA53" s="76" t="s">
        <v>87</v>
      </c>
      <c r="AB53" s="76">
        <v>48</v>
      </c>
      <c r="AC53" s="84" t="s">
        <v>87</v>
      </c>
      <c r="AE53" s="90">
        <v>0</v>
      </c>
    </row>
    <row r="54" spans="1:31">
      <c r="A54" s="15">
        <v>2</v>
      </c>
      <c r="B54" s="52" t="s">
        <v>18</v>
      </c>
      <c r="C54" s="52" t="s">
        <v>21</v>
      </c>
      <c r="D54" s="53" t="s">
        <v>11</v>
      </c>
      <c r="E54" s="54">
        <v>44249</v>
      </c>
      <c r="F54" s="214"/>
      <c r="G54" s="171">
        <v>0</v>
      </c>
      <c r="H54" s="78" t="s">
        <v>87</v>
      </c>
      <c r="I54" s="78">
        <v>39</v>
      </c>
      <c r="J54" s="83" t="s">
        <v>87</v>
      </c>
      <c r="K54" s="231"/>
      <c r="L54" s="171">
        <v>0</v>
      </c>
      <c r="M54" s="78" t="s">
        <v>87</v>
      </c>
      <c r="N54" s="78">
        <v>1100</v>
      </c>
      <c r="O54" s="83" t="s">
        <v>87</v>
      </c>
      <c r="P54" s="171">
        <v>0</v>
      </c>
      <c r="Q54" s="171">
        <v>0</v>
      </c>
      <c r="R54" s="290"/>
      <c r="S54" s="290"/>
      <c r="T54" s="171">
        <v>0</v>
      </c>
      <c r="U54" s="78" t="s">
        <v>87</v>
      </c>
      <c r="V54" s="78">
        <v>706.54408276942013</v>
      </c>
      <c r="W54" s="83" t="s">
        <v>87</v>
      </c>
      <c r="X54" s="214"/>
      <c r="Y54" s="214"/>
      <c r="Z54" s="72">
        <v>0</v>
      </c>
      <c r="AA54" s="78" t="s">
        <v>87</v>
      </c>
      <c r="AB54" s="78">
        <v>48</v>
      </c>
      <c r="AC54" s="83" t="s">
        <v>87</v>
      </c>
      <c r="AE54" s="89">
        <v>0</v>
      </c>
    </row>
    <row r="55" spans="1:31">
      <c r="A55" s="15">
        <v>3</v>
      </c>
      <c r="B55" s="46" t="s">
        <v>18</v>
      </c>
      <c r="C55" s="46" t="s">
        <v>21</v>
      </c>
      <c r="D55" s="17" t="s">
        <v>12</v>
      </c>
      <c r="E55" s="47">
        <v>44250</v>
      </c>
      <c r="F55" s="215"/>
      <c r="G55" s="171">
        <v>0</v>
      </c>
      <c r="H55" s="76" t="s">
        <v>87</v>
      </c>
      <c r="I55" s="76">
        <v>39</v>
      </c>
      <c r="J55" s="84" t="s">
        <v>87</v>
      </c>
      <c r="K55" s="232"/>
      <c r="L55" s="171">
        <v>0</v>
      </c>
      <c r="M55" s="76" t="s">
        <v>87</v>
      </c>
      <c r="N55" s="76">
        <v>1100</v>
      </c>
      <c r="O55" s="84" t="s">
        <v>87</v>
      </c>
      <c r="P55" s="171">
        <v>0</v>
      </c>
      <c r="Q55" s="171">
        <v>0</v>
      </c>
      <c r="R55" s="291"/>
      <c r="S55" s="291"/>
      <c r="T55" s="171">
        <v>0</v>
      </c>
      <c r="U55" s="76" t="s">
        <v>87</v>
      </c>
      <c r="V55" s="76">
        <v>706.54408276942013</v>
      </c>
      <c r="W55" s="84" t="s">
        <v>87</v>
      </c>
      <c r="X55" s="215"/>
      <c r="Y55" s="215"/>
      <c r="Z55" s="72">
        <v>0</v>
      </c>
      <c r="AA55" s="76" t="s">
        <v>87</v>
      </c>
      <c r="AB55" s="76">
        <v>48</v>
      </c>
      <c r="AC55" s="84" t="s">
        <v>87</v>
      </c>
      <c r="AE55" s="89">
        <v>0</v>
      </c>
    </row>
    <row r="56" spans="1:31">
      <c r="A56" s="15">
        <v>4</v>
      </c>
      <c r="B56" s="46" t="s">
        <v>18</v>
      </c>
      <c r="C56" s="46" t="s">
        <v>21</v>
      </c>
      <c r="D56" s="17" t="s">
        <v>13</v>
      </c>
      <c r="E56" s="47">
        <v>44251</v>
      </c>
      <c r="F56" s="215"/>
      <c r="G56" s="171">
        <v>0</v>
      </c>
      <c r="H56" s="76" t="s">
        <v>87</v>
      </c>
      <c r="I56" s="76">
        <v>39</v>
      </c>
      <c r="J56" s="84" t="s">
        <v>87</v>
      </c>
      <c r="K56" s="232"/>
      <c r="L56" s="171">
        <v>0</v>
      </c>
      <c r="M56" s="76" t="s">
        <v>87</v>
      </c>
      <c r="N56" s="76">
        <v>1100</v>
      </c>
      <c r="O56" s="84" t="s">
        <v>87</v>
      </c>
      <c r="P56" s="171">
        <v>0</v>
      </c>
      <c r="Q56" s="171">
        <v>0</v>
      </c>
      <c r="R56" s="291"/>
      <c r="S56" s="291"/>
      <c r="T56" s="171">
        <v>0</v>
      </c>
      <c r="U56" s="76" t="s">
        <v>87</v>
      </c>
      <c r="V56" s="76">
        <v>706.54408276942013</v>
      </c>
      <c r="W56" s="84" t="s">
        <v>87</v>
      </c>
      <c r="X56" s="215"/>
      <c r="Y56" s="215"/>
      <c r="Z56" s="72">
        <v>0</v>
      </c>
      <c r="AA56" s="76" t="s">
        <v>87</v>
      </c>
      <c r="AB56" s="76">
        <v>48</v>
      </c>
      <c r="AC56" s="84" t="s">
        <v>87</v>
      </c>
      <c r="AE56" s="89">
        <v>0</v>
      </c>
    </row>
    <row r="57" spans="1:31">
      <c r="A57" s="34">
        <v>5</v>
      </c>
      <c r="B57" s="46" t="s">
        <v>18</v>
      </c>
      <c r="C57" s="46" t="s">
        <v>21</v>
      </c>
      <c r="D57" s="17" t="s">
        <v>14</v>
      </c>
      <c r="E57" s="47">
        <v>44252</v>
      </c>
      <c r="F57" s="215"/>
      <c r="G57" s="171">
        <v>0</v>
      </c>
      <c r="H57" s="76" t="s">
        <v>87</v>
      </c>
      <c r="I57" s="76">
        <v>39</v>
      </c>
      <c r="J57" s="84" t="s">
        <v>87</v>
      </c>
      <c r="K57" s="232"/>
      <c r="L57" s="171">
        <v>0</v>
      </c>
      <c r="M57" s="76" t="s">
        <v>87</v>
      </c>
      <c r="N57" s="76">
        <v>1100</v>
      </c>
      <c r="O57" s="84" t="s">
        <v>87</v>
      </c>
      <c r="P57" s="171">
        <v>0</v>
      </c>
      <c r="Q57" s="171">
        <v>0</v>
      </c>
      <c r="R57" s="291"/>
      <c r="S57" s="291"/>
      <c r="T57" s="171">
        <v>0</v>
      </c>
      <c r="U57" s="76" t="s">
        <v>87</v>
      </c>
      <c r="V57" s="76">
        <v>706.54408276942013</v>
      </c>
      <c r="W57" s="84" t="s">
        <v>87</v>
      </c>
      <c r="X57" s="215"/>
      <c r="Y57" s="215"/>
      <c r="Z57" s="72">
        <v>0</v>
      </c>
      <c r="AA57" s="76" t="s">
        <v>87</v>
      </c>
      <c r="AB57" s="76">
        <v>48</v>
      </c>
      <c r="AC57" s="84" t="s">
        <v>87</v>
      </c>
      <c r="AE57" s="89">
        <v>0</v>
      </c>
    </row>
    <row r="58" spans="1:31">
      <c r="A58" s="34">
        <v>6</v>
      </c>
      <c r="B58" s="46" t="s">
        <v>18</v>
      </c>
      <c r="C58" s="46" t="s">
        <v>21</v>
      </c>
      <c r="D58" s="17" t="s">
        <v>8</v>
      </c>
      <c r="E58" s="47">
        <v>44253</v>
      </c>
      <c r="F58" s="215"/>
      <c r="G58" s="171">
        <v>0</v>
      </c>
      <c r="H58" s="76" t="s">
        <v>87</v>
      </c>
      <c r="I58" s="76">
        <v>39</v>
      </c>
      <c r="J58" s="84" t="s">
        <v>87</v>
      </c>
      <c r="K58" s="232"/>
      <c r="L58" s="171">
        <v>0</v>
      </c>
      <c r="M58" s="76" t="s">
        <v>87</v>
      </c>
      <c r="N58" s="76">
        <v>1100</v>
      </c>
      <c r="O58" s="84" t="s">
        <v>87</v>
      </c>
      <c r="P58" s="171">
        <v>0</v>
      </c>
      <c r="Q58" s="171">
        <v>0</v>
      </c>
      <c r="R58" s="291"/>
      <c r="S58" s="291"/>
      <c r="T58" s="171">
        <v>0</v>
      </c>
      <c r="U58" s="76" t="s">
        <v>87</v>
      </c>
      <c r="V58" s="76">
        <v>706.54408276942013</v>
      </c>
      <c r="W58" s="84" t="s">
        <v>87</v>
      </c>
      <c r="X58" s="215"/>
      <c r="Y58" s="215"/>
      <c r="Z58" s="72">
        <v>0</v>
      </c>
      <c r="AA58" s="76" t="s">
        <v>87</v>
      </c>
      <c r="AB58" s="76">
        <v>48</v>
      </c>
      <c r="AC58" s="84" t="s">
        <v>87</v>
      </c>
      <c r="AE58" s="89">
        <v>0</v>
      </c>
    </row>
    <row r="59" spans="1:31" ht="15" thickBot="1">
      <c r="A59" s="34">
        <v>7</v>
      </c>
      <c r="B59" s="46" t="s">
        <v>18</v>
      </c>
      <c r="C59" s="46" t="s">
        <v>21</v>
      </c>
      <c r="D59" s="49" t="s">
        <v>9</v>
      </c>
      <c r="E59" s="51">
        <v>44254</v>
      </c>
      <c r="F59" s="215"/>
      <c r="G59" s="175">
        <v>0</v>
      </c>
      <c r="H59" s="76" t="s">
        <v>87</v>
      </c>
      <c r="I59" s="76">
        <v>39</v>
      </c>
      <c r="J59" s="84" t="s">
        <v>87</v>
      </c>
      <c r="K59" s="232"/>
      <c r="L59" s="175">
        <v>0</v>
      </c>
      <c r="M59" s="76" t="s">
        <v>87</v>
      </c>
      <c r="N59" s="76">
        <v>1100</v>
      </c>
      <c r="O59" s="84" t="s">
        <v>87</v>
      </c>
      <c r="P59" s="175">
        <v>0</v>
      </c>
      <c r="Q59" s="175">
        <v>0</v>
      </c>
      <c r="R59" s="291"/>
      <c r="S59" s="291"/>
      <c r="T59" s="175">
        <v>0</v>
      </c>
      <c r="U59" s="76" t="s">
        <v>87</v>
      </c>
      <c r="V59" s="76">
        <v>706.54408276942013</v>
      </c>
      <c r="W59" s="84" t="s">
        <v>87</v>
      </c>
      <c r="X59" s="215"/>
      <c r="Y59" s="215"/>
      <c r="Z59" s="73">
        <v>0</v>
      </c>
      <c r="AA59" s="76" t="s">
        <v>87</v>
      </c>
      <c r="AB59" s="76">
        <v>48</v>
      </c>
      <c r="AC59" s="84" t="s">
        <v>87</v>
      </c>
      <c r="AE59" s="90">
        <v>0</v>
      </c>
    </row>
    <row r="60" spans="1:31">
      <c r="A60" s="15">
        <v>2</v>
      </c>
      <c r="B60" s="43" t="s">
        <v>23</v>
      </c>
      <c r="C60" s="52" t="s">
        <v>22</v>
      </c>
      <c r="D60" s="44" t="s">
        <v>11</v>
      </c>
      <c r="E60" s="54">
        <v>44256</v>
      </c>
      <c r="F60" s="214"/>
      <c r="G60" s="171">
        <v>0</v>
      </c>
      <c r="H60" s="78" t="s">
        <v>87</v>
      </c>
      <c r="I60" s="78">
        <v>39</v>
      </c>
      <c r="J60" s="83" t="s">
        <v>87</v>
      </c>
      <c r="K60" s="231"/>
      <c r="L60" s="171">
        <v>0</v>
      </c>
      <c r="M60" s="78" t="s">
        <v>87</v>
      </c>
      <c r="N60" s="78">
        <v>1100</v>
      </c>
      <c r="O60" s="83" t="s">
        <v>87</v>
      </c>
      <c r="P60" s="171">
        <v>0</v>
      </c>
      <c r="Q60" s="171">
        <v>0</v>
      </c>
      <c r="R60" s="231"/>
      <c r="S60" s="290"/>
      <c r="T60" s="171">
        <v>0</v>
      </c>
      <c r="U60" s="78" t="s">
        <v>87</v>
      </c>
      <c r="V60" s="78">
        <v>676.87989121518456</v>
      </c>
      <c r="W60" s="83" t="s">
        <v>87</v>
      </c>
      <c r="X60" s="214"/>
      <c r="Y60" s="214"/>
      <c r="Z60" s="72">
        <v>0</v>
      </c>
      <c r="AA60" s="78" t="s">
        <v>87</v>
      </c>
      <c r="AB60" s="78">
        <v>48</v>
      </c>
      <c r="AC60" s="83" t="s">
        <v>87</v>
      </c>
      <c r="AE60" s="89">
        <v>0</v>
      </c>
    </row>
    <row r="61" spans="1:31">
      <c r="A61" s="15">
        <v>3</v>
      </c>
      <c r="B61" s="46" t="s">
        <v>23</v>
      </c>
      <c r="C61" s="46" t="s">
        <v>22</v>
      </c>
      <c r="D61" s="17" t="s">
        <v>12</v>
      </c>
      <c r="E61" s="47">
        <v>44257</v>
      </c>
      <c r="F61" s="215"/>
      <c r="G61" s="171">
        <v>0</v>
      </c>
      <c r="H61" s="76" t="s">
        <v>87</v>
      </c>
      <c r="I61" s="76">
        <v>39</v>
      </c>
      <c r="J61" s="84" t="s">
        <v>87</v>
      </c>
      <c r="K61" s="232"/>
      <c r="L61" s="171">
        <v>0</v>
      </c>
      <c r="M61" s="76" t="s">
        <v>87</v>
      </c>
      <c r="N61" s="76">
        <v>1100</v>
      </c>
      <c r="O61" s="84" t="s">
        <v>87</v>
      </c>
      <c r="P61" s="171">
        <v>0</v>
      </c>
      <c r="Q61" s="171">
        <v>0</v>
      </c>
      <c r="R61" s="232"/>
      <c r="S61" s="291"/>
      <c r="T61" s="171">
        <v>0</v>
      </c>
      <c r="U61" s="76" t="s">
        <v>87</v>
      </c>
      <c r="V61" s="76">
        <v>676.87989121518456</v>
      </c>
      <c r="W61" s="84" t="s">
        <v>87</v>
      </c>
      <c r="X61" s="215"/>
      <c r="Y61" s="215"/>
      <c r="Z61" s="72">
        <v>0</v>
      </c>
      <c r="AA61" s="76" t="s">
        <v>87</v>
      </c>
      <c r="AB61" s="76">
        <v>48</v>
      </c>
      <c r="AC61" s="84" t="s">
        <v>87</v>
      </c>
      <c r="AE61" s="89">
        <v>0</v>
      </c>
    </row>
    <row r="62" spans="1:31">
      <c r="A62" s="15">
        <v>4</v>
      </c>
      <c r="B62" s="46" t="s">
        <v>23</v>
      </c>
      <c r="C62" s="46" t="s">
        <v>22</v>
      </c>
      <c r="D62" s="17" t="s">
        <v>13</v>
      </c>
      <c r="E62" s="47">
        <v>44258</v>
      </c>
      <c r="F62" s="215"/>
      <c r="G62" s="171">
        <v>0</v>
      </c>
      <c r="H62" s="76" t="s">
        <v>87</v>
      </c>
      <c r="I62" s="76">
        <v>39</v>
      </c>
      <c r="J62" s="84" t="s">
        <v>87</v>
      </c>
      <c r="K62" s="232"/>
      <c r="L62" s="171">
        <v>0</v>
      </c>
      <c r="M62" s="76" t="s">
        <v>87</v>
      </c>
      <c r="N62" s="76">
        <v>1100</v>
      </c>
      <c r="O62" s="84" t="s">
        <v>87</v>
      </c>
      <c r="P62" s="171">
        <v>0</v>
      </c>
      <c r="Q62" s="171">
        <v>0</v>
      </c>
      <c r="R62" s="232"/>
      <c r="S62" s="291"/>
      <c r="T62" s="171">
        <v>0</v>
      </c>
      <c r="U62" s="76" t="s">
        <v>87</v>
      </c>
      <c r="V62" s="76">
        <v>676.87989121518456</v>
      </c>
      <c r="W62" s="84" t="s">
        <v>87</v>
      </c>
      <c r="X62" s="215"/>
      <c r="Y62" s="215"/>
      <c r="Z62" s="72">
        <v>0</v>
      </c>
      <c r="AA62" s="76" t="s">
        <v>87</v>
      </c>
      <c r="AB62" s="76">
        <v>48</v>
      </c>
      <c r="AC62" s="84" t="s">
        <v>87</v>
      </c>
      <c r="AE62" s="89">
        <v>0</v>
      </c>
    </row>
    <row r="63" spans="1:31">
      <c r="A63" s="34">
        <v>5</v>
      </c>
      <c r="B63" s="46" t="s">
        <v>23</v>
      </c>
      <c r="C63" s="46" t="s">
        <v>22</v>
      </c>
      <c r="D63" s="17" t="s">
        <v>14</v>
      </c>
      <c r="E63" s="47">
        <v>44259</v>
      </c>
      <c r="F63" s="215"/>
      <c r="G63" s="171">
        <v>0</v>
      </c>
      <c r="H63" s="76" t="s">
        <v>87</v>
      </c>
      <c r="I63" s="76">
        <v>39</v>
      </c>
      <c r="J63" s="84" t="s">
        <v>87</v>
      </c>
      <c r="K63" s="232"/>
      <c r="L63" s="171">
        <v>0</v>
      </c>
      <c r="M63" s="76" t="s">
        <v>87</v>
      </c>
      <c r="N63" s="76">
        <v>1100</v>
      </c>
      <c r="O63" s="84" t="s">
        <v>87</v>
      </c>
      <c r="P63" s="171">
        <v>0</v>
      </c>
      <c r="Q63" s="171">
        <v>0</v>
      </c>
      <c r="R63" s="232"/>
      <c r="S63" s="291"/>
      <c r="T63" s="171">
        <v>0</v>
      </c>
      <c r="U63" s="76" t="s">
        <v>87</v>
      </c>
      <c r="V63" s="76">
        <v>676.87989121518456</v>
      </c>
      <c r="W63" s="84" t="s">
        <v>87</v>
      </c>
      <c r="X63" s="215"/>
      <c r="Y63" s="215"/>
      <c r="Z63" s="72">
        <v>0</v>
      </c>
      <c r="AA63" s="76" t="s">
        <v>87</v>
      </c>
      <c r="AB63" s="76">
        <v>48</v>
      </c>
      <c r="AC63" s="84" t="s">
        <v>87</v>
      </c>
      <c r="AE63" s="89">
        <v>0</v>
      </c>
    </row>
    <row r="64" spans="1:31">
      <c r="A64" s="34">
        <v>6</v>
      </c>
      <c r="B64" s="46" t="s">
        <v>23</v>
      </c>
      <c r="C64" s="46" t="s">
        <v>22</v>
      </c>
      <c r="D64" s="17" t="s">
        <v>8</v>
      </c>
      <c r="E64" s="47">
        <v>44260</v>
      </c>
      <c r="F64" s="215"/>
      <c r="G64" s="171">
        <v>0</v>
      </c>
      <c r="H64" s="76" t="s">
        <v>87</v>
      </c>
      <c r="I64" s="76">
        <v>39</v>
      </c>
      <c r="J64" s="84" t="s">
        <v>87</v>
      </c>
      <c r="K64" s="232"/>
      <c r="L64" s="171">
        <v>0</v>
      </c>
      <c r="M64" s="76" t="s">
        <v>87</v>
      </c>
      <c r="N64" s="76">
        <v>1100</v>
      </c>
      <c r="O64" s="84" t="s">
        <v>87</v>
      </c>
      <c r="P64" s="171">
        <v>0</v>
      </c>
      <c r="Q64" s="171">
        <v>0</v>
      </c>
      <c r="R64" s="232"/>
      <c r="S64" s="291"/>
      <c r="T64" s="171">
        <v>0</v>
      </c>
      <c r="U64" s="76" t="s">
        <v>87</v>
      </c>
      <c r="V64" s="76">
        <v>676.87989121518456</v>
      </c>
      <c r="W64" s="84" t="s">
        <v>87</v>
      </c>
      <c r="X64" s="215"/>
      <c r="Y64" s="215"/>
      <c r="Z64" s="72">
        <v>0</v>
      </c>
      <c r="AA64" s="76" t="s">
        <v>87</v>
      </c>
      <c r="AB64" s="76">
        <v>48</v>
      </c>
      <c r="AC64" s="84" t="s">
        <v>87</v>
      </c>
      <c r="AE64" s="89">
        <v>0</v>
      </c>
    </row>
    <row r="65" spans="1:31" ht="15" thickBot="1">
      <c r="A65" s="34">
        <v>7</v>
      </c>
      <c r="B65" s="48" t="s">
        <v>23</v>
      </c>
      <c r="C65" s="48" t="s">
        <v>22</v>
      </c>
      <c r="D65" s="49" t="s">
        <v>9</v>
      </c>
      <c r="E65" s="51">
        <v>44261</v>
      </c>
      <c r="F65" s="215"/>
      <c r="G65" s="175">
        <v>0</v>
      </c>
      <c r="H65" s="76" t="s">
        <v>87</v>
      </c>
      <c r="I65" s="76">
        <v>39</v>
      </c>
      <c r="J65" s="84" t="s">
        <v>87</v>
      </c>
      <c r="K65" s="232"/>
      <c r="L65" s="175">
        <v>0</v>
      </c>
      <c r="M65" s="76" t="s">
        <v>87</v>
      </c>
      <c r="N65" s="76">
        <v>1100</v>
      </c>
      <c r="O65" s="84" t="s">
        <v>87</v>
      </c>
      <c r="P65" s="175">
        <v>0</v>
      </c>
      <c r="Q65" s="175">
        <v>0</v>
      </c>
      <c r="R65" s="291"/>
      <c r="S65" s="291"/>
      <c r="T65" s="175">
        <v>0</v>
      </c>
      <c r="U65" s="76" t="s">
        <v>87</v>
      </c>
      <c r="V65" s="76">
        <v>676.87989121518456</v>
      </c>
      <c r="W65" s="84" t="s">
        <v>87</v>
      </c>
      <c r="X65" s="215"/>
      <c r="Y65" s="215"/>
      <c r="Z65" s="73">
        <v>0</v>
      </c>
      <c r="AA65" s="76" t="s">
        <v>87</v>
      </c>
      <c r="AB65" s="76">
        <v>48</v>
      </c>
      <c r="AC65" s="84" t="s">
        <v>87</v>
      </c>
      <c r="AE65" s="90">
        <v>0</v>
      </c>
    </row>
    <row r="66" spans="1:31">
      <c r="A66" s="15">
        <v>2</v>
      </c>
      <c r="B66" s="52" t="s">
        <v>23</v>
      </c>
      <c r="C66" s="43" t="s">
        <v>24</v>
      </c>
      <c r="D66" s="53" t="s">
        <v>11</v>
      </c>
      <c r="E66" s="54">
        <v>44263</v>
      </c>
      <c r="F66" s="214"/>
      <c r="G66" s="171">
        <v>0</v>
      </c>
      <c r="H66" s="78" t="s">
        <v>87</v>
      </c>
      <c r="I66" s="78">
        <v>39</v>
      </c>
      <c r="J66" s="83" t="s">
        <v>87</v>
      </c>
      <c r="K66" s="231"/>
      <c r="L66" s="171">
        <v>0</v>
      </c>
      <c r="M66" s="78" t="s">
        <v>87</v>
      </c>
      <c r="N66" s="78">
        <v>1100</v>
      </c>
      <c r="O66" s="83" t="s">
        <v>87</v>
      </c>
      <c r="P66" s="171">
        <v>0</v>
      </c>
      <c r="Q66" s="171">
        <v>0</v>
      </c>
      <c r="R66" s="290"/>
      <c r="S66" s="290"/>
      <c r="T66" s="171">
        <v>0</v>
      </c>
      <c r="U66" s="78" t="s">
        <v>87</v>
      </c>
      <c r="V66" s="78">
        <v>737.00995967896654</v>
      </c>
      <c r="W66" s="83" t="s">
        <v>87</v>
      </c>
      <c r="X66" s="214"/>
      <c r="Y66" s="214"/>
      <c r="Z66" s="72">
        <v>0</v>
      </c>
      <c r="AA66" s="78" t="s">
        <v>87</v>
      </c>
      <c r="AB66" s="78">
        <v>48</v>
      </c>
      <c r="AC66" s="83" t="s">
        <v>87</v>
      </c>
      <c r="AE66" s="89">
        <v>0</v>
      </c>
    </row>
    <row r="67" spans="1:31">
      <c r="A67" s="15">
        <v>3</v>
      </c>
      <c r="B67" s="46" t="s">
        <v>23</v>
      </c>
      <c r="C67" s="46" t="s">
        <v>24</v>
      </c>
      <c r="D67" s="17" t="s">
        <v>12</v>
      </c>
      <c r="E67" s="47">
        <v>44264</v>
      </c>
      <c r="F67" s="215"/>
      <c r="G67" s="171">
        <v>0</v>
      </c>
      <c r="H67" s="76" t="s">
        <v>87</v>
      </c>
      <c r="I67" s="76">
        <v>39</v>
      </c>
      <c r="J67" s="84" t="s">
        <v>87</v>
      </c>
      <c r="K67" s="232"/>
      <c r="L67" s="171">
        <v>0</v>
      </c>
      <c r="M67" s="76" t="s">
        <v>87</v>
      </c>
      <c r="N67" s="76">
        <v>1100</v>
      </c>
      <c r="O67" s="84" t="s">
        <v>87</v>
      </c>
      <c r="P67" s="171">
        <v>0</v>
      </c>
      <c r="Q67" s="171">
        <v>0</v>
      </c>
      <c r="R67" s="291"/>
      <c r="S67" s="291"/>
      <c r="T67" s="171">
        <v>0</v>
      </c>
      <c r="U67" s="76" t="s">
        <v>87</v>
      </c>
      <c r="V67" s="76">
        <v>737.00995967896654</v>
      </c>
      <c r="W67" s="84" t="s">
        <v>87</v>
      </c>
      <c r="X67" s="215"/>
      <c r="Y67" s="215"/>
      <c r="Z67" s="72">
        <v>0</v>
      </c>
      <c r="AA67" s="76" t="s">
        <v>87</v>
      </c>
      <c r="AB67" s="76">
        <v>48</v>
      </c>
      <c r="AC67" s="84" t="s">
        <v>87</v>
      </c>
      <c r="AE67" s="89">
        <v>0</v>
      </c>
    </row>
    <row r="68" spans="1:31">
      <c r="A68" s="15">
        <v>4</v>
      </c>
      <c r="B68" s="46" t="s">
        <v>23</v>
      </c>
      <c r="C68" s="46" t="s">
        <v>24</v>
      </c>
      <c r="D68" s="17" t="s">
        <v>13</v>
      </c>
      <c r="E68" s="47">
        <v>44265</v>
      </c>
      <c r="F68" s="215"/>
      <c r="G68" s="171">
        <v>0</v>
      </c>
      <c r="H68" s="76" t="s">
        <v>87</v>
      </c>
      <c r="I68" s="76">
        <v>39</v>
      </c>
      <c r="J68" s="84" t="s">
        <v>87</v>
      </c>
      <c r="K68" s="232"/>
      <c r="L68" s="171">
        <v>0</v>
      </c>
      <c r="M68" s="76" t="s">
        <v>87</v>
      </c>
      <c r="N68" s="76">
        <v>1100</v>
      </c>
      <c r="O68" s="84" t="s">
        <v>87</v>
      </c>
      <c r="P68" s="171">
        <v>0</v>
      </c>
      <c r="Q68" s="171">
        <v>0</v>
      </c>
      <c r="R68" s="291"/>
      <c r="S68" s="291"/>
      <c r="T68" s="171">
        <v>0</v>
      </c>
      <c r="U68" s="76" t="s">
        <v>87</v>
      </c>
      <c r="V68" s="76">
        <v>737.00995967896654</v>
      </c>
      <c r="W68" s="84" t="s">
        <v>87</v>
      </c>
      <c r="X68" s="215"/>
      <c r="Y68" s="215"/>
      <c r="Z68" s="72">
        <v>0</v>
      </c>
      <c r="AA68" s="76" t="s">
        <v>87</v>
      </c>
      <c r="AB68" s="76">
        <v>48</v>
      </c>
      <c r="AC68" s="84" t="s">
        <v>87</v>
      </c>
      <c r="AE68" s="89">
        <v>0</v>
      </c>
    </row>
    <row r="69" spans="1:31">
      <c r="A69" s="15">
        <v>5</v>
      </c>
      <c r="B69" s="46" t="s">
        <v>23</v>
      </c>
      <c r="C69" s="46" t="s">
        <v>24</v>
      </c>
      <c r="D69" s="17" t="s">
        <v>14</v>
      </c>
      <c r="E69" s="47">
        <v>44266</v>
      </c>
      <c r="F69" s="215"/>
      <c r="G69" s="171">
        <v>0</v>
      </c>
      <c r="H69" s="76" t="s">
        <v>87</v>
      </c>
      <c r="I69" s="76">
        <v>39</v>
      </c>
      <c r="J69" s="84" t="s">
        <v>87</v>
      </c>
      <c r="K69" s="232"/>
      <c r="L69" s="171">
        <v>0</v>
      </c>
      <c r="M69" s="76" t="s">
        <v>87</v>
      </c>
      <c r="N69" s="76">
        <v>1100</v>
      </c>
      <c r="O69" s="84" t="s">
        <v>87</v>
      </c>
      <c r="P69" s="171">
        <v>0</v>
      </c>
      <c r="Q69" s="171">
        <v>0</v>
      </c>
      <c r="R69" s="291"/>
      <c r="S69" s="291"/>
      <c r="T69" s="171">
        <v>0</v>
      </c>
      <c r="U69" s="76" t="s">
        <v>87</v>
      </c>
      <c r="V69" s="76">
        <v>737.00995967896654</v>
      </c>
      <c r="W69" s="84" t="s">
        <v>87</v>
      </c>
      <c r="X69" s="215"/>
      <c r="Y69" s="215"/>
      <c r="Z69" s="72">
        <v>0</v>
      </c>
      <c r="AA69" s="76" t="s">
        <v>87</v>
      </c>
      <c r="AB69" s="76">
        <v>48</v>
      </c>
      <c r="AC69" s="84" t="s">
        <v>87</v>
      </c>
      <c r="AE69" s="89">
        <v>0</v>
      </c>
    </row>
    <row r="70" spans="1:31">
      <c r="A70" s="15">
        <v>6</v>
      </c>
      <c r="B70" s="46" t="s">
        <v>23</v>
      </c>
      <c r="C70" s="46" t="s">
        <v>24</v>
      </c>
      <c r="D70" s="17" t="s">
        <v>8</v>
      </c>
      <c r="E70" s="47">
        <v>44267</v>
      </c>
      <c r="F70" s="215"/>
      <c r="G70" s="171">
        <v>0</v>
      </c>
      <c r="H70" s="76" t="s">
        <v>87</v>
      </c>
      <c r="I70" s="76">
        <v>39</v>
      </c>
      <c r="J70" s="84" t="s">
        <v>87</v>
      </c>
      <c r="K70" s="232"/>
      <c r="L70" s="171">
        <v>0</v>
      </c>
      <c r="M70" s="76" t="s">
        <v>87</v>
      </c>
      <c r="N70" s="76">
        <v>1100</v>
      </c>
      <c r="O70" s="84" t="s">
        <v>87</v>
      </c>
      <c r="P70" s="171">
        <v>0</v>
      </c>
      <c r="Q70" s="171">
        <v>0</v>
      </c>
      <c r="R70" s="291"/>
      <c r="S70" s="291"/>
      <c r="T70" s="171">
        <v>0</v>
      </c>
      <c r="U70" s="76" t="s">
        <v>87</v>
      </c>
      <c r="V70" s="76">
        <v>737.00995967896654</v>
      </c>
      <c r="W70" s="84" t="s">
        <v>87</v>
      </c>
      <c r="X70" s="215"/>
      <c r="Y70" s="215"/>
      <c r="Z70" s="72">
        <v>0</v>
      </c>
      <c r="AA70" s="76" t="s">
        <v>87</v>
      </c>
      <c r="AB70" s="76">
        <v>48</v>
      </c>
      <c r="AC70" s="84" t="s">
        <v>87</v>
      </c>
      <c r="AE70" s="89">
        <v>0</v>
      </c>
    </row>
    <row r="71" spans="1:31" ht="15" thickBot="1">
      <c r="A71" s="15">
        <v>7</v>
      </c>
      <c r="B71" s="48" t="s">
        <v>23</v>
      </c>
      <c r="C71" s="48" t="s">
        <v>24</v>
      </c>
      <c r="D71" s="49" t="s">
        <v>9</v>
      </c>
      <c r="E71" s="50">
        <v>44268</v>
      </c>
      <c r="F71" s="215"/>
      <c r="G71" s="175">
        <v>0</v>
      </c>
      <c r="H71" s="76" t="s">
        <v>87</v>
      </c>
      <c r="I71" s="76">
        <v>39</v>
      </c>
      <c r="J71" s="84" t="s">
        <v>87</v>
      </c>
      <c r="K71" s="232"/>
      <c r="L71" s="175">
        <v>0</v>
      </c>
      <c r="M71" s="76" t="s">
        <v>87</v>
      </c>
      <c r="N71" s="76">
        <v>1100</v>
      </c>
      <c r="O71" s="84" t="s">
        <v>87</v>
      </c>
      <c r="P71" s="175">
        <v>0</v>
      </c>
      <c r="Q71" s="175">
        <v>0</v>
      </c>
      <c r="R71" s="291"/>
      <c r="S71" s="291"/>
      <c r="T71" s="175">
        <v>0</v>
      </c>
      <c r="U71" s="76" t="s">
        <v>87</v>
      </c>
      <c r="V71" s="76">
        <v>737.00995967896654</v>
      </c>
      <c r="W71" s="84" t="s">
        <v>87</v>
      </c>
      <c r="X71" s="215"/>
      <c r="Y71" s="215"/>
      <c r="Z71" s="73">
        <v>0</v>
      </c>
      <c r="AA71" s="76" t="s">
        <v>87</v>
      </c>
      <c r="AB71" s="76">
        <v>48</v>
      </c>
      <c r="AC71" s="84" t="s">
        <v>87</v>
      </c>
      <c r="AE71" s="90">
        <v>0</v>
      </c>
    </row>
    <row r="72" spans="1:31">
      <c r="A72" s="15">
        <v>2</v>
      </c>
      <c r="B72" s="52" t="s">
        <v>23</v>
      </c>
      <c r="C72" s="52" t="s">
        <v>25</v>
      </c>
      <c r="D72" s="53" t="s">
        <v>11</v>
      </c>
      <c r="E72" s="54">
        <v>44270</v>
      </c>
      <c r="F72" s="214"/>
      <c r="G72" s="171">
        <v>0</v>
      </c>
      <c r="H72" s="78" t="s">
        <v>87</v>
      </c>
      <c r="I72" s="78">
        <v>39</v>
      </c>
      <c r="J72" s="83" t="s">
        <v>87</v>
      </c>
      <c r="K72" s="231"/>
      <c r="L72" s="171">
        <v>0</v>
      </c>
      <c r="M72" s="78" t="s">
        <v>87</v>
      </c>
      <c r="N72" s="78">
        <v>1100</v>
      </c>
      <c r="O72" s="83" t="s">
        <v>87</v>
      </c>
      <c r="P72" s="171">
        <v>0</v>
      </c>
      <c r="Q72" s="171">
        <v>0</v>
      </c>
      <c r="R72" s="290"/>
      <c r="S72" s="290"/>
      <c r="T72" s="171">
        <v>0</v>
      </c>
      <c r="U72" s="78" t="s">
        <v>87</v>
      </c>
      <c r="V72" s="78">
        <v>679.225111032256</v>
      </c>
      <c r="W72" s="83" t="s">
        <v>87</v>
      </c>
      <c r="X72" s="214"/>
      <c r="Y72" s="214"/>
      <c r="Z72" s="72">
        <v>0</v>
      </c>
      <c r="AA72" s="78" t="s">
        <v>87</v>
      </c>
      <c r="AB72" s="78">
        <v>48</v>
      </c>
      <c r="AC72" s="83" t="s">
        <v>87</v>
      </c>
      <c r="AE72" s="89">
        <v>0</v>
      </c>
    </row>
    <row r="73" spans="1:31">
      <c r="A73" s="15">
        <v>3</v>
      </c>
      <c r="B73" s="46" t="s">
        <v>23</v>
      </c>
      <c r="C73" s="46" t="s">
        <v>25</v>
      </c>
      <c r="D73" s="17" t="s">
        <v>12</v>
      </c>
      <c r="E73" s="47">
        <v>44271</v>
      </c>
      <c r="F73" s="215"/>
      <c r="G73" s="171">
        <v>0</v>
      </c>
      <c r="H73" s="76" t="s">
        <v>87</v>
      </c>
      <c r="I73" s="76">
        <v>39</v>
      </c>
      <c r="J73" s="84" t="s">
        <v>87</v>
      </c>
      <c r="K73" s="232"/>
      <c r="L73" s="171">
        <v>0</v>
      </c>
      <c r="M73" s="76" t="s">
        <v>87</v>
      </c>
      <c r="N73" s="76">
        <v>1100</v>
      </c>
      <c r="O73" s="84" t="s">
        <v>87</v>
      </c>
      <c r="P73" s="171">
        <v>0</v>
      </c>
      <c r="Q73" s="171">
        <v>0</v>
      </c>
      <c r="R73" s="291"/>
      <c r="S73" s="291"/>
      <c r="T73" s="171">
        <v>0</v>
      </c>
      <c r="U73" s="76" t="s">
        <v>87</v>
      </c>
      <c r="V73" s="76">
        <v>679.225111032256</v>
      </c>
      <c r="W73" s="84" t="s">
        <v>87</v>
      </c>
      <c r="X73" s="215"/>
      <c r="Y73" s="215"/>
      <c r="Z73" s="72">
        <v>0</v>
      </c>
      <c r="AA73" s="76" t="s">
        <v>87</v>
      </c>
      <c r="AB73" s="76">
        <v>48</v>
      </c>
      <c r="AC73" s="84" t="s">
        <v>87</v>
      </c>
      <c r="AE73" s="89">
        <v>0</v>
      </c>
    </row>
    <row r="74" spans="1:31">
      <c r="A74" s="15">
        <v>4</v>
      </c>
      <c r="B74" s="46" t="s">
        <v>23</v>
      </c>
      <c r="C74" s="46" t="s">
        <v>25</v>
      </c>
      <c r="D74" s="17" t="s">
        <v>13</v>
      </c>
      <c r="E74" s="47">
        <v>44272</v>
      </c>
      <c r="F74" s="215"/>
      <c r="G74" s="171">
        <v>0</v>
      </c>
      <c r="H74" s="76" t="s">
        <v>87</v>
      </c>
      <c r="I74" s="76">
        <v>39</v>
      </c>
      <c r="J74" s="84" t="s">
        <v>87</v>
      </c>
      <c r="K74" s="232"/>
      <c r="L74" s="171">
        <v>0</v>
      </c>
      <c r="M74" s="76" t="s">
        <v>87</v>
      </c>
      <c r="N74" s="76">
        <v>1100</v>
      </c>
      <c r="O74" s="84" t="s">
        <v>87</v>
      </c>
      <c r="P74" s="171">
        <v>0</v>
      </c>
      <c r="Q74" s="171">
        <v>0</v>
      </c>
      <c r="R74" s="291"/>
      <c r="S74" s="291"/>
      <c r="T74" s="171">
        <v>0</v>
      </c>
      <c r="U74" s="76" t="s">
        <v>87</v>
      </c>
      <c r="V74" s="76">
        <v>679.225111032256</v>
      </c>
      <c r="W74" s="84" t="s">
        <v>87</v>
      </c>
      <c r="X74" s="215"/>
      <c r="Y74" s="215"/>
      <c r="Z74" s="72">
        <v>0</v>
      </c>
      <c r="AA74" s="76" t="s">
        <v>87</v>
      </c>
      <c r="AB74" s="76">
        <v>48</v>
      </c>
      <c r="AC74" s="84" t="s">
        <v>87</v>
      </c>
      <c r="AE74" s="89">
        <v>0</v>
      </c>
    </row>
    <row r="75" spans="1:31">
      <c r="A75" s="34">
        <v>5</v>
      </c>
      <c r="B75" s="46" t="s">
        <v>23</v>
      </c>
      <c r="C75" s="46" t="s">
        <v>25</v>
      </c>
      <c r="D75" s="17" t="s">
        <v>14</v>
      </c>
      <c r="E75" s="47">
        <v>44273</v>
      </c>
      <c r="F75" s="215"/>
      <c r="G75" s="171">
        <v>0</v>
      </c>
      <c r="H75" s="76" t="s">
        <v>87</v>
      </c>
      <c r="I75" s="76">
        <v>39</v>
      </c>
      <c r="J75" s="84" t="s">
        <v>87</v>
      </c>
      <c r="K75" s="232"/>
      <c r="L75" s="171">
        <v>0</v>
      </c>
      <c r="M75" s="76" t="s">
        <v>87</v>
      </c>
      <c r="N75" s="76">
        <v>1100</v>
      </c>
      <c r="O75" s="84" t="s">
        <v>87</v>
      </c>
      <c r="P75" s="171">
        <v>0</v>
      </c>
      <c r="Q75" s="171">
        <v>0</v>
      </c>
      <c r="R75" s="291"/>
      <c r="S75" s="291"/>
      <c r="T75" s="171">
        <v>0</v>
      </c>
      <c r="U75" s="76" t="s">
        <v>87</v>
      </c>
      <c r="V75" s="76">
        <v>679.225111032256</v>
      </c>
      <c r="W75" s="84" t="s">
        <v>87</v>
      </c>
      <c r="X75" s="215"/>
      <c r="Y75" s="215"/>
      <c r="Z75" s="72">
        <v>0</v>
      </c>
      <c r="AA75" s="76" t="s">
        <v>87</v>
      </c>
      <c r="AB75" s="76">
        <v>48</v>
      </c>
      <c r="AC75" s="84" t="s">
        <v>87</v>
      </c>
      <c r="AE75" s="89">
        <v>0</v>
      </c>
    </row>
    <row r="76" spans="1:31" ht="15" thickBot="1">
      <c r="A76" s="34">
        <v>6</v>
      </c>
      <c r="B76" s="46" t="s">
        <v>23</v>
      </c>
      <c r="C76" s="46" t="s">
        <v>25</v>
      </c>
      <c r="D76" s="17" t="s">
        <v>8</v>
      </c>
      <c r="E76" s="47">
        <v>44274</v>
      </c>
      <c r="F76" s="215"/>
      <c r="G76" s="171">
        <v>0</v>
      </c>
      <c r="H76" s="76" t="s">
        <v>87</v>
      </c>
      <c r="I76" s="76">
        <v>39</v>
      </c>
      <c r="J76" s="84" t="s">
        <v>87</v>
      </c>
      <c r="K76" s="232"/>
      <c r="L76" s="171">
        <v>0</v>
      </c>
      <c r="M76" s="76" t="s">
        <v>87</v>
      </c>
      <c r="N76" s="76">
        <v>1100</v>
      </c>
      <c r="O76" s="84" t="s">
        <v>87</v>
      </c>
      <c r="P76" s="171">
        <v>0</v>
      </c>
      <c r="Q76" s="171">
        <v>0</v>
      </c>
      <c r="R76" s="291"/>
      <c r="S76" s="291"/>
      <c r="T76" s="171">
        <v>0</v>
      </c>
      <c r="U76" s="76" t="s">
        <v>87</v>
      </c>
      <c r="V76" s="76">
        <v>679.225111032256</v>
      </c>
      <c r="W76" s="84" t="s">
        <v>87</v>
      </c>
      <c r="X76" s="215"/>
      <c r="Y76" s="215"/>
      <c r="Z76" s="72">
        <v>0</v>
      </c>
      <c r="AA76" s="76" t="s">
        <v>87</v>
      </c>
      <c r="AB76" s="76">
        <v>48</v>
      </c>
      <c r="AC76" s="84" t="s">
        <v>87</v>
      </c>
      <c r="AE76" s="89">
        <v>0</v>
      </c>
    </row>
    <row r="77" spans="1:31" ht="15" thickBot="1">
      <c r="A77" s="34">
        <v>7</v>
      </c>
      <c r="B77" s="48" t="s">
        <v>23</v>
      </c>
      <c r="C77" s="48" t="s">
        <v>25</v>
      </c>
      <c r="D77" s="49" t="s">
        <v>9</v>
      </c>
      <c r="E77" s="51">
        <v>44275</v>
      </c>
      <c r="F77" s="214"/>
      <c r="G77" s="175">
        <v>0</v>
      </c>
      <c r="H77" s="76" t="s">
        <v>87</v>
      </c>
      <c r="I77" s="76">
        <v>39</v>
      </c>
      <c r="J77" s="84" t="s">
        <v>87</v>
      </c>
      <c r="K77" s="231"/>
      <c r="L77" s="175">
        <v>0</v>
      </c>
      <c r="M77" s="76" t="s">
        <v>87</v>
      </c>
      <c r="N77" s="76">
        <v>1100</v>
      </c>
      <c r="O77" s="84" t="s">
        <v>87</v>
      </c>
      <c r="P77" s="175">
        <v>0</v>
      </c>
      <c r="Q77" s="175">
        <v>0</v>
      </c>
      <c r="R77" s="291"/>
      <c r="S77" s="291"/>
      <c r="T77" s="175">
        <v>0</v>
      </c>
      <c r="U77" s="76" t="s">
        <v>87</v>
      </c>
      <c r="V77" s="76">
        <v>679.225111032256</v>
      </c>
      <c r="W77" s="84" t="s">
        <v>87</v>
      </c>
      <c r="X77" s="215"/>
      <c r="Y77" s="215"/>
      <c r="Z77" s="73">
        <v>0</v>
      </c>
      <c r="AA77" s="76" t="s">
        <v>87</v>
      </c>
      <c r="AB77" s="76">
        <v>48</v>
      </c>
      <c r="AC77" s="84" t="s">
        <v>87</v>
      </c>
      <c r="AE77" s="90">
        <v>0</v>
      </c>
    </row>
    <row r="78" spans="1:31">
      <c r="A78" s="15">
        <v>2</v>
      </c>
      <c r="B78" s="43" t="s">
        <v>23</v>
      </c>
      <c r="C78" s="52" t="s">
        <v>26</v>
      </c>
      <c r="D78" s="44" t="s">
        <v>11</v>
      </c>
      <c r="E78" s="54">
        <v>44277</v>
      </c>
      <c r="F78" s="214"/>
      <c r="G78" s="171">
        <v>0</v>
      </c>
      <c r="H78" s="78" t="s">
        <v>87</v>
      </c>
      <c r="I78" s="78">
        <v>39</v>
      </c>
      <c r="J78" s="83" t="s">
        <v>87</v>
      </c>
      <c r="K78" s="231"/>
      <c r="L78" s="171">
        <v>0</v>
      </c>
      <c r="M78" s="78" t="s">
        <v>87</v>
      </c>
      <c r="N78" s="78">
        <v>1100</v>
      </c>
      <c r="O78" s="83" t="s">
        <v>87</v>
      </c>
      <c r="P78" s="171">
        <v>0</v>
      </c>
      <c r="Q78" s="171">
        <v>0</v>
      </c>
      <c r="R78" s="290"/>
      <c r="S78" s="290"/>
      <c r="T78" s="171">
        <v>0</v>
      </c>
      <c r="U78" s="78" t="s">
        <v>87</v>
      </c>
      <c r="V78" s="78">
        <v>714.68623974474735</v>
      </c>
      <c r="W78" s="83" t="s">
        <v>87</v>
      </c>
      <c r="X78" s="214"/>
      <c r="Y78" s="214"/>
      <c r="Z78" s="72">
        <v>0</v>
      </c>
      <c r="AA78" s="78" t="s">
        <v>87</v>
      </c>
      <c r="AB78" s="78">
        <v>48</v>
      </c>
      <c r="AC78" s="83" t="s">
        <v>87</v>
      </c>
      <c r="AE78" s="89">
        <v>0</v>
      </c>
    </row>
    <row r="79" spans="1:31">
      <c r="A79" s="15">
        <v>3</v>
      </c>
      <c r="B79" s="46" t="s">
        <v>23</v>
      </c>
      <c r="C79" s="46" t="s">
        <v>26</v>
      </c>
      <c r="D79" s="17" t="s">
        <v>12</v>
      </c>
      <c r="E79" s="47">
        <v>44278</v>
      </c>
      <c r="F79" s="215"/>
      <c r="G79" s="171">
        <v>0</v>
      </c>
      <c r="H79" s="76" t="s">
        <v>87</v>
      </c>
      <c r="I79" s="76">
        <v>39</v>
      </c>
      <c r="J79" s="84" t="s">
        <v>87</v>
      </c>
      <c r="K79" s="232"/>
      <c r="L79" s="171">
        <v>0</v>
      </c>
      <c r="M79" s="76" t="s">
        <v>87</v>
      </c>
      <c r="N79" s="76">
        <v>1100</v>
      </c>
      <c r="O79" s="84" t="s">
        <v>87</v>
      </c>
      <c r="P79" s="171">
        <v>0</v>
      </c>
      <c r="Q79" s="171">
        <v>0</v>
      </c>
      <c r="R79" s="291"/>
      <c r="S79" s="291"/>
      <c r="T79" s="171">
        <v>0</v>
      </c>
      <c r="U79" s="76" t="s">
        <v>87</v>
      </c>
      <c r="V79" s="76">
        <v>714.68623974474735</v>
      </c>
      <c r="W79" s="84" t="s">
        <v>87</v>
      </c>
      <c r="X79" s="215"/>
      <c r="Y79" s="215"/>
      <c r="Z79" s="72">
        <v>0</v>
      </c>
      <c r="AA79" s="76" t="s">
        <v>87</v>
      </c>
      <c r="AB79" s="76">
        <v>48</v>
      </c>
      <c r="AC79" s="84" t="s">
        <v>87</v>
      </c>
      <c r="AE79" s="89">
        <v>0</v>
      </c>
    </row>
    <row r="80" spans="1:31">
      <c r="A80" s="15">
        <v>4</v>
      </c>
      <c r="B80" s="46" t="s">
        <v>23</v>
      </c>
      <c r="C80" s="46" t="s">
        <v>26</v>
      </c>
      <c r="D80" s="17" t="s">
        <v>13</v>
      </c>
      <c r="E80" s="47">
        <v>44279</v>
      </c>
      <c r="F80" s="215"/>
      <c r="G80" s="171">
        <v>0</v>
      </c>
      <c r="H80" s="76" t="s">
        <v>87</v>
      </c>
      <c r="I80" s="76">
        <v>39</v>
      </c>
      <c r="J80" s="84" t="s">
        <v>87</v>
      </c>
      <c r="K80" s="232"/>
      <c r="L80" s="171">
        <v>0</v>
      </c>
      <c r="M80" s="76" t="s">
        <v>87</v>
      </c>
      <c r="N80" s="76">
        <v>1100</v>
      </c>
      <c r="O80" s="84" t="s">
        <v>87</v>
      </c>
      <c r="P80" s="171">
        <v>0</v>
      </c>
      <c r="Q80" s="171">
        <v>0</v>
      </c>
      <c r="R80" s="291"/>
      <c r="S80" s="291"/>
      <c r="T80" s="171">
        <v>0</v>
      </c>
      <c r="U80" s="76" t="s">
        <v>87</v>
      </c>
      <c r="V80" s="76">
        <v>714.68623974474735</v>
      </c>
      <c r="W80" s="84" t="s">
        <v>87</v>
      </c>
      <c r="X80" s="215"/>
      <c r="Y80" s="215"/>
      <c r="Z80" s="72">
        <v>0</v>
      </c>
      <c r="AA80" s="76" t="s">
        <v>87</v>
      </c>
      <c r="AB80" s="76">
        <v>48</v>
      </c>
      <c r="AC80" s="84" t="s">
        <v>87</v>
      </c>
      <c r="AE80" s="89">
        <v>0</v>
      </c>
    </row>
    <row r="81" spans="1:31">
      <c r="A81" s="34">
        <v>5</v>
      </c>
      <c r="B81" s="46" t="s">
        <v>23</v>
      </c>
      <c r="C81" s="46" t="s">
        <v>26</v>
      </c>
      <c r="D81" s="17" t="s">
        <v>14</v>
      </c>
      <c r="E81" s="47">
        <v>44280</v>
      </c>
      <c r="F81" s="215"/>
      <c r="G81" s="171">
        <v>0</v>
      </c>
      <c r="H81" s="76" t="s">
        <v>87</v>
      </c>
      <c r="I81" s="76">
        <v>39</v>
      </c>
      <c r="J81" s="84" t="s">
        <v>87</v>
      </c>
      <c r="K81" s="232"/>
      <c r="L81" s="171">
        <v>0</v>
      </c>
      <c r="M81" s="76" t="s">
        <v>87</v>
      </c>
      <c r="N81" s="76">
        <v>1100</v>
      </c>
      <c r="O81" s="84" t="s">
        <v>87</v>
      </c>
      <c r="P81" s="171">
        <v>0</v>
      </c>
      <c r="Q81" s="171">
        <v>0</v>
      </c>
      <c r="R81" s="291"/>
      <c r="S81" s="291"/>
      <c r="T81" s="171">
        <v>0</v>
      </c>
      <c r="U81" s="76" t="s">
        <v>87</v>
      </c>
      <c r="V81" s="76">
        <v>714.68623974474735</v>
      </c>
      <c r="W81" s="84" t="s">
        <v>87</v>
      </c>
      <c r="X81" s="215"/>
      <c r="Y81" s="215"/>
      <c r="Z81" s="72">
        <v>0</v>
      </c>
      <c r="AA81" s="76" t="s">
        <v>87</v>
      </c>
      <c r="AB81" s="76">
        <v>48</v>
      </c>
      <c r="AC81" s="84" t="s">
        <v>87</v>
      </c>
      <c r="AE81" s="89">
        <v>0</v>
      </c>
    </row>
    <row r="82" spans="1:31">
      <c r="A82" s="34">
        <v>6</v>
      </c>
      <c r="B82" s="46" t="s">
        <v>23</v>
      </c>
      <c r="C82" s="46" t="s">
        <v>26</v>
      </c>
      <c r="D82" s="17" t="s">
        <v>8</v>
      </c>
      <c r="E82" s="47">
        <v>44281</v>
      </c>
      <c r="F82" s="215"/>
      <c r="G82" s="171">
        <v>0</v>
      </c>
      <c r="H82" s="76" t="s">
        <v>87</v>
      </c>
      <c r="I82" s="76">
        <v>39</v>
      </c>
      <c r="J82" s="84" t="s">
        <v>87</v>
      </c>
      <c r="K82" s="232"/>
      <c r="L82" s="171">
        <v>0</v>
      </c>
      <c r="M82" s="76" t="s">
        <v>87</v>
      </c>
      <c r="N82" s="76">
        <v>1100</v>
      </c>
      <c r="O82" s="84" t="s">
        <v>87</v>
      </c>
      <c r="P82" s="171">
        <v>0</v>
      </c>
      <c r="Q82" s="171">
        <v>0</v>
      </c>
      <c r="R82" s="291"/>
      <c r="S82" s="291"/>
      <c r="T82" s="171">
        <v>0</v>
      </c>
      <c r="U82" s="76" t="s">
        <v>87</v>
      </c>
      <c r="V82" s="76">
        <v>714.68623974474735</v>
      </c>
      <c r="W82" s="84" t="s">
        <v>87</v>
      </c>
      <c r="X82" s="215"/>
      <c r="Y82" s="215"/>
      <c r="Z82" s="72">
        <v>0</v>
      </c>
      <c r="AA82" s="76" t="s">
        <v>87</v>
      </c>
      <c r="AB82" s="76">
        <v>48</v>
      </c>
      <c r="AC82" s="84" t="s">
        <v>87</v>
      </c>
      <c r="AE82" s="89">
        <v>0</v>
      </c>
    </row>
    <row r="83" spans="1:31" ht="15" thickBot="1">
      <c r="A83" s="34">
        <v>7</v>
      </c>
      <c r="B83" s="48" t="s">
        <v>23</v>
      </c>
      <c r="C83" s="48" t="s">
        <v>26</v>
      </c>
      <c r="D83" s="49" t="s">
        <v>9</v>
      </c>
      <c r="E83" s="51">
        <v>44282</v>
      </c>
      <c r="F83" s="215"/>
      <c r="G83" s="175">
        <v>0</v>
      </c>
      <c r="H83" s="76" t="s">
        <v>87</v>
      </c>
      <c r="I83" s="76">
        <v>39</v>
      </c>
      <c r="J83" s="84" t="s">
        <v>87</v>
      </c>
      <c r="K83" s="232"/>
      <c r="L83" s="175">
        <v>0</v>
      </c>
      <c r="M83" s="76" t="s">
        <v>87</v>
      </c>
      <c r="N83" s="76">
        <v>1100</v>
      </c>
      <c r="O83" s="84" t="s">
        <v>87</v>
      </c>
      <c r="P83" s="175">
        <v>0</v>
      </c>
      <c r="Q83" s="175">
        <v>0</v>
      </c>
      <c r="R83" s="291"/>
      <c r="S83" s="291"/>
      <c r="T83" s="175">
        <v>0</v>
      </c>
      <c r="U83" s="76" t="s">
        <v>87</v>
      </c>
      <c r="V83" s="76">
        <v>714.68623974474735</v>
      </c>
      <c r="W83" s="84" t="s">
        <v>87</v>
      </c>
      <c r="X83" s="215"/>
      <c r="Y83" s="215"/>
      <c r="Z83" s="73">
        <v>0</v>
      </c>
      <c r="AA83" s="76" t="s">
        <v>87</v>
      </c>
      <c r="AB83" s="76">
        <v>48</v>
      </c>
      <c r="AC83" s="84" t="s">
        <v>87</v>
      </c>
      <c r="AE83" s="90">
        <v>0</v>
      </c>
    </row>
    <row r="84" spans="1:31">
      <c r="A84" s="15">
        <v>2</v>
      </c>
      <c r="B84" s="43" t="s">
        <v>23</v>
      </c>
      <c r="C84" s="43" t="s">
        <v>27</v>
      </c>
      <c r="D84" s="44" t="s">
        <v>11</v>
      </c>
      <c r="E84" s="54">
        <v>44284</v>
      </c>
      <c r="F84" s="214"/>
      <c r="G84" s="171">
        <v>0</v>
      </c>
      <c r="H84" s="78" t="s">
        <v>87</v>
      </c>
      <c r="I84" s="78">
        <v>39</v>
      </c>
      <c r="J84" s="83" t="s">
        <v>87</v>
      </c>
      <c r="K84" s="231"/>
      <c r="L84" s="171">
        <v>0</v>
      </c>
      <c r="M84" s="78" t="s">
        <v>87</v>
      </c>
      <c r="N84" s="78">
        <v>1100</v>
      </c>
      <c r="O84" s="83" t="s">
        <v>87</v>
      </c>
      <c r="P84" s="171">
        <v>0</v>
      </c>
      <c r="Q84" s="171">
        <v>0</v>
      </c>
      <c r="R84" s="290"/>
      <c r="S84" s="290"/>
      <c r="T84" s="171">
        <v>0</v>
      </c>
      <c r="U84" s="78" t="s">
        <v>87</v>
      </c>
      <c r="V84" s="78">
        <v>714.91559423813101</v>
      </c>
      <c r="W84" s="83" t="s">
        <v>87</v>
      </c>
      <c r="X84" s="214"/>
      <c r="Y84" s="214"/>
      <c r="Z84" s="72">
        <v>0</v>
      </c>
      <c r="AA84" s="78" t="s">
        <v>87</v>
      </c>
      <c r="AB84" s="78">
        <v>48</v>
      </c>
      <c r="AC84" s="83" t="s">
        <v>87</v>
      </c>
      <c r="AE84" s="89">
        <v>0</v>
      </c>
    </row>
    <row r="85" spans="1:31">
      <c r="A85" s="15">
        <v>3</v>
      </c>
      <c r="B85" s="46" t="s">
        <v>23</v>
      </c>
      <c r="C85" s="46" t="s">
        <v>27</v>
      </c>
      <c r="D85" s="17" t="s">
        <v>12</v>
      </c>
      <c r="E85" s="47">
        <v>44285</v>
      </c>
      <c r="F85" s="215"/>
      <c r="G85" s="171">
        <v>0</v>
      </c>
      <c r="H85" s="76" t="s">
        <v>87</v>
      </c>
      <c r="I85" s="76">
        <v>39</v>
      </c>
      <c r="J85" s="84" t="s">
        <v>87</v>
      </c>
      <c r="K85" s="232"/>
      <c r="L85" s="171">
        <v>0</v>
      </c>
      <c r="M85" s="76" t="s">
        <v>87</v>
      </c>
      <c r="N85" s="76">
        <v>1100</v>
      </c>
      <c r="O85" s="84" t="s">
        <v>87</v>
      </c>
      <c r="P85" s="171">
        <v>0</v>
      </c>
      <c r="Q85" s="171">
        <v>0</v>
      </c>
      <c r="R85" s="291"/>
      <c r="S85" s="291"/>
      <c r="T85" s="171">
        <v>0</v>
      </c>
      <c r="U85" s="76" t="s">
        <v>87</v>
      </c>
      <c r="V85" s="76">
        <v>714.91559423813101</v>
      </c>
      <c r="W85" s="84" t="s">
        <v>87</v>
      </c>
      <c r="X85" s="215"/>
      <c r="Y85" s="215"/>
      <c r="Z85" s="72">
        <v>0</v>
      </c>
      <c r="AA85" s="76" t="s">
        <v>87</v>
      </c>
      <c r="AB85" s="76">
        <v>48</v>
      </c>
      <c r="AC85" s="84" t="s">
        <v>87</v>
      </c>
      <c r="AE85" s="89">
        <v>0</v>
      </c>
    </row>
    <row r="86" spans="1:31">
      <c r="A86" s="15">
        <v>4</v>
      </c>
      <c r="B86" s="46" t="s">
        <v>23</v>
      </c>
      <c r="C86" s="46" t="s">
        <v>27</v>
      </c>
      <c r="D86" s="17" t="s">
        <v>13</v>
      </c>
      <c r="E86" s="47">
        <v>44286</v>
      </c>
      <c r="F86" s="215"/>
      <c r="G86" s="171">
        <v>0</v>
      </c>
      <c r="H86" s="76" t="s">
        <v>87</v>
      </c>
      <c r="I86" s="76">
        <v>39</v>
      </c>
      <c r="J86" s="84" t="s">
        <v>87</v>
      </c>
      <c r="K86" s="232"/>
      <c r="L86" s="171">
        <v>0</v>
      </c>
      <c r="M86" s="76" t="s">
        <v>87</v>
      </c>
      <c r="N86" s="76">
        <v>1100</v>
      </c>
      <c r="O86" s="84" t="s">
        <v>87</v>
      </c>
      <c r="P86" s="171">
        <v>0</v>
      </c>
      <c r="Q86" s="171">
        <v>0</v>
      </c>
      <c r="R86" s="291"/>
      <c r="S86" s="291"/>
      <c r="T86" s="171">
        <v>0</v>
      </c>
      <c r="U86" s="76" t="s">
        <v>87</v>
      </c>
      <c r="V86" s="76">
        <v>714.91559423813101</v>
      </c>
      <c r="W86" s="84" t="s">
        <v>87</v>
      </c>
      <c r="X86" s="215"/>
      <c r="Y86" s="215"/>
      <c r="Z86" s="72">
        <v>0</v>
      </c>
      <c r="AA86" s="76" t="s">
        <v>87</v>
      </c>
      <c r="AB86" s="76">
        <v>48</v>
      </c>
      <c r="AC86" s="84" t="s">
        <v>87</v>
      </c>
      <c r="AE86" s="89">
        <v>0</v>
      </c>
    </row>
    <row r="87" spans="1:31">
      <c r="A87" s="34">
        <v>5</v>
      </c>
      <c r="B87" s="46" t="s">
        <v>23</v>
      </c>
      <c r="C87" s="46" t="s">
        <v>27</v>
      </c>
      <c r="D87" s="17" t="s">
        <v>14</v>
      </c>
      <c r="E87" s="47">
        <v>44287</v>
      </c>
      <c r="F87" s="215"/>
      <c r="G87" s="171">
        <v>0</v>
      </c>
      <c r="H87" s="76" t="s">
        <v>87</v>
      </c>
      <c r="I87" s="76">
        <v>39</v>
      </c>
      <c r="J87" s="84" t="s">
        <v>87</v>
      </c>
      <c r="K87" s="232"/>
      <c r="L87" s="171">
        <v>0</v>
      </c>
      <c r="M87" s="76" t="s">
        <v>87</v>
      </c>
      <c r="N87" s="76">
        <v>1100</v>
      </c>
      <c r="O87" s="84" t="s">
        <v>87</v>
      </c>
      <c r="P87" s="171">
        <v>0</v>
      </c>
      <c r="Q87" s="171">
        <v>0</v>
      </c>
      <c r="R87" s="291"/>
      <c r="S87" s="291"/>
      <c r="T87" s="171">
        <v>0</v>
      </c>
      <c r="U87" s="76" t="s">
        <v>87</v>
      </c>
      <c r="V87" s="76">
        <v>714.91559423813101</v>
      </c>
      <c r="W87" s="84" t="s">
        <v>87</v>
      </c>
      <c r="X87" s="215"/>
      <c r="Y87" s="215"/>
      <c r="Z87" s="72">
        <v>0</v>
      </c>
      <c r="AA87" s="76" t="s">
        <v>87</v>
      </c>
      <c r="AB87" s="76">
        <v>48</v>
      </c>
      <c r="AC87" s="84" t="s">
        <v>87</v>
      </c>
      <c r="AE87" s="89">
        <v>0</v>
      </c>
    </row>
    <row r="88" spans="1:31">
      <c r="A88" s="34">
        <v>6</v>
      </c>
      <c r="B88" s="46" t="s">
        <v>23</v>
      </c>
      <c r="C88" s="46" t="s">
        <v>27</v>
      </c>
      <c r="D88" s="17" t="s">
        <v>8</v>
      </c>
      <c r="E88" s="47">
        <v>44288</v>
      </c>
      <c r="F88" s="215"/>
      <c r="G88" s="171">
        <v>0</v>
      </c>
      <c r="H88" s="76" t="s">
        <v>87</v>
      </c>
      <c r="I88" s="76">
        <v>39</v>
      </c>
      <c r="J88" s="84" t="s">
        <v>87</v>
      </c>
      <c r="K88" s="232"/>
      <c r="L88" s="171">
        <v>0</v>
      </c>
      <c r="M88" s="76" t="s">
        <v>87</v>
      </c>
      <c r="N88" s="76">
        <v>1100</v>
      </c>
      <c r="O88" s="84" t="s">
        <v>87</v>
      </c>
      <c r="P88" s="171">
        <v>0</v>
      </c>
      <c r="Q88" s="171">
        <v>0</v>
      </c>
      <c r="R88" s="291"/>
      <c r="S88" s="291"/>
      <c r="T88" s="171">
        <v>0</v>
      </c>
      <c r="U88" s="76" t="s">
        <v>87</v>
      </c>
      <c r="V88" s="76">
        <v>714.91559423813101</v>
      </c>
      <c r="W88" s="84" t="s">
        <v>87</v>
      </c>
      <c r="X88" s="215"/>
      <c r="Y88" s="215"/>
      <c r="Z88" s="72">
        <v>0</v>
      </c>
      <c r="AA88" s="76" t="s">
        <v>87</v>
      </c>
      <c r="AB88" s="76">
        <v>48</v>
      </c>
      <c r="AC88" s="84" t="s">
        <v>87</v>
      </c>
      <c r="AE88" s="89">
        <v>0</v>
      </c>
    </row>
    <row r="89" spans="1:31" ht="15" thickBot="1">
      <c r="A89" s="34">
        <v>7</v>
      </c>
      <c r="B89" s="48" t="s">
        <v>23</v>
      </c>
      <c r="C89" s="48" t="s">
        <v>27</v>
      </c>
      <c r="D89" s="49" t="s">
        <v>9</v>
      </c>
      <c r="E89" s="51">
        <v>44289</v>
      </c>
      <c r="F89" s="215"/>
      <c r="G89" s="175">
        <v>0</v>
      </c>
      <c r="H89" s="76" t="s">
        <v>87</v>
      </c>
      <c r="I89" s="76">
        <v>39</v>
      </c>
      <c r="J89" s="84" t="s">
        <v>87</v>
      </c>
      <c r="K89" s="232"/>
      <c r="L89" s="175">
        <v>0</v>
      </c>
      <c r="M89" s="76" t="s">
        <v>87</v>
      </c>
      <c r="N89" s="76">
        <v>1100</v>
      </c>
      <c r="O89" s="84" t="s">
        <v>87</v>
      </c>
      <c r="P89" s="175">
        <v>0</v>
      </c>
      <c r="Q89" s="175">
        <v>0</v>
      </c>
      <c r="R89" s="291"/>
      <c r="S89" s="291"/>
      <c r="T89" s="175">
        <v>0</v>
      </c>
      <c r="U89" s="76" t="s">
        <v>87</v>
      </c>
      <c r="V89" s="76">
        <v>714.91559423813101</v>
      </c>
      <c r="W89" s="84" t="s">
        <v>87</v>
      </c>
      <c r="X89" s="215"/>
      <c r="Y89" s="215"/>
      <c r="Z89" s="73">
        <v>0</v>
      </c>
      <c r="AA89" s="76" t="s">
        <v>87</v>
      </c>
      <c r="AB89" s="76">
        <v>48</v>
      </c>
      <c r="AC89" s="84" t="s">
        <v>87</v>
      </c>
      <c r="AE89" s="90">
        <v>0</v>
      </c>
    </row>
    <row r="90" spans="1:31">
      <c r="A90" s="15">
        <v>2</v>
      </c>
      <c r="B90" s="43" t="s">
        <v>29</v>
      </c>
      <c r="C90" s="43" t="s">
        <v>28</v>
      </c>
      <c r="D90" s="44" t="s">
        <v>11</v>
      </c>
      <c r="E90" s="54">
        <v>44291</v>
      </c>
      <c r="F90" s="214"/>
      <c r="G90" s="171">
        <v>0</v>
      </c>
      <c r="H90" s="78" t="s">
        <v>87</v>
      </c>
      <c r="I90" s="78">
        <v>39</v>
      </c>
      <c r="J90" s="83" t="s">
        <v>87</v>
      </c>
      <c r="K90" s="231"/>
      <c r="L90" s="171">
        <v>0</v>
      </c>
      <c r="M90" s="78" t="s">
        <v>87</v>
      </c>
      <c r="N90" s="78">
        <v>1300</v>
      </c>
      <c r="O90" s="83" t="s">
        <v>87</v>
      </c>
      <c r="P90" s="171">
        <v>0</v>
      </c>
      <c r="Q90" s="171">
        <v>0</v>
      </c>
      <c r="R90" s="290"/>
      <c r="S90" s="290"/>
      <c r="T90" s="171">
        <v>0</v>
      </c>
      <c r="U90" s="78" t="s">
        <v>87</v>
      </c>
      <c r="V90" s="78">
        <v>792.4487497260385</v>
      </c>
      <c r="W90" s="83" t="s">
        <v>87</v>
      </c>
      <c r="X90" s="214"/>
      <c r="Y90" s="214"/>
      <c r="Z90" s="72">
        <v>0</v>
      </c>
      <c r="AA90" s="78" t="s">
        <v>87</v>
      </c>
      <c r="AB90" s="78">
        <v>48</v>
      </c>
      <c r="AC90" s="83" t="s">
        <v>87</v>
      </c>
      <c r="AE90" s="89">
        <v>0</v>
      </c>
    </row>
    <row r="91" spans="1:31">
      <c r="A91" s="15">
        <v>3</v>
      </c>
      <c r="B91" s="46" t="s">
        <v>29</v>
      </c>
      <c r="C91" s="46" t="s">
        <v>28</v>
      </c>
      <c r="D91" s="17" t="s">
        <v>12</v>
      </c>
      <c r="E91" s="47">
        <v>44292</v>
      </c>
      <c r="F91" s="215"/>
      <c r="G91" s="171">
        <v>0</v>
      </c>
      <c r="H91" s="76" t="s">
        <v>87</v>
      </c>
      <c r="I91" s="76">
        <v>39</v>
      </c>
      <c r="J91" s="84" t="s">
        <v>87</v>
      </c>
      <c r="K91" s="232"/>
      <c r="L91" s="171">
        <v>0</v>
      </c>
      <c r="M91" s="76" t="s">
        <v>87</v>
      </c>
      <c r="N91" s="76">
        <v>1300</v>
      </c>
      <c r="O91" s="84" t="s">
        <v>87</v>
      </c>
      <c r="P91" s="171">
        <v>0</v>
      </c>
      <c r="Q91" s="171">
        <v>0</v>
      </c>
      <c r="R91" s="291"/>
      <c r="S91" s="291"/>
      <c r="T91" s="171">
        <v>0</v>
      </c>
      <c r="U91" s="76" t="s">
        <v>87</v>
      </c>
      <c r="V91" s="76">
        <v>792.4487497260385</v>
      </c>
      <c r="W91" s="84" t="s">
        <v>87</v>
      </c>
      <c r="X91" s="215"/>
      <c r="Y91" s="215"/>
      <c r="Z91" s="72">
        <v>0</v>
      </c>
      <c r="AA91" s="76" t="s">
        <v>87</v>
      </c>
      <c r="AB91" s="76">
        <v>48</v>
      </c>
      <c r="AC91" s="84" t="s">
        <v>87</v>
      </c>
      <c r="AE91" s="89">
        <v>0</v>
      </c>
    </row>
    <row r="92" spans="1:31">
      <c r="A92" s="15">
        <v>4</v>
      </c>
      <c r="B92" s="46" t="s">
        <v>29</v>
      </c>
      <c r="C92" s="46" t="s">
        <v>28</v>
      </c>
      <c r="D92" s="17" t="s">
        <v>13</v>
      </c>
      <c r="E92" s="47">
        <v>44293</v>
      </c>
      <c r="F92" s="215"/>
      <c r="G92" s="171">
        <v>0</v>
      </c>
      <c r="H92" s="76" t="s">
        <v>87</v>
      </c>
      <c r="I92" s="76">
        <v>39</v>
      </c>
      <c r="J92" s="84" t="s">
        <v>87</v>
      </c>
      <c r="K92" s="232"/>
      <c r="L92" s="171">
        <v>0</v>
      </c>
      <c r="M92" s="76" t="s">
        <v>87</v>
      </c>
      <c r="N92" s="76">
        <v>1300</v>
      </c>
      <c r="O92" s="84" t="s">
        <v>87</v>
      </c>
      <c r="P92" s="171">
        <v>0</v>
      </c>
      <c r="Q92" s="171">
        <v>0</v>
      </c>
      <c r="R92" s="291"/>
      <c r="S92" s="291"/>
      <c r="T92" s="171">
        <v>0</v>
      </c>
      <c r="U92" s="76" t="s">
        <v>87</v>
      </c>
      <c r="V92" s="76">
        <v>792.4487497260385</v>
      </c>
      <c r="W92" s="84" t="s">
        <v>87</v>
      </c>
      <c r="X92" s="215"/>
      <c r="Y92" s="215"/>
      <c r="Z92" s="72">
        <v>0</v>
      </c>
      <c r="AA92" s="76" t="s">
        <v>87</v>
      </c>
      <c r="AB92" s="76">
        <v>48</v>
      </c>
      <c r="AC92" s="84" t="s">
        <v>87</v>
      </c>
      <c r="AE92" s="89">
        <v>0</v>
      </c>
    </row>
    <row r="93" spans="1:31">
      <c r="A93" s="34">
        <v>5</v>
      </c>
      <c r="B93" s="46" t="s">
        <v>29</v>
      </c>
      <c r="C93" s="46" t="s">
        <v>28</v>
      </c>
      <c r="D93" s="17" t="s">
        <v>14</v>
      </c>
      <c r="E93" s="47">
        <v>44294</v>
      </c>
      <c r="F93" s="215"/>
      <c r="G93" s="171">
        <v>0</v>
      </c>
      <c r="H93" s="76" t="s">
        <v>87</v>
      </c>
      <c r="I93" s="76">
        <v>39</v>
      </c>
      <c r="J93" s="84" t="s">
        <v>87</v>
      </c>
      <c r="K93" s="232"/>
      <c r="L93" s="171">
        <v>0</v>
      </c>
      <c r="M93" s="76" t="s">
        <v>87</v>
      </c>
      <c r="N93" s="76">
        <v>1300</v>
      </c>
      <c r="O93" s="84" t="s">
        <v>87</v>
      </c>
      <c r="P93" s="171">
        <v>0</v>
      </c>
      <c r="Q93" s="171">
        <v>0</v>
      </c>
      <c r="R93" s="291"/>
      <c r="S93" s="291"/>
      <c r="T93" s="171">
        <v>0</v>
      </c>
      <c r="U93" s="76" t="s">
        <v>87</v>
      </c>
      <c r="V93" s="76">
        <v>792.4487497260385</v>
      </c>
      <c r="W93" s="84" t="s">
        <v>87</v>
      </c>
      <c r="X93" s="215"/>
      <c r="Y93" s="215"/>
      <c r="Z93" s="72">
        <v>0</v>
      </c>
      <c r="AA93" s="76" t="s">
        <v>87</v>
      </c>
      <c r="AB93" s="76">
        <v>48</v>
      </c>
      <c r="AC93" s="84" t="s">
        <v>87</v>
      </c>
      <c r="AE93" s="89">
        <v>0</v>
      </c>
    </row>
    <row r="94" spans="1:31">
      <c r="A94" s="34">
        <v>6</v>
      </c>
      <c r="B94" s="46" t="s">
        <v>29</v>
      </c>
      <c r="C94" s="46" t="s">
        <v>28</v>
      </c>
      <c r="D94" s="17" t="s">
        <v>8</v>
      </c>
      <c r="E94" s="47">
        <v>44295</v>
      </c>
      <c r="F94" s="215"/>
      <c r="G94" s="171">
        <v>0</v>
      </c>
      <c r="H94" s="76" t="s">
        <v>87</v>
      </c>
      <c r="I94" s="76">
        <v>39</v>
      </c>
      <c r="J94" s="84" t="s">
        <v>87</v>
      </c>
      <c r="K94" s="232"/>
      <c r="L94" s="171">
        <v>0</v>
      </c>
      <c r="M94" s="76" t="s">
        <v>87</v>
      </c>
      <c r="N94" s="76">
        <v>1300</v>
      </c>
      <c r="O94" s="84" t="s">
        <v>87</v>
      </c>
      <c r="P94" s="171">
        <v>0</v>
      </c>
      <c r="Q94" s="171">
        <v>0</v>
      </c>
      <c r="R94" s="291"/>
      <c r="S94" s="291"/>
      <c r="T94" s="171">
        <v>0</v>
      </c>
      <c r="U94" s="76" t="s">
        <v>87</v>
      </c>
      <c r="V94" s="76">
        <v>792.4487497260385</v>
      </c>
      <c r="W94" s="84" t="s">
        <v>87</v>
      </c>
      <c r="X94" s="215"/>
      <c r="Y94" s="215"/>
      <c r="Z94" s="72">
        <v>0</v>
      </c>
      <c r="AA94" s="76" t="s">
        <v>87</v>
      </c>
      <c r="AB94" s="76">
        <v>48</v>
      </c>
      <c r="AC94" s="84" t="s">
        <v>87</v>
      </c>
      <c r="AE94" s="89">
        <v>0</v>
      </c>
    </row>
    <row r="95" spans="1:31" ht="15" thickBot="1">
      <c r="A95" s="34">
        <v>7</v>
      </c>
      <c r="B95" s="48" t="s">
        <v>29</v>
      </c>
      <c r="C95" s="48" t="s">
        <v>28</v>
      </c>
      <c r="D95" s="49" t="s">
        <v>9</v>
      </c>
      <c r="E95" s="51">
        <v>44296</v>
      </c>
      <c r="F95" s="215"/>
      <c r="G95" s="175">
        <v>0</v>
      </c>
      <c r="H95" s="76" t="s">
        <v>87</v>
      </c>
      <c r="I95" s="76">
        <v>39</v>
      </c>
      <c r="J95" s="84" t="s">
        <v>87</v>
      </c>
      <c r="K95" s="232"/>
      <c r="L95" s="175">
        <v>0</v>
      </c>
      <c r="M95" s="76" t="s">
        <v>87</v>
      </c>
      <c r="N95" s="76">
        <v>1300</v>
      </c>
      <c r="O95" s="84" t="s">
        <v>87</v>
      </c>
      <c r="P95" s="175">
        <v>0</v>
      </c>
      <c r="Q95" s="175">
        <v>0</v>
      </c>
      <c r="R95" s="291"/>
      <c r="S95" s="291"/>
      <c r="T95" s="175">
        <v>0</v>
      </c>
      <c r="U95" s="76" t="s">
        <v>87</v>
      </c>
      <c r="V95" s="76">
        <v>792.4487497260385</v>
      </c>
      <c r="W95" s="84" t="s">
        <v>87</v>
      </c>
      <c r="X95" s="215"/>
      <c r="Y95" s="215"/>
      <c r="Z95" s="73">
        <v>0</v>
      </c>
      <c r="AA95" s="76" t="s">
        <v>87</v>
      </c>
      <c r="AB95" s="76">
        <v>48</v>
      </c>
      <c r="AC95" s="84" t="s">
        <v>87</v>
      </c>
      <c r="AE95" s="90">
        <v>0</v>
      </c>
    </row>
    <row r="96" spans="1:31">
      <c r="A96" s="15">
        <v>2</v>
      </c>
      <c r="B96" s="43" t="s">
        <v>29</v>
      </c>
      <c r="C96" s="43" t="s">
        <v>30</v>
      </c>
      <c r="D96" s="44" t="s">
        <v>11</v>
      </c>
      <c r="E96" s="54">
        <v>44298</v>
      </c>
      <c r="F96" s="214"/>
      <c r="G96" s="171">
        <v>0</v>
      </c>
      <c r="H96" s="78" t="s">
        <v>87</v>
      </c>
      <c r="I96" s="78">
        <v>39</v>
      </c>
      <c r="J96" s="83" t="s">
        <v>87</v>
      </c>
      <c r="K96" s="231"/>
      <c r="L96" s="171">
        <v>0</v>
      </c>
      <c r="M96" s="78" t="s">
        <v>87</v>
      </c>
      <c r="N96" s="78">
        <v>1300</v>
      </c>
      <c r="O96" s="83" t="s">
        <v>87</v>
      </c>
      <c r="P96" s="171">
        <v>0</v>
      </c>
      <c r="Q96" s="171">
        <v>0</v>
      </c>
      <c r="R96" s="290"/>
      <c r="S96" s="290"/>
      <c r="T96" s="171">
        <v>0</v>
      </c>
      <c r="U96" s="78" t="s">
        <v>87</v>
      </c>
      <c r="V96" s="78">
        <v>794.49256140048249</v>
      </c>
      <c r="W96" s="83" t="s">
        <v>87</v>
      </c>
      <c r="X96" s="214"/>
      <c r="Y96" s="214"/>
      <c r="Z96" s="72">
        <v>0</v>
      </c>
      <c r="AA96" s="78" t="s">
        <v>87</v>
      </c>
      <c r="AB96" s="78">
        <v>48</v>
      </c>
      <c r="AC96" s="83" t="s">
        <v>87</v>
      </c>
      <c r="AE96" s="89">
        <v>0</v>
      </c>
    </row>
    <row r="97" spans="1:31">
      <c r="A97" s="15">
        <v>3</v>
      </c>
      <c r="B97" s="46" t="s">
        <v>29</v>
      </c>
      <c r="C97" s="46" t="s">
        <v>30</v>
      </c>
      <c r="D97" s="17" t="s">
        <v>12</v>
      </c>
      <c r="E97" s="47">
        <v>44299</v>
      </c>
      <c r="F97" s="215"/>
      <c r="G97" s="171">
        <v>0</v>
      </c>
      <c r="H97" s="76" t="s">
        <v>87</v>
      </c>
      <c r="I97" s="76">
        <v>39</v>
      </c>
      <c r="J97" s="84" t="s">
        <v>87</v>
      </c>
      <c r="K97" s="232"/>
      <c r="L97" s="171">
        <v>0</v>
      </c>
      <c r="M97" s="76" t="s">
        <v>87</v>
      </c>
      <c r="N97" s="76">
        <v>1300</v>
      </c>
      <c r="O97" s="84" t="s">
        <v>87</v>
      </c>
      <c r="P97" s="171">
        <v>0</v>
      </c>
      <c r="Q97" s="171">
        <v>0</v>
      </c>
      <c r="R97" s="291"/>
      <c r="S97" s="291"/>
      <c r="T97" s="171">
        <v>0</v>
      </c>
      <c r="U97" s="76" t="s">
        <v>87</v>
      </c>
      <c r="V97" s="76">
        <v>794.49256140048249</v>
      </c>
      <c r="W97" s="84" t="s">
        <v>87</v>
      </c>
      <c r="X97" s="215"/>
      <c r="Y97" s="215"/>
      <c r="Z97" s="72">
        <v>0</v>
      </c>
      <c r="AA97" s="76" t="s">
        <v>87</v>
      </c>
      <c r="AB97" s="76">
        <v>48</v>
      </c>
      <c r="AC97" s="84" t="s">
        <v>87</v>
      </c>
      <c r="AE97" s="89">
        <v>0</v>
      </c>
    </row>
    <row r="98" spans="1:31">
      <c r="A98" s="15">
        <v>4</v>
      </c>
      <c r="B98" s="46" t="s">
        <v>29</v>
      </c>
      <c r="C98" s="46" t="s">
        <v>30</v>
      </c>
      <c r="D98" s="17" t="s">
        <v>13</v>
      </c>
      <c r="E98" s="47">
        <v>44300</v>
      </c>
      <c r="F98" s="215"/>
      <c r="G98" s="171">
        <v>0</v>
      </c>
      <c r="H98" s="76" t="s">
        <v>87</v>
      </c>
      <c r="I98" s="76">
        <v>39</v>
      </c>
      <c r="J98" s="84" t="s">
        <v>87</v>
      </c>
      <c r="K98" s="232"/>
      <c r="L98" s="171">
        <v>0</v>
      </c>
      <c r="M98" s="76" t="s">
        <v>87</v>
      </c>
      <c r="N98" s="76">
        <v>1300</v>
      </c>
      <c r="O98" s="84" t="s">
        <v>87</v>
      </c>
      <c r="P98" s="171">
        <v>0</v>
      </c>
      <c r="Q98" s="171">
        <v>0</v>
      </c>
      <c r="R98" s="291"/>
      <c r="S98" s="291"/>
      <c r="T98" s="171">
        <v>0</v>
      </c>
      <c r="U98" s="76" t="s">
        <v>87</v>
      </c>
      <c r="V98" s="76">
        <v>794.49256140048249</v>
      </c>
      <c r="W98" s="84" t="s">
        <v>87</v>
      </c>
      <c r="X98" s="215"/>
      <c r="Y98" s="215"/>
      <c r="Z98" s="72">
        <v>0</v>
      </c>
      <c r="AA98" s="76" t="s">
        <v>87</v>
      </c>
      <c r="AB98" s="76">
        <v>48</v>
      </c>
      <c r="AC98" s="84" t="s">
        <v>87</v>
      </c>
      <c r="AE98" s="89">
        <v>0</v>
      </c>
    </row>
    <row r="99" spans="1:31">
      <c r="A99" s="34">
        <v>5</v>
      </c>
      <c r="B99" s="46" t="s">
        <v>29</v>
      </c>
      <c r="C99" s="46" t="s">
        <v>30</v>
      </c>
      <c r="D99" s="17" t="s">
        <v>14</v>
      </c>
      <c r="E99" s="47">
        <v>44301</v>
      </c>
      <c r="F99" s="215"/>
      <c r="G99" s="171">
        <v>0</v>
      </c>
      <c r="H99" s="76" t="s">
        <v>87</v>
      </c>
      <c r="I99" s="76">
        <v>39</v>
      </c>
      <c r="J99" s="84" t="s">
        <v>87</v>
      </c>
      <c r="K99" s="232"/>
      <c r="L99" s="171">
        <v>0</v>
      </c>
      <c r="M99" s="76" t="s">
        <v>87</v>
      </c>
      <c r="N99" s="76">
        <v>1300</v>
      </c>
      <c r="O99" s="84" t="s">
        <v>87</v>
      </c>
      <c r="P99" s="171">
        <v>0</v>
      </c>
      <c r="Q99" s="171">
        <v>0</v>
      </c>
      <c r="R99" s="291"/>
      <c r="S99" s="291"/>
      <c r="T99" s="171">
        <v>0</v>
      </c>
      <c r="U99" s="76" t="s">
        <v>87</v>
      </c>
      <c r="V99" s="76">
        <v>794.49256140048249</v>
      </c>
      <c r="W99" s="84" t="s">
        <v>87</v>
      </c>
      <c r="X99" s="215"/>
      <c r="Y99" s="215"/>
      <c r="Z99" s="72">
        <v>0</v>
      </c>
      <c r="AA99" s="76" t="s">
        <v>87</v>
      </c>
      <c r="AB99" s="76">
        <v>48</v>
      </c>
      <c r="AC99" s="84" t="s">
        <v>87</v>
      </c>
      <c r="AE99" s="89">
        <v>0</v>
      </c>
    </row>
    <row r="100" spans="1:31">
      <c r="A100" s="34">
        <v>6</v>
      </c>
      <c r="B100" s="46" t="s">
        <v>29</v>
      </c>
      <c r="C100" s="46" t="s">
        <v>30</v>
      </c>
      <c r="D100" s="17" t="s">
        <v>8</v>
      </c>
      <c r="E100" s="47">
        <v>44302</v>
      </c>
      <c r="F100" s="215"/>
      <c r="G100" s="171">
        <v>0</v>
      </c>
      <c r="H100" s="76" t="s">
        <v>87</v>
      </c>
      <c r="I100" s="76">
        <v>39</v>
      </c>
      <c r="J100" s="84" t="s">
        <v>87</v>
      </c>
      <c r="K100" s="232"/>
      <c r="L100" s="171">
        <v>0</v>
      </c>
      <c r="M100" s="76" t="s">
        <v>87</v>
      </c>
      <c r="N100" s="76">
        <v>1300</v>
      </c>
      <c r="O100" s="84" t="s">
        <v>87</v>
      </c>
      <c r="P100" s="171">
        <v>0</v>
      </c>
      <c r="Q100" s="171">
        <v>0</v>
      </c>
      <c r="R100" s="291"/>
      <c r="S100" s="291"/>
      <c r="T100" s="171">
        <v>0</v>
      </c>
      <c r="U100" s="76" t="s">
        <v>87</v>
      </c>
      <c r="V100" s="76">
        <v>794.49256140048249</v>
      </c>
      <c r="W100" s="84" t="s">
        <v>87</v>
      </c>
      <c r="X100" s="215"/>
      <c r="Y100" s="215"/>
      <c r="Z100" s="72">
        <v>0</v>
      </c>
      <c r="AA100" s="76" t="s">
        <v>87</v>
      </c>
      <c r="AB100" s="76">
        <v>48</v>
      </c>
      <c r="AC100" s="84" t="s">
        <v>87</v>
      </c>
      <c r="AE100" s="89">
        <v>0</v>
      </c>
    </row>
    <row r="101" spans="1:31" ht="15" thickBot="1">
      <c r="A101" s="34">
        <v>7</v>
      </c>
      <c r="B101" s="48" t="s">
        <v>29</v>
      </c>
      <c r="C101" s="48" t="s">
        <v>30</v>
      </c>
      <c r="D101" s="49" t="s">
        <v>9</v>
      </c>
      <c r="E101" s="51">
        <v>44303</v>
      </c>
      <c r="F101" s="215"/>
      <c r="G101" s="175">
        <v>0</v>
      </c>
      <c r="H101" s="76" t="s">
        <v>87</v>
      </c>
      <c r="I101" s="76">
        <v>39</v>
      </c>
      <c r="J101" s="84" t="s">
        <v>87</v>
      </c>
      <c r="K101" s="232"/>
      <c r="L101" s="175">
        <v>0</v>
      </c>
      <c r="M101" s="76" t="s">
        <v>87</v>
      </c>
      <c r="N101" s="76">
        <v>1300</v>
      </c>
      <c r="O101" s="84" t="s">
        <v>87</v>
      </c>
      <c r="P101" s="175">
        <v>0</v>
      </c>
      <c r="Q101" s="175">
        <v>0</v>
      </c>
      <c r="R101" s="291"/>
      <c r="S101" s="291"/>
      <c r="T101" s="175">
        <v>0</v>
      </c>
      <c r="U101" s="76" t="s">
        <v>87</v>
      </c>
      <c r="V101" s="76">
        <v>794.49256140048249</v>
      </c>
      <c r="W101" s="84" t="s">
        <v>87</v>
      </c>
      <c r="X101" s="215"/>
      <c r="Y101" s="215"/>
      <c r="Z101" s="73">
        <v>0</v>
      </c>
      <c r="AA101" s="76" t="s">
        <v>87</v>
      </c>
      <c r="AB101" s="76">
        <v>48</v>
      </c>
      <c r="AC101" s="84" t="s">
        <v>87</v>
      </c>
      <c r="AE101" s="90">
        <v>0</v>
      </c>
    </row>
    <row r="102" spans="1:31" ht="15" thickBot="1">
      <c r="A102" s="15">
        <v>2</v>
      </c>
      <c r="B102" s="43" t="s">
        <v>29</v>
      </c>
      <c r="C102" s="43" t="s">
        <v>31</v>
      </c>
      <c r="D102" s="44" t="s">
        <v>11</v>
      </c>
      <c r="E102" s="54">
        <v>44305</v>
      </c>
      <c r="F102" s="214"/>
      <c r="G102" s="171">
        <v>0</v>
      </c>
      <c r="H102" s="78" t="s">
        <v>87</v>
      </c>
      <c r="I102" s="78">
        <v>39</v>
      </c>
      <c r="J102" s="83" t="s">
        <v>87</v>
      </c>
      <c r="K102" s="231"/>
      <c r="L102" s="171">
        <v>0</v>
      </c>
      <c r="M102" s="78" t="s">
        <v>87</v>
      </c>
      <c r="N102" s="78">
        <v>1300</v>
      </c>
      <c r="O102" s="83" t="s">
        <v>87</v>
      </c>
      <c r="P102" s="171">
        <v>0</v>
      </c>
      <c r="Q102" s="171">
        <v>0</v>
      </c>
      <c r="R102" s="290"/>
      <c r="S102" s="290"/>
      <c r="T102" s="171">
        <v>0</v>
      </c>
      <c r="U102" s="78" t="s">
        <v>87</v>
      </c>
      <c r="V102" s="78">
        <v>823.6464123552505</v>
      </c>
      <c r="W102" s="83" t="s">
        <v>87</v>
      </c>
      <c r="X102" s="214"/>
      <c r="Y102" s="214"/>
      <c r="Z102" s="72">
        <v>0</v>
      </c>
      <c r="AA102" s="78" t="s">
        <v>87</v>
      </c>
      <c r="AB102" s="78">
        <v>48</v>
      </c>
      <c r="AC102" s="83" t="s">
        <v>87</v>
      </c>
      <c r="AE102" s="89">
        <v>0</v>
      </c>
    </row>
    <row r="103" spans="1:31">
      <c r="A103" s="15">
        <v>3</v>
      </c>
      <c r="B103" s="46" t="s">
        <v>29</v>
      </c>
      <c r="C103" s="46" t="s">
        <v>31</v>
      </c>
      <c r="D103" s="17" t="s">
        <v>12</v>
      </c>
      <c r="E103" s="47">
        <v>44306</v>
      </c>
      <c r="F103" s="214"/>
      <c r="G103" s="171">
        <v>0</v>
      </c>
      <c r="H103" s="76" t="s">
        <v>87</v>
      </c>
      <c r="I103" s="76">
        <v>39</v>
      </c>
      <c r="J103" s="84" t="s">
        <v>87</v>
      </c>
      <c r="K103" s="231"/>
      <c r="L103" s="171">
        <v>0</v>
      </c>
      <c r="M103" s="76" t="s">
        <v>87</v>
      </c>
      <c r="N103" s="76">
        <v>1300</v>
      </c>
      <c r="O103" s="84" t="s">
        <v>87</v>
      </c>
      <c r="P103" s="171">
        <v>0</v>
      </c>
      <c r="Q103" s="171">
        <v>0</v>
      </c>
      <c r="R103" s="291"/>
      <c r="S103" s="290"/>
      <c r="T103" s="171">
        <v>0</v>
      </c>
      <c r="U103" s="76" t="s">
        <v>87</v>
      </c>
      <c r="V103" s="76">
        <v>823.6464123552505</v>
      </c>
      <c r="W103" s="84" t="s">
        <v>87</v>
      </c>
      <c r="X103" s="214"/>
      <c r="Y103" s="214"/>
      <c r="Z103" s="72">
        <v>0</v>
      </c>
      <c r="AA103" s="76" t="s">
        <v>87</v>
      </c>
      <c r="AB103" s="76">
        <v>48</v>
      </c>
      <c r="AC103" s="84" t="s">
        <v>87</v>
      </c>
      <c r="AE103" s="89">
        <v>0</v>
      </c>
    </row>
    <row r="104" spans="1:31">
      <c r="A104" s="15">
        <v>4</v>
      </c>
      <c r="B104" s="46" t="s">
        <v>29</v>
      </c>
      <c r="C104" s="46" t="s">
        <v>31</v>
      </c>
      <c r="D104" s="17" t="s">
        <v>13</v>
      </c>
      <c r="E104" s="47">
        <v>44307</v>
      </c>
      <c r="F104" s="215"/>
      <c r="G104" s="171">
        <v>0</v>
      </c>
      <c r="H104" s="76" t="s">
        <v>87</v>
      </c>
      <c r="I104" s="76">
        <v>39</v>
      </c>
      <c r="J104" s="84" t="s">
        <v>87</v>
      </c>
      <c r="K104" s="232"/>
      <c r="L104" s="171">
        <v>0</v>
      </c>
      <c r="M104" s="76" t="s">
        <v>87</v>
      </c>
      <c r="N104" s="76">
        <v>1300</v>
      </c>
      <c r="O104" s="84" t="s">
        <v>87</v>
      </c>
      <c r="P104" s="171">
        <v>0</v>
      </c>
      <c r="Q104" s="171">
        <v>0</v>
      </c>
      <c r="R104" s="291"/>
      <c r="S104" s="291"/>
      <c r="T104" s="171">
        <v>0</v>
      </c>
      <c r="U104" s="76" t="s">
        <v>87</v>
      </c>
      <c r="V104" s="76">
        <v>823.6464123552505</v>
      </c>
      <c r="W104" s="84" t="s">
        <v>87</v>
      </c>
      <c r="X104" s="215"/>
      <c r="Y104" s="215"/>
      <c r="Z104" s="72">
        <v>0</v>
      </c>
      <c r="AA104" s="76" t="s">
        <v>87</v>
      </c>
      <c r="AB104" s="76">
        <v>48</v>
      </c>
      <c r="AC104" s="84" t="s">
        <v>87</v>
      </c>
      <c r="AE104" s="89">
        <v>0</v>
      </c>
    </row>
    <row r="105" spans="1:31">
      <c r="A105" s="34">
        <v>5</v>
      </c>
      <c r="B105" s="46" t="s">
        <v>29</v>
      </c>
      <c r="C105" s="46" t="s">
        <v>31</v>
      </c>
      <c r="D105" s="17" t="s">
        <v>14</v>
      </c>
      <c r="E105" s="47">
        <v>44308</v>
      </c>
      <c r="F105" s="215"/>
      <c r="G105" s="171">
        <v>0</v>
      </c>
      <c r="H105" s="76" t="s">
        <v>87</v>
      </c>
      <c r="I105" s="76">
        <v>39</v>
      </c>
      <c r="J105" s="84" t="s">
        <v>87</v>
      </c>
      <c r="K105" s="232"/>
      <c r="L105" s="171">
        <v>0</v>
      </c>
      <c r="M105" s="76" t="s">
        <v>87</v>
      </c>
      <c r="N105" s="76">
        <v>1300</v>
      </c>
      <c r="O105" s="84" t="s">
        <v>87</v>
      </c>
      <c r="P105" s="171">
        <v>0</v>
      </c>
      <c r="Q105" s="171">
        <v>0</v>
      </c>
      <c r="R105" s="291"/>
      <c r="S105" s="291"/>
      <c r="T105" s="171">
        <v>0</v>
      </c>
      <c r="U105" s="76" t="s">
        <v>87</v>
      </c>
      <c r="V105" s="76">
        <v>823.6464123552505</v>
      </c>
      <c r="W105" s="84" t="s">
        <v>87</v>
      </c>
      <c r="X105" s="215"/>
      <c r="Y105" s="215"/>
      <c r="Z105" s="72">
        <v>0</v>
      </c>
      <c r="AA105" s="76" t="s">
        <v>87</v>
      </c>
      <c r="AB105" s="76">
        <v>48</v>
      </c>
      <c r="AC105" s="84" t="s">
        <v>87</v>
      </c>
      <c r="AE105" s="89">
        <v>0</v>
      </c>
    </row>
    <row r="106" spans="1:31">
      <c r="A106" s="34">
        <v>6</v>
      </c>
      <c r="B106" s="46" t="s">
        <v>29</v>
      </c>
      <c r="C106" s="46" t="s">
        <v>31</v>
      </c>
      <c r="D106" s="17" t="s">
        <v>8</v>
      </c>
      <c r="E106" s="47">
        <v>44309</v>
      </c>
      <c r="F106" s="215"/>
      <c r="G106" s="171">
        <v>0</v>
      </c>
      <c r="H106" s="76" t="s">
        <v>87</v>
      </c>
      <c r="I106" s="76">
        <v>39</v>
      </c>
      <c r="J106" s="84" t="s">
        <v>87</v>
      </c>
      <c r="K106" s="232"/>
      <c r="L106" s="171">
        <v>0</v>
      </c>
      <c r="M106" s="76" t="s">
        <v>87</v>
      </c>
      <c r="N106" s="76">
        <v>1300</v>
      </c>
      <c r="O106" s="84" t="s">
        <v>87</v>
      </c>
      <c r="P106" s="171">
        <v>0</v>
      </c>
      <c r="Q106" s="171">
        <v>0</v>
      </c>
      <c r="R106" s="291"/>
      <c r="S106" s="291"/>
      <c r="T106" s="171">
        <v>0</v>
      </c>
      <c r="U106" s="76" t="s">
        <v>87</v>
      </c>
      <c r="V106" s="76">
        <v>823.6464123552505</v>
      </c>
      <c r="W106" s="84" t="s">
        <v>87</v>
      </c>
      <c r="X106" s="215"/>
      <c r="Y106" s="215"/>
      <c r="Z106" s="72">
        <v>0</v>
      </c>
      <c r="AA106" s="76" t="s">
        <v>87</v>
      </c>
      <c r="AB106" s="76">
        <v>48</v>
      </c>
      <c r="AC106" s="84" t="s">
        <v>87</v>
      </c>
      <c r="AE106" s="89">
        <v>0</v>
      </c>
    </row>
    <row r="107" spans="1:31" ht="15" thickBot="1">
      <c r="A107" s="34">
        <v>7</v>
      </c>
      <c r="B107" s="48" t="s">
        <v>29</v>
      </c>
      <c r="C107" s="48" t="s">
        <v>31</v>
      </c>
      <c r="D107" s="49" t="s">
        <v>9</v>
      </c>
      <c r="E107" s="51">
        <v>44310</v>
      </c>
      <c r="F107" s="215"/>
      <c r="G107" s="175">
        <v>0</v>
      </c>
      <c r="H107" s="76" t="s">
        <v>87</v>
      </c>
      <c r="I107" s="76">
        <v>39</v>
      </c>
      <c r="J107" s="84" t="s">
        <v>87</v>
      </c>
      <c r="K107" s="232"/>
      <c r="L107" s="175">
        <v>0</v>
      </c>
      <c r="M107" s="76" t="s">
        <v>87</v>
      </c>
      <c r="N107" s="76">
        <v>1300</v>
      </c>
      <c r="O107" s="84" t="s">
        <v>87</v>
      </c>
      <c r="P107" s="175">
        <v>0</v>
      </c>
      <c r="Q107" s="175">
        <v>0</v>
      </c>
      <c r="R107" s="291"/>
      <c r="S107" s="291"/>
      <c r="T107" s="175">
        <v>0</v>
      </c>
      <c r="U107" s="76" t="s">
        <v>87</v>
      </c>
      <c r="V107" s="76">
        <v>823.6464123552505</v>
      </c>
      <c r="W107" s="84" t="s">
        <v>87</v>
      </c>
      <c r="X107" s="215"/>
      <c r="Y107" s="215"/>
      <c r="Z107" s="73">
        <v>0</v>
      </c>
      <c r="AA107" s="76" t="s">
        <v>87</v>
      </c>
      <c r="AB107" s="76">
        <v>48</v>
      </c>
      <c r="AC107" s="84" t="s">
        <v>87</v>
      </c>
      <c r="AE107" s="90">
        <v>0</v>
      </c>
    </row>
    <row r="108" spans="1:31">
      <c r="A108" s="15">
        <v>2</v>
      </c>
      <c r="B108" s="43" t="s">
        <v>29</v>
      </c>
      <c r="C108" s="43" t="s">
        <v>32</v>
      </c>
      <c r="D108" s="44" t="s">
        <v>11</v>
      </c>
      <c r="E108" s="54">
        <v>44312</v>
      </c>
      <c r="F108" s="214"/>
      <c r="G108" s="171">
        <v>0</v>
      </c>
      <c r="H108" s="78" t="s">
        <v>87</v>
      </c>
      <c r="I108" s="78">
        <v>39</v>
      </c>
      <c r="J108" s="83" t="s">
        <v>87</v>
      </c>
      <c r="K108" s="231"/>
      <c r="L108" s="171">
        <v>0</v>
      </c>
      <c r="M108" s="78" t="s">
        <v>87</v>
      </c>
      <c r="N108" s="78">
        <v>1300</v>
      </c>
      <c r="O108" s="83" t="s">
        <v>87</v>
      </c>
      <c r="P108" s="171">
        <v>0</v>
      </c>
      <c r="Q108" s="171">
        <v>0</v>
      </c>
      <c r="R108" s="290"/>
      <c r="S108" s="290"/>
      <c r="T108" s="171">
        <v>0</v>
      </c>
      <c r="U108" s="78" t="s">
        <v>87</v>
      </c>
      <c r="V108" s="78">
        <v>868.22305063628721</v>
      </c>
      <c r="W108" s="83" t="s">
        <v>87</v>
      </c>
      <c r="X108" s="214"/>
      <c r="Y108" s="214"/>
      <c r="Z108" s="72">
        <v>0</v>
      </c>
      <c r="AA108" s="78" t="s">
        <v>87</v>
      </c>
      <c r="AB108" s="78">
        <v>48</v>
      </c>
      <c r="AC108" s="83" t="s">
        <v>87</v>
      </c>
      <c r="AE108" s="89">
        <v>0</v>
      </c>
    </row>
    <row r="109" spans="1:31">
      <c r="A109" s="15">
        <v>3</v>
      </c>
      <c r="B109" s="46" t="s">
        <v>29</v>
      </c>
      <c r="C109" s="46" t="s">
        <v>32</v>
      </c>
      <c r="D109" s="17" t="s">
        <v>12</v>
      </c>
      <c r="E109" s="47">
        <v>44313</v>
      </c>
      <c r="F109" s="215"/>
      <c r="G109" s="171">
        <v>0</v>
      </c>
      <c r="H109" s="76" t="s">
        <v>87</v>
      </c>
      <c r="I109" s="76">
        <v>39</v>
      </c>
      <c r="J109" s="84" t="s">
        <v>87</v>
      </c>
      <c r="K109" s="232"/>
      <c r="L109" s="171">
        <v>0</v>
      </c>
      <c r="M109" s="76" t="s">
        <v>87</v>
      </c>
      <c r="N109" s="76">
        <v>1300</v>
      </c>
      <c r="O109" s="84" t="s">
        <v>87</v>
      </c>
      <c r="P109" s="171">
        <v>0</v>
      </c>
      <c r="Q109" s="171">
        <v>0</v>
      </c>
      <c r="R109" s="291"/>
      <c r="S109" s="291"/>
      <c r="T109" s="171">
        <v>0</v>
      </c>
      <c r="U109" s="76" t="s">
        <v>87</v>
      </c>
      <c r="V109" s="76">
        <v>868.22305063628721</v>
      </c>
      <c r="W109" s="84" t="s">
        <v>87</v>
      </c>
      <c r="X109" s="215"/>
      <c r="Y109" s="215"/>
      <c r="Z109" s="72">
        <v>0</v>
      </c>
      <c r="AA109" s="76" t="s">
        <v>87</v>
      </c>
      <c r="AB109" s="76">
        <v>48</v>
      </c>
      <c r="AC109" s="84" t="s">
        <v>87</v>
      </c>
      <c r="AE109" s="89">
        <v>0</v>
      </c>
    </row>
    <row r="110" spans="1:31">
      <c r="A110" s="15">
        <v>4</v>
      </c>
      <c r="B110" s="46" t="s">
        <v>29</v>
      </c>
      <c r="C110" s="46" t="s">
        <v>32</v>
      </c>
      <c r="D110" s="17" t="s">
        <v>13</v>
      </c>
      <c r="E110" s="47">
        <v>44314</v>
      </c>
      <c r="F110" s="215"/>
      <c r="G110" s="171">
        <v>0</v>
      </c>
      <c r="H110" s="76" t="s">
        <v>87</v>
      </c>
      <c r="I110" s="76">
        <v>39</v>
      </c>
      <c r="J110" s="84" t="s">
        <v>87</v>
      </c>
      <c r="K110" s="232"/>
      <c r="L110" s="171">
        <v>0</v>
      </c>
      <c r="M110" s="76" t="s">
        <v>87</v>
      </c>
      <c r="N110" s="76">
        <v>1300</v>
      </c>
      <c r="O110" s="84" t="s">
        <v>87</v>
      </c>
      <c r="P110" s="171">
        <v>0</v>
      </c>
      <c r="Q110" s="171">
        <v>0</v>
      </c>
      <c r="R110" s="291"/>
      <c r="S110" s="291"/>
      <c r="T110" s="171">
        <v>0</v>
      </c>
      <c r="U110" s="76" t="s">
        <v>87</v>
      </c>
      <c r="V110" s="76">
        <v>868.22305063628721</v>
      </c>
      <c r="W110" s="84" t="s">
        <v>87</v>
      </c>
      <c r="X110" s="215"/>
      <c r="Y110" s="215"/>
      <c r="Z110" s="72">
        <v>0</v>
      </c>
      <c r="AA110" s="76" t="s">
        <v>87</v>
      </c>
      <c r="AB110" s="76">
        <v>48</v>
      </c>
      <c r="AC110" s="84" t="s">
        <v>87</v>
      </c>
      <c r="AE110" s="89">
        <v>0</v>
      </c>
    </row>
    <row r="111" spans="1:31">
      <c r="A111" s="34">
        <v>5</v>
      </c>
      <c r="B111" s="46" t="s">
        <v>29</v>
      </c>
      <c r="C111" s="46" t="s">
        <v>32</v>
      </c>
      <c r="D111" s="17" t="s">
        <v>14</v>
      </c>
      <c r="E111" s="47">
        <v>44315</v>
      </c>
      <c r="F111" s="215"/>
      <c r="G111" s="171">
        <v>0</v>
      </c>
      <c r="H111" s="76" t="s">
        <v>87</v>
      </c>
      <c r="I111" s="76">
        <v>39</v>
      </c>
      <c r="J111" s="84" t="s">
        <v>87</v>
      </c>
      <c r="K111" s="232"/>
      <c r="L111" s="171">
        <v>0</v>
      </c>
      <c r="M111" s="76" t="s">
        <v>87</v>
      </c>
      <c r="N111" s="76">
        <v>1300</v>
      </c>
      <c r="O111" s="84" t="s">
        <v>87</v>
      </c>
      <c r="P111" s="171">
        <v>0</v>
      </c>
      <c r="Q111" s="171">
        <v>0</v>
      </c>
      <c r="R111" s="291"/>
      <c r="S111" s="291"/>
      <c r="T111" s="171">
        <v>0</v>
      </c>
      <c r="U111" s="76" t="s">
        <v>87</v>
      </c>
      <c r="V111" s="76">
        <v>868.22305063628721</v>
      </c>
      <c r="W111" s="84" t="s">
        <v>87</v>
      </c>
      <c r="X111" s="215"/>
      <c r="Y111" s="215"/>
      <c r="Z111" s="72">
        <v>0</v>
      </c>
      <c r="AA111" s="76" t="s">
        <v>87</v>
      </c>
      <c r="AB111" s="76">
        <v>48</v>
      </c>
      <c r="AC111" s="84" t="s">
        <v>87</v>
      </c>
      <c r="AE111" s="89">
        <v>0</v>
      </c>
    </row>
    <row r="112" spans="1:31">
      <c r="A112" s="34">
        <v>6</v>
      </c>
      <c r="B112" s="46" t="s">
        <v>29</v>
      </c>
      <c r="C112" s="46" t="s">
        <v>32</v>
      </c>
      <c r="D112" s="17" t="s">
        <v>8</v>
      </c>
      <c r="E112" s="47">
        <v>44316</v>
      </c>
      <c r="F112" s="215"/>
      <c r="G112" s="171">
        <v>0</v>
      </c>
      <c r="H112" s="76" t="s">
        <v>87</v>
      </c>
      <c r="I112" s="76">
        <v>39</v>
      </c>
      <c r="J112" s="84" t="s">
        <v>87</v>
      </c>
      <c r="K112" s="232"/>
      <c r="L112" s="171">
        <v>0</v>
      </c>
      <c r="M112" s="76" t="s">
        <v>87</v>
      </c>
      <c r="N112" s="76">
        <v>1300</v>
      </c>
      <c r="O112" s="84" t="s">
        <v>87</v>
      </c>
      <c r="P112" s="171">
        <v>0</v>
      </c>
      <c r="Q112" s="171">
        <v>0</v>
      </c>
      <c r="R112" s="291"/>
      <c r="S112" s="291"/>
      <c r="T112" s="171">
        <v>0</v>
      </c>
      <c r="U112" s="76" t="s">
        <v>87</v>
      </c>
      <c r="V112" s="76">
        <v>868.22305063628721</v>
      </c>
      <c r="W112" s="84" t="s">
        <v>87</v>
      </c>
      <c r="X112" s="215"/>
      <c r="Y112" s="215"/>
      <c r="Z112" s="72">
        <v>0</v>
      </c>
      <c r="AA112" s="76" t="s">
        <v>87</v>
      </c>
      <c r="AB112" s="76">
        <v>48</v>
      </c>
      <c r="AC112" s="84" t="s">
        <v>87</v>
      </c>
      <c r="AE112" s="89">
        <v>0</v>
      </c>
    </row>
    <row r="113" spans="1:31" ht="15" thickBot="1">
      <c r="A113" s="34">
        <v>7</v>
      </c>
      <c r="B113" s="48" t="s">
        <v>29</v>
      </c>
      <c r="C113" s="48" t="s">
        <v>32</v>
      </c>
      <c r="D113" s="49" t="s">
        <v>9</v>
      </c>
      <c r="E113" s="51">
        <v>44317</v>
      </c>
      <c r="F113" s="215"/>
      <c r="G113" s="175">
        <v>0</v>
      </c>
      <c r="H113" s="76" t="s">
        <v>87</v>
      </c>
      <c r="I113" s="76">
        <v>39</v>
      </c>
      <c r="J113" s="84" t="s">
        <v>87</v>
      </c>
      <c r="K113" s="232"/>
      <c r="L113" s="175">
        <v>0</v>
      </c>
      <c r="M113" s="76" t="s">
        <v>87</v>
      </c>
      <c r="N113" s="76">
        <v>1300</v>
      </c>
      <c r="O113" s="84" t="s">
        <v>87</v>
      </c>
      <c r="P113" s="175">
        <v>0</v>
      </c>
      <c r="Q113" s="175">
        <v>0</v>
      </c>
      <c r="R113" s="291"/>
      <c r="S113" s="291"/>
      <c r="T113" s="175">
        <v>0</v>
      </c>
      <c r="U113" s="76" t="s">
        <v>87</v>
      </c>
      <c r="V113" s="76">
        <v>868.22305063628721</v>
      </c>
      <c r="W113" s="84" t="s">
        <v>87</v>
      </c>
      <c r="X113" s="215"/>
      <c r="Y113" s="215"/>
      <c r="Z113" s="73">
        <v>0</v>
      </c>
      <c r="AA113" s="76" t="s">
        <v>87</v>
      </c>
      <c r="AB113" s="76">
        <v>48</v>
      </c>
      <c r="AC113" s="84" t="s">
        <v>87</v>
      </c>
      <c r="AE113" s="90">
        <v>0</v>
      </c>
    </row>
    <row r="114" spans="1:31" s="55" customFormat="1">
      <c r="B114" s="55">
        <v>0</v>
      </c>
      <c r="C114" s="55" t="s">
        <v>276</v>
      </c>
      <c r="D114" s="55">
        <v>0</v>
      </c>
      <c r="E114" s="15"/>
      <c r="F114" s="55">
        <v>0</v>
      </c>
      <c r="G114" s="192">
        <v>0</v>
      </c>
      <c r="H114" s="55">
        <v>0</v>
      </c>
      <c r="I114" s="589" t="e">
        <v>#N/A</v>
      </c>
      <c r="J114" s="55">
        <v>0</v>
      </c>
      <c r="K114" s="198">
        <v>0</v>
      </c>
      <c r="L114" s="192">
        <v>0</v>
      </c>
      <c r="M114" s="55">
        <v>0</v>
      </c>
      <c r="N114" s="588" t="e">
        <v>#N/A</v>
      </c>
      <c r="O114" s="55">
        <v>0</v>
      </c>
      <c r="P114" s="213">
        <v>0</v>
      </c>
      <c r="Q114" s="213">
        <v>30</v>
      </c>
      <c r="R114" s="213">
        <v>786553</v>
      </c>
      <c r="S114" s="213"/>
      <c r="T114" s="213">
        <v>30</v>
      </c>
      <c r="U114" s="55">
        <v>0</v>
      </c>
      <c r="V114" s="55" t="e">
        <v>#N/A</v>
      </c>
      <c r="W114" s="55">
        <v>0</v>
      </c>
      <c r="X114" s="213">
        <v>5622</v>
      </c>
      <c r="Y114" s="213">
        <v>109339</v>
      </c>
      <c r="Z114" s="213">
        <v>126.05</v>
      </c>
      <c r="AA114" s="55">
        <v>0</v>
      </c>
      <c r="AB114" s="55" t="e">
        <v>#N/A</v>
      </c>
      <c r="AC114" s="55">
        <v>0</v>
      </c>
      <c r="AD114" s="55">
        <v>0</v>
      </c>
      <c r="AE114" s="55">
        <v>0</v>
      </c>
    </row>
    <row r="115" spans="1:31">
      <c r="J115" s="31"/>
      <c r="O115" s="31"/>
      <c r="R115" s="64">
        <v>23834.939393939392</v>
      </c>
      <c r="W115" s="31"/>
      <c r="X115" s="64" t="s">
        <v>222</v>
      </c>
      <c r="Y115" s="64">
        <v>19.448416933475631</v>
      </c>
      <c r="AC115" s="31"/>
    </row>
    <row r="116" spans="1:31">
      <c r="J116" s="31"/>
      <c r="O116" s="31"/>
      <c r="W116" s="31"/>
      <c r="AC116" s="31"/>
    </row>
    <row r="117" spans="1:31">
      <c r="J117" s="31"/>
      <c r="O117" s="31"/>
      <c r="W117" s="31"/>
      <c r="X117" s="64">
        <v>19.448416933475631</v>
      </c>
      <c r="AC117" s="31"/>
    </row>
    <row r="118" spans="1:31">
      <c r="J118" s="31"/>
      <c r="O118" s="31"/>
      <c r="W118" s="31"/>
      <c r="X118" s="64">
        <v>7</v>
      </c>
      <c r="AC118" s="31"/>
    </row>
    <row r="119" spans="1:31">
      <c r="J119" s="31"/>
      <c r="O119" s="31"/>
      <c r="W119" s="31">
        <v>700000</v>
      </c>
      <c r="X119" s="64">
        <v>14000</v>
      </c>
      <c r="AC119" s="31"/>
    </row>
    <row r="120" spans="1:31">
      <c r="X120" s="650">
        <v>-8378</v>
      </c>
    </row>
    <row r="121" spans="1:31">
      <c r="X121" s="64">
        <v>-58646</v>
      </c>
    </row>
    <row r="122" spans="1:31">
      <c r="X122" s="650">
        <v>641354</v>
      </c>
    </row>
  </sheetData>
  <customSheetViews>
    <customSheetView guid="{BA705A90-67A0-47D4-8D44-548656D493B0}" scale="80" showGridLines="0" fitToPage="1">
      <pane xSplit="5" ySplit="1" topLeftCell="K232" activePane="bottomRight" state="frozen"/>
      <selection pane="bottomRight" activeCell="Y251" sqref="Y251"/>
      <pageMargins left="0.78740157480314965" right="0.78740157480314965" top="0.98425196850393704" bottom="0.98425196850393704" header="0.51181102362204722" footer="0.51181102362204722"/>
      <pageSetup paperSize="9" scale="10" orientation="landscape" r:id="rId1"/>
    </customSheetView>
    <customSheetView guid="{80AD6A08-AA77-478C-A959-828861031DCB}" scale="80" showGridLines="0" fitToPage="1">
      <pane xSplit="2" ySplit="1" topLeftCell="K4" activePane="bottomRight" state="frozen"/>
      <selection pane="bottomRight" activeCell="Y251" sqref="Y251"/>
      <pageMargins left="0.78740157480314965" right="0.78740157480314965" top="0.98425196850393704" bottom="0.98425196850393704" header="0.51181102362204722" footer="0.51181102362204722"/>
      <pageSetup paperSize="9" scale="10" orientation="landscape" r:id="rId2"/>
    </customSheetView>
    <customSheetView guid="{376DE2D9-DF7F-44CE-AD35-28EABCB1DF47}" scale="80" showGridLines="0" fitToPage="1">
      <pane xSplit="5" ySplit="3" topLeftCell="F262" activePane="bottomRight" state="frozen"/>
      <selection pane="bottomRight" activeCell="A284" sqref="A284"/>
      <pageMargins left="0.78740157480314965" right="0.78740157480314965" top="0.98425196850393704" bottom="0.98425196850393704" header="0.51181102362204722" footer="0.51181102362204722"/>
      <pageSetup paperSize="9" scale="10" orientation="landscape" r:id="rId3"/>
    </customSheetView>
    <customSheetView guid="{96E89912-D319-47C7-A17B-7B4817540DF1}" scale="80" showGridLines="0" fitToPage="1">
      <pane xSplit="5" ySplit="3" topLeftCell="K232" activePane="bottomRight" state="frozen"/>
      <selection pane="bottomRight" activeCell="Y251" sqref="Y251"/>
      <pageMargins left="0.78740157480314965" right="0.78740157480314965" top="0.98425196850393704" bottom="0.98425196850393704" header="0.51181102362204722" footer="0.51181102362204722"/>
      <pageSetup paperSize="9" scale="10" orientation="landscape" r:id="rId4"/>
    </customSheetView>
    <customSheetView guid="{1E114C08-8D22-432C-8BD5-59FF6E89958D}" scale="80" showGridLines="0" fitToPage="1">
      <pane xSplit="5" ySplit="3" topLeftCell="K232" activePane="bottomRight" state="frozen"/>
      <selection pane="bottomRight" activeCell="Y246" activeCellId="1" sqref="R246:R252 Y246:Y252"/>
      <pageMargins left="0.78740157480314965" right="0.78740157480314965" top="0.98425196850393704" bottom="0.98425196850393704" header="0.51181102362204722" footer="0.51181102362204722"/>
      <pageSetup paperSize="9" scale="10" orientation="landscape" r:id="rId5"/>
    </customSheetView>
    <customSheetView guid="{CDA98AB7-1E0E-4B8A-8D88-045BDFF64115}" scale="80" showGridLines="0" fitToPage="1">
      <pane xSplit="4" ySplit="1" topLeftCell="K232" activePane="bottomRight" state="frozen"/>
      <selection pane="bottomRight" activeCell="Y251" sqref="Y251"/>
      <pageMargins left="0.78740157480314965" right="0.78740157480314965" top="0.98425196850393704" bottom="0.98425196850393704" header="0.51181102362204722" footer="0.51181102362204722"/>
      <pageSetup paperSize="9" scale="10" orientation="landscape" r:id="rId6"/>
    </customSheetView>
    <customSheetView guid="{C53BF108-A0AC-4A9B-BE11-AFD6E39D6282}" scale="80" showGridLines="0" fitToPage="1">
      <pane xSplit="5" ySplit="3" topLeftCell="F232" activePane="bottomRight" state="frozen"/>
      <selection pane="bottomRight" activeCell="A253" sqref="A253"/>
      <pageMargins left="0.78740157480314965" right="0.78740157480314965" top="0.98425196850393704" bottom="0.98425196850393704" header="0.51181102362204722" footer="0.51181102362204722"/>
      <pageSetup paperSize="9" scale="10" orientation="landscape" r:id="rId7"/>
    </customSheetView>
    <customSheetView guid="{EDFA75F9-F1B1-41B9-90E3-CAFB407EC23A}" scale="80" showGridLines="0" fitToPage="1">
      <pane xSplit="5" ySplit="5" topLeftCell="F286" activePane="bottomRight" state="frozen"/>
      <selection pane="bottomRight" activeCell="K294" sqref="K294:K299"/>
      <pageMargins left="0.78740157480314965" right="0.78740157480314965" top="0.98425196850393704" bottom="0.98425196850393704" header="0.51181102362204722" footer="0.51181102362204722"/>
      <pageSetup paperSize="9" scale="10" orientation="landscape" r:id="rId8"/>
    </customSheetView>
    <customSheetView guid="{5CD7CFC2-6A7F-433E-B73B-DE86D5FA16D6}" scale="75" showGridLines="0" fitToPage="1" hiddenColumns="1">
      <pane xSplit="5" ySplit="5" topLeftCell="F6" activePane="bottomRight" state="frozen"/>
      <selection pane="bottomRight" activeCell="Q47" sqref="Q47"/>
      <pageMargins left="0.25" right="0.25" top="0.75" bottom="0.75" header="0.3" footer="0.3"/>
      <pageSetup paperSize="9" scale="15" orientation="portrait" r:id="rId9"/>
    </customSheetView>
    <customSheetView guid="{074A6061-B85A-4171-B480-AA9D2FCD4371}" scale="75" showGridLines="0" fitToPage="1" hiddenColumns="1">
      <pane xSplit="5" ySplit="5" topLeftCell="F6" activePane="bottomRight" state="frozen"/>
      <selection pane="bottomRight" activeCell="Q47" sqref="Q47"/>
      <pageMargins left="0.25" right="0.25" top="0.75" bottom="0.75" header="0.3" footer="0.3"/>
      <pageSetup paperSize="9" scale="15" orientation="portrait" r:id="rId10"/>
    </customSheetView>
    <customSheetView guid="{44CC6F97-8F0D-42B1-9C35-9CC2739998D3}" scale="75" showGridLines="0" fitToPage="1" hiddenColumns="1">
      <pane xSplit="5" ySplit="5" topLeftCell="F6" activePane="bottomRight" state="frozen"/>
      <selection pane="bottomRight" activeCell="Q47" sqref="Q47"/>
      <pageMargins left="0.25" right="0.25" top="0.75" bottom="0.75" header="0.3" footer="0.3"/>
      <pageSetup paperSize="9" scale="15" orientation="portrait" r:id="rId11"/>
    </customSheetView>
    <customSheetView guid="{A06F22CD-F53E-4664-9047-191BD148BCF5}" scale="75" showGridLines="0" fitToPage="1" hiddenColumns="1" showRuler="0">
      <pane xSplit="5" ySplit="5" topLeftCell="F18" activePane="bottomRight" state="frozen"/>
      <selection pane="bottomRight" activeCell="B1" sqref="B1"/>
      <pageMargins left="0.25" right="0.25" top="0.75" bottom="0.75" header="0.3" footer="0.3"/>
      <pageSetup paperSize="9" scale="15" orientation="portrait" r:id="rId12"/>
      <headerFooter alignWithMargins="0"/>
    </customSheetView>
    <customSheetView guid="{DA327202-ABC6-4020-93B7-16DA70E70C09}" scale="75" showGridLines="0" fitToPage="1" hiddenColumns="1" showRuler="0">
      <pane xSplit="5" ySplit="5" topLeftCell="F18" activePane="bottomRight" state="frozen"/>
      <selection pane="bottomRight" activeCell="B1" sqref="B1"/>
      <pageMargins left="0.25" right="0.25" top="0.75" bottom="0.75" header="0.3" footer="0.3"/>
      <pageSetup paperSize="9" scale="15" orientation="portrait" r:id="rId13"/>
      <headerFooter alignWithMargins="0"/>
    </customSheetView>
    <customSheetView guid="{C746275B-C391-474D-B9DA-0C4CCA027165}" scale="70" hiddenColumns="1">
      <pane xSplit="4" ySplit="5" topLeftCell="E18" activePane="bottomRight" state="frozen"/>
      <selection pane="bottomRight" activeCell="E30" sqref="E30"/>
      <pageMargins left="0.75" right="0.75" top="1" bottom="1" header="0.4921259845" footer="0.4921259845"/>
    </customSheetView>
    <customSheetView guid="{E7A7D38E-CC95-4C49-9573-1A8E7B1C8D79}" scale="70" hiddenColumns="1">
      <pane xSplit="4" ySplit="5" topLeftCell="E18" activePane="bottomRight" state="frozen"/>
      <selection pane="bottomRight" activeCell="E6" sqref="E6"/>
      <pageMargins left="0.75" right="0.75" top="1" bottom="1" header="0.4921259845" footer="0.4921259845"/>
    </customSheetView>
    <customSheetView guid="{5A31390A-467B-4116-B3C4-DDE66D99FAE2}" scale="70" hiddenColumns="1">
      <pane xSplit="4" ySplit="5" topLeftCell="E6" activePane="bottomRight" state="frozen"/>
      <selection pane="bottomRight" activeCell="E6" sqref="E6"/>
      <pageMargins left="0.75" right="0.75" top="1" bottom="1" header="0.4921259845" footer="0.4921259845"/>
    </customSheetView>
    <customSheetView guid="{336AEA51-0920-4D4A-80C1-A4E7F35A2663}" scale="70" hiddenColumns="1" showRuler="0">
      <pane xSplit="4" ySplit="5" topLeftCell="E6" activePane="bottomRight" state="frozen"/>
      <selection pane="bottomRight" activeCell="E6" sqref="E6"/>
      <pageMargins left="0.75" right="0.75" top="1" bottom="1" header="0.4921259845" footer="0.4921259845"/>
      <headerFooter alignWithMargins="0"/>
    </customSheetView>
    <customSheetView guid="{D0A33FCC-F01B-47E3-80E1-3615F6D3E98C}" scale="70" hiddenColumns="1">
      <pane xSplit="4" ySplit="5" topLeftCell="E6" activePane="bottomRight" state="frozen"/>
      <selection pane="bottomRight" activeCell="E6" sqref="E6"/>
      <pageMargins left="0.75" right="0.75" top="1" bottom="1" header="0.4921259845" footer="0.4921259845"/>
    </customSheetView>
    <customSheetView guid="{85D38572-3D6C-4965-A20D-FCB9935DAEA5}" scale="70" hiddenColumns="1">
      <pane xSplit="4" ySplit="5" topLeftCell="BZ6" activePane="bottomRight" state="frozen"/>
      <selection pane="bottomRight" activeCell="CM11" sqref="CM11"/>
      <pageMargins left="0.75" right="0.75" top="1" bottom="1" header="0.4921259845" footer="0.4921259845"/>
    </customSheetView>
    <customSheetView guid="{4B5E325D-9D1A-4677-9314-232B637895F4}" scale="70" hiddenColumns="1">
      <pane xSplit="4" ySplit="5" topLeftCell="E6" activePane="bottomRight" state="frozen"/>
      <selection pane="bottomRight" activeCell="E6" sqref="E6"/>
      <pageMargins left="0.75" right="0.75" top="1" bottom="1" header="0.4921259845" footer="0.4921259845"/>
    </customSheetView>
    <customSheetView guid="{F9D52845-1856-4A51-8F8C-9B79047E02AD}" scale="85" hiddenColumns="1">
      <pane xSplit="4" ySplit="5" topLeftCell="AJ273" activePane="bottomRight" state="frozen"/>
      <selection pane="bottomRight" activeCell="T297" sqref="T297"/>
      <pageMargins left="0.75" right="0.75" top="1" bottom="1" header="0.4921259845" footer="0.4921259845"/>
    </customSheetView>
    <customSheetView guid="{63BD9239-471C-4516-B111-6EB80BE670E4}" scale="85" hiddenColumns="1">
      <pane xSplit="4" ySplit="5" topLeftCell="CK255" activePane="bottomRight" state="frozen"/>
      <selection pane="bottomRight" activeCell="CN271" sqref="CN271"/>
      <pageMargins left="0.75" right="0.75" top="1" bottom="1" header="0.4921259845" footer="0.4921259845"/>
    </customSheetView>
    <customSheetView guid="{FEAE780C-1131-40A8-B1F6-A5477704A0C2}" scale="85" hiddenColumns="1">
      <pane xSplit="4" ySplit="5" topLeftCell="F153" activePane="bottomRight" state="frozen"/>
      <selection pane="bottomRight" activeCell="T169" sqref="T169"/>
      <pageMargins left="0.75" right="0.75" top="1" bottom="1" header="0.4921259845" footer="0.4921259845"/>
    </customSheetView>
    <customSheetView guid="{E54B66D2-1B14-4886-9416-1B10584FCEEC}" scale="85" hiddenColumns="1" showRuler="0">
      <pane xSplit="4" ySplit="5" topLeftCell="AT135" activePane="bottomRight" state="frozen"/>
      <selection pane="bottomRight" activeCell="AN153" sqref="AN153"/>
      <pageMargins left="0.75" right="0.75" top="1" bottom="1" header="0.4921259845" footer="0.4921259845"/>
      <headerFooter alignWithMargins="0"/>
    </customSheetView>
    <customSheetView guid="{CA6B55D6-CBD5-4EC0-ADE9-6AB6C63558DC}" scale="85" hiddenColumns="1">
      <pane xSplit="4" ySplit="5" topLeftCell="AD129" activePane="bottomRight" state="frozen"/>
      <selection pane="bottomRight" activeCell="AI149" sqref="AI149"/>
      <pageMargins left="0.75" right="0.75" top="1" bottom="1" header="0.4921259845" footer="0.4921259845"/>
    </customSheetView>
    <customSheetView guid="{27E91DD4-72B6-4FEE-B838-B6161E902109}" scale="85" hiddenColumns="1">
      <pane xSplit="4" ySplit="5" topLeftCell="BH108" activePane="bottomRight" state="frozen"/>
      <selection pane="bottomRight" activeCell="BU127" sqref="BU127"/>
      <pageMargins left="0.75" right="0.75" top="1" bottom="1" header="0.4921259845" footer="0.4921259845"/>
    </customSheetView>
    <customSheetView guid="{B2671073-1473-4F43-BA8C-D889B7D81E99}" scale="85" hiddenColumns="1" showRuler="0">
      <pane xSplit="4" ySplit="5" topLeftCell="I236" activePane="bottomRight" state="frozen"/>
      <selection pane="bottomRight" activeCell="P250" sqref="P250"/>
      <pageMargins left="0.75" right="0.75" top="1" bottom="1" header="0.4921259845" footer="0.4921259845"/>
      <pageSetup paperSize="9" orientation="portrait" r:id="rId14"/>
      <headerFooter alignWithMargins="0"/>
    </customSheetView>
    <customSheetView guid="{ABF44F42-CC07-4635-AC3D-6D9AACA03AB1}" scale="85" hiddenColumns="1">
      <pane xSplit="4" ySplit="5" topLeftCell="E182" activePane="bottomRight" state="frozen"/>
      <selection pane="bottomRight" activeCell="I202" sqref="I202"/>
      <pageMargins left="0.75" right="0.75" top="1" bottom="1" header="0.4921259845" footer="0.4921259845"/>
    </customSheetView>
    <customSheetView guid="{45E2FA9F-222D-40C0-BF3B-231A01E8133F}" scale="85" showRuler="0">
      <pane xSplit="4" ySplit="5" topLeftCell="E185" activePane="bottomRight" state="frozen"/>
      <selection pane="bottomRight" activeCell="F195" sqref="F195"/>
      <pageMargins left="0.75" right="0.75" top="1" bottom="1" header="0.4921259845" footer="0.4921259845"/>
      <pageSetup paperSize="9" orientation="portrait" r:id="rId15"/>
      <headerFooter alignWithMargins="0"/>
    </customSheetView>
    <customSheetView guid="{306A09E5-CE36-4D4F-B743-11BE4DE91F51}" scale="85" hiddenColumns="1" showRuler="0">
      <pane xSplit="4" ySplit="5" topLeftCell="M6" activePane="bottomRight" state="frozen"/>
      <selection pane="bottomRight" activeCell="N18" sqref="N18"/>
      <pageMargins left="0.75" right="0.75" top="1" bottom="1" header="0.4921259845" footer="0.4921259845"/>
      <pageSetup paperSize="9" orientation="portrait" r:id="rId16"/>
      <headerFooter alignWithMargins="0"/>
    </customSheetView>
    <customSheetView guid="{176107F6-F224-4389-A2C2-38922C4D0D3D}" scale="85" hiddenColumns="1" showRuler="0">
      <pane xSplit="4" ySplit="5" topLeftCell="AN254" activePane="bottomRight" state="frozen"/>
      <selection pane="bottomRight" activeCell="AR276" sqref="AR276"/>
      <pageMargins left="0.7" right="0.7" top="0.75" bottom="0.75" header="0.3" footer="0.3"/>
      <pageSetup paperSize="9" orientation="portrait" r:id="rId17"/>
      <headerFooter alignWithMargins="0"/>
    </customSheetView>
    <customSheetView guid="{9DC4C62F-1D97-4989-8C3A-27042E0140EA}" scale="85" hiddenColumns="1" showRuler="0">
      <pane xSplit="4" ySplit="5" topLeftCell="E34" activePane="bottomRight" state="frozen"/>
      <selection pane="bottomRight" activeCell="A48" sqref="A48"/>
      <pageMargins left="0.75" right="0.75" top="1" bottom="1" header="0.4921259845" footer="0.4921259845"/>
      <pageSetup paperSize="9" orientation="portrait" r:id="rId18"/>
      <headerFooter alignWithMargins="0"/>
    </customSheetView>
    <customSheetView guid="{0B0357AE-3322-4D83-B9AC-8BC483DDC79A}" scale="85" hiddenColumns="1" showRuler="0">
      <pane xSplit="4" ySplit="5" topLeftCell="E113" activePane="bottomRight" state="frozen"/>
      <selection pane="bottomRight" activeCell="A129" sqref="A129"/>
      <pageMargins left="0.75" right="0.75" top="1" bottom="1" header="0.4921259845" footer="0.4921259845"/>
      <pageSetup paperSize="9" orientation="portrait" r:id="rId19"/>
      <headerFooter alignWithMargins="0"/>
    </customSheetView>
    <customSheetView guid="{56F54397-0E1A-4AA7-A73F-18929A1E9D85}" scale="85" showRuler="0">
      <pane xSplit="4" ySplit="5" topLeftCell="Y162" activePane="bottomRight" state="frozen"/>
      <selection pane="bottomRight" activeCell="F183" sqref="F183"/>
      <pageMargins left="0.75" right="0.75" top="1" bottom="1" header="0.4921259845" footer="0.4921259845"/>
      <pageSetup paperSize="9" orientation="portrait" r:id="rId20"/>
      <headerFooter alignWithMargins="0"/>
    </customSheetView>
    <customSheetView guid="{9A084A13-FD25-4A92-A0CD-5C2695E04EB3}" scale="85" showRuler="0">
      <pane xSplit="4" ySplit="5" topLeftCell="T199" activePane="bottomRight" state="frozen"/>
      <selection pane="bottomRight" activeCell="U214" sqref="U214"/>
      <pageMargins left="0.75" right="0.75" top="1" bottom="1" header="0.4921259845" footer="0.4921259845"/>
      <pageSetup paperSize="9" orientation="portrait" r:id="rId21"/>
      <headerFooter alignWithMargins="0"/>
    </customSheetView>
    <customSheetView guid="{4300106F-A8DC-4C4C-99E8-EDCAAA816ABA}" scale="85" hiddenColumns="1" showRuler="0">
      <pane xSplit="4" ySplit="5" topLeftCell="DM150" activePane="bottomRight" state="frozen"/>
      <selection pane="bottomRight" activeCell="N163" sqref="N163"/>
      <pageMargins left="0.75" right="0.75" top="1" bottom="1" header="0.4921259845" footer="0.4921259845"/>
      <headerFooter alignWithMargins="0"/>
    </customSheetView>
    <customSheetView guid="{EA2ED463-9EB7-4667-8D40-CB731BBB409A}" scale="85" hiddenColumns="1" showRuler="0">
      <pane xSplit="4" ySplit="5" topLeftCell="EW269" activePane="bottomRight" state="frozen"/>
      <selection pane="bottomRight" activeCell="FA283" sqref="FA283"/>
      <pageMargins left="0.75" right="0.75" top="1" bottom="1" header="0.4921259845" footer="0.4921259845"/>
      <headerFooter alignWithMargins="0"/>
    </customSheetView>
    <customSheetView guid="{8F1DACAA-26D3-4CF4-93DC-9D2CE9B6C608}" scale="85" hiddenColumns="1">
      <pane xSplit="4" ySplit="5" topLeftCell="E35" activePane="bottomRight" state="frozen"/>
      <selection pane="bottomRight" activeCell="L63" sqref="L63"/>
      <pageMargins left="0.75" right="0.75" top="1" bottom="1" header="0.4921259845" footer="0.4921259845"/>
    </customSheetView>
    <customSheetView guid="{DCD14D24-701B-4DC9-9471-41FCCCCDA029}" scale="85" hiddenColumns="1">
      <pane xSplit="4" ySplit="5" topLeftCell="BH169" activePane="bottomRight" state="frozen"/>
      <selection pane="bottomRight" activeCell="BX184" sqref="BX184"/>
      <pageMargins left="0.75" right="0.75" top="1" bottom="1" header="0.4921259845" footer="0.4921259845"/>
    </customSheetView>
    <customSheetView guid="{EE48290F-5E87-43F8-AC4C-B4B04E42E61D}" scale="85" hiddenColumns="1">
      <pane xSplit="4" ySplit="5" topLeftCell="E238" activePane="bottomRight" state="frozen"/>
      <selection pane="bottomRight" activeCell="E241" sqref="E241"/>
      <pageMargins left="0.75" right="0.75" top="1" bottom="1" header="0.4921259845" footer="0.4921259845"/>
    </customSheetView>
    <customSheetView guid="{CE1D94CF-A28C-409F-A75E-7764FA1EAE65}" scale="85" hiddenColumns="1">
      <pane xSplit="4" ySplit="5" topLeftCell="CK255" activePane="bottomRight" state="frozen"/>
      <selection pane="bottomRight" activeCell="CN271" sqref="CN271"/>
      <pageMargins left="0.75" right="0.75" top="1" bottom="1" header="0.4921259845" footer="0.4921259845"/>
    </customSheetView>
    <customSheetView guid="{2FCD330B-BF03-4338-B127-4CD05F29CFBF}" scale="85" hiddenColumns="1" showRuler="0">
      <pane xSplit="4" ySplit="5" topLeftCell="CF261" activePane="bottomRight" state="frozen"/>
      <selection pane="bottomRight" activeCell="CF261" sqref="CF261"/>
      <pageMargins left="0.75" right="0.75" top="1" bottom="1" header="0.4921259845" footer="0.4921259845"/>
      <headerFooter alignWithMargins="0"/>
    </customSheetView>
    <customSheetView guid="{9A28D503-74B4-4604-A11B-2393626A9892}" scale="70" hiddenColumns="1">
      <pane xSplit="4" ySplit="5" topLeftCell="E6" activePane="bottomRight" state="frozen"/>
      <selection pane="bottomRight" activeCell="A16" sqref="A16"/>
      <pageMargins left="0.75" right="0.75" top="1" bottom="1" header="0.4921259845" footer="0.4921259845"/>
    </customSheetView>
    <customSheetView guid="{B99AD4D4-2848-4139-9886-B446DA25A129}" scale="70" hiddenColumns="1" showRuler="0">
      <pane xSplit="4" ySplit="5" topLeftCell="E18" activePane="bottomRight" state="frozen"/>
      <selection pane="bottomRight" activeCell="E18" sqref="E18"/>
      <pageMargins left="0.75" right="0.75" top="1" bottom="1" header="0.4921259845" footer="0.4921259845"/>
      <headerFooter alignWithMargins="0"/>
    </customSheetView>
    <customSheetView guid="{35ADDE66-C770-42BA-ADA9-4753B205CBB2}" scale="70" hiddenColumns="1">
      <pane xSplit="4" ySplit="5" topLeftCell="E18" activePane="bottomRight" state="frozen"/>
      <selection pane="bottomRight" activeCell="E18" sqref="E18"/>
      <pageMargins left="0.75" right="0.75" top="1" bottom="1" header="0.4921259845" footer="0.4921259845"/>
    </customSheetView>
    <customSheetView guid="{7111193A-538C-4B9F-8A58-5CD0EF94CBEB}" scale="75" showGridLines="0" fitToPage="1" hiddenColumns="1" showRuler="0">
      <pane xSplit="5" ySplit="5" topLeftCell="F18" activePane="bottomRight" state="frozen"/>
      <selection pane="bottomRight" activeCell="B1" sqref="B1"/>
      <pageMargins left="0.25" right="0.25" top="0.75" bottom="0.75" header="0.3" footer="0.3"/>
      <pageSetup paperSize="9" scale="15" orientation="portrait" r:id="rId22"/>
      <headerFooter alignWithMargins="0"/>
    </customSheetView>
    <customSheetView guid="{11A0A5A2-D05F-4DC5-B3D5-78B01934486B}" scale="80" showGridLines="0" fitToPage="1">
      <pane xSplit="5" ySplit="5" topLeftCell="K232" activePane="bottomRight" state="frozen"/>
      <selection pane="bottomRight" activeCell="Y246" activeCellId="1" sqref="R246:R252 Y246:Y252"/>
      <pageMargins left="0.78740157480314965" right="0.78740157480314965" top="0.98425196850393704" bottom="0.98425196850393704" header="0.51181102362204722" footer="0.51181102362204722"/>
      <pageSetup paperSize="9" scale="10" orientation="landscape" r:id="rId23"/>
    </customSheetView>
    <customSheetView guid="{BEAA8F88-3CFD-4830-B383-F7E4944C2277}" scale="80" showGridLines="0" fitToPage="1">
      <pane xSplit="5" ySplit="2" topLeftCell="K232" activePane="bottomRight" state="frozen"/>
      <selection pane="bottomRight" activeCell="Y251" sqref="Y251"/>
      <pageMargins left="0.78740157480314965" right="0.78740157480314965" top="0.98425196850393704" bottom="0.98425196850393704" header="0.51181102362204722" footer="0.51181102362204722"/>
      <pageSetup paperSize="9" scale="10" orientation="landscape" r:id="rId24"/>
    </customSheetView>
    <customSheetView guid="{52E8AB96-0F3E-4624-B719-3EDC5B98BB1E}" scale="80" showGridLines="0" fitToPage="1">
      <pane xSplit="5" ySplit="4" topLeftCell="K232" activePane="bottomRight" state="frozen"/>
      <selection pane="bottomRight" activeCell="Y246" activeCellId="1" sqref="R246:R252 Y246:Y252"/>
      <pageMargins left="0.78740157480314965" right="0.78740157480314965" top="0.98425196850393704" bottom="0.98425196850393704" header="0.51181102362204722" footer="0.51181102362204722"/>
      <pageSetup paperSize="9" scale="10" orientation="landscape" r:id="rId25"/>
    </customSheetView>
    <customSheetView guid="{BD948183-A8DF-44DE-BEF6-5730817956E3}" scale="80" showGridLines="0" fitToPage="1">
      <pane xSplit="5" ySplit="4" topLeftCell="F20" activePane="bottomRight" state="frozen"/>
      <selection pane="bottomRight" activeCell="X39" sqref="X39"/>
      <pageMargins left="0.78740157480314965" right="0.78740157480314965" top="0.98425196850393704" bottom="0.98425196850393704" header="0.51181102362204722" footer="0.51181102362204722"/>
      <pageSetup paperSize="9" scale="10" orientation="landscape" r:id="rId26"/>
    </customSheetView>
    <customSheetView guid="{734222B6-41C5-4E1F-AB9D-06F62242A7FC}" scale="80" showGridLines="0" fitToPage="1">
      <pane xSplit="5" ySplit="3" topLeftCell="K232" activePane="bottomRight" state="frozen"/>
      <selection pane="bottomRight" activeCell="Y251" sqref="Y251"/>
      <pageMargins left="0.78740157480314965" right="0.78740157480314965" top="0.98425196850393704" bottom="0.98425196850393704" header="0.51181102362204722" footer="0.51181102362204722"/>
      <pageSetup paperSize="9" scale="10" orientation="landscape" r:id="rId27"/>
    </customSheetView>
    <customSheetView guid="{C688C651-6C7C-4E8A-93C9-99A4DE318B09}" scale="80" showGridLines="0" fitToPage="1">
      <pane xSplit="5" ySplit="3" topLeftCell="K22" activePane="bottomRight" state="frozen"/>
      <selection pane="bottomRight" activeCell="Y43" sqref="Y43"/>
      <pageMargins left="0.78740157480314965" right="0.78740157480314965" top="0.98425196850393704" bottom="0.98425196850393704" header="0.51181102362204722" footer="0.51181102362204722"/>
      <pageSetup paperSize="9" scale="10" orientation="landscape" r:id="rId28"/>
    </customSheetView>
    <customSheetView guid="{DA7A02AC-DA07-4863-A8CF-D8AC7FB63BE7}" scale="80" showGridLines="0" fitToPage="1">
      <pane xSplit="5" ySplit="4" topLeftCell="F5" activePane="bottomRight" state="frozen"/>
      <selection pane="bottomRight" activeCell="H15" sqref="H15"/>
      <pageMargins left="0.78740157480314965" right="0.78740157480314965" top="0.98425196850393704" bottom="0.98425196850393704" header="0.51181102362204722" footer="0.51181102362204722"/>
      <pageSetup paperSize="9" scale="10" orientation="landscape" r:id="rId29"/>
    </customSheetView>
    <customSheetView guid="{8A32E5D2-23A8-4CA0-9C45-5C5282312F1B}" scale="80" showGridLines="0" fitToPage="1">
      <pane xSplit="5" ySplit="3" topLeftCell="K232" activePane="bottomRight" state="frozen"/>
      <selection pane="bottomRight" activeCell="Y246" activeCellId="1" sqref="R246:R252 Y246:Y252"/>
      <pageMargins left="0.78740157480314965" right="0.78740157480314965" top="0.98425196850393704" bottom="0.98425196850393704" header="0.51181102362204722" footer="0.51181102362204722"/>
      <pageSetup paperSize="9" scale="10" orientation="landscape" r:id="rId30"/>
    </customSheetView>
    <customSheetView guid="{8D8D7A43-8ABD-4639-889A-F7F4B0D8C650}" scale="80" showGridLines="0" fitToPage="1">
      <pane xSplit="5" ySplit="3" topLeftCell="F4" activePane="bottomRight" state="frozen"/>
      <selection pane="bottomRight" activeCell="X28" sqref="X28"/>
      <pageMargins left="0.78740157480314965" right="0.78740157480314965" top="0.98425196850393704" bottom="0.98425196850393704" header="0.51181102362204722" footer="0.51181102362204722"/>
      <pageSetup paperSize="9" scale="10" orientation="landscape" r:id="rId31"/>
    </customSheetView>
  </customSheetViews>
  <mergeCells count="4">
    <mergeCell ref="F4:H4"/>
    <mergeCell ref="K4:M4"/>
    <mergeCell ref="X4:AC4"/>
    <mergeCell ref="R4:W4"/>
  </mergeCells>
  <phoneticPr fontId="0" type="noConversion"/>
  <conditionalFormatting sqref="AC6:AC113">
    <cfRule type="cellIs" dxfId="32" priority="45" stopIfTrue="1" operator="lessThan">
      <formula>#REF!</formula>
    </cfRule>
    <cfRule type="cellIs" dxfId="31" priority="46" stopIfTrue="1" operator="greaterThanOrEqual">
      <formula>#REF!</formula>
    </cfRule>
  </conditionalFormatting>
  <conditionalFormatting sqref="AC6:AC113">
    <cfRule type="cellIs" dxfId="30" priority="42" stopIfTrue="1" operator="greaterThanOrEqual">
      <formula>0</formula>
    </cfRule>
  </conditionalFormatting>
  <conditionalFormatting sqref="W6:W113">
    <cfRule type="cellIs" dxfId="29" priority="23" stopIfTrue="1" operator="lessThan">
      <formula>#REF!</formula>
    </cfRule>
    <cfRule type="cellIs" dxfId="28" priority="24" stopIfTrue="1" operator="greaterThanOrEqual">
      <formula>#REF!</formula>
    </cfRule>
  </conditionalFormatting>
  <conditionalFormatting sqref="W6:W113">
    <cfRule type="cellIs" dxfId="27" priority="20" stopIfTrue="1" operator="greaterThanOrEqual">
      <formula>0</formula>
    </cfRule>
  </conditionalFormatting>
  <conditionalFormatting sqref="O6:O113">
    <cfRule type="cellIs" dxfId="26" priority="15" stopIfTrue="1" operator="lessThan">
      <formula>#REF!</formula>
    </cfRule>
    <cfRule type="cellIs" dxfId="25" priority="16" stopIfTrue="1" operator="greaterThanOrEqual">
      <formula>#REF!</formula>
    </cfRule>
  </conditionalFormatting>
  <conditionalFormatting sqref="O6:O113">
    <cfRule type="cellIs" dxfId="24" priority="12" stopIfTrue="1" operator="greaterThanOrEqual">
      <formula>0</formula>
    </cfRule>
  </conditionalFormatting>
  <conditionalFormatting sqref="J6:J113">
    <cfRule type="cellIs" dxfId="23" priority="7" stopIfTrue="1" operator="lessThan">
      <formula>#REF!</formula>
    </cfRule>
    <cfRule type="cellIs" dxfId="22" priority="8" stopIfTrue="1" operator="greaterThanOrEqual">
      <formula>#REF!</formula>
    </cfRule>
  </conditionalFormatting>
  <conditionalFormatting sqref="J6:J113">
    <cfRule type="cellIs" dxfId="21" priority="4" stopIfTrue="1" operator="greaterThanOrEqual">
      <formula>0</formula>
    </cfRule>
  </conditionalFormatting>
  <dataValidations count="1">
    <dataValidation type="custom" allowBlank="1" showInputMessage="1" showErrorMessage="1" error="Interdiction de toucher à cette cellule" sqref="T6:W114 Z6:AC114 L6:Q114 G6:J114">
      <formula1>FALSE</formula1>
    </dataValidation>
  </dataValidations>
  <pageMargins left="0.78740157480314965" right="0.78740157480314965" top="0.98425196850393704" bottom="0.98425196850393704" header="0.51181102362204722" footer="0.51181102362204722"/>
  <pageSetup paperSize="9" scale="10" orientation="landscape" r:id="rId3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>
    <pageSetUpPr fitToPage="1"/>
  </sheetPr>
  <dimension ref="A2:AH118"/>
  <sheetViews>
    <sheetView showGridLines="0" topLeftCell="B1" zoomScale="80" zoomScaleNormal="80" workbookViewId="0">
      <pane xSplit="4" ySplit="5" topLeftCell="F99" activePane="bottomRight" state="frozen"/>
      <selection activeCell="B1" sqref="B1"/>
      <selection pane="topRight" activeCell="F1" sqref="F1"/>
      <selection pane="bottomLeft" activeCell="B6" sqref="B6"/>
      <selection pane="bottomRight" activeCell="B114" sqref="A114:XFD324"/>
    </sheetView>
  </sheetViews>
  <sheetFormatPr baseColWidth="10" defaultColWidth="9.1796875" defaultRowHeight="14.5"/>
  <cols>
    <col min="1" max="1" width="9.1796875" style="186" hidden="1" customWidth="1"/>
    <col min="2" max="5" width="9.1796875" style="186"/>
    <col min="6" max="6" width="17.453125" style="193" customWidth="1"/>
    <col min="7" max="7" width="9.1796875" style="193"/>
    <col min="8" max="8" width="9.1796875" style="194"/>
    <col min="9" max="10" width="9.1796875" style="193"/>
    <col min="11" max="11" width="13.453125" style="193" customWidth="1"/>
    <col min="12" max="12" width="9.1796875" style="193"/>
    <col min="13" max="13" width="9.1796875" style="194"/>
    <col min="14" max="15" width="9.1796875" style="193"/>
    <col min="16" max="16" width="13.453125" style="193" customWidth="1"/>
    <col min="17" max="17" width="9.1796875" style="193"/>
    <col min="18" max="18" width="9.1796875" style="194"/>
    <col min="19" max="20" width="9.1796875" style="193"/>
    <col min="21" max="21" width="15.453125" style="64" customWidth="1"/>
    <col min="22" max="22" width="9.1796875" style="20"/>
    <col min="23" max="23" width="9.1796875" style="79"/>
    <col min="24" max="24" width="9.1796875" style="193"/>
    <col min="25" max="25" width="11.26953125" style="193" customWidth="1"/>
    <col min="26" max="26" width="15.54296875" style="64" customWidth="1"/>
    <col min="27" max="27" width="9.1796875" style="20"/>
    <col min="28" max="28" width="9.1796875" style="79"/>
    <col min="29" max="30" width="9.1796875" style="193"/>
    <col min="31" max="31" width="14.26953125" style="186" customWidth="1"/>
    <col min="32" max="32" width="9.1796875" style="206"/>
    <col min="33" max="34" width="16" style="19" bestFit="1" customWidth="1"/>
    <col min="35" max="16384" width="9.1796875" style="186"/>
  </cols>
  <sheetData>
    <row r="2" spans="1:34" s="179" customFormat="1">
      <c r="F2" s="180"/>
      <c r="G2" s="180"/>
      <c r="H2" s="181"/>
      <c r="I2" s="180"/>
      <c r="J2" s="180"/>
      <c r="K2" s="180"/>
      <c r="L2" s="180"/>
      <c r="M2" s="181"/>
      <c r="N2" s="180"/>
      <c r="O2" s="180"/>
      <c r="P2" s="180"/>
      <c r="Q2" s="180"/>
      <c r="R2" s="181"/>
      <c r="S2" s="180"/>
      <c r="T2" s="180"/>
      <c r="U2" s="70"/>
      <c r="V2" s="34"/>
      <c r="W2" s="80"/>
      <c r="X2" s="180"/>
      <c r="Y2" s="180"/>
      <c r="Z2" s="70"/>
      <c r="AA2" s="34"/>
      <c r="AB2" s="80"/>
      <c r="AC2" s="180"/>
      <c r="AD2" s="180"/>
      <c r="AF2" s="205"/>
      <c r="AG2" s="19"/>
      <c r="AH2" s="19"/>
    </row>
    <row r="3" spans="1:34" s="179" customFormat="1" ht="14.25" customHeight="1" thickBot="1">
      <c r="B3" s="183"/>
      <c r="F3" s="184"/>
      <c r="G3" s="185"/>
      <c r="H3" s="169"/>
      <c r="I3" s="170"/>
      <c r="J3" s="170"/>
      <c r="K3" s="184"/>
      <c r="L3" s="185"/>
      <c r="M3" s="169"/>
      <c r="N3" s="170"/>
      <c r="O3" s="170"/>
      <c r="P3" s="184"/>
      <c r="Q3" s="185"/>
      <c r="R3" s="169"/>
      <c r="S3" s="170"/>
      <c r="T3" s="170"/>
      <c r="U3" s="38"/>
      <c r="V3" s="38"/>
      <c r="W3" s="81"/>
      <c r="X3" s="170"/>
      <c r="Y3" s="170"/>
      <c r="Z3" s="200" t="s">
        <v>99</v>
      </c>
      <c r="AA3" s="38"/>
      <c r="AB3" s="81"/>
      <c r="AC3" s="170"/>
      <c r="AD3" s="170"/>
      <c r="AF3" s="205"/>
      <c r="AG3" s="18"/>
      <c r="AH3" s="18"/>
    </row>
    <row r="4" spans="1:34" ht="30.75" customHeight="1" thickBot="1">
      <c r="F4" s="781" t="s">
        <v>104</v>
      </c>
      <c r="G4" s="782"/>
      <c r="H4" s="782"/>
      <c r="I4" s="782"/>
      <c r="J4" s="783"/>
      <c r="K4" s="781" t="s">
        <v>269</v>
      </c>
      <c r="L4" s="782"/>
      <c r="M4" s="782"/>
      <c r="N4" s="782"/>
      <c r="O4" s="783"/>
      <c r="P4" s="781" t="s">
        <v>270</v>
      </c>
      <c r="Q4" s="782"/>
      <c r="R4" s="782"/>
      <c r="S4" s="782"/>
      <c r="T4" s="783"/>
      <c r="U4" s="781" t="s">
        <v>182</v>
      </c>
      <c r="V4" s="782"/>
      <c r="W4" s="782"/>
      <c r="X4" s="782"/>
      <c r="Y4" s="783"/>
      <c r="Z4" s="781" t="s">
        <v>183</v>
      </c>
      <c r="AA4" s="782"/>
      <c r="AB4" s="782"/>
      <c r="AC4" s="782"/>
      <c r="AD4" s="783"/>
      <c r="AE4" s="226" t="s">
        <v>136</v>
      </c>
      <c r="AF4" s="206" t="s">
        <v>194</v>
      </c>
      <c r="AG4" s="226" t="s">
        <v>277</v>
      </c>
      <c r="AH4" s="226" t="s">
        <v>278</v>
      </c>
    </row>
    <row r="5" spans="1:34" s="187" customFormat="1" ht="36.75" customHeight="1" thickBot="1">
      <c r="B5" s="61" t="s">
        <v>79</v>
      </c>
      <c r="C5" s="61" t="s">
        <v>0</v>
      </c>
      <c r="D5" s="62" t="s">
        <v>1</v>
      </c>
      <c r="E5" s="63" t="s">
        <v>2</v>
      </c>
      <c r="F5" s="42" t="s">
        <v>78</v>
      </c>
      <c r="G5" s="35" t="s">
        <v>107</v>
      </c>
      <c r="H5" s="66" t="s">
        <v>108</v>
      </c>
      <c r="I5" s="65" t="s">
        <v>109</v>
      </c>
      <c r="J5" s="56" t="s">
        <v>110</v>
      </c>
      <c r="K5" s="42" t="s">
        <v>76</v>
      </c>
      <c r="L5" s="35" t="s">
        <v>107</v>
      </c>
      <c r="M5" s="66" t="s">
        <v>108</v>
      </c>
      <c r="N5" s="65" t="s">
        <v>109</v>
      </c>
      <c r="O5" s="56" t="s">
        <v>110</v>
      </c>
      <c r="P5" s="42" t="s">
        <v>76</v>
      </c>
      <c r="Q5" s="35" t="s">
        <v>107</v>
      </c>
      <c r="R5" s="66" t="s">
        <v>108</v>
      </c>
      <c r="S5" s="65" t="s">
        <v>109</v>
      </c>
      <c r="T5" s="56" t="s">
        <v>110</v>
      </c>
      <c r="U5" s="42" t="s">
        <v>111</v>
      </c>
      <c r="V5" s="35" t="s">
        <v>107</v>
      </c>
      <c r="W5" s="66" t="s">
        <v>108</v>
      </c>
      <c r="X5" s="65" t="s">
        <v>109</v>
      </c>
      <c r="Y5" s="56" t="s">
        <v>110</v>
      </c>
      <c r="Z5" s="42" t="s">
        <v>111</v>
      </c>
      <c r="AA5" s="35" t="s">
        <v>107</v>
      </c>
      <c r="AB5" s="66" t="s">
        <v>108</v>
      </c>
      <c r="AC5" s="65" t="s">
        <v>109</v>
      </c>
      <c r="AD5" s="56" t="s">
        <v>110</v>
      </c>
      <c r="AE5" s="88" t="s">
        <v>107</v>
      </c>
      <c r="AF5" s="207"/>
      <c r="AG5" s="88" t="s">
        <v>107</v>
      </c>
      <c r="AH5" s="88" t="s">
        <v>107</v>
      </c>
    </row>
    <row r="6" spans="1:34">
      <c r="A6" s="186">
        <v>2</v>
      </c>
      <c r="B6" s="43" t="s">
        <v>71</v>
      </c>
      <c r="C6" s="43" t="s">
        <v>149</v>
      </c>
      <c r="D6" s="44" t="s">
        <v>11</v>
      </c>
      <c r="E6" s="45">
        <v>44193</v>
      </c>
      <c r="F6" s="235">
        <v>147</v>
      </c>
      <c r="G6" s="171">
        <v>3.5</v>
      </c>
      <c r="H6" s="172">
        <v>42</v>
      </c>
      <c r="I6" s="172">
        <v>43</v>
      </c>
      <c r="J6" s="188">
        <v>-2.3255813953488413E-2</v>
      </c>
      <c r="K6" s="235">
        <v>4920</v>
      </c>
      <c r="L6" s="171">
        <v>26.5</v>
      </c>
      <c r="M6" s="172">
        <v>185.66037735849056</v>
      </c>
      <c r="N6" s="172">
        <v>205</v>
      </c>
      <c r="O6" s="188">
        <v>-9.4339622641509413E-2</v>
      </c>
      <c r="P6" s="235">
        <v>1007</v>
      </c>
      <c r="Q6" s="171">
        <v>7</v>
      </c>
      <c r="R6" s="172">
        <v>143.85714285714286</v>
      </c>
      <c r="S6" s="172">
        <v>205</v>
      </c>
      <c r="T6" s="188">
        <v>-0.2982578397212543</v>
      </c>
      <c r="U6" s="214">
        <v>0</v>
      </c>
      <c r="V6" s="72">
        <v>0</v>
      </c>
      <c r="W6" s="75" t="s">
        <v>87</v>
      </c>
      <c r="X6" s="172">
        <v>293</v>
      </c>
      <c r="Y6" s="188" t="s">
        <v>87</v>
      </c>
      <c r="Z6" s="221">
        <v>18102</v>
      </c>
      <c r="AA6" s="72">
        <v>138</v>
      </c>
      <c r="AB6" s="75">
        <v>131.17391304347825</v>
      </c>
      <c r="AC6" s="172">
        <v>160</v>
      </c>
      <c r="AD6" s="188">
        <v>-0.18016304347826095</v>
      </c>
      <c r="AE6" s="173">
        <v>0</v>
      </c>
      <c r="AF6" s="208" t="e">
        <v>#REF!</v>
      </c>
      <c r="AG6" s="89">
        <v>30</v>
      </c>
      <c r="AH6" s="89">
        <v>145</v>
      </c>
    </row>
    <row r="7" spans="1:34">
      <c r="A7" s="186">
        <v>3</v>
      </c>
      <c r="B7" s="43" t="s">
        <v>71</v>
      </c>
      <c r="C7" s="43" t="s">
        <v>149</v>
      </c>
      <c r="D7" s="17" t="s">
        <v>12</v>
      </c>
      <c r="E7" s="45">
        <v>44194</v>
      </c>
      <c r="F7" s="236">
        <v>96</v>
      </c>
      <c r="G7" s="171">
        <v>1.75</v>
      </c>
      <c r="H7" s="174">
        <v>54.857142857142854</v>
      </c>
      <c r="I7" s="174">
        <v>43</v>
      </c>
      <c r="J7" s="189">
        <v>0.27574750830564776</v>
      </c>
      <c r="K7" s="236">
        <v>418</v>
      </c>
      <c r="L7" s="171">
        <v>3.25</v>
      </c>
      <c r="M7" s="174">
        <v>128.61538461538461</v>
      </c>
      <c r="N7" s="174">
        <v>205</v>
      </c>
      <c r="O7" s="189">
        <v>-0.37260787992495314</v>
      </c>
      <c r="P7" s="236">
        <v>1061</v>
      </c>
      <c r="Q7" s="171">
        <v>8.75</v>
      </c>
      <c r="R7" s="174">
        <v>121.25714285714285</v>
      </c>
      <c r="S7" s="174">
        <v>205</v>
      </c>
      <c r="T7" s="189">
        <v>-0.40850174216027879</v>
      </c>
      <c r="U7" s="215">
        <v>0</v>
      </c>
      <c r="V7" s="72">
        <v>0</v>
      </c>
      <c r="W7" s="76" t="s">
        <v>87</v>
      </c>
      <c r="X7" s="174">
        <v>293</v>
      </c>
      <c r="Y7" s="189" t="s">
        <v>87</v>
      </c>
      <c r="Z7" s="219">
        <v>4704</v>
      </c>
      <c r="AA7" s="72">
        <v>36.75</v>
      </c>
      <c r="AB7" s="76">
        <v>128</v>
      </c>
      <c r="AC7" s="174">
        <v>160</v>
      </c>
      <c r="AD7" s="189">
        <v>-0.19999999999999996</v>
      </c>
      <c r="AE7" s="173">
        <v>0</v>
      </c>
      <c r="AF7" s="208" t="e">
        <v>#REF!</v>
      </c>
      <c r="AG7" s="89">
        <v>5</v>
      </c>
      <c r="AH7" s="89">
        <v>45.5</v>
      </c>
    </row>
    <row r="8" spans="1:34">
      <c r="A8" s="186">
        <v>4</v>
      </c>
      <c r="B8" s="43" t="s">
        <v>71</v>
      </c>
      <c r="C8" s="43" t="s">
        <v>149</v>
      </c>
      <c r="D8" s="17" t="s">
        <v>13</v>
      </c>
      <c r="E8" s="45">
        <v>44195</v>
      </c>
      <c r="F8" s="236">
        <v>97</v>
      </c>
      <c r="G8" s="171">
        <v>2.75</v>
      </c>
      <c r="H8" s="174">
        <v>35.272727272727273</v>
      </c>
      <c r="I8" s="174">
        <v>43</v>
      </c>
      <c r="J8" s="189">
        <v>-0.17970401691331928</v>
      </c>
      <c r="K8" s="236">
        <v>1139</v>
      </c>
      <c r="L8" s="171">
        <v>7.25</v>
      </c>
      <c r="M8" s="174">
        <v>157.10344827586206</v>
      </c>
      <c r="N8" s="174">
        <v>205</v>
      </c>
      <c r="O8" s="189">
        <v>-0.23364171572750214</v>
      </c>
      <c r="P8" s="236">
        <v>654</v>
      </c>
      <c r="Q8" s="171">
        <v>4</v>
      </c>
      <c r="R8" s="174">
        <v>163.5</v>
      </c>
      <c r="S8" s="174">
        <v>205</v>
      </c>
      <c r="T8" s="189">
        <v>-0.20243902439024386</v>
      </c>
      <c r="U8" s="215"/>
      <c r="V8" s="72">
        <v>0</v>
      </c>
      <c r="W8" s="76" t="s">
        <v>87</v>
      </c>
      <c r="X8" s="174">
        <v>293</v>
      </c>
      <c r="Y8" s="189" t="s">
        <v>87</v>
      </c>
      <c r="Z8" s="219">
        <v>8888</v>
      </c>
      <c r="AA8" s="72">
        <v>60.25</v>
      </c>
      <c r="AB8" s="76">
        <v>147.51867219917011</v>
      </c>
      <c r="AC8" s="174">
        <v>160</v>
      </c>
      <c r="AD8" s="189">
        <v>-7.8008298755186778E-2</v>
      </c>
      <c r="AE8" s="173">
        <v>0</v>
      </c>
      <c r="AF8" s="208" t="e">
        <v>#REF!</v>
      </c>
      <c r="AG8" s="89">
        <v>10</v>
      </c>
      <c r="AH8" s="89">
        <v>64.25</v>
      </c>
    </row>
    <row r="9" spans="1:34">
      <c r="A9" s="180">
        <v>5</v>
      </c>
      <c r="B9" s="43" t="s">
        <v>71</v>
      </c>
      <c r="C9" s="43" t="s">
        <v>149</v>
      </c>
      <c r="D9" s="17" t="s">
        <v>14</v>
      </c>
      <c r="E9" s="45">
        <v>44196</v>
      </c>
      <c r="F9" s="236">
        <v>88</v>
      </c>
      <c r="G9" s="171">
        <v>2.25</v>
      </c>
      <c r="H9" s="174">
        <v>39.111111111111114</v>
      </c>
      <c r="I9" s="174">
        <v>43</v>
      </c>
      <c r="J9" s="189">
        <v>-9.0439276485788089E-2</v>
      </c>
      <c r="K9" s="236">
        <v>2163</v>
      </c>
      <c r="L9" s="171">
        <v>15</v>
      </c>
      <c r="M9" s="174">
        <v>144.19999999999999</v>
      </c>
      <c r="N9" s="174">
        <v>205</v>
      </c>
      <c r="O9" s="189">
        <v>-0.29658536585365858</v>
      </c>
      <c r="P9" s="236">
        <v>272</v>
      </c>
      <c r="Q9" s="171">
        <v>3</v>
      </c>
      <c r="R9" s="174">
        <v>90.666666666666671</v>
      </c>
      <c r="S9" s="174">
        <v>205</v>
      </c>
      <c r="T9" s="189">
        <v>-0.55772357723577226</v>
      </c>
      <c r="U9" s="215"/>
      <c r="V9" s="72">
        <v>0</v>
      </c>
      <c r="W9" s="76" t="s">
        <v>87</v>
      </c>
      <c r="X9" s="174">
        <v>293</v>
      </c>
      <c r="Y9" s="189" t="s">
        <v>87</v>
      </c>
      <c r="Z9" s="219">
        <v>97</v>
      </c>
      <c r="AA9" s="72">
        <v>1.5</v>
      </c>
      <c r="AB9" s="76">
        <v>64.666666666666671</v>
      </c>
      <c r="AC9" s="174">
        <v>160</v>
      </c>
      <c r="AD9" s="189">
        <v>-0.59583333333333333</v>
      </c>
      <c r="AE9" s="173">
        <v>0</v>
      </c>
      <c r="AF9" s="208" t="e">
        <v>#REF!</v>
      </c>
      <c r="AG9" s="89">
        <v>17.25</v>
      </c>
      <c r="AH9" s="89">
        <v>4.5</v>
      </c>
    </row>
    <row r="10" spans="1:34">
      <c r="A10" s="180">
        <v>6</v>
      </c>
      <c r="B10" s="43" t="s">
        <v>71</v>
      </c>
      <c r="C10" s="43" t="s">
        <v>149</v>
      </c>
      <c r="D10" s="17" t="s">
        <v>8</v>
      </c>
      <c r="E10" s="45">
        <v>44197</v>
      </c>
      <c r="F10" s="236"/>
      <c r="G10" s="171">
        <v>0</v>
      </c>
      <c r="H10" s="174" t="s">
        <v>87</v>
      </c>
      <c r="I10" s="174">
        <v>43</v>
      </c>
      <c r="J10" s="189" t="s">
        <v>87</v>
      </c>
      <c r="K10" s="236"/>
      <c r="L10" s="171">
        <v>0</v>
      </c>
      <c r="M10" s="174" t="s">
        <v>87</v>
      </c>
      <c r="N10" s="174">
        <v>205</v>
      </c>
      <c r="O10" s="189" t="s">
        <v>87</v>
      </c>
      <c r="P10" s="236"/>
      <c r="Q10" s="171">
        <v>0</v>
      </c>
      <c r="R10" s="174" t="s">
        <v>87</v>
      </c>
      <c r="S10" s="174">
        <v>205</v>
      </c>
      <c r="T10" s="189" t="s">
        <v>87</v>
      </c>
      <c r="U10" s="215"/>
      <c r="V10" s="72">
        <v>0</v>
      </c>
      <c r="W10" s="76" t="s">
        <v>87</v>
      </c>
      <c r="X10" s="174">
        <v>293</v>
      </c>
      <c r="Y10" s="189" t="s">
        <v>87</v>
      </c>
      <c r="Z10" s="219"/>
      <c r="AA10" s="72">
        <v>0</v>
      </c>
      <c r="AB10" s="76" t="s">
        <v>87</v>
      </c>
      <c r="AC10" s="174">
        <v>160</v>
      </c>
      <c r="AD10" s="189" t="s">
        <v>87</v>
      </c>
      <c r="AE10" s="173">
        <v>0</v>
      </c>
      <c r="AF10" s="208" t="e">
        <v>#REF!</v>
      </c>
      <c r="AG10" s="89">
        <v>0</v>
      </c>
      <c r="AH10" s="89">
        <v>0</v>
      </c>
    </row>
    <row r="11" spans="1:34" ht="15" thickBot="1">
      <c r="A11" s="180">
        <v>7</v>
      </c>
      <c r="B11" s="67" t="s">
        <v>71</v>
      </c>
      <c r="C11" s="664" t="s">
        <v>149</v>
      </c>
      <c r="D11" s="49" t="s">
        <v>9</v>
      </c>
      <c r="E11" s="196">
        <v>44198</v>
      </c>
      <c r="F11" s="237">
        <v>176</v>
      </c>
      <c r="G11" s="175">
        <v>3.5</v>
      </c>
      <c r="H11" s="176">
        <v>50.285714285714285</v>
      </c>
      <c r="I11" s="176">
        <v>43</v>
      </c>
      <c r="J11" s="190">
        <v>0.16943521594684374</v>
      </c>
      <c r="K11" s="237">
        <v>2151</v>
      </c>
      <c r="L11" s="175">
        <v>22.75</v>
      </c>
      <c r="M11" s="176">
        <v>94.549450549450555</v>
      </c>
      <c r="N11" s="176">
        <v>205</v>
      </c>
      <c r="O11" s="190">
        <v>-0.53878316805146076</v>
      </c>
      <c r="P11" s="237">
        <v>753</v>
      </c>
      <c r="Q11" s="175">
        <v>6.5</v>
      </c>
      <c r="R11" s="176">
        <v>115.84615384615384</v>
      </c>
      <c r="S11" s="176">
        <v>205</v>
      </c>
      <c r="T11" s="190">
        <v>-0.43489681050656659</v>
      </c>
      <c r="U11" s="216"/>
      <c r="V11" s="73">
        <v>0</v>
      </c>
      <c r="W11" s="77" t="s">
        <v>87</v>
      </c>
      <c r="X11" s="176">
        <v>293</v>
      </c>
      <c r="Y11" s="190" t="s">
        <v>87</v>
      </c>
      <c r="Z11" s="223">
        <v>267</v>
      </c>
      <c r="AA11" s="73">
        <v>0</v>
      </c>
      <c r="AB11" s="77" t="s">
        <v>87</v>
      </c>
      <c r="AC11" s="176">
        <v>160</v>
      </c>
      <c r="AD11" s="190" t="s">
        <v>87</v>
      </c>
      <c r="AE11" s="177">
        <v>0</v>
      </c>
      <c r="AF11" s="208" t="e">
        <v>#REF!</v>
      </c>
      <c r="AG11" s="90">
        <v>26.25</v>
      </c>
      <c r="AH11" s="90">
        <v>6.5</v>
      </c>
    </row>
    <row r="12" spans="1:34">
      <c r="A12" s="186">
        <v>2</v>
      </c>
      <c r="B12" s="43" t="s">
        <v>6</v>
      </c>
      <c r="C12" s="43" t="s">
        <v>7</v>
      </c>
      <c r="D12" s="44" t="s">
        <v>11</v>
      </c>
      <c r="E12" s="45">
        <v>44200</v>
      </c>
      <c r="F12" s="238">
        <v>101</v>
      </c>
      <c r="G12" s="171">
        <v>2.5</v>
      </c>
      <c r="H12" s="172">
        <v>40.4</v>
      </c>
      <c r="I12" s="172">
        <v>40</v>
      </c>
      <c r="J12" s="191">
        <v>1.0000000000000009E-2</v>
      </c>
      <c r="K12" s="238">
        <v>2365</v>
      </c>
      <c r="L12" s="171">
        <v>22.25</v>
      </c>
      <c r="M12" s="172">
        <v>106.29213483146067</v>
      </c>
      <c r="N12" s="172">
        <v>218.59631350264735</v>
      </c>
      <c r="O12" s="191">
        <v>-0.51375147582178504</v>
      </c>
      <c r="P12" s="238">
        <v>1168</v>
      </c>
      <c r="Q12" s="171">
        <v>8.75</v>
      </c>
      <c r="R12" s="172">
        <v>133.48571428571429</v>
      </c>
      <c r="S12" s="172">
        <v>136.54892016398293</v>
      </c>
      <c r="T12" s="191">
        <v>-2.2433028943692812E-2</v>
      </c>
      <c r="U12" s="217">
        <v>49</v>
      </c>
      <c r="V12" s="72">
        <v>0.5</v>
      </c>
      <c r="W12" s="75">
        <v>98</v>
      </c>
      <c r="X12" s="172">
        <v>261.86405801990219</v>
      </c>
      <c r="Y12" s="191">
        <v>-0.62576001937405323</v>
      </c>
      <c r="Z12" s="230">
        <v>959</v>
      </c>
      <c r="AA12" s="72">
        <v>9.25</v>
      </c>
      <c r="AB12" s="75">
        <v>103.67567567567568</v>
      </c>
      <c r="AC12" s="172">
        <v>145.72959019038399</v>
      </c>
      <c r="AD12" s="191">
        <v>-0.28857498645105806</v>
      </c>
      <c r="AE12" s="173">
        <v>0</v>
      </c>
      <c r="AF12" s="208" t="e">
        <v>#REF!</v>
      </c>
      <c r="AG12" s="89">
        <v>25.25</v>
      </c>
      <c r="AH12" s="89">
        <v>18</v>
      </c>
    </row>
    <row r="13" spans="1:34">
      <c r="A13" s="186">
        <v>3</v>
      </c>
      <c r="B13" s="46" t="s">
        <v>6</v>
      </c>
      <c r="C13" s="43" t="s">
        <v>7</v>
      </c>
      <c r="D13" s="17" t="s">
        <v>12</v>
      </c>
      <c r="E13" s="47">
        <v>44201</v>
      </c>
      <c r="F13" s="236">
        <v>115</v>
      </c>
      <c r="G13" s="171">
        <v>4.5</v>
      </c>
      <c r="H13" s="174">
        <v>25.555555555555557</v>
      </c>
      <c r="I13" s="174">
        <v>40</v>
      </c>
      <c r="J13" s="189">
        <v>-0.36111111111111105</v>
      </c>
      <c r="K13" s="236">
        <v>2492</v>
      </c>
      <c r="L13" s="171">
        <v>23.5</v>
      </c>
      <c r="M13" s="174">
        <v>106.04255319148936</v>
      </c>
      <c r="N13" s="174">
        <v>218.59631350264735</v>
      </c>
      <c r="O13" s="189">
        <v>-0.5148932226150964</v>
      </c>
      <c r="P13" s="236">
        <v>915</v>
      </c>
      <c r="Q13" s="171">
        <v>5.5</v>
      </c>
      <c r="R13" s="174">
        <v>166.36363636363637</v>
      </c>
      <c r="S13" s="174">
        <v>136.54892016398293</v>
      </c>
      <c r="T13" s="189">
        <v>0.21834457690217302</v>
      </c>
      <c r="U13" s="215">
        <v>0</v>
      </c>
      <c r="V13" s="72">
        <v>0</v>
      </c>
      <c r="W13" s="76" t="s">
        <v>87</v>
      </c>
      <c r="X13" s="174">
        <v>261.86405801990219</v>
      </c>
      <c r="Y13" s="189" t="s">
        <v>87</v>
      </c>
      <c r="Z13" s="219">
        <v>3582</v>
      </c>
      <c r="AA13" s="72">
        <v>35.5</v>
      </c>
      <c r="AB13" s="76">
        <v>100.90140845070422</v>
      </c>
      <c r="AC13" s="174">
        <v>145.72959019038399</v>
      </c>
      <c r="AD13" s="189">
        <v>-0.30761207577071581</v>
      </c>
      <c r="AE13" s="173">
        <v>0</v>
      </c>
      <c r="AF13" s="208" t="e">
        <v>#REF!</v>
      </c>
      <c r="AG13" s="89">
        <v>28</v>
      </c>
      <c r="AH13" s="89">
        <v>41</v>
      </c>
    </row>
    <row r="14" spans="1:34">
      <c r="A14" s="186">
        <v>4</v>
      </c>
      <c r="B14" s="46" t="s">
        <v>6</v>
      </c>
      <c r="C14" s="43" t="s">
        <v>7</v>
      </c>
      <c r="D14" s="17" t="s">
        <v>13</v>
      </c>
      <c r="E14" s="47">
        <v>44202</v>
      </c>
      <c r="F14" s="236">
        <v>100</v>
      </c>
      <c r="G14" s="171">
        <v>2.25</v>
      </c>
      <c r="H14" s="174">
        <v>44.444444444444443</v>
      </c>
      <c r="I14" s="174">
        <v>40</v>
      </c>
      <c r="J14" s="189">
        <v>0.11111111111111116</v>
      </c>
      <c r="K14" s="236">
        <v>2453</v>
      </c>
      <c r="L14" s="171">
        <v>19.5</v>
      </c>
      <c r="M14" s="174">
        <v>125.7948717948718</v>
      </c>
      <c r="N14" s="174">
        <v>218.59631350264735</v>
      </c>
      <c r="O14" s="189">
        <v>-0.42453342520184667</v>
      </c>
      <c r="P14" s="236">
        <v>530</v>
      </c>
      <c r="Q14" s="171">
        <v>5.75</v>
      </c>
      <c r="R14" s="174">
        <v>92.173913043478265</v>
      </c>
      <c r="S14" s="174">
        <v>136.54892016398293</v>
      </c>
      <c r="T14" s="189">
        <v>-0.32497515957807854</v>
      </c>
      <c r="U14" s="215">
        <v>0</v>
      </c>
      <c r="V14" s="72">
        <v>0</v>
      </c>
      <c r="W14" s="76" t="s">
        <v>87</v>
      </c>
      <c r="X14" s="174">
        <v>261.86405801990219</v>
      </c>
      <c r="Y14" s="189" t="s">
        <v>87</v>
      </c>
      <c r="Z14" s="219">
        <v>5055</v>
      </c>
      <c r="AA14" s="72">
        <v>40.75</v>
      </c>
      <c r="AB14" s="76">
        <v>124.04907975460122</v>
      </c>
      <c r="AC14" s="174">
        <v>145.72959019038399</v>
      </c>
      <c r="AD14" s="189">
        <v>-0.14877219106606232</v>
      </c>
      <c r="AE14" s="173">
        <v>0</v>
      </c>
      <c r="AF14" s="208" t="e">
        <v>#REF!</v>
      </c>
      <c r="AG14" s="89">
        <v>21.75</v>
      </c>
      <c r="AH14" s="89">
        <v>46.5</v>
      </c>
    </row>
    <row r="15" spans="1:34">
      <c r="A15" s="180">
        <v>5</v>
      </c>
      <c r="B15" s="46" t="s">
        <v>6</v>
      </c>
      <c r="C15" s="43" t="s">
        <v>7</v>
      </c>
      <c r="D15" s="17" t="s">
        <v>14</v>
      </c>
      <c r="E15" s="47">
        <v>44203</v>
      </c>
      <c r="F15" s="236">
        <v>52</v>
      </c>
      <c r="G15" s="171">
        <v>1.25</v>
      </c>
      <c r="H15" s="174">
        <v>41.6</v>
      </c>
      <c r="I15" s="174">
        <v>40</v>
      </c>
      <c r="J15" s="189">
        <v>4.0000000000000036E-2</v>
      </c>
      <c r="K15" s="236">
        <v>978</v>
      </c>
      <c r="L15" s="171">
        <v>11.75</v>
      </c>
      <c r="M15" s="174">
        <v>83.234042553191486</v>
      </c>
      <c r="N15" s="174">
        <v>218.59631350264735</v>
      </c>
      <c r="O15" s="189">
        <v>-0.6192340061938717</v>
      </c>
      <c r="P15" s="236">
        <v>424</v>
      </c>
      <c r="Q15" s="171">
        <v>3.25</v>
      </c>
      <c r="R15" s="174">
        <v>130.46153846153845</v>
      </c>
      <c r="S15" s="174">
        <v>136.54892016398293</v>
      </c>
      <c r="T15" s="189">
        <v>-4.4580225864357503E-2</v>
      </c>
      <c r="U15" s="215">
        <v>0</v>
      </c>
      <c r="V15" s="72">
        <v>0</v>
      </c>
      <c r="W15" s="76" t="s">
        <v>87</v>
      </c>
      <c r="X15" s="174">
        <v>261.86405801990219</v>
      </c>
      <c r="Y15" s="189" t="s">
        <v>87</v>
      </c>
      <c r="Z15" s="219">
        <v>1797</v>
      </c>
      <c r="AA15" s="72">
        <v>17</v>
      </c>
      <c r="AB15" s="76">
        <v>105.70588235294117</v>
      </c>
      <c r="AC15" s="174">
        <v>145.72959019038399</v>
      </c>
      <c r="AD15" s="189">
        <v>-0.27464365874600383</v>
      </c>
      <c r="AE15" s="173">
        <v>0</v>
      </c>
      <c r="AF15" s="208" t="e">
        <v>#REF!</v>
      </c>
      <c r="AG15" s="89">
        <v>13</v>
      </c>
      <c r="AH15" s="89">
        <v>20.25</v>
      </c>
    </row>
    <row r="16" spans="1:34">
      <c r="A16" s="180">
        <v>6</v>
      </c>
      <c r="B16" s="46" t="s">
        <v>6</v>
      </c>
      <c r="C16" s="43" t="s">
        <v>7</v>
      </c>
      <c r="D16" s="17" t="s">
        <v>8</v>
      </c>
      <c r="E16" s="47">
        <v>44204</v>
      </c>
      <c r="F16" s="236">
        <v>106</v>
      </c>
      <c r="G16" s="171">
        <v>2.75</v>
      </c>
      <c r="H16" s="174">
        <v>38.545454545454547</v>
      </c>
      <c r="I16" s="174">
        <v>40</v>
      </c>
      <c r="J16" s="189">
        <v>-3.6363636363636376E-2</v>
      </c>
      <c r="K16" s="236">
        <v>1606</v>
      </c>
      <c r="L16" s="171">
        <v>12</v>
      </c>
      <c r="M16" s="174">
        <v>133.83333333333334</v>
      </c>
      <c r="N16" s="174">
        <v>218.59631350264735</v>
      </c>
      <c r="O16" s="189">
        <v>-0.38776033690196454</v>
      </c>
      <c r="P16" s="236">
        <v>478</v>
      </c>
      <c r="Q16" s="171">
        <v>7.5</v>
      </c>
      <c r="R16" s="174">
        <v>63.733333333333334</v>
      </c>
      <c r="S16" s="174">
        <v>136.54892016398293</v>
      </c>
      <c r="T16" s="189">
        <v>-0.53325640908184879</v>
      </c>
      <c r="U16" s="215">
        <v>0</v>
      </c>
      <c r="V16" s="72">
        <v>0</v>
      </c>
      <c r="W16" s="76" t="s">
        <v>87</v>
      </c>
      <c r="X16" s="174">
        <v>261.86405801990219</v>
      </c>
      <c r="Y16" s="189" t="s">
        <v>87</v>
      </c>
      <c r="Z16" s="219">
        <v>6681</v>
      </c>
      <c r="AA16" s="72">
        <v>52.75</v>
      </c>
      <c r="AB16" s="76">
        <v>126.65402843601896</v>
      </c>
      <c r="AC16" s="174">
        <v>145.72959019038399</v>
      </c>
      <c r="AD16" s="189">
        <v>-0.13089696971935716</v>
      </c>
      <c r="AE16" s="173">
        <v>0</v>
      </c>
      <c r="AF16" s="208" t="e">
        <v>#REF!</v>
      </c>
      <c r="AG16" s="89">
        <v>14.75</v>
      </c>
      <c r="AH16" s="89">
        <v>60.25</v>
      </c>
    </row>
    <row r="17" spans="1:34" ht="15" thickBot="1">
      <c r="A17" s="180">
        <v>7</v>
      </c>
      <c r="B17" s="46" t="s">
        <v>6</v>
      </c>
      <c r="C17" s="43" t="s">
        <v>7</v>
      </c>
      <c r="D17" s="17" t="s">
        <v>9</v>
      </c>
      <c r="E17" s="51">
        <v>44205</v>
      </c>
      <c r="F17" s="236">
        <v>0</v>
      </c>
      <c r="G17" s="175">
        <v>0</v>
      </c>
      <c r="H17" s="174" t="s">
        <v>87</v>
      </c>
      <c r="I17" s="174">
        <v>40</v>
      </c>
      <c r="J17" s="189" t="s">
        <v>87</v>
      </c>
      <c r="K17" s="236">
        <v>0</v>
      </c>
      <c r="L17" s="175">
        <v>0</v>
      </c>
      <c r="M17" s="174" t="s">
        <v>87</v>
      </c>
      <c r="N17" s="174">
        <v>218.59631350264735</v>
      </c>
      <c r="O17" s="189" t="s">
        <v>87</v>
      </c>
      <c r="P17" s="236">
        <v>0</v>
      </c>
      <c r="Q17" s="175">
        <v>0</v>
      </c>
      <c r="R17" s="174" t="s">
        <v>87</v>
      </c>
      <c r="S17" s="174">
        <v>136.54892016398293</v>
      </c>
      <c r="T17" s="189" t="s">
        <v>87</v>
      </c>
      <c r="U17" s="215">
        <v>0</v>
      </c>
      <c r="V17" s="73">
        <v>0</v>
      </c>
      <c r="W17" s="76" t="s">
        <v>87</v>
      </c>
      <c r="X17" s="174">
        <v>261.86405801990219</v>
      </c>
      <c r="Y17" s="189" t="s">
        <v>87</v>
      </c>
      <c r="Z17" s="219">
        <v>0</v>
      </c>
      <c r="AA17" s="73">
        <v>0</v>
      </c>
      <c r="AB17" s="76" t="s">
        <v>87</v>
      </c>
      <c r="AC17" s="174">
        <v>145.72959019038399</v>
      </c>
      <c r="AD17" s="189" t="s">
        <v>87</v>
      </c>
      <c r="AE17" s="177">
        <v>0</v>
      </c>
      <c r="AF17" s="208" t="e">
        <v>#REF!</v>
      </c>
      <c r="AG17" s="90">
        <v>0</v>
      </c>
      <c r="AH17" s="90">
        <v>0</v>
      </c>
    </row>
    <row r="18" spans="1:34">
      <c r="A18" s="186">
        <v>2</v>
      </c>
      <c r="B18" s="52" t="s">
        <v>6</v>
      </c>
      <c r="C18" s="43" t="s">
        <v>10</v>
      </c>
      <c r="D18" s="53" t="s">
        <v>11</v>
      </c>
      <c r="E18" s="54">
        <v>44207</v>
      </c>
      <c r="F18" s="235">
        <v>165</v>
      </c>
      <c r="G18" s="171">
        <v>4.75</v>
      </c>
      <c r="H18" s="178">
        <v>34.736842105263158</v>
      </c>
      <c r="I18" s="178">
        <v>40</v>
      </c>
      <c r="J18" s="188">
        <v>-0.13157894736842102</v>
      </c>
      <c r="K18" s="235">
        <v>2096</v>
      </c>
      <c r="L18" s="171">
        <v>15.5</v>
      </c>
      <c r="M18" s="178">
        <v>135.2258064516129</v>
      </c>
      <c r="N18" s="178">
        <v>218.59631350264735</v>
      </c>
      <c r="O18" s="188">
        <v>-0.38139027010638393</v>
      </c>
      <c r="P18" s="235">
        <v>1064</v>
      </c>
      <c r="Q18" s="171">
        <v>9.25</v>
      </c>
      <c r="R18" s="178">
        <v>115.02702702702703</v>
      </c>
      <c r="S18" s="178">
        <v>136.54892016398293</v>
      </c>
      <c r="T18" s="188">
        <v>-0.15761305992833952</v>
      </c>
      <c r="U18" s="214">
        <v>7</v>
      </c>
      <c r="V18" s="72">
        <v>0</v>
      </c>
      <c r="W18" s="78" t="s">
        <v>87</v>
      </c>
      <c r="X18" s="178">
        <v>260</v>
      </c>
      <c r="Y18" s="188" t="s">
        <v>87</v>
      </c>
      <c r="Z18" s="221">
        <v>2814</v>
      </c>
      <c r="AA18" s="72">
        <v>30.25</v>
      </c>
      <c r="AB18" s="78">
        <v>93.024793388429757</v>
      </c>
      <c r="AC18" s="178">
        <v>145.72959019038399</v>
      </c>
      <c r="AD18" s="188">
        <v>3.5938169574533214</v>
      </c>
      <c r="AE18" s="173">
        <v>0</v>
      </c>
      <c r="AF18" s="208" t="e">
        <v>#REF!</v>
      </c>
      <c r="AG18" s="89">
        <v>20.25</v>
      </c>
      <c r="AH18" s="89">
        <v>39.5</v>
      </c>
    </row>
    <row r="19" spans="1:34">
      <c r="A19" s="186">
        <v>3</v>
      </c>
      <c r="B19" s="46" t="s">
        <v>6</v>
      </c>
      <c r="C19" s="46" t="s">
        <v>10</v>
      </c>
      <c r="D19" s="17" t="s">
        <v>12</v>
      </c>
      <c r="E19" s="47">
        <v>44208</v>
      </c>
      <c r="F19" s="236">
        <v>136</v>
      </c>
      <c r="G19" s="171">
        <v>2.75</v>
      </c>
      <c r="H19" s="174">
        <v>49.454545454545453</v>
      </c>
      <c r="I19" s="174">
        <v>40</v>
      </c>
      <c r="J19" s="189">
        <v>0.23636363636363633</v>
      </c>
      <c r="K19" s="236">
        <v>3777</v>
      </c>
      <c r="L19" s="171">
        <v>29</v>
      </c>
      <c r="M19" s="174">
        <v>130.24137931034483</v>
      </c>
      <c r="N19" s="174">
        <v>218.59631350264735</v>
      </c>
      <c r="O19" s="189">
        <v>-0.40419224266209997</v>
      </c>
      <c r="P19" s="236">
        <v>388</v>
      </c>
      <c r="Q19" s="171">
        <v>2</v>
      </c>
      <c r="R19" s="174">
        <v>194</v>
      </c>
      <c r="S19" s="174">
        <v>136.54892016398293</v>
      </c>
      <c r="T19" s="189">
        <v>0.42073624432198731</v>
      </c>
      <c r="U19" s="215">
        <v>8</v>
      </c>
      <c r="V19" s="72">
        <v>0</v>
      </c>
      <c r="W19" s="76" t="s">
        <v>87</v>
      </c>
      <c r="X19" s="174">
        <v>260</v>
      </c>
      <c r="Y19" s="189" t="s">
        <v>87</v>
      </c>
      <c r="Z19" s="219">
        <v>930</v>
      </c>
      <c r="AA19" s="72">
        <v>15</v>
      </c>
      <c r="AB19" s="76">
        <v>62</v>
      </c>
      <c r="AC19" s="174">
        <v>145.72959019038399</v>
      </c>
      <c r="AD19" s="189">
        <v>0.95275590551181111</v>
      </c>
      <c r="AE19" s="173">
        <v>0</v>
      </c>
      <c r="AF19" s="208" t="e">
        <v>#REF!</v>
      </c>
      <c r="AG19" s="89">
        <v>31.75</v>
      </c>
      <c r="AH19" s="89">
        <v>17</v>
      </c>
    </row>
    <row r="20" spans="1:34">
      <c r="A20" s="186">
        <v>4</v>
      </c>
      <c r="B20" s="46" t="s">
        <v>6</v>
      </c>
      <c r="C20" s="46" t="s">
        <v>10</v>
      </c>
      <c r="D20" s="17" t="s">
        <v>13</v>
      </c>
      <c r="E20" s="47">
        <v>44209</v>
      </c>
      <c r="F20" s="236">
        <v>99</v>
      </c>
      <c r="G20" s="171">
        <v>2.75</v>
      </c>
      <c r="H20" s="174">
        <v>36</v>
      </c>
      <c r="I20" s="174">
        <v>40</v>
      </c>
      <c r="J20" s="189">
        <v>-9.9999999999999978E-2</v>
      </c>
      <c r="K20" s="236">
        <v>934</v>
      </c>
      <c r="L20" s="171">
        <v>12.25</v>
      </c>
      <c r="M20" s="174">
        <v>76.244897959183675</v>
      </c>
      <c r="N20" s="174">
        <v>218.59631350264735</v>
      </c>
      <c r="O20" s="189">
        <v>-0.65120684453692634</v>
      </c>
      <c r="P20" s="236">
        <v>665</v>
      </c>
      <c r="Q20" s="171">
        <v>5.5</v>
      </c>
      <c r="R20" s="174">
        <v>120.90909090909091</v>
      </c>
      <c r="S20" s="174">
        <v>136.54892016398293</v>
      </c>
      <c r="T20" s="189">
        <v>-0.11453645503831156</v>
      </c>
      <c r="U20" s="215">
        <v>10</v>
      </c>
      <c r="V20" s="72">
        <v>0</v>
      </c>
      <c r="W20" s="76" t="s">
        <v>87</v>
      </c>
      <c r="X20" s="174">
        <v>260</v>
      </c>
      <c r="Y20" s="189" t="s">
        <v>87</v>
      </c>
      <c r="Z20" s="219">
        <v>9602</v>
      </c>
      <c r="AA20" s="72">
        <v>85</v>
      </c>
      <c r="AB20" s="76">
        <v>112.96470588235294</v>
      </c>
      <c r="AC20" s="174">
        <v>145.72959019038399</v>
      </c>
      <c r="AD20" s="189">
        <v>6.530980392156863</v>
      </c>
      <c r="AE20" s="173">
        <v>0</v>
      </c>
      <c r="AF20" s="208" t="e">
        <v>#REF!</v>
      </c>
      <c r="AG20" s="89">
        <v>15</v>
      </c>
      <c r="AH20" s="89">
        <v>90.5</v>
      </c>
    </row>
    <row r="21" spans="1:34">
      <c r="A21" s="180">
        <v>5</v>
      </c>
      <c r="B21" s="46" t="s">
        <v>6</v>
      </c>
      <c r="C21" s="46" t="s">
        <v>10</v>
      </c>
      <c r="D21" s="17" t="s">
        <v>14</v>
      </c>
      <c r="E21" s="47">
        <v>44210</v>
      </c>
      <c r="F21" s="236">
        <v>64</v>
      </c>
      <c r="G21" s="171">
        <v>1.5</v>
      </c>
      <c r="H21" s="174">
        <v>42.666666666666664</v>
      </c>
      <c r="I21" s="174">
        <v>40</v>
      </c>
      <c r="J21" s="189">
        <v>6.6666666666666652E-2</v>
      </c>
      <c r="K21" s="236">
        <v>1071</v>
      </c>
      <c r="L21" s="171">
        <v>9.5</v>
      </c>
      <c r="M21" s="174">
        <v>112.73684210526316</v>
      </c>
      <c r="N21" s="174">
        <v>218.59631350264735</v>
      </c>
      <c r="O21" s="189">
        <v>-0.48426924361696588</v>
      </c>
      <c r="P21" s="236">
        <v>575</v>
      </c>
      <c r="Q21" s="171">
        <v>4.75</v>
      </c>
      <c r="R21" s="174">
        <v>121.05263157894737</v>
      </c>
      <c r="S21" s="174">
        <v>136.54892016398293</v>
      </c>
      <c r="T21" s="189">
        <v>-0.11348525177955204</v>
      </c>
      <c r="U21" s="215">
        <v>0</v>
      </c>
      <c r="V21" s="72">
        <v>0</v>
      </c>
      <c r="W21" s="76" t="s">
        <v>87</v>
      </c>
      <c r="X21" s="174">
        <v>260</v>
      </c>
      <c r="Y21" s="189" t="s">
        <v>87</v>
      </c>
      <c r="Z21" s="219">
        <v>10813</v>
      </c>
      <c r="AA21" s="72">
        <v>80.75</v>
      </c>
      <c r="AB21" s="76">
        <v>133.90712074303406</v>
      </c>
      <c r="AC21" s="174">
        <v>145.72959019038399</v>
      </c>
      <c r="AD21" s="189">
        <v>11.173374613003096</v>
      </c>
      <c r="AE21" s="173">
        <v>0</v>
      </c>
      <c r="AF21" s="208" t="e">
        <v>#REF!</v>
      </c>
      <c r="AG21" s="89">
        <v>11</v>
      </c>
      <c r="AH21" s="89">
        <v>85.5</v>
      </c>
    </row>
    <row r="22" spans="1:34">
      <c r="A22" s="180">
        <v>6</v>
      </c>
      <c r="B22" s="46" t="s">
        <v>6</v>
      </c>
      <c r="C22" s="46" t="s">
        <v>10</v>
      </c>
      <c r="D22" s="17" t="s">
        <v>8</v>
      </c>
      <c r="E22" s="47">
        <v>44211</v>
      </c>
      <c r="F22" s="236">
        <v>76</v>
      </c>
      <c r="G22" s="171">
        <v>2</v>
      </c>
      <c r="H22" s="174">
        <v>38</v>
      </c>
      <c r="I22" s="174">
        <v>40</v>
      </c>
      <c r="J22" s="189">
        <v>-5.0000000000000044E-2</v>
      </c>
      <c r="K22" s="236">
        <v>1582</v>
      </c>
      <c r="L22" s="171">
        <v>10.75</v>
      </c>
      <c r="M22" s="174">
        <v>147.16279069767441</v>
      </c>
      <c r="N22" s="174">
        <v>218.59631350264735</v>
      </c>
      <c r="O22" s="189">
        <v>-0.32678283389306939</v>
      </c>
      <c r="P22" s="236">
        <v>469</v>
      </c>
      <c r="Q22" s="171">
        <v>2</v>
      </c>
      <c r="R22" s="174">
        <v>234.5</v>
      </c>
      <c r="S22" s="174">
        <v>136.54892016398293</v>
      </c>
      <c r="T22" s="189">
        <v>0.71733324378095897</v>
      </c>
      <c r="U22" s="215">
        <v>0</v>
      </c>
      <c r="V22" s="72">
        <v>0.5</v>
      </c>
      <c r="W22" s="76">
        <v>0</v>
      </c>
      <c r="X22" s="174">
        <v>260</v>
      </c>
      <c r="Y22" s="189">
        <v>-1</v>
      </c>
      <c r="Z22" s="219">
        <v>6698</v>
      </c>
      <c r="AA22" s="72">
        <v>50.75</v>
      </c>
      <c r="AB22" s="76">
        <v>131.98029556650246</v>
      </c>
      <c r="AC22" s="174">
        <v>145.72959019038399</v>
      </c>
      <c r="AD22" s="189">
        <v>8.9607770238869779</v>
      </c>
      <c r="AE22" s="173">
        <v>0</v>
      </c>
      <c r="AF22" s="208" t="e">
        <v>#REF!</v>
      </c>
      <c r="AG22" s="89">
        <v>13.25</v>
      </c>
      <c r="AH22" s="89">
        <v>52.75</v>
      </c>
    </row>
    <row r="23" spans="1:34" ht="15" thickBot="1">
      <c r="A23" s="180">
        <v>7</v>
      </c>
      <c r="B23" s="46" t="s">
        <v>6</v>
      </c>
      <c r="C23" s="46" t="s">
        <v>10</v>
      </c>
      <c r="D23" s="17" t="s">
        <v>9</v>
      </c>
      <c r="E23" s="51">
        <v>44212</v>
      </c>
      <c r="F23" s="236"/>
      <c r="G23" s="175">
        <v>0</v>
      </c>
      <c r="H23" s="174" t="s">
        <v>87</v>
      </c>
      <c r="I23" s="174">
        <v>40</v>
      </c>
      <c r="J23" s="189" t="s">
        <v>87</v>
      </c>
      <c r="K23" s="236"/>
      <c r="L23" s="175">
        <v>0</v>
      </c>
      <c r="M23" s="174" t="s">
        <v>87</v>
      </c>
      <c r="N23" s="174">
        <v>218.59631350264735</v>
      </c>
      <c r="O23" s="189" t="s">
        <v>87</v>
      </c>
      <c r="P23" s="236"/>
      <c r="Q23" s="175">
        <v>0</v>
      </c>
      <c r="R23" s="174" t="s">
        <v>87</v>
      </c>
      <c r="S23" s="174">
        <v>136.54892016398293</v>
      </c>
      <c r="T23" s="189" t="s">
        <v>87</v>
      </c>
      <c r="U23" s="215"/>
      <c r="V23" s="73">
        <v>0</v>
      </c>
      <c r="W23" s="76" t="s">
        <v>87</v>
      </c>
      <c r="X23" s="174">
        <v>260</v>
      </c>
      <c r="Y23" s="189" t="s">
        <v>87</v>
      </c>
      <c r="Z23" s="219"/>
      <c r="AA23" s="73">
        <v>0</v>
      </c>
      <c r="AB23" s="76" t="s">
        <v>87</v>
      </c>
      <c r="AC23" s="174">
        <v>145.72959019038399</v>
      </c>
      <c r="AD23" s="189" t="s">
        <v>87</v>
      </c>
      <c r="AE23" s="177">
        <v>0</v>
      </c>
      <c r="AF23" s="208" t="e">
        <v>#REF!</v>
      </c>
      <c r="AG23" s="90">
        <v>0</v>
      </c>
      <c r="AH23" s="90">
        <v>0</v>
      </c>
    </row>
    <row r="24" spans="1:34">
      <c r="A24" s="186">
        <v>2</v>
      </c>
      <c r="B24" s="52" t="s">
        <v>6</v>
      </c>
      <c r="C24" s="52" t="s">
        <v>15</v>
      </c>
      <c r="D24" s="53" t="s">
        <v>11</v>
      </c>
      <c r="E24" s="54">
        <v>44214</v>
      </c>
      <c r="F24" s="235">
        <v>256</v>
      </c>
      <c r="G24" s="171">
        <v>6</v>
      </c>
      <c r="H24" s="178">
        <v>42.666666666666664</v>
      </c>
      <c r="I24" s="178">
        <v>40</v>
      </c>
      <c r="J24" s="188">
        <v>6.6666666666666652E-2</v>
      </c>
      <c r="K24" s="235">
        <v>3135</v>
      </c>
      <c r="L24" s="171">
        <v>25</v>
      </c>
      <c r="M24" s="178">
        <v>125.4</v>
      </c>
      <c r="N24" s="178">
        <v>218.59631350264735</v>
      </c>
      <c r="O24" s="188">
        <v>-0.42633982252184077</v>
      </c>
      <c r="P24" s="235">
        <v>1455</v>
      </c>
      <c r="Q24" s="171">
        <v>6.25</v>
      </c>
      <c r="R24" s="178">
        <v>232.8</v>
      </c>
      <c r="S24" s="178">
        <v>136.54892016398293</v>
      </c>
      <c r="T24" s="188">
        <v>0.70488349318638499</v>
      </c>
      <c r="U24" s="214">
        <v>0</v>
      </c>
      <c r="V24" s="72">
        <v>0</v>
      </c>
      <c r="W24" s="78" t="s">
        <v>87</v>
      </c>
      <c r="X24" s="178">
        <v>260</v>
      </c>
      <c r="Y24" s="188" t="s">
        <v>87</v>
      </c>
      <c r="Z24" s="221">
        <v>2856</v>
      </c>
      <c r="AA24" s="72">
        <v>26.5</v>
      </c>
      <c r="AB24" s="78">
        <v>107.77358490566037</v>
      </c>
      <c r="AC24" s="178">
        <v>145.72959019038399</v>
      </c>
      <c r="AD24" s="188">
        <v>2.4765672550213025</v>
      </c>
      <c r="AE24" s="173">
        <v>0</v>
      </c>
      <c r="AF24" s="208" t="e">
        <v>#REF!</v>
      </c>
      <c r="AG24" s="89">
        <v>31</v>
      </c>
      <c r="AH24" s="89">
        <v>32.75</v>
      </c>
    </row>
    <row r="25" spans="1:34">
      <c r="A25" s="186">
        <v>3</v>
      </c>
      <c r="B25" s="46" t="s">
        <v>6</v>
      </c>
      <c r="C25" s="46" t="s">
        <v>15</v>
      </c>
      <c r="D25" s="17" t="s">
        <v>12</v>
      </c>
      <c r="E25" s="47">
        <v>44215</v>
      </c>
      <c r="F25" s="236">
        <v>131</v>
      </c>
      <c r="G25" s="171">
        <v>3.5</v>
      </c>
      <c r="H25" s="174">
        <v>37.428571428571431</v>
      </c>
      <c r="I25" s="174">
        <v>40</v>
      </c>
      <c r="J25" s="189">
        <v>-6.4285714285714279E-2</v>
      </c>
      <c r="K25" s="236">
        <v>5045</v>
      </c>
      <c r="L25" s="171">
        <v>30.25</v>
      </c>
      <c r="M25" s="174">
        <v>166.77685950413223</v>
      </c>
      <c r="N25" s="174">
        <v>218.59631350264735</v>
      </c>
      <c r="O25" s="189">
        <v>-0.23705547988524311</v>
      </c>
      <c r="P25" s="236">
        <v>309</v>
      </c>
      <c r="Q25" s="171">
        <v>2.5</v>
      </c>
      <c r="R25" s="174">
        <v>123.6</v>
      </c>
      <c r="S25" s="174">
        <v>136.54892016398293</v>
      </c>
      <c r="T25" s="189">
        <v>-9.4829897947434905E-2</v>
      </c>
      <c r="U25" s="215">
        <v>0</v>
      </c>
      <c r="V25" s="72">
        <v>0</v>
      </c>
      <c r="W25" s="76" t="s">
        <v>87</v>
      </c>
      <c r="X25" s="174">
        <v>260</v>
      </c>
      <c r="Y25" s="189" t="s">
        <v>87</v>
      </c>
      <c r="Z25" s="219">
        <v>1467</v>
      </c>
      <c r="AA25" s="72">
        <v>17.25</v>
      </c>
      <c r="AB25" s="76">
        <v>85.043478260869563</v>
      </c>
      <c r="AC25" s="174">
        <v>145.72959019038399</v>
      </c>
      <c r="AD25" s="189">
        <v>1.5198067632850241</v>
      </c>
      <c r="AE25" s="173">
        <v>0</v>
      </c>
      <c r="AF25" s="208" t="e">
        <v>#REF!</v>
      </c>
      <c r="AG25" s="89">
        <v>33.75</v>
      </c>
      <c r="AH25" s="89">
        <v>19.75</v>
      </c>
    </row>
    <row r="26" spans="1:34" s="179" customFormat="1">
      <c r="A26" s="186">
        <v>4</v>
      </c>
      <c r="B26" s="46" t="s">
        <v>6</v>
      </c>
      <c r="C26" s="46" t="s">
        <v>15</v>
      </c>
      <c r="D26" s="17" t="s">
        <v>13</v>
      </c>
      <c r="E26" s="47">
        <v>44216</v>
      </c>
      <c r="F26" s="236">
        <v>141</v>
      </c>
      <c r="G26" s="171">
        <v>3.5</v>
      </c>
      <c r="H26" s="174">
        <v>40.285714285714285</v>
      </c>
      <c r="I26" s="174">
        <v>40</v>
      </c>
      <c r="J26" s="189">
        <v>7.1428571428571175E-3</v>
      </c>
      <c r="K26" s="236">
        <v>3995</v>
      </c>
      <c r="L26" s="171">
        <v>21</v>
      </c>
      <c r="M26" s="174">
        <v>190.23809523809524</v>
      </c>
      <c r="N26" s="174">
        <v>218.59631350264735</v>
      </c>
      <c r="O26" s="189">
        <v>-0.12972871230149396</v>
      </c>
      <c r="P26" s="236">
        <v>1435</v>
      </c>
      <c r="Q26" s="171">
        <v>11.25</v>
      </c>
      <c r="R26" s="174">
        <v>127.55555555555556</v>
      </c>
      <c r="S26" s="174">
        <v>136.54892016398293</v>
      </c>
      <c r="T26" s="189">
        <v>-6.58618508123473E-2</v>
      </c>
      <c r="U26" s="215">
        <v>0</v>
      </c>
      <c r="V26" s="72">
        <v>0</v>
      </c>
      <c r="W26" s="76" t="s">
        <v>87</v>
      </c>
      <c r="X26" s="174">
        <v>260</v>
      </c>
      <c r="Y26" s="189" t="s">
        <v>87</v>
      </c>
      <c r="Z26" s="219">
        <v>1608</v>
      </c>
      <c r="AA26" s="72">
        <v>26</v>
      </c>
      <c r="AB26" s="76">
        <v>61.846153846153847</v>
      </c>
      <c r="AC26" s="174">
        <v>145.72959019038399</v>
      </c>
      <c r="AD26" s="189">
        <v>1.5243328100470959</v>
      </c>
      <c r="AE26" s="173">
        <v>0</v>
      </c>
      <c r="AF26" s="208" t="e">
        <v>#REF!</v>
      </c>
      <c r="AG26" s="89">
        <v>24.5</v>
      </c>
      <c r="AH26" s="89">
        <v>37.25</v>
      </c>
    </row>
    <row r="27" spans="1:34">
      <c r="A27" s="180">
        <v>5</v>
      </c>
      <c r="B27" s="46" t="s">
        <v>6</v>
      </c>
      <c r="C27" s="46" t="s">
        <v>15</v>
      </c>
      <c r="D27" s="17" t="s">
        <v>14</v>
      </c>
      <c r="E27" s="47">
        <v>44217</v>
      </c>
      <c r="F27" s="238">
        <v>139</v>
      </c>
      <c r="G27" s="171">
        <v>3.75</v>
      </c>
      <c r="H27" s="172">
        <v>37.06666666666667</v>
      </c>
      <c r="I27" s="172">
        <v>40</v>
      </c>
      <c r="J27" s="191">
        <v>-7.333333333333325E-2</v>
      </c>
      <c r="K27" s="238">
        <v>1908</v>
      </c>
      <c r="L27" s="171">
        <v>22.5</v>
      </c>
      <c r="M27" s="172">
        <v>84.8</v>
      </c>
      <c r="N27" s="172">
        <v>218.59631350264735</v>
      </c>
      <c r="O27" s="191">
        <v>-0.61207031060488126</v>
      </c>
      <c r="P27" s="238">
        <v>1354</v>
      </c>
      <c r="Q27" s="171">
        <v>15.5</v>
      </c>
      <c r="R27" s="172">
        <v>87.354838709677423</v>
      </c>
      <c r="S27" s="172">
        <v>136.54892016398293</v>
      </c>
      <c r="T27" s="191">
        <v>-0.36026708519721617</v>
      </c>
      <c r="U27" s="217">
        <v>0</v>
      </c>
      <c r="V27" s="72">
        <v>0</v>
      </c>
      <c r="W27" s="75" t="s">
        <v>87</v>
      </c>
      <c r="X27" s="172">
        <v>260</v>
      </c>
      <c r="Y27" s="191" t="s">
        <v>87</v>
      </c>
      <c r="Z27" s="230">
        <v>1569</v>
      </c>
      <c r="AA27" s="72">
        <v>18.5</v>
      </c>
      <c r="AB27" s="75">
        <v>84.810810810810807</v>
      </c>
      <c r="AC27" s="172">
        <v>145.72959019038399</v>
      </c>
      <c r="AD27" s="191">
        <v>2.2308880308880306</v>
      </c>
      <c r="AE27" s="173">
        <v>0</v>
      </c>
      <c r="AF27" s="208" t="e">
        <v>#REF!</v>
      </c>
      <c r="AG27" s="89">
        <v>26.25</v>
      </c>
      <c r="AH27" s="89">
        <v>34</v>
      </c>
    </row>
    <row r="28" spans="1:34">
      <c r="A28" s="180">
        <v>6</v>
      </c>
      <c r="B28" s="46" t="s">
        <v>6</v>
      </c>
      <c r="C28" s="46" t="s">
        <v>15</v>
      </c>
      <c r="D28" s="17" t="s">
        <v>8</v>
      </c>
      <c r="E28" s="47">
        <v>44218</v>
      </c>
      <c r="F28" s="236">
        <v>96</v>
      </c>
      <c r="G28" s="171">
        <v>2</v>
      </c>
      <c r="H28" s="174">
        <v>48</v>
      </c>
      <c r="I28" s="174">
        <v>40</v>
      </c>
      <c r="J28" s="189">
        <v>0.19999999999999996</v>
      </c>
      <c r="K28" s="236">
        <v>2837</v>
      </c>
      <c r="L28" s="171">
        <v>19.75</v>
      </c>
      <c r="M28" s="174">
        <v>143.64556962025316</v>
      </c>
      <c r="N28" s="174">
        <v>218.59631350264735</v>
      </c>
      <c r="O28" s="189">
        <v>-0.34287286313950804</v>
      </c>
      <c r="P28" s="236">
        <v>979</v>
      </c>
      <c r="Q28" s="171">
        <v>8.75</v>
      </c>
      <c r="R28" s="174">
        <v>111.88571428571429</v>
      </c>
      <c r="S28" s="174">
        <v>136.54892016398293</v>
      </c>
      <c r="T28" s="189">
        <v>-0.18061809532181106</v>
      </c>
      <c r="U28" s="215">
        <v>1593</v>
      </c>
      <c r="V28" s="72">
        <v>5.5</v>
      </c>
      <c r="W28" s="76">
        <v>289.63636363636363</v>
      </c>
      <c r="X28" s="174">
        <v>260</v>
      </c>
      <c r="Y28" s="189">
        <v>0.11398601398601405</v>
      </c>
      <c r="Z28" s="219">
        <v>745</v>
      </c>
      <c r="AA28" s="72">
        <v>11.25</v>
      </c>
      <c r="AB28" s="76">
        <v>66.222222222222229</v>
      </c>
      <c r="AC28" s="174">
        <v>145.72959019038399</v>
      </c>
      <c r="AD28" s="189">
        <v>1.4301732925586137</v>
      </c>
      <c r="AE28" s="173">
        <v>0</v>
      </c>
      <c r="AF28" s="208" t="e">
        <v>#REF!</v>
      </c>
      <c r="AG28" s="89">
        <v>27.25</v>
      </c>
      <c r="AH28" s="89">
        <v>20</v>
      </c>
    </row>
    <row r="29" spans="1:34" ht="15" thickBot="1">
      <c r="A29" s="180">
        <v>7</v>
      </c>
      <c r="B29" s="46" t="s">
        <v>6</v>
      </c>
      <c r="C29" s="46" t="s">
        <v>15</v>
      </c>
      <c r="D29" s="17" t="s">
        <v>9</v>
      </c>
      <c r="E29" s="51">
        <v>44219</v>
      </c>
      <c r="F29" s="236">
        <v>24</v>
      </c>
      <c r="G29" s="175">
        <v>0.75</v>
      </c>
      <c r="H29" s="174">
        <v>32</v>
      </c>
      <c r="I29" s="174">
        <v>40</v>
      </c>
      <c r="J29" s="189">
        <v>-0.19999999999999996</v>
      </c>
      <c r="K29" s="236">
        <v>0</v>
      </c>
      <c r="L29" s="175">
        <v>0</v>
      </c>
      <c r="M29" s="174" t="s">
        <v>87</v>
      </c>
      <c r="N29" s="174">
        <v>218.59631350264735</v>
      </c>
      <c r="O29" s="189" t="s">
        <v>87</v>
      </c>
      <c r="P29" s="236">
        <v>449</v>
      </c>
      <c r="Q29" s="175">
        <v>4.25</v>
      </c>
      <c r="R29" s="174">
        <v>105.64705882352941</v>
      </c>
      <c r="S29" s="174">
        <v>136.54892016398293</v>
      </c>
      <c r="T29" s="189">
        <v>-0.22630615682162247</v>
      </c>
      <c r="U29" s="215">
        <v>3841</v>
      </c>
      <c r="V29" s="73">
        <v>9.5</v>
      </c>
      <c r="W29" s="76">
        <v>404.31578947368422</v>
      </c>
      <c r="X29" s="174">
        <v>260</v>
      </c>
      <c r="Y29" s="189">
        <v>0.55506072874493939</v>
      </c>
      <c r="Z29" s="219">
        <v>237</v>
      </c>
      <c r="AA29" s="73">
        <v>6.25</v>
      </c>
      <c r="AB29" s="76">
        <v>37.92</v>
      </c>
      <c r="AC29" s="174">
        <v>145.72959019038399</v>
      </c>
      <c r="AD29" s="189">
        <v>2.6995121951219514</v>
      </c>
      <c r="AE29" s="177">
        <v>0</v>
      </c>
      <c r="AF29" s="208" t="e">
        <v>#REF!</v>
      </c>
      <c r="AG29" s="90">
        <v>10.25</v>
      </c>
      <c r="AH29" s="90">
        <v>10.5</v>
      </c>
    </row>
    <row r="30" spans="1:34">
      <c r="A30" s="186">
        <v>2</v>
      </c>
      <c r="B30" s="52" t="s">
        <v>6</v>
      </c>
      <c r="C30" s="52" t="s">
        <v>16</v>
      </c>
      <c r="D30" s="53" t="s">
        <v>11</v>
      </c>
      <c r="E30" s="54">
        <v>44221</v>
      </c>
      <c r="F30" s="235">
        <v>156</v>
      </c>
      <c r="G30" s="171">
        <v>4.5</v>
      </c>
      <c r="H30" s="178">
        <v>34.666666666666664</v>
      </c>
      <c r="I30" s="178">
        <v>40</v>
      </c>
      <c r="J30" s="188">
        <v>-0.13333333333333341</v>
      </c>
      <c r="K30" s="235">
        <v>3001</v>
      </c>
      <c r="L30" s="171">
        <v>22.75</v>
      </c>
      <c r="M30" s="178">
        <v>131.91208791208791</v>
      </c>
      <c r="N30" s="178">
        <v>218.59631350264735</v>
      </c>
      <c r="O30" s="188">
        <v>-0.39654934798115715</v>
      </c>
      <c r="P30" s="235">
        <v>904</v>
      </c>
      <c r="Q30" s="171">
        <v>15.25</v>
      </c>
      <c r="R30" s="178">
        <v>59.278688524590166</v>
      </c>
      <c r="S30" s="178">
        <v>136.54892016398293</v>
      </c>
      <c r="T30" s="188">
        <v>-0.56587947782082926</v>
      </c>
      <c r="U30" s="214">
        <v>0</v>
      </c>
      <c r="V30" s="72">
        <v>0</v>
      </c>
      <c r="W30" s="78" t="s">
        <v>87</v>
      </c>
      <c r="X30" s="178">
        <v>261.86405801990219</v>
      </c>
      <c r="Y30" s="188" t="s">
        <v>87</v>
      </c>
      <c r="Z30" s="221">
        <v>921</v>
      </c>
      <c r="AA30" s="72">
        <v>10.75</v>
      </c>
      <c r="AB30" s="78">
        <v>85.674418604651166</v>
      </c>
      <c r="AC30" s="178">
        <v>145.72959019038399</v>
      </c>
      <c r="AD30" s="188">
        <v>2.1440153616385751</v>
      </c>
      <c r="AE30" s="173">
        <v>0</v>
      </c>
      <c r="AF30" s="208" t="e">
        <v>#REF!</v>
      </c>
      <c r="AG30" s="89">
        <v>27.25</v>
      </c>
      <c r="AH30" s="89">
        <v>26</v>
      </c>
    </row>
    <row r="31" spans="1:34">
      <c r="A31" s="186">
        <v>3</v>
      </c>
      <c r="B31" s="46" t="s">
        <v>6</v>
      </c>
      <c r="C31" s="46" t="s">
        <v>16</v>
      </c>
      <c r="D31" s="17" t="s">
        <v>12</v>
      </c>
      <c r="E31" s="47">
        <v>44222</v>
      </c>
      <c r="F31" s="236">
        <v>98</v>
      </c>
      <c r="G31" s="171">
        <v>1.75</v>
      </c>
      <c r="H31" s="174">
        <v>56</v>
      </c>
      <c r="I31" s="174">
        <v>40</v>
      </c>
      <c r="J31" s="189">
        <v>0.39999999999999991</v>
      </c>
      <c r="K31" s="236">
        <v>3670</v>
      </c>
      <c r="L31" s="171">
        <v>25</v>
      </c>
      <c r="M31" s="174">
        <v>146.80000000000001</v>
      </c>
      <c r="N31" s="174">
        <v>218.59631350264735</v>
      </c>
      <c r="O31" s="189">
        <v>-0.32844247166033669</v>
      </c>
      <c r="P31" s="236">
        <v>634</v>
      </c>
      <c r="Q31" s="171">
        <v>5.25</v>
      </c>
      <c r="R31" s="174">
        <v>120.76190476190476</v>
      </c>
      <c r="S31" s="174">
        <v>136.54892016398293</v>
      </c>
      <c r="T31" s="189">
        <v>-0.11561435552269028</v>
      </c>
      <c r="U31" s="215">
        <v>0</v>
      </c>
      <c r="V31" s="72">
        <v>0</v>
      </c>
      <c r="W31" s="76" t="s">
        <v>87</v>
      </c>
      <c r="X31" s="174">
        <v>261.86405801990219</v>
      </c>
      <c r="Y31" s="189" t="s">
        <v>87</v>
      </c>
      <c r="Z31" s="219">
        <v>799</v>
      </c>
      <c r="AA31" s="72">
        <v>11.75</v>
      </c>
      <c r="AB31" s="76">
        <v>68</v>
      </c>
      <c r="AC31" s="174">
        <v>145.72959019038399</v>
      </c>
      <c r="AD31" s="189">
        <v>1.542056074766355</v>
      </c>
      <c r="AE31" s="173">
        <v>0</v>
      </c>
      <c r="AF31" s="208" t="e">
        <v>#REF!</v>
      </c>
      <c r="AG31" s="89">
        <v>26.75</v>
      </c>
      <c r="AH31" s="89">
        <v>17</v>
      </c>
    </row>
    <row r="32" spans="1:34">
      <c r="A32" s="186">
        <v>4</v>
      </c>
      <c r="B32" s="46" t="s">
        <v>6</v>
      </c>
      <c r="C32" s="46" t="s">
        <v>16</v>
      </c>
      <c r="D32" s="17" t="s">
        <v>13</v>
      </c>
      <c r="E32" s="47">
        <v>44223</v>
      </c>
      <c r="F32" s="236">
        <v>137</v>
      </c>
      <c r="G32" s="171">
        <v>2.5</v>
      </c>
      <c r="H32" s="174">
        <v>54.8</v>
      </c>
      <c r="I32" s="174">
        <v>40</v>
      </c>
      <c r="J32" s="189">
        <v>0.36999999999999988</v>
      </c>
      <c r="K32" s="236">
        <v>2690</v>
      </c>
      <c r="L32" s="171">
        <v>18</v>
      </c>
      <c r="M32" s="174">
        <v>149.44444444444446</v>
      </c>
      <c r="N32" s="174">
        <v>218.59631350264735</v>
      </c>
      <c r="O32" s="189">
        <v>-0.31634508354764823</v>
      </c>
      <c r="P32" s="236">
        <v>986</v>
      </c>
      <c r="Q32" s="171">
        <v>6.5</v>
      </c>
      <c r="R32" s="174">
        <v>151.69230769230768</v>
      </c>
      <c r="S32" s="174">
        <v>136.54892016398293</v>
      </c>
      <c r="T32" s="189">
        <v>0.11090082228507492</v>
      </c>
      <c r="U32" s="215">
        <v>9</v>
      </c>
      <c r="V32" s="72">
        <v>0</v>
      </c>
      <c r="W32" s="76" t="s">
        <v>87</v>
      </c>
      <c r="X32" s="174">
        <v>261.86405801990219</v>
      </c>
      <c r="Y32" s="189" t="s">
        <v>87</v>
      </c>
      <c r="Z32" s="219">
        <v>967</v>
      </c>
      <c r="AA32" s="72">
        <v>16</v>
      </c>
      <c r="AB32" s="76">
        <v>60.4375</v>
      </c>
      <c r="AC32" s="174">
        <v>145.72959019038399</v>
      </c>
      <c r="AD32" s="189">
        <v>1.9481707317073171</v>
      </c>
      <c r="AE32" s="173">
        <v>0</v>
      </c>
      <c r="AF32" s="208" t="e">
        <v>#REF!</v>
      </c>
      <c r="AG32" s="89">
        <v>20.5</v>
      </c>
      <c r="AH32" s="89">
        <v>22.5</v>
      </c>
    </row>
    <row r="33" spans="1:34">
      <c r="A33" s="180">
        <v>5</v>
      </c>
      <c r="B33" s="46" t="s">
        <v>6</v>
      </c>
      <c r="C33" s="46" t="s">
        <v>16</v>
      </c>
      <c r="D33" s="17" t="s">
        <v>14</v>
      </c>
      <c r="E33" s="47">
        <v>44224</v>
      </c>
      <c r="F33" s="236">
        <v>219</v>
      </c>
      <c r="G33" s="171">
        <v>5</v>
      </c>
      <c r="H33" s="174">
        <v>43.8</v>
      </c>
      <c r="I33" s="174">
        <v>40</v>
      </c>
      <c r="J33" s="189">
        <v>9.4999999999999973E-2</v>
      </c>
      <c r="K33" s="236">
        <v>5144</v>
      </c>
      <c r="L33" s="171">
        <v>35.75</v>
      </c>
      <c r="M33" s="174">
        <v>143.88811188811189</v>
      </c>
      <c r="N33" s="174">
        <v>218.59631350264735</v>
      </c>
      <c r="O33" s="189">
        <v>-0.34176331895748413</v>
      </c>
      <c r="P33" s="236">
        <v>911</v>
      </c>
      <c r="Q33" s="171">
        <v>6.25</v>
      </c>
      <c r="R33" s="174">
        <v>145.76</v>
      </c>
      <c r="S33" s="174">
        <v>136.54892016398293</v>
      </c>
      <c r="T33" s="189">
        <v>6.7456262744190143E-2</v>
      </c>
      <c r="U33" s="215">
        <v>6</v>
      </c>
      <c r="V33" s="72">
        <v>0.5</v>
      </c>
      <c r="W33" s="76">
        <v>12</v>
      </c>
      <c r="X33" s="174">
        <v>261.86405801990219</v>
      </c>
      <c r="Y33" s="189">
        <v>-0.95417469624988405</v>
      </c>
      <c r="Z33" s="219">
        <v>576</v>
      </c>
      <c r="AA33" s="72">
        <v>12</v>
      </c>
      <c r="AB33" s="76">
        <v>48</v>
      </c>
      <c r="AC33" s="174">
        <v>145.72959019038399</v>
      </c>
      <c r="AD33" s="189">
        <v>0.16363636363636358</v>
      </c>
      <c r="AE33" s="173">
        <v>0</v>
      </c>
      <c r="AF33" s="208" t="e">
        <v>#REF!</v>
      </c>
      <c r="AG33" s="89">
        <v>41.25</v>
      </c>
      <c r="AH33" s="89">
        <v>18.25</v>
      </c>
    </row>
    <row r="34" spans="1:34">
      <c r="A34" s="180">
        <v>6</v>
      </c>
      <c r="B34" s="46" t="s">
        <v>6</v>
      </c>
      <c r="C34" s="46" t="s">
        <v>16</v>
      </c>
      <c r="D34" s="17" t="s">
        <v>8</v>
      </c>
      <c r="E34" s="47">
        <v>44225</v>
      </c>
      <c r="F34" s="236">
        <v>44</v>
      </c>
      <c r="G34" s="171">
        <v>1</v>
      </c>
      <c r="H34" s="174">
        <v>44</v>
      </c>
      <c r="I34" s="174">
        <v>40</v>
      </c>
      <c r="J34" s="189">
        <v>0.10000000000000009</v>
      </c>
      <c r="K34" s="236">
        <v>2776</v>
      </c>
      <c r="L34" s="171">
        <v>19.75</v>
      </c>
      <c r="M34" s="174">
        <v>140.55696202531647</v>
      </c>
      <c r="N34" s="174">
        <v>218.59631350264735</v>
      </c>
      <c r="O34" s="189">
        <v>-0.35700213890563059</v>
      </c>
      <c r="P34" s="236">
        <v>388</v>
      </c>
      <c r="Q34" s="171">
        <v>2.5</v>
      </c>
      <c r="R34" s="174">
        <v>155.19999999999999</v>
      </c>
      <c r="S34" s="174">
        <v>136.54892016398293</v>
      </c>
      <c r="T34" s="189">
        <v>0.13658899545758985</v>
      </c>
      <c r="U34" s="215">
        <v>0</v>
      </c>
      <c r="V34" s="72">
        <v>0</v>
      </c>
      <c r="W34" s="76" t="s">
        <v>87</v>
      </c>
      <c r="X34" s="174">
        <v>261.86405801990219</v>
      </c>
      <c r="Y34" s="189" t="s">
        <v>87</v>
      </c>
      <c r="Z34" s="219">
        <v>3377</v>
      </c>
      <c r="AA34" s="72">
        <v>32</v>
      </c>
      <c r="AB34" s="76">
        <v>105.53125</v>
      </c>
      <c r="AC34" s="174">
        <v>145.72959019038399</v>
      </c>
      <c r="AD34" s="189">
        <v>3.8520114942528734</v>
      </c>
      <c r="AE34" s="173">
        <v>1</v>
      </c>
      <c r="AF34" s="208" t="e">
        <v>#REF!</v>
      </c>
      <c r="AG34" s="89">
        <v>21.75</v>
      </c>
      <c r="AH34" s="89">
        <v>34.5</v>
      </c>
    </row>
    <row r="35" spans="1:34" ht="15" thickBot="1">
      <c r="A35" s="180">
        <v>7</v>
      </c>
      <c r="B35" s="46" t="s">
        <v>6</v>
      </c>
      <c r="C35" s="46" t="s">
        <v>16</v>
      </c>
      <c r="D35" s="17" t="s">
        <v>9</v>
      </c>
      <c r="E35" s="51">
        <v>44226</v>
      </c>
      <c r="F35" s="236"/>
      <c r="G35" s="175">
        <v>0</v>
      </c>
      <c r="H35" s="174" t="s">
        <v>87</v>
      </c>
      <c r="I35" s="174">
        <v>40</v>
      </c>
      <c r="J35" s="189" t="s">
        <v>87</v>
      </c>
      <c r="K35" s="236"/>
      <c r="L35" s="175">
        <v>0</v>
      </c>
      <c r="M35" s="174" t="s">
        <v>87</v>
      </c>
      <c r="N35" s="174">
        <v>218.59631350264735</v>
      </c>
      <c r="O35" s="189" t="s">
        <v>87</v>
      </c>
      <c r="P35" s="236"/>
      <c r="Q35" s="175">
        <v>0</v>
      </c>
      <c r="R35" s="174" t="s">
        <v>87</v>
      </c>
      <c r="S35" s="174">
        <v>136.54892016398293</v>
      </c>
      <c r="T35" s="189" t="s">
        <v>87</v>
      </c>
      <c r="U35" s="215"/>
      <c r="V35" s="73">
        <v>0</v>
      </c>
      <c r="W35" s="76" t="s">
        <v>87</v>
      </c>
      <c r="X35" s="174">
        <v>261.86405801990219</v>
      </c>
      <c r="Y35" s="189" t="s">
        <v>87</v>
      </c>
      <c r="Z35" s="219"/>
      <c r="AA35" s="73">
        <v>0</v>
      </c>
      <c r="AB35" s="76" t="s">
        <v>87</v>
      </c>
      <c r="AC35" s="174">
        <v>145.72959019038399</v>
      </c>
      <c r="AD35" s="189" t="s">
        <v>87</v>
      </c>
      <c r="AE35" s="177">
        <v>0</v>
      </c>
      <c r="AF35" s="208" t="e">
        <v>#REF!</v>
      </c>
      <c r="AG35" s="90">
        <v>0</v>
      </c>
      <c r="AH35" s="90">
        <v>0</v>
      </c>
    </row>
    <row r="36" spans="1:34">
      <c r="A36" s="186">
        <v>2</v>
      </c>
      <c r="B36" s="52" t="s">
        <v>18</v>
      </c>
      <c r="C36" s="52" t="s">
        <v>17</v>
      </c>
      <c r="D36" s="53" t="s">
        <v>11</v>
      </c>
      <c r="E36" s="54">
        <v>44228</v>
      </c>
      <c r="F36" s="235">
        <v>176</v>
      </c>
      <c r="G36" s="171">
        <v>3.75</v>
      </c>
      <c r="H36" s="178">
        <v>46.93333333333333</v>
      </c>
      <c r="I36" s="178">
        <v>40</v>
      </c>
      <c r="J36" s="188">
        <v>0.17333333333333334</v>
      </c>
      <c r="K36" s="235">
        <v>3578</v>
      </c>
      <c r="L36" s="171">
        <v>19.25</v>
      </c>
      <c r="M36" s="178">
        <v>185.87012987012986</v>
      </c>
      <c r="N36" s="178">
        <v>218.59631350264732</v>
      </c>
      <c r="O36" s="188">
        <v>-0.14971059259021369</v>
      </c>
      <c r="P36" s="235">
        <v>2000</v>
      </c>
      <c r="Q36" s="171">
        <v>18.75</v>
      </c>
      <c r="R36" s="178">
        <v>106.66666666666667</v>
      </c>
      <c r="S36" s="178">
        <v>136.54892016398293</v>
      </c>
      <c r="T36" s="188">
        <v>-0.21883917837966327</v>
      </c>
      <c r="U36" s="214">
        <v>4</v>
      </c>
      <c r="V36" s="72">
        <v>0</v>
      </c>
      <c r="W36" s="78" t="s">
        <v>87</v>
      </c>
      <c r="X36" s="178">
        <v>261.86405801990219</v>
      </c>
      <c r="Y36" s="188" t="s">
        <v>87</v>
      </c>
      <c r="Z36" s="221">
        <v>1495</v>
      </c>
      <c r="AA36" s="72">
        <v>20.5</v>
      </c>
      <c r="AB36" s="78">
        <v>72.926829268292678</v>
      </c>
      <c r="AC36" s="178">
        <v>145.72959019038399</v>
      </c>
      <c r="AD36" s="188">
        <v>2.1707317073170729</v>
      </c>
      <c r="AE36" s="173">
        <v>0</v>
      </c>
      <c r="AF36" s="208" t="e">
        <v>#REF!</v>
      </c>
      <c r="AG36" s="89">
        <v>23</v>
      </c>
      <c r="AH36" s="89">
        <v>39.25</v>
      </c>
    </row>
    <row r="37" spans="1:34">
      <c r="A37" s="186">
        <v>3</v>
      </c>
      <c r="B37" s="46" t="s">
        <v>18</v>
      </c>
      <c r="C37" s="46" t="s">
        <v>17</v>
      </c>
      <c r="D37" s="17" t="s">
        <v>12</v>
      </c>
      <c r="E37" s="47">
        <v>44229</v>
      </c>
      <c r="F37" s="236">
        <v>115</v>
      </c>
      <c r="G37" s="171">
        <v>4.5</v>
      </c>
      <c r="H37" s="174">
        <v>25.555555555555557</v>
      </c>
      <c r="I37" s="174">
        <v>40</v>
      </c>
      <c r="J37" s="189">
        <v>-0.36111111111111105</v>
      </c>
      <c r="K37" s="236">
        <v>3308</v>
      </c>
      <c r="L37" s="171">
        <v>29.25</v>
      </c>
      <c r="M37" s="174">
        <v>113.09401709401709</v>
      </c>
      <c r="N37" s="174">
        <v>218.59631350264732</v>
      </c>
      <c r="O37" s="189">
        <v>-0.48263529571075103</v>
      </c>
      <c r="P37" s="236">
        <v>899</v>
      </c>
      <c r="Q37" s="171">
        <v>6</v>
      </c>
      <c r="R37" s="174">
        <v>149.83333333333334</v>
      </c>
      <c r="S37" s="174">
        <v>136.54892016398293</v>
      </c>
      <c r="T37" s="189">
        <v>9.7286841619816711E-2</v>
      </c>
      <c r="U37" s="215">
        <v>0</v>
      </c>
      <c r="V37" s="72">
        <v>0</v>
      </c>
      <c r="W37" s="76" t="s">
        <v>87</v>
      </c>
      <c r="X37" s="174">
        <v>261.86405801990219</v>
      </c>
      <c r="Y37" s="189" t="s">
        <v>87</v>
      </c>
      <c r="Z37" s="219">
        <v>943</v>
      </c>
      <c r="AA37" s="72">
        <v>19.5</v>
      </c>
      <c r="AB37" s="76">
        <v>48.358974358974358</v>
      </c>
      <c r="AC37" s="174">
        <v>145.72959019038399</v>
      </c>
      <c r="AD37" s="189">
        <v>0.43285849952516608</v>
      </c>
      <c r="AE37" s="173">
        <v>0</v>
      </c>
      <c r="AF37" s="208" t="e">
        <v>#REF!</v>
      </c>
      <c r="AG37" s="89">
        <v>33.75</v>
      </c>
      <c r="AH37" s="89">
        <v>25.5</v>
      </c>
    </row>
    <row r="38" spans="1:34">
      <c r="A38" s="186">
        <v>4</v>
      </c>
      <c r="B38" s="46" t="s">
        <v>18</v>
      </c>
      <c r="C38" s="46" t="s">
        <v>17</v>
      </c>
      <c r="D38" s="17" t="s">
        <v>13</v>
      </c>
      <c r="E38" s="47">
        <v>44230</v>
      </c>
      <c r="F38" s="236">
        <v>85</v>
      </c>
      <c r="G38" s="171">
        <v>2.5</v>
      </c>
      <c r="H38" s="174">
        <v>34</v>
      </c>
      <c r="I38" s="174">
        <v>40</v>
      </c>
      <c r="J38" s="189">
        <v>-0.15000000000000002</v>
      </c>
      <c r="K38" s="236">
        <v>3862</v>
      </c>
      <c r="L38" s="171">
        <v>25</v>
      </c>
      <c r="M38" s="174">
        <v>154.47999999999999</v>
      </c>
      <c r="N38" s="174">
        <v>218.59631350264732</v>
      </c>
      <c r="O38" s="189">
        <v>-0.29330921677172217</v>
      </c>
      <c r="P38" s="236">
        <v>611</v>
      </c>
      <c r="Q38" s="171">
        <v>6.5</v>
      </c>
      <c r="R38" s="174">
        <v>94</v>
      </c>
      <c r="S38" s="174">
        <v>136.54892016398293</v>
      </c>
      <c r="T38" s="189">
        <v>-0.31160202594707831</v>
      </c>
      <c r="U38" s="215">
        <v>0</v>
      </c>
      <c r="V38" s="72">
        <v>0</v>
      </c>
      <c r="W38" s="76" t="s">
        <v>87</v>
      </c>
      <c r="X38" s="174">
        <v>261.86405801990219</v>
      </c>
      <c r="Y38" s="189" t="s">
        <v>87</v>
      </c>
      <c r="Z38" s="219">
        <v>564</v>
      </c>
      <c r="AA38" s="72">
        <v>10.5</v>
      </c>
      <c r="AB38" s="76">
        <v>53.714285714285715</v>
      </c>
      <c r="AC38" s="174">
        <v>145.72959019038399</v>
      </c>
      <c r="AD38" s="189">
        <v>0.95324675324675323</v>
      </c>
      <c r="AE38" s="173">
        <v>0</v>
      </c>
      <c r="AF38" s="208" t="e">
        <v>#REF!</v>
      </c>
      <c r="AG38" s="89">
        <v>27.5</v>
      </c>
      <c r="AH38" s="89">
        <v>17</v>
      </c>
    </row>
    <row r="39" spans="1:34">
      <c r="A39" s="180">
        <v>5</v>
      </c>
      <c r="B39" s="46" t="s">
        <v>18</v>
      </c>
      <c r="C39" s="46" t="s">
        <v>17</v>
      </c>
      <c r="D39" s="17" t="s">
        <v>14</v>
      </c>
      <c r="E39" s="47">
        <v>44231</v>
      </c>
      <c r="F39" s="236">
        <v>112</v>
      </c>
      <c r="G39" s="171">
        <v>3.5</v>
      </c>
      <c r="H39" s="174">
        <v>32</v>
      </c>
      <c r="I39" s="174">
        <v>40</v>
      </c>
      <c r="J39" s="189">
        <v>-0.19999999999999996</v>
      </c>
      <c r="K39" s="236">
        <v>3918</v>
      </c>
      <c r="L39" s="171">
        <v>22.5</v>
      </c>
      <c r="M39" s="174">
        <v>174.13333333333333</v>
      </c>
      <c r="N39" s="174">
        <v>218.59631350264732</v>
      </c>
      <c r="O39" s="189">
        <v>-0.20340224158801068</v>
      </c>
      <c r="P39" s="236">
        <v>569</v>
      </c>
      <c r="Q39" s="171">
        <v>5.25</v>
      </c>
      <c r="R39" s="174">
        <v>108.38095238095238</v>
      </c>
      <c r="S39" s="174">
        <v>136.54892016398293</v>
      </c>
      <c r="T39" s="189">
        <v>-0.20628480803219362</v>
      </c>
      <c r="U39" s="215">
        <v>8769</v>
      </c>
      <c r="V39" s="72">
        <v>29.5</v>
      </c>
      <c r="W39" s="76">
        <v>297.25423728813558</v>
      </c>
      <c r="X39" s="174">
        <v>261.86405801990219</v>
      </c>
      <c r="Y39" s="189">
        <v>0.13514714289482099</v>
      </c>
      <c r="Z39" s="219">
        <v>373</v>
      </c>
      <c r="AA39" s="72">
        <v>5.75</v>
      </c>
      <c r="AB39" s="76">
        <v>64.869565217391298</v>
      </c>
      <c r="AC39" s="174">
        <v>145.72959019038399</v>
      </c>
      <c r="AD39" s="189">
        <v>0.16882099490795133</v>
      </c>
      <c r="AE39" s="173">
        <v>0</v>
      </c>
      <c r="AF39" s="208" t="e">
        <v>#REF!</v>
      </c>
      <c r="AG39" s="89">
        <v>55.5</v>
      </c>
      <c r="AH39" s="89">
        <v>11</v>
      </c>
    </row>
    <row r="40" spans="1:34">
      <c r="A40" s="180">
        <v>6</v>
      </c>
      <c r="B40" s="46" t="s">
        <v>18</v>
      </c>
      <c r="C40" s="46" t="s">
        <v>17</v>
      </c>
      <c r="D40" s="17" t="s">
        <v>8</v>
      </c>
      <c r="E40" s="47">
        <v>44232</v>
      </c>
      <c r="F40" s="236">
        <v>106</v>
      </c>
      <c r="G40" s="171">
        <v>3</v>
      </c>
      <c r="H40" s="174">
        <v>35.333333333333336</v>
      </c>
      <c r="I40" s="174">
        <v>40</v>
      </c>
      <c r="J40" s="189">
        <v>-0.11666666666666659</v>
      </c>
      <c r="K40" s="236">
        <v>3345</v>
      </c>
      <c r="L40" s="171">
        <v>18</v>
      </c>
      <c r="M40" s="174">
        <v>185.83333333333334</v>
      </c>
      <c r="N40" s="174">
        <v>218.59631350264732</v>
      </c>
      <c r="O40" s="189">
        <v>-0.14987892359363686</v>
      </c>
      <c r="P40" s="236">
        <v>899</v>
      </c>
      <c r="Q40" s="171">
        <v>4</v>
      </c>
      <c r="R40" s="174">
        <v>224.75</v>
      </c>
      <c r="S40" s="174">
        <v>136.54892016398293</v>
      </c>
      <c r="T40" s="189">
        <v>0.64593026242972518</v>
      </c>
      <c r="U40" s="215">
        <v>14898</v>
      </c>
      <c r="V40" s="72">
        <v>28.75</v>
      </c>
      <c r="W40" s="76">
        <v>518.19130434782608</v>
      </c>
      <c r="X40" s="174">
        <v>261.86405801990219</v>
      </c>
      <c r="Y40" s="189">
        <v>0.97885616020065846</v>
      </c>
      <c r="Z40" s="219">
        <v>606</v>
      </c>
      <c r="AA40" s="72">
        <v>9.5</v>
      </c>
      <c r="AB40" s="76">
        <v>63.789473684210527</v>
      </c>
      <c r="AC40" s="174">
        <v>145.72959019038399</v>
      </c>
      <c r="AD40" s="189">
        <v>0.28220047606453313</v>
      </c>
      <c r="AE40" s="173">
        <v>0</v>
      </c>
      <c r="AF40" s="208" t="e">
        <v>#REF!</v>
      </c>
      <c r="AG40" s="89">
        <v>49.75</v>
      </c>
      <c r="AH40" s="89">
        <v>13.5</v>
      </c>
    </row>
    <row r="41" spans="1:34" ht="15" thickBot="1">
      <c r="A41" s="180">
        <v>7</v>
      </c>
      <c r="B41" s="46" t="s">
        <v>18</v>
      </c>
      <c r="C41" s="46" t="s">
        <v>17</v>
      </c>
      <c r="D41" s="17" t="s">
        <v>9</v>
      </c>
      <c r="E41" s="51">
        <v>44233</v>
      </c>
      <c r="F41" s="236"/>
      <c r="G41" s="175">
        <v>0</v>
      </c>
      <c r="H41" s="174" t="s">
        <v>87</v>
      </c>
      <c r="I41" s="174">
        <v>40</v>
      </c>
      <c r="J41" s="189" t="s">
        <v>87</v>
      </c>
      <c r="K41" s="236"/>
      <c r="L41" s="175">
        <v>0</v>
      </c>
      <c r="M41" s="174" t="s">
        <v>87</v>
      </c>
      <c r="N41" s="174">
        <v>218.59631350264732</v>
      </c>
      <c r="O41" s="189" t="s">
        <v>87</v>
      </c>
      <c r="P41" s="236"/>
      <c r="Q41" s="175">
        <v>0</v>
      </c>
      <c r="R41" s="174" t="s">
        <v>87</v>
      </c>
      <c r="S41" s="174">
        <v>136.54892016398293</v>
      </c>
      <c r="T41" s="189" t="s">
        <v>87</v>
      </c>
      <c r="U41" s="215"/>
      <c r="V41" s="73">
        <v>0</v>
      </c>
      <c r="W41" s="76" t="s">
        <v>87</v>
      </c>
      <c r="X41" s="174">
        <v>261.86405801990219</v>
      </c>
      <c r="Y41" s="189" t="s">
        <v>87</v>
      </c>
      <c r="Z41" s="219"/>
      <c r="AA41" s="73">
        <v>0</v>
      </c>
      <c r="AB41" s="76" t="s">
        <v>87</v>
      </c>
      <c r="AC41" s="174">
        <v>145.72959019038399</v>
      </c>
      <c r="AD41" s="189" t="s">
        <v>87</v>
      </c>
      <c r="AE41" s="177">
        <v>0</v>
      </c>
      <c r="AF41" s="208" t="e">
        <v>#REF!</v>
      </c>
      <c r="AG41" s="90">
        <v>0</v>
      </c>
      <c r="AH41" s="90">
        <v>0</v>
      </c>
    </row>
    <row r="42" spans="1:34">
      <c r="A42" s="186">
        <v>2</v>
      </c>
      <c r="B42" s="52" t="s">
        <v>18</v>
      </c>
      <c r="C42" s="52" t="s">
        <v>19</v>
      </c>
      <c r="D42" s="53" t="s">
        <v>11</v>
      </c>
      <c r="E42" s="54">
        <v>44235</v>
      </c>
      <c r="F42" s="235">
        <v>139</v>
      </c>
      <c r="G42" s="171">
        <v>0</v>
      </c>
      <c r="H42" s="178" t="s">
        <v>87</v>
      </c>
      <c r="I42" s="178">
        <v>40</v>
      </c>
      <c r="J42" s="188" t="s">
        <v>87</v>
      </c>
      <c r="K42" s="235">
        <v>2171</v>
      </c>
      <c r="L42" s="171">
        <v>0</v>
      </c>
      <c r="M42" s="178" t="s">
        <v>87</v>
      </c>
      <c r="N42" s="178">
        <v>218.59631350264735</v>
      </c>
      <c r="O42" s="188" t="s">
        <v>87</v>
      </c>
      <c r="P42" s="235">
        <v>1251</v>
      </c>
      <c r="Q42" s="171">
        <v>0</v>
      </c>
      <c r="R42" s="178" t="s">
        <v>87</v>
      </c>
      <c r="S42" s="178">
        <v>136.54892016398293</v>
      </c>
      <c r="T42" s="188" t="s">
        <v>87</v>
      </c>
      <c r="U42" s="214">
        <v>18127</v>
      </c>
      <c r="V42" s="72">
        <v>0</v>
      </c>
      <c r="W42" s="78" t="s">
        <v>87</v>
      </c>
      <c r="X42" s="178">
        <v>261.86405801990219</v>
      </c>
      <c r="Y42" s="188" t="s">
        <v>87</v>
      </c>
      <c r="Z42" s="221">
        <v>1363</v>
      </c>
      <c r="AA42" s="72">
        <v>0</v>
      </c>
      <c r="AB42" s="78" t="s">
        <v>87</v>
      </c>
      <c r="AC42" s="178">
        <v>145.72959019038399</v>
      </c>
      <c r="AD42" s="188" t="s">
        <v>87</v>
      </c>
      <c r="AE42" s="173">
        <v>0</v>
      </c>
      <c r="AF42" s="208" t="e">
        <v>#REF!</v>
      </c>
      <c r="AG42" s="89">
        <v>0</v>
      </c>
      <c r="AH42" s="89">
        <v>0</v>
      </c>
    </row>
    <row r="43" spans="1:34">
      <c r="A43" s="186">
        <v>3</v>
      </c>
      <c r="B43" s="46" t="s">
        <v>18</v>
      </c>
      <c r="C43" s="46" t="s">
        <v>19</v>
      </c>
      <c r="D43" s="17" t="s">
        <v>12</v>
      </c>
      <c r="E43" s="47">
        <v>44236</v>
      </c>
      <c r="F43" s="236">
        <v>141</v>
      </c>
      <c r="G43" s="171">
        <v>0</v>
      </c>
      <c r="H43" s="174" t="s">
        <v>87</v>
      </c>
      <c r="I43" s="174">
        <v>40</v>
      </c>
      <c r="J43" s="189" t="s">
        <v>87</v>
      </c>
      <c r="K43" s="236">
        <v>6767</v>
      </c>
      <c r="L43" s="171">
        <v>0</v>
      </c>
      <c r="M43" s="174" t="s">
        <v>87</v>
      </c>
      <c r="N43" s="174">
        <v>218.59631350264735</v>
      </c>
      <c r="O43" s="189" t="s">
        <v>87</v>
      </c>
      <c r="P43" s="236">
        <v>463</v>
      </c>
      <c r="Q43" s="171">
        <v>0</v>
      </c>
      <c r="R43" s="174" t="s">
        <v>87</v>
      </c>
      <c r="S43" s="174">
        <v>136.54892016398293</v>
      </c>
      <c r="T43" s="189" t="s">
        <v>87</v>
      </c>
      <c r="U43" s="215">
        <v>1619</v>
      </c>
      <c r="V43" s="72">
        <v>0</v>
      </c>
      <c r="W43" s="76" t="s">
        <v>87</v>
      </c>
      <c r="X43" s="174">
        <v>261.86405801990219</v>
      </c>
      <c r="Y43" s="189" t="s">
        <v>87</v>
      </c>
      <c r="Z43" s="219">
        <v>671</v>
      </c>
      <c r="AA43" s="72">
        <v>0</v>
      </c>
      <c r="AB43" s="76" t="s">
        <v>87</v>
      </c>
      <c r="AC43" s="174">
        <v>145.72959019038399</v>
      </c>
      <c r="AD43" s="189" t="s">
        <v>87</v>
      </c>
      <c r="AE43" s="173">
        <v>0</v>
      </c>
      <c r="AF43" s="208" t="e">
        <v>#REF!</v>
      </c>
      <c r="AG43" s="89">
        <v>0</v>
      </c>
      <c r="AH43" s="89">
        <v>0</v>
      </c>
    </row>
    <row r="44" spans="1:34">
      <c r="A44" s="186">
        <v>4</v>
      </c>
      <c r="B44" s="46" t="s">
        <v>18</v>
      </c>
      <c r="C44" s="46" t="s">
        <v>19</v>
      </c>
      <c r="D44" s="17" t="s">
        <v>13</v>
      </c>
      <c r="E44" s="47">
        <v>44237</v>
      </c>
      <c r="F44" s="236"/>
      <c r="G44" s="171">
        <v>0</v>
      </c>
      <c r="H44" s="174" t="s">
        <v>87</v>
      </c>
      <c r="I44" s="174">
        <v>40</v>
      </c>
      <c r="J44" s="189" t="s">
        <v>87</v>
      </c>
      <c r="K44" s="236"/>
      <c r="L44" s="171">
        <v>0</v>
      </c>
      <c r="M44" s="174" t="s">
        <v>87</v>
      </c>
      <c r="N44" s="174">
        <v>218.59631350264735</v>
      </c>
      <c r="O44" s="189" t="s">
        <v>87</v>
      </c>
      <c r="P44" s="236"/>
      <c r="Q44" s="171">
        <v>0</v>
      </c>
      <c r="R44" s="174" t="s">
        <v>87</v>
      </c>
      <c r="S44" s="174">
        <v>136.54892016398293</v>
      </c>
      <c r="T44" s="189" t="s">
        <v>87</v>
      </c>
      <c r="U44" s="215"/>
      <c r="V44" s="72">
        <v>0</v>
      </c>
      <c r="W44" s="76" t="s">
        <v>87</v>
      </c>
      <c r="X44" s="174">
        <v>261.86405801990219</v>
      </c>
      <c r="Y44" s="189" t="s">
        <v>87</v>
      </c>
      <c r="Z44" s="219"/>
      <c r="AA44" s="72">
        <v>0</v>
      </c>
      <c r="AB44" s="76" t="s">
        <v>87</v>
      </c>
      <c r="AC44" s="174">
        <v>145.72959019038399</v>
      </c>
      <c r="AD44" s="189" t="s">
        <v>87</v>
      </c>
      <c r="AE44" s="173">
        <v>0</v>
      </c>
      <c r="AF44" s="208" t="e">
        <v>#REF!</v>
      </c>
      <c r="AG44" s="89">
        <v>0</v>
      </c>
      <c r="AH44" s="89">
        <v>0</v>
      </c>
    </row>
    <row r="45" spans="1:34">
      <c r="A45" s="180">
        <v>5</v>
      </c>
      <c r="B45" s="46" t="s">
        <v>18</v>
      </c>
      <c r="C45" s="46" t="s">
        <v>19</v>
      </c>
      <c r="D45" s="17" t="s">
        <v>14</v>
      </c>
      <c r="E45" s="47">
        <v>44238</v>
      </c>
      <c r="F45" s="236"/>
      <c r="G45" s="171">
        <v>0</v>
      </c>
      <c r="H45" s="174" t="s">
        <v>87</v>
      </c>
      <c r="I45" s="174">
        <v>40</v>
      </c>
      <c r="J45" s="189" t="s">
        <v>87</v>
      </c>
      <c r="K45" s="236"/>
      <c r="L45" s="171">
        <v>0</v>
      </c>
      <c r="M45" s="174" t="s">
        <v>87</v>
      </c>
      <c r="N45" s="174">
        <v>218.59631350264735</v>
      </c>
      <c r="O45" s="189" t="s">
        <v>87</v>
      </c>
      <c r="P45" s="236"/>
      <c r="Q45" s="171">
        <v>0</v>
      </c>
      <c r="R45" s="174" t="s">
        <v>87</v>
      </c>
      <c r="S45" s="174">
        <v>136.54892016398293</v>
      </c>
      <c r="T45" s="189" t="s">
        <v>87</v>
      </c>
      <c r="U45" s="215"/>
      <c r="V45" s="72">
        <v>0</v>
      </c>
      <c r="W45" s="76" t="s">
        <v>87</v>
      </c>
      <c r="X45" s="174">
        <v>261.86405801990219</v>
      </c>
      <c r="Y45" s="189" t="s">
        <v>87</v>
      </c>
      <c r="Z45" s="219"/>
      <c r="AA45" s="72">
        <v>0</v>
      </c>
      <c r="AB45" s="76" t="s">
        <v>87</v>
      </c>
      <c r="AC45" s="174">
        <v>145.72959019038399</v>
      </c>
      <c r="AD45" s="189" t="s">
        <v>87</v>
      </c>
      <c r="AE45" s="173">
        <v>0</v>
      </c>
      <c r="AF45" s="208" t="e">
        <v>#REF!</v>
      </c>
      <c r="AG45" s="89">
        <v>0</v>
      </c>
      <c r="AH45" s="89">
        <v>0</v>
      </c>
    </row>
    <row r="46" spans="1:34">
      <c r="A46" s="180">
        <v>6</v>
      </c>
      <c r="B46" s="46" t="s">
        <v>18</v>
      </c>
      <c r="C46" s="46" t="s">
        <v>19</v>
      </c>
      <c r="D46" s="17" t="s">
        <v>8</v>
      </c>
      <c r="E46" s="47">
        <v>44239</v>
      </c>
      <c r="F46" s="236"/>
      <c r="G46" s="171">
        <v>0</v>
      </c>
      <c r="H46" s="174" t="s">
        <v>87</v>
      </c>
      <c r="I46" s="174">
        <v>40</v>
      </c>
      <c r="J46" s="189" t="s">
        <v>87</v>
      </c>
      <c r="K46" s="236"/>
      <c r="L46" s="171">
        <v>0</v>
      </c>
      <c r="M46" s="174" t="s">
        <v>87</v>
      </c>
      <c r="N46" s="174">
        <v>218.59631350264735</v>
      </c>
      <c r="O46" s="189" t="s">
        <v>87</v>
      </c>
      <c r="P46" s="236"/>
      <c r="Q46" s="171">
        <v>0</v>
      </c>
      <c r="R46" s="174" t="s">
        <v>87</v>
      </c>
      <c r="S46" s="174">
        <v>136.54892016398293</v>
      </c>
      <c r="T46" s="189" t="s">
        <v>87</v>
      </c>
      <c r="U46" s="215"/>
      <c r="V46" s="72">
        <v>0</v>
      </c>
      <c r="W46" s="76" t="s">
        <v>87</v>
      </c>
      <c r="X46" s="174">
        <v>261.86405801990219</v>
      </c>
      <c r="Y46" s="189" t="s">
        <v>87</v>
      </c>
      <c r="Z46" s="219"/>
      <c r="AA46" s="72">
        <v>0</v>
      </c>
      <c r="AB46" s="76" t="s">
        <v>87</v>
      </c>
      <c r="AC46" s="174">
        <v>145.72959019038399</v>
      </c>
      <c r="AD46" s="189" t="s">
        <v>87</v>
      </c>
      <c r="AE46" s="173">
        <v>0</v>
      </c>
      <c r="AF46" s="208" t="e">
        <v>#REF!</v>
      </c>
      <c r="AG46" s="89">
        <v>0</v>
      </c>
      <c r="AH46" s="89">
        <v>0</v>
      </c>
    </row>
    <row r="47" spans="1:34" ht="15" thickBot="1">
      <c r="A47" s="180">
        <v>7</v>
      </c>
      <c r="B47" s="46" t="s">
        <v>18</v>
      </c>
      <c r="C47" s="46" t="s">
        <v>19</v>
      </c>
      <c r="D47" s="17" t="s">
        <v>9</v>
      </c>
      <c r="E47" s="51">
        <v>44240</v>
      </c>
      <c r="F47" s="236"/>
      <c r="G47" s="175">
        <v>0</v>
      </c>
      <c r="H47" s="174" t="s">
        <v>87</v>
      </c>
      <c r="I47" s="174">
        <v>40</v>
      </c>
      <c r="J47" s="189" t="s">
        <v>87</v>
      </c>
      <c r="K47" s="236"/>
      <c r="L47" s="175">
        <v>0</v>
      </c>
      <c r="M47" s="174" t="s">
        <v>87</v>
      </c>
      <c r="N47" s="174">
        <v>218.59631350264735</v>
      </c>
      <c r="O47" s="189" t="s">
        <v>87</v>
      </c>
      <c r="P47" s="236"/>
      <c r="Q47" s="175">
        <v>0</v>
      </c>
      <c r="R47" s="174" t="s">
        <v>87</v>
      </c>
      <c r="S47" s="174">
        <v>136.54892016398293</v>
      </c>
      <c r="T47" s="189" t="s">
        <v>87</v>
      </c>
      <c r="U47" s="215"/>
      <c r="V47" s="73">
        <v>0</v>
      </c>
      <c r="W47" s="76" t="s">
        <v>87</v>
      </c>
      <c r="X47" s="174">
        <v>261.86405801990219</v>
      </c>
      <c r="Y47" s="189" t="s">
        <v>87</v>
      </c>
      <c r="Z47" s="219"/>
      <c r="AA47" s="73">
        <v>0</v>
      </c>
      <c r="AB47" s="76" t="s">
        <v>87</v>
      </c>
      <c r="AC47" s="174">
        <v>145.72959019038399</v>
      </c>
      <c r="AD47" s="189" t="s">
        <v>87</v>
      </c>
      <c r="AE47" s="177">
        <v>0</v>
      </c>
      <c r="AF47" s="208" t="e">
        <v>#REF!</v>
      </c>
      <c r="AG47" s="90">
        <v>0</v>
      </c>
      <c r="AH47" s="90">
        <v>0</v>
      </c>
    </row>
    <row r="48" spans="1:34">
      <c r="A48" s="186">
        <v>2</v>
      </c>
      <c r="B48" s="52" t="s">
        <v>18</v>
      </c>
      <c r="C48" s="52" t="s">
        <v>20</v>
      </c>
      <c r="D48" s="53" t="s">
        <v>11</v>
      </c>
      <c r="E48" s="54">
        <v>44242</v>
      </c>
      <c r="F48" s="235"/>
      <c r="G48" s="171">
        <v>0</v>
      </c>
      <c r="H48" s="178" t="s">
        <v>87</v>
      </c>
      <c r="I48" s="178">
        <v>40</v>
      </c>
      <c r="J48" s="188" t="s">
        <v>87</v>
      </c>
      <c r="K48" s="235"/>
      <c r="L48" s="171">
        <v>0</v>
      </c>
      <c r="M48" s="178" t="s">
        <v>87</v>
      </c>
      <c r="N48" s="178">
        <v>218.59631350264738</v>
      </c>
      <c r="O48" s="188" t="s">
        <v>87</v>
      </c>
      <c r="P48" s="235"/>
      <c r="Q48" s="171">
        <v>0</v>
      </c>
      <c r="R48" s="178" t="s">
        <v>87</v>
      </c>
      <c r="S48" s="178">
        <v>136.54892016398293</v>
      </c>
      <c r="T48" s="188" t="s">
        <v>87</v>
      </c>
      <c r="U48" s="214"/>
      <c r="V48" s="72">
        <v>0</v>
      </c>
      <c r="W48" s="78" t="s">
        <v>87</v>
      </c>
      <c r="X48" s="178">
        <v>260</v>
      </c>
      <c r="Y48" s="188" t="s">
        <v>87</v>
      </c>
      <c r="Z48" s="221"/>
      <c r="AA48" s="72">
        <v>0</v>
      </c>
      <c r="AB48" s="78" t="s">
        <v>87</v>
      </c>
      <c r="AC48" s="178">
        <v>145.72959019038399</v>
      </c>
      <c r="AD48" s="188" t="s">
        <v>87</v>
      </c>
      <c r="AE48" s="173">
        <v>0</v>
      </c>
      <c r="AF48" s="208" t="e">
        <v>#REF!</v>
      </c>
      <c r="AG48" s="89">
        <v>0</v>
      </c>
      <c r="AH48" s="89">
        <v>0</v>
      </c>
    </row>
    <row r="49" spans="1:34">
      <c r="A49" s="186">
        <v>3</v>
      </c>
      <c r="B49" s="46" t="s">
        <v>18</v>
      </c>
      <c r="C49" s="46" t="s">
        <v>20</v>
      </c>
      <c r="D49" s="17" t="s">
        <v>12</v>
      </c>
      <c r="E49" s="47">
        <v>44243</v>
      </c>
      <c r="F49" s="236"/>
      <c r="G49" s="171">
        <v>0</v>
      </c>
      <c r="H49" s="174" t="s">
        <v>87</v>
      </c>
      <c r="I49" s="174">
        <v>40</v>
      </c>
      <c r="J49" s="189" t="s">
        <v>87</v>
      </c>
      <c r="K49" s="236"/>
      <c r="L49" s="171">
        <v>0</v>
      </c>
      <c r="M49" s="174" t="s">
        <v>87</v>
      </c>
      <c r="N49" s="174">
        <v>218.59631350264738</v>
      </c>
      <c r="O49" s="189" t="s">
        <v>87</v>
      </c>
      <c r="P49" s="236"/>
      <c r="Q49" s="171">
        <v>0</v>
      </c>
      <c r="R49" s="174" t="s">
        <v>87</v>
      </c>
      <c r="S49" s="174">
        <v>136.54892016398293</v>
      </c>
      <c r="T49" s="189" t="s">
        <v>87</v>
      </c>
      <c r="U49" s="215"/>
      <c r="V49" s="72">
        <v>0</v>
      </c>
      <c r="W49" s="76" t="s">
        <v>87</v>
      </c>
      <c r="X49" s="174">
        <v>260</v>
      </c>
      <c r="Y49" s="189" t="s">
        <v>87</v>
      </c>
      <c r="Z49" s="219"/>
      <c r="AA49" s="72">
        <v>0</v>
      </c>
      <c r="AB49" s="76" t="s">
        <v>87</v>
      </c>
      <c r="AC49" s="174">
        <v>145.72959019038399</v>
      </c>
      <c r="AD49" s="189" t="s">
        <v>87</v>
      </c>
      <c r="AE49" s="173">
        <v>0</v>
      </c>
      <c r="AF49" s="208" t="e">
        <v>#REF!</v>
      </c>
      <c r="AG49" s="89">
        <v>0</v>
      </c>
      <c r="AH49" s="89">
        <v>0</v>
      </c>
    </row>
    <row r="50" spans="1:34">
      <c r="A50" s="186">
        <v>4</v>
      </c>
      <c r="B50" s="46" t="s">
        <v>18</v>
      </c>
      <c r="C50" s="46" t="s">
        <v>20</v>
      </c>
      <c r="D50" s="17" t="s">
        <v>13</v>
      </c>
      <c r="E50" s="47">
        <v>44244</v>
      </c>
      <c r="F50" s="236"/>
      <c r="G50" s="171">
        <v>0</v>
      </c>
      <c r="H50" s="174" t="s">
        <v>87</v>
      </c>
      <c r="I50" s="174">
        <v>40</v>
      </c>
      <c r="J50" s="189" t="s">
        <v>87</v>
      </c>
      <c r="K50" s="236"/>
      <c r="L50" s="171">
        <v>0</v>
      </c>
      <c r="M50" s="174" t="s">
        <v>87</v>
      </c>
      <c r="N50" s="174">
        <v>218.59631350264738</v>
      </c>
      <c r="O50" s="189" t="s">
        <v>87</v>
      </c>
      <c r="P50" s="236"/>
      <c r="Q50" s="171">
        <v>0</v>
      </c>
      <c r="R50" s="174" t="s">
        <v>87</v>
      </c>
      <c r="S50" s="174">
        <v>136.54892016398293</v>
      </c>
      <c r="T50" s="189" t="s">
        <v>87</v>
      </c>
      <c r="U50" s="215"/>
      <c r="V50" s="72">
        <v>0</v>
      </c>
      <c r="W50" s="76" t="s">
        <v>87</v>
      </c>
      <c r="X50" s="174">
        <v>260</v>
      </c>
      <c r="Y50" s="189" t="s">
        <v>87</v>
      </c>
      <c r="Z50" s="219"/>
      <c r="AA50" s="72">
        <v>0</v>
      </c>
      <c r="AB50" s="76" t="s">
        <v>87</v>
      </c>
      <c r="AC50" s="174">
        <v>145.72959019038399</v>
      </c>
      <c r="AD50" s="189" t="s">
        <v>87</v>
      </c>
      <c r="AE50" s="173">
        <v>0</v>
      </c>
      <c r="AF50" s="208" t="e">
        <v>#REF!</v>
      </c>
      <c r="AG50" s="89">
        <v>0</v>
      </c>
      <c r="AH50" s="89">
        <v>0</v>
      </c>
    </row>
    <row r="51" spans="1:34">
      <c r="A51" s="180">
        <v>5</v>
      </c>
      <c r="B51" s="46" t="s">
        <v>18</v>
      </c>
      <c r="C51" s="46" t="s">
        <v>20</v>
      </c>
      <c r="D51" s="17" t="s">
        <v>14</v>
      </c>
      <c r="E51" s="47">
        <v>44245</v>
      </c>
      <c r="F51" s="236"/>
      <c r="G51" s="171">
        <v>0</v>
      </c>
      <c r="H51" s="174" t="s">
        <v>87</v>
      </c>
      <c r="I51" s="174">
        <v>40</v>
      </c>
      <c r="J51" s="189" t="s">
        <v>87</v>
      </c>
      <c r="K51" s="236"/>
      <c r="L51" s="171">
        <v>0</v>
      </c>
      <c r="M51" s="174" t="s">
        <v>87</v>
      </c>
      <c r="N51" s="174">
        <v>218.59631350264738</v>
      </c>
      <c r="O51" s="189" t="s">
        <v>87</v>
      </c>
      <c r="P51" s="236"/>
      <c r="Q51" s="171">
        <v>0</v>
      </c>
      <c r="R51" s="174" t="s">
        <v>87</v>
      </c>
      <c r="S51" s="174">
        <v>136.54892016398293</v>
      </c>
      <c r="T51" s="189" t="s">
        <v>87</v>
      </c>
      <c r="U51" s="215"/>
      <c r="V51" s="72">
        <v>0</v>
      </c>
      <c r="W51" s="76" t="s">
        <v>87</v>
      </c>
      <c r="X51" s="174">
        <v>260</v>
      </c>
      <c r="Y51" s="189" t="s">
        <v>87</v>
      </c>
      <c r="Z51" s="219"/>
      <c r="AA51" s="72">
        <v>0</v>
      </c>
      <c r="AB51" s="76" t="s">
        <v>87</v>
      </c>
      <c r="AC51" s="174">
        <v>145.72959019038399</v>
      </c>
      <c r="AD51" s="189" t="s">
        <v>87</v>
      </c>
      <c r="AE51" s="173">
        <v>0</v>
      </c>
      <c r="AF51" s="208" t="e">
        <v>#REF!</v>
      </c>
      <c r="AG51" s="89">
        <v>0</v>
      </c>
      <c r="AH51" s="89">
        <v>0</v>
      </c>
    </row>
    <row r="52" spans="1:34">
      <c r="A52" s="180">
        <v>6</v>
      </c>
      <c r="B52" s="46" t="s">
        <v>18</v>
      </c>
      <c r="C52" s="46" t="s">
        <v>20</v>
      </c>
      <c r="D52" s="17" t="s">
        <v>8</v>
      </c>
      <c r="E52" s="47">
        <v>44246</v>
      </c>
      <c r="F52" s="236"/>
      <c r="G52" s="171">
        <v>0</v>
      </c>
      <c r="H52" s="174" t="s">
        <v>87</v>
      </c>
      <c r="I52" s="174">
        <v>40</v>
      </c>
      <c r="J52" s="189" t="s">
        <v>87</v>
      </c>
      <c r="K52" s="236"/>
      <c r="L52" s="171">
        <v>0</v>
      </c>
      <c r="M52" s="174" t="s">
        <v>87</v>
      </c>
      <c r="N52" s="174">
        <v>218.59631350264738</v>
      </c>
      <c r="O52" s="189" t="s">
        <v>87</v>
      </c>
      <c r="P52" s="236"/>
      <c r="Q52" s="171">
        <v>0</v>
      </c>
      <c r="R52" s="174" t="s">
        <v>87</v>
      </c>
      <c r="S52" s="174">
        <v>136.54892016398293</v>
      </c>
      <c r="T52" s="189" t="s">
        <v>87</v>
      </c>
      <c r="U52" s="215"/>
      <c r="V52" s="72">
        <v>0</v>
      </c>
      <c r="W52" s="76" t="s">
        <v>87</v>
      </c>
      <c r="X52" s="174">
        <v>260</v>
      </c>
      <c r="Y52" s="189" t="s">
        <v>87</v>
      </c>
      <c r="Z52" s="219"/>
      <c r="AA52" s="72">
        <v>0</v>
      </c>
      <c r="AB52" s="76" t="s">
        <v>87</v>
      </c>
      <c r="AC52" s="174">
        <v>145.72959019038399</v>
      </c>
      <c r="AD52" s="189" t="s">
        <v>87</v>
      </c>
      <c r="AE52" s="173">
        <v>0</v>
      </c>
      <c r="AF52" s="208" t="e">
        <v>#REF!</v>
      </c>
      <c r="AG52" s="89">
        <v>0</v>
      </c>
      <c r="AH52" s="89">
        <v>0</v>
      </c>
    </row>
    <row r="53" spans="1:34" ht="15" thickBot="1">
      <c r="A53" s="180">
        <v>7</v>
      </c>
      <c r="B53" s="46" t="s">
        <v>18</v>
      </c>
      <c r="C53" s="46" t="s">
        <v>20</v>
      </c>
      <c r="D53" s="17" t="s">
        <v>9</v>
      </c>
      <c r="E53" s="51">
        <v>44247</v>
      </c>
      <c r="F53" s="236"/>
      <c r="G53" s="175">
        <v>0</v>
      </c>
      <c r="H53" s="174" t="s">
        <v>87</v>
      </c>
      <c r="I53" s="174">
        <v>40</v>
      </c>
      <c r="J53" s="189" t="s">
        <v>87</v>
      </c>
      <c r="K53" s="236"/>
      <c r="L53" s="175">
        <v>0</v>
      </c>
      <c r="M53" s="174" t="s">
        <v>87</v>
      </c>
      <c r="N53" s="174">
        <v>218.59631350264738</v>
      </c>
      <c r="O53" s="189" t="s">
        <v>87</v>
      </c>
      <c r="P53" s="236"/>
      <c r="Q53" s="175">
        <v>0</v>
      </c>
      <c r="R53" s="174" t="s">
        <v>87</v>
      </c>
      <c r="S53" s="174">
        <v>136.54892016398293</v>
      </c>
      <c r="T53" s="189" t="s">
        <v>87</v>
      </c>
      <c r="U53" s="215"/>
      <c r="V53" s="73">
        <v>0</v>
      </c>
      <c r="W53" s="76" t="s">
        <v>87</v>
      </c>
      <c r="X53" s="174">
        <v>260</v>
      </c>
      <c r="Y53" s="189" t="s">
        <v>87</v>
      </c>
      <c r="Z53" s="219"/>
      <c r="AA53" s="73">
        <v>0</v>
      </c>
      <c r="AB53" s="76" t="s">
        <v>87</v>
      </c>
      <c r="AC53" s="174">
        <v>145.72959019038399</v>
      </c>
      <c r="AD53" s="189" t="s">
        <v>87</v>
      </c>
      <c r="AE53" s="177">
        <v>0</v>
      </c>
      <c r="AF53" s="208" t="e">
        <v>#REF!</v>
      </c>
      <c r="AG53" s="90">
        <v>0</v>
      </c>
      <c r="AH53" s="90">
        <v>0</v>
      </c>
    </row>
    <row r="54" spans="1:34">
      <c r="A54" s="186">
        <v>2</v>
      </c>
      <c r="B54" s="52" t="s">
        <v>18</v>
      </c>
      <c r="C54" s="52" t="s">
        <v>21</v>
      </c>
      <c r="D54" s="53" t="s">
        <v>11</v>
      </c>
      <c r="E54" s="54">
        <v>44249</v>
      </c>
      <c r="F54" s="235"/>
      <c r="G54" s="171">
        <v>0</v>
      </c>
      <c r="H54" s="178" t="s">
        <v>87</v>
      </c>
      <c r="I54" s="178">
        <v>40</v>
      </c>
      <c r="J54" s="188" t="s">
        <v>87</v>
      </c>
      <c r="K54" s="235"/>
      <c r="L54" s="171">
        <v>0</v>
      </c>
      <c r="M54" s="178" t="s">
        <v>87</v>
      </c>
      <c r="N54" s="178">
        <v>218.59631350264735</v>
      </c>
      <c r="O54" s="188" t="s">
        <v>87</v>
      </c>
      <c r="P54" s="235"/>
      <c r="Q54" s="171">
        <v>0</v>
      </c>
      <c r="R54" s="178" t="s">
        <v>87</v>
      </c>
      <c r="S54" s="178">
        <v>136.54892016398293</v>
      </c>
      <c r="T54" s="188" t="s">
        <v>87</v>
      </c>
      <c r="U54" s="214"/>
      <c r="V54" s="72">
        <v>0</v>
      </c>
      <c r="W54" s="78" t="s">
        <v>87</v>
      </c>
      <c r="X54" s="178">
        <v>261.86405801990219</v>
      </c>
      <c r="Y54" s="188" t="s">
        <v>87</v>
      </c>
      <c r="Z54" s="221"/>
      <c r="AA54" s="72">
        <v>0</v>
      </c>
      <c r="AB54" s="78" t="s">
        <v>87</v>
      </c>
      <c r="AC54" s="178">
        <v>145.72959019038399</v>
      </c>
      <c r="AD54" s="188" t="s">
        <v>87</v>
      </c>
      <c r="AE54" s="173">
        <v>0</v>
      </c>
      <c r="AF54" s="208" t="e">
        <v>#REF!</v>
      </c>
      <c r="AG54" s="89">
        <v>0</v>
      </c>
      <c r="AH54" s="89">
        <v>0</v>
      </c>
    </row>
    <row r="55" spans="1:34">
      <c r="A55" s="186">
        <v>3</v>
      </c>
      <c r="B55" s="46" t="s">
        <v>18</v>
      </c>
      <c r="C55" s="46" t="s">
        <v>21</v>
      </c>
      <c r="D55" s="17" t="s">
        <v>12</v>
      </c>
      <c r="E55" s="47">
        <v>44250</v>
      </c>
      <c r="F55" s="236"/>
      <c r="G55" s="171">
        <v>0</v>
      </c>
      <c r="H55" s="174" t="s">
        <v>87</v>
      </c>
      <c r="I55" s="174">
        <v>40</v>
      </c>
      <c r="J55" s="189" t="s">
        <v>87</v>
      </c>
      <c r="K55" s="236"/>
      <c r="L55" s="171">
        <v>0</v>
      </c>
      <c r="M55" s="174" t="s">
        <v>87</v>
      </c>
      <c r="N55" s="174">
        <v>218.59631350264735</v>
      </c>
      <c r="O55" s="189" t="s">
        <v>87</v>
      </c>
      <c r="P55" s="236"/>
      <c r="Q55" s="171">
        <v>0</v>
      </c>
      <c r="R55" s="174" t="s">
        <v>87</v>
      </c>
      <c r="S55" s="174">
        <v>136.54892016398293</v>
      </c>
      <c r="T55" s="189" t="s">
        <v>87</v>
      </c>
      <c r="U55" s="215"/>
      <c r="V55" s="72">
        <v>0</v>
      </c>
      <c r="W55" s="76" t="s">
        <v>87</v>
      </c>
      <c r="X55" s="174">
        <v>261.86405801990219</v>
      </c>
      <c r="Y55" s="189" t="s">
        <v>87</v>
      </c>
      <c r="Z55" s="219"/>
      <c r="AA55" s="72">
        <v>0</v>
      </c>
      <c r="AB55" s="76" t="s">
        <v>87</v>
      </c>
      <c r="AC55" s="174">
        <v>145.72959019038399</v>
      </c>
      <c r="AD55" s="189" t="s">
        <v>87</v>
      </c>
      <c r="AE55" s="173">
        <v>0</v>
      </c>
      <c r="AF55" s="208" t="e">
        <v>#REF!</v>
      </c>
      <c r="AG55" s="89">
        <v>0</v>
      </c>
      <c r="AH55" s="89">
        <v>0</v>
      </c>
    </row>
    <row r="56" spans="1:34">
      <c r="A56" s="186">
        <v>4</v>
      </c>
      <c r="B56" s="46" t="s">
        <v>18</v>
      </c>
      <c r="C56" s="46" t="s">
        <v>21</v>
      </c>
      <c r="D56" s="17" t="s">
        <v>13</v>
      </c>
      <c r="E56" s="47">
        <v>44251</v>
      </c>
      <c r="F56" s="236"/>
      <c r="G56" s="171">
        <v>0</v>
      </c>
      <c r="H56" s="174" t="s">
        <v>87</v>
      </c>
      <c r="I56" s="174">
        <v>40</v>
      </c>
      <c r="J56" s="189" t="s">
        <v>87</v>
      </c>
      <c r="K56" s="236"/>
      <c r="L56" s="171">
        <v>0</v>
      </c>
      <c r="M56" s="174" t="s">
        <v>87</v>
      </c>
      <c r="N56" s="174">
        <v>218.59631350264735</v>
      </c>
      <c r="O56" s="189" t="s">
        <v>87</v>
      </c>
      <c r="P56" s="236"/>
      <c r="Q56" s="171">
        <v>0</v>
      </c>
      <c r="R56" s="174" t="s">
        <v>87</v>
      </c>
      <c r="S56" s="174">
        <v>136.54892016398293</v>
      </c>
      <c r="T56" s="189" t="s">
        <v>87</v>
      </c>
      <c r="U56" s="215"/>
      <c r="V56" s="72">
        <v>0</v>
      </c>
      <c r="W56" s="76" t="s">
        <v>87</v>
      </c>
      <c r="X56" s="174">
        <v>261.86405801990219</v>
      </c>
      <c r="Y56" s="189" t="s">
        <v>87</v>
      </c>
      <c r="Z56" s="219"/>
      <c r="AA56" s="72">
        <v>0</v>
      </c>
      <c r="AB56" s="76" t="s">
        <v>87</v>
      </c>
      <c r="AC56" s="174">
        <v>145.72959019038399</v>
      </c>
      <c r="AD56" s="189" t="s">
        <v>87</v>
      </c>
      <c r="AE56" s="173">
        <v>0</v>
      </c>
      <c r="AF56" s="208" t="e">
        <v>#REF!</v>
      </c>
      <c r="AG56" s="89">
        <v>0</v>
      </c>
      <c r="AH56" s="89">
        <v>0</v>
      </c>
    </row>
    <row r="57" spans="1:34">
      <c r="A57" s="180">
        <v>5</v>
      </c>
      <c r="B57" s="46" t="s">
        <v>18</v>
      </c>
      <c r="C57" s="46" t="s">
        <v>21</v>
      </c>
      <c r="D57" s="17" t="s">
        <v>14</v>
      </c>
      <c r="E57" s="47">
        <v>44252</v>
      </c>
      <c r="F57" s="236"/>
      <c r="G57" s="171">
        <v>0</v>
      </c>
      <c r="H57" s="174" t="s">
        <v>87</v>
      </c>
      <c r="I57" s="174">
        <v>40</v>
      </c>
      <c r="J57" s="189" t="s">
        <v>87</v>
      </c>
      <c r="K57" s="236"/>
      <c r="L57" s="171">
        <v>0</v>
      </c>
      <c r="M57" s="174" t="s">
        <v>87</v>
      </c>
      <c r="N57" s="174">
        <v>218.59631350264735</v>
      </c>
      <c r="O57" s="189" t="s">
        <v>87</v>
      </c>
      <c r="P57" s="236"/>
      <c r="Q57" s="171">
        <v>0</v>
      </c>
      <c r="R57" s="174" t="s">
        <v>87</v>
      </c>
      <c r="S57" s="174">
        <v>136.54892016398293</v>
      </c>
      <c r="T57" s="189" t="s">
        <v>87</v>
      </c>
      <c r="U57" s="215"/>
      <c r="V57" s="72">
        <v>0</v>
      </c>
      <c r="W57" s="76" t="s">
        <v>87</v>
      </c>
      <c r="X57" s="174">
        <v>261.86405801990219</v>
      </c>
      <c r="Y57" s="189" t="s">
        <v>87</v>
      </c>
      <c r="Z57" s="219"/>
      <c r="AA57" s="72">
        <v>0</v>
      </c>
      <c r="AB57" s="76" t="s">
        <v>87</v>
      </c>
      <c r="AC57" s="174">
        <v>145.72959019038399</v>
      </c>
      <c r="AD57" s="189" t="s">
        <v>87</v>
      </c>
      <c r="AE57" s="173">
        <v>0</v>
      </c>
      <c r="AF57" s="208" t="e">
        <v>#REF!</v>
      </c>
      <c r="AG57" s="89">
        <v>0</v>
      </c>
      <c r="AH57" s="89">
        <v>0</v>
      </c>
    </row>
    <row r="58" spans="1:34">
      <c r="A58" s="180">
        <v>6</v>
      </c>
      <c r="B58" s="46" t="s">
        <v>18</v>
      </c>
      <c r="C58" s="46" t="s">
        <v>21</v>
      </c>
      <c r="D58" s="17" t="s">
        <v>8</v>
      </c>
      <c r="E58" s="47">
        <v>44253</v>
      </c>
      <c r="F58" s="236"/>
      <c r="G58" s="171">
        <v>0</v>
      </c>
      <c r="H58" s="174" t="s">
        <v>87</v>
      </c>
      <c r="I58" s="174">
        <v>40</v>
      </c>
      <c r="J58" s="189" t="s">
        <v>87</v>
      </c>
      <c r="K58" s="236"/>
      <c r="L58" s="171">
        <v>0</v>
      </c>
      <c r="M58" s="174" t="s">
        <v>87</v>
      </c>
      <c r="N58" s="174">
        <v>218.59631350264735</v>
      </c>
      <c r="O58" s="189" t="s">
        <v>87</v>
      </c>
      <c r="P58" s="236"/>
      <c r="Q58" s="171">
        <v>0</v>
      </c>
      <c r="R58" s="174" t="s">
        <v>87</v>
      </c>
      <c r="S58" s="174">
        <v>136.54892016398293</v>
      </c>
      <c r="T58" s="189" t="s">
        <v>87</v>
      </c>
      <c r="U58" s="215"/>
      <c r="V58" s="72">
        <v>0</v>
      </c>
      <c r="W58" s="76" t="s">
        <v>87</v>
      </c>
      <c r="X58" s="174">
        <v>261.86405801990219</v>
      </c>
      <c r="Y58" s="189" t="s">
        <v>87</v>
      </c>
      <c r="Z58" s="219"/>
      <c r="AA58" s="72">
        <v>0</v>
      </c>
      <c r="AB58" s="76" t="s">
        <v>87</v>
      </c>
      <c r="AC58" s="174">
        <v>145.72959019038399</v>
      </c>
      <c r="AD58" s="189" t="s">
        <v>87</v>
      </c>
      <c r="AE58" s="173">
        <v>0</v>
      </c>
      <c r="AF58" s="208" t="e">
        <v>#REF!</v>
      </c>
      <c r="AG58" s="89">
        <v>0</v>
      </c>
      <c r="AH58" s="89">
        <v>0</v>
      </c>
    </row>
    <row r="59" spans="1:34" ht="15" thickBot="1">
      <c r="A59" s="180">
        <v>7</v>
      </c>
      <c r="B59" s="46" t="s">
        <v>18</v>
      </c>
      <c r="C59" s="46" t="s">
        <v>21</v>
      </c>
      <c r="D59" s="49" t="s">
        <v>9</v>
      </c>
      <c r="E59" s="51">
        <v>44254</v>
      </c>
      <c r="F59" s="236"/>
      <c r="G59" s="175">
        <v>0</v>
      </c>
      <c r="H59" s="174" t="s">
        <v>87</v>
      </c>
      <c r="I59" s="174">
        <v>40</v>
      </c>
      <c r="J59" s="189" t="s">
        <v>87</v>
      </c>
      <c r="K59" s="236"/>
      <c r="L59" s="175">
        <v>0</v>
      </c>
      <c r="M59" s="174" t="s">
        <v>87</v>
      </c>
      <c r="N59" s="174">
        <v>218.59631350264735</v>
      </c>
      <c r="O59" s="189" t="s">
        <v>87</v>
      </c>
      <c r="P59" s="236"/>
      <c r="Q59" s="175">
        <v>0</v>
      </c>
      <c r="R59" s="174" t="s">
        <v>87</v>
      </c>
      <c r="S59" s="174">
        <v>136.54892016398293</v>
      </c>
      <c r="T59" s="189" t="s">
        <v>87</v>
      </c>
      <c r="U59" s="215"/>
      <c r="V59" s="73">
        <v>0</v>
      </c>
      <c r="W59" s="76" t="s">
        <v>87</v>
      </c>
      <c r="X59" s="174">
        <v>261.86405801990219</v>
      </c>
      <c r="Y59" s="189" t="s">
        <v>87</v>
      </c>
      <c r="Z59" s="219"/>
      <c r="AA59" s="73">
        <v>0</v>
      </c>
      <c r="AB59" s="76" t="s">
        <v>87</v>
      </c>
      <c r="AC59" s="174">
        <v>145.72959019038399</v>
      </c>
      <c r="AD59" s="189" t="s">
        <v>87</v>
      </c>
      <c r="AE59" s="177">
        <v>0</v>
      </c>
      <c r="AF59" s="208" t="e">
        <v>#REF!</v>
      </c>
      <c r="AG59" s="90">
        <v>0</v>
      </c>
      <c r="AH59" s="90">
        <v>0</v>
      </c>
    </row>
    <row r="60" spans="1:34">
      <c r="A60" s="186">
        <v>2</v>
      </c>
      <c r="B60" s="43" t="s">
        <v>23</v>
      </c>
      <c r="C60" s="52" t="s">
        <v>22</v>
      </c>
      <c r="D60" s="44" t="s">
        <v>11</v>
      </c>
      <c r="E60" s="54">
        <v>44256</v>
      </c>
      <c r="F60" s="235"/>
      <c r="G60" s="171">
        <v>0</v>
      </c>
      <c r="H60" s="178" t="s">
        <v>87</v>
      </c>
      <c r="I60" s="178">
        <v>40</v>
      </c>
      <c r="J60" s="188" t="s">
        <v>87</v>
      </c>
      <c r="K60" s="235"/>
      <c r="L60" s="171">
        <v>0</v>
      </c>
      <c r="M60" s="178" t="s">
        <v>87</v>
      </c>
      <c r="N60" s="178">
        <v>218.59631350264735</v>
      </c>
      <c r="O60" s="188" t="s">
        <v>87</v>
      </c>
      <c r="P60" s="235"/>
      <c r="Q60" s="171">
        <v>0</v>
      </c>
      <c r="R60" s="178" t="s">
        <v>87</v>
      </c>
      <c r="S60" s="178">
        <v>136.54892016398293</v>
      </c>
      <c r="T60" s="188" t="s">
        <v>87</v>
      </c>
      <c r="U60" s="214"/>
      <c r="V60" s="72">
        <v>0</v>
      </c>
      <c r="W60" s="78" t="s">
        <v>87</v>
      </c>
      <c r="X60" s="178">
        <v>261.86405801990219</v>
      </c>
      <c r="Y60" s="188" t="s">
        <v>87</v>
      </c>
      <c r="Z60" s="221"/>
      <c r="AA60" s="72">
        <v>0</v>
      </c>
      <c r="AB60" s="78" t="s">
        <v>87</v>
      </c>
      <c r="AC60" s="178">
        <v>145.72959019038399</v>
      </c>
      <c r="AD60" s="188" t="s">
        <v>87</v>
      </c>
      <c r="AE60" s="173">
        <v>0</v>
      </c>
      <c r="AF60" s="208" t="e">
        <v>#REF!</v>
      </c>
      <c r="AG60" s="89">
        <v>0</v>
      </c>
      <c r="AH60" s="89">
        <v>0</v>
      </c>
    </row>
    <row r="61" spans="1:34">
      <c r="A61" s="186">
        <v>3</v>
      </c>
      <c r="B61" s="46" t="s">
        <v>23</v>
      </c>
      <c r="C61" s="46" t="s">
        <v>22</v>
      </c>
      <c r="D61" s="17" t="s">
        <v>12</v>
      </c>
      <c r="E61" s="47">
        <v>44257</v>
      </c>
      <c r="F61" s="236"/>
      <c r="G61" s="171">
        <v>0</v>
      </c>
      <c r="H61" s="174" t="s">
        <v>87</v>
      </c>
      <c r="I61" s="174">
        <v>40</v>
      </c>
      <c r="J61" s="189" t="s">
        <v>87</v>
      </c>
      <c r="K61" s="236"/>
      <c r="L61" s="171">
        <v>0</v>
      </c>
      <c r="M61" s="174" t="s">
        <v>87</v>
      </c>
      <c r="N61" s="174">
        <v>218.59631350264735</v>
      </c>
      <c r="O61" s="189" t="s">
        <v>87</v>
      </c>
      <c r="P61" s="236"/>
      <c r="Q61" s="171">
        <v>0</v>
      </c>
      <c r="R61" s="174" t="s">
        <v>87</v>
      </c>
      <c r="S61" s="174">
        <v>136.54892016398293</v>
      </c>
      <c r="T61" s="189" t="s">
        <v>87</v>
      </c>
      <c r="U61" s="215"/>
      <c r="V61" s="72">
        <v>0</v>
      </c>
      <c r="W61" s="76" t="s">
        <v>87</v>
      </c>
      <c r="X61" s="174">
        <v>261.86405801990219</v>
      </c>
      <c r="Y61" s="189" t="s">
        <v>87</v>
      </c>
      <c r="Z61" s="219"/>
      <c r="AA61" s="72">
        <v>0</v>
      </c>
      <c r="AB61" s="76" t="s">
        <v>87</v>
      </c>
      <c r="AC61" s="174">
        <v>145.72959019038399</v>
      </c>
      <c r="AD61" s="189" t="s">
        <v>87</v>
      </c>
      <c r="AE61" s="173">
        <v>0</v>
      </c>
      <c r="AF61" s="208" t="e">
        <v>#REF!</v>
      </c>
      <c r="AG61" s="89">
        <v>0</v>
      </c>
      <c r="AH61" s="89">
        <v>0</v>
      </c>
    </row>
    <row r="62" spans="1:34">
      <c r="A62" s="186">
        <v>4</v>
      </c>
      <c r="B62" s="46" t="s">
        <v>23</v>
      </c>
      <c r="C62" s="46" t="s">
        <v>22</v>
      </c>
      <c r="D62" s="17" t="s">
        <v>13</v>
      </c>
      <c r="E62" s="47">
        <v>44258</v>
      </c>
      <c r="F62" s="236"/>
      <c r="G62" s="171">
        <v>0</v>
      </c>
      <c r="H62" s="174" t="s">
        <v>87</v>
      </c>
      <c r="I62" s="174">
        <v>40</v>
      </c>
      <c r="J62" s="189" t="s">
        <v>87</v>
      </c>
      <c r="K62" s="236"/>
      <c r="L62" s="171">
        <v>0</v>
      </c>
      <c r="M62" s="174" t="s">
        <v>87</v>
      </c>
      <c r="N62" s="174">
        <v>218.59631350264735</v>
      </c>
      <c r="O62" s="189" t="s">
        <v>87</v>
      </c>
      <c r="P62" s="236"/>
      <c r="Q62" s="171">
        <v>0</v>
      </c>
      <c r="R62" s="174" t="s">
        <v>87</v>
      </c>
      <c r="S62" s="174">
        <v>136.54892016398293</v>
      </c>
      <c r="T62" s="189" t="s">
        <v>87</v>
      </c>
      <c r="U62" s="215"/>
      <c r="V62" s="72">
        <v>0</v>
      </c>
      <c r="W62" s="76" t="s">
        <v>87</v>
      </c>
      <c r="X62" s="174">
        <v>261.86405801990219</v>
      </c>
      <c r="Y62" s="189" t="s">
        <v>87</v>
      </c>
      <c r="Z62" s="219"/>
      <c r="AA62" s="72">
        <v>0</v>
      </c>
      <c r="AB62" s="76" t="s">
        <v>87</v>
      </c>
      <c r="AC62" s="174">
        <v>145.72959019038399</v>
      </c>
      <c r="AD62" s="189" t="s">
        <v>87</v>
      </c>
      <c r="AE62" s="173">
        <v>0</v>
      </c>
      <c r="AF62" s="208" t="e">
        <v>#REF!</v>
      </c>
      <c r="AG62" s="89">
        <v>0</v>
      </c>
      <c r="AH62" s="89">
        <v>0</v>
      </c>
    </row>
    <row r="63" spans="1:34">
      <c r="A63" s="180">
        <v>5</v>
      </c>
      <c r="B63" s="46" t="s">
        <v>23</v>
      </c>
      <c r="C63" s="46" t="s">
        <v>22</v>
      </c>
      <c r="D63" s="17" t="s">
        <v>14</v>
      </c>
      <c r="E63" s="47">
        <v>44259</v>
      </c>
      <c r="F63" s="236"/>
      <c r="G63" s="171">
        <v>0</v>
      </c>
      <c r="H63" s="174" t="s">
        <v>87</v>
      </c>
      <c r="I63" s="174">
        <v>40</v>
      </c>
      <c r="J63" s="189" t="s">
        <v>87</v>
      </c>
      <c r="K63" s="236"/>
      <c r="L63" s="171">
        <v>0</v>
      </c>
      <c r="M63" s="174" t="s">
        <v>87</v>
      </c>
      <c r="N63" s="174">
        <v>218.59631350264735</v>
      </c>
      <c r="O63" s="189" t="s">
        <v>87</v>
      </c>
      <c r="P63" s="236"/>
      <c r="Q63" s="171">
        <v>0</v>
      </c>
      <c r="R63" s="174" t="s">
        <v>87</v>
      </c>
      <c r="S63" s="174">
        <v>136.54892016398293</v>
      </c>
      <c r="T63" s="189" t="s">
        <v>87</v>
      </c>
      <c r="U63" s="215"/>
      <c r="V63" s="72">
        <v>0</v>
      </c>
      <c r="W63" s="76" t="s">
        <v>87</v>
      </c>
      <c r="X63" s="174">
        <v>261.86405801990219</v>
      </c>
      <c r="Y63" s="189" t="s">
        <v>87</v>
      </c>
      <c r="Z63" s="219"/>
      <c r="AA63" s="72">
        <v>0</v>
      </c>
      <c r="AB63" s="76" t="s">
        <v>87</v>
      </c>
      <c r="AC63" s="174">
        <v>145.72959019038399</v>
      </c>
      <c r="AD63" s="189" t="s">
        <v>87</v>
      </c>
      <c r="AE63" s="173">
        <v>0</v>
      </c>
      <c r="AF63" s="208" t="e">
        <v>#REF!</v>
      </c>
      <c r="AG63" s="89">
        <v>0</v>
      </c>
      <c r="AH63" s="89">
        <v>0</v>
      </c>
    </row>
    <row r="64" spans="1:34">
      <c r="A64" s="180">
        <v>6</v>
      </c>
      <c r="B64" s="46" t="s">
        <v>23</v>
      </c>
      <c r="C64" s="46" t="s">
        <v>22</v>
      </c>
      <c r="D64" s="17" t="s">
        <v>8</v>
      </c>
      <c r="E64" s="47">
        <v>44260</v>
      </c>
      <c r="F64" s="236"/>
      <c r="G64" s="171">
        <v>0</v>
      </c>
      <c r="H64" s="174" t="s">
        <v>87</v>
      </c>
      <c r="I64" s="174">
        <v>40</v>
      </c>
      <c r="J64" s="189" t="s">
        <v>87</v>
      </c>
      <c r="K64" s="236"/>
      <c r="L64" s="171">
        <v>0</v>
      </c>
      <c r="M64" s="174" t="s">
        <v>87</v>
      </c>
      <c r="N64" s="174">
        <v>218.59631350264735</v>
      </c>
      <c r="O64" s="189" t="s">
        <v>87</v>
      </c>
      <c r="P64" s="236"/>
      <c r="Q64" s="171">
        <v>0</v>
      </c>
      <c r="R64" s="174" t="s">
        <v>87</v>
      </c>
      <c r="S64" s="174">
        <v>136.54892016398293</v>
      </c>
      <c r="T64" s="189" t="s">
        <v>87</v>
      </c>
      <c r="U64" s="215"/>
      <c r="V64" s="72">
        <v>0</v>
      </c>
      <c r="W64" s="76" t="s">
        <v>87</v>
      </c>
      <c r="X64" s="174">
        <v>261.86405801990219</v>
      </c>
      <c r="Y64" s="189" t="s">
        <v>87</v>
      </c>
      <c r="Z64" s="219"/>
      <c r="AA64" s="72">
        <v>0</v>
      </c>
      <c r="AB64" s="76" t="s">
        <v>87</v>
      </c>
      <c r="AC64" s="174">
        <v>145.72959019038399</v>
      </c>
      <c r="AD64" s="189" t="s">
        <v>87</v>
      </c>
      <c r="AE64" s="173">
        <v>0</v>
      </c>
      <c r="AF64" s="208" t="e">
        <v>#REF!</v>
      </c>
      <c r="AG64" s="89">
        <v>0</v>
      </c>
      <c r="AH64" s="89">
        <v>0</v>
      </c>
    </row>
    <row r="65" spans="1:34" ht="15" thickBot="1">
      <c r="A65" s="180">
        <v>7</v>
      </c>
      <c r="B65" s="48" t="s">
        <v>23</v>
      </c>
      <c r="C65" s="48" t="s">
        <v>22</v>
      </c>
      <c r="D65" s="49" t="s">
        <v>9</v>
      </c>
      <c r="E65" s="51">
        <v>44261</v>
      </c>
      <c r="F65" s="236"/>
      <c r="G65" s="175">
        <v>0</v>
      </c>
      <c r="H65" s="174" t="s">
        <v>87</v>
      </c>
      <c r="I65" s="174">
        <v>40</v>
      </c>
      <c r="J65" s="189" t="s">
        <v>87</v>
      </c>
      <c r="K65" s="236"/>
      <c r="L65" s="175">
        <v>0</v>
      </c>
      <c r="M65" s="174" t="s">
        <v>87</v>
      </c>
      <c r="N65" s="174">
        <v>218.59631350264735</v>
      </c>
      <c r="O65" s="189" t="s">
        <v>87</v>
      </c>
      <c r="P65" s="236"/>
      <c r="Q65" s="175">
        <v>0</v>
      </c>
      <c r="R65" s="174" t="s">
        <v>87</v>
      </c>
      <c r="S65" s="174">
        <v>136.54892016398293</v>
      </c>
      <c r="T65" s="189" t="s">
        <v>87</v>
      </c>
      <c r="U65" s="215"/>
      <c r="V65" s="73">
        <v>0</v>
      </c>
      <c r="W65" s="76" t="s">
        <v>87</v>
      </c>
      <c r="X65" s="174">
        <v>261.86405801990219</v>
      </c>
      <c r="Y65" s="189" t="s">
        <v>87</v>
      </c>
      <c r="Z65" s="219"/>
      <c r="AA65" s="73">
        <v>0</v>
      </c>
      <c r="AB65" s="76" t="s">
        <v>87</v>
      </c>
      <c r="AC65" s="174">
        <v>145.72959019038399</v>
      </c>
      <c r="AD65" s="189" t="s">
        <v>87</v>
      </c>
      <c r="AE65" s="177">
        <v>0</v>
      </c>
      <c r="AF65" s="208" t="e">
        <v>#REF!</v>
      </c>
      <c r="AG65" s="90">
        <v>0</v>
      </c>
      <c r="AH65" s="90">
        <v>0</v>
      </c>
    </row>
    <row r="66" spans="1:34">
      <c r="A66" s="186">
        <v>2</v>
      </c>
      <c r="B66" s="52" t="s">
        <v>23</v>
      </c>
      <c r="C66" s="43" t="s">
        <v>24</v>
      </c>
      <c r="D66" s="53" t="s">
        <v>11</v>
      </c>
      <c r="E66" s="54">
        <v>44263</v>
      </c>
      <c r="F66" s="235"/>
      <c r="G66" s="171">
        <v>0</v>
      </c>
      <c r="H66" s="178" t="s">
        <v>87</v>
      </c>
      <c r="I66" s="178">
        <v>40</v>
      </c>
      <c r="J66" s="188" t="s">
        <v>87</v>
      </c>
      <c r="K66" s="235"/>
      <c r="L66" s="171">
        <v>0</v>
      </c>
      <c r="M66" s="178" t="s">
        <v>87</v>
      </c>
      <c r="N66" s="178">
        <v>218.59631350264735</v>
      </c>
      <c r="O66" s="188" t="s">
        <v>87</v>
      </c>
      <c r="P66" s="235"/>
      <c r="Q66" s="171">
        <v>0</v>
      </c>
      <c r="R66" s="178" t="s">
        <v>87</v>
      </c>
      <c r="S66" s="178">
        <v>136.54892016398293</v>
      </c>
      <c r="T66" s="188" t="s">
        <v>87</v>
      </c>
      <c r="U66" s="214"/>
      <c r="V66" s="72">
        <v>0</v>
      </c>
      <c r="W66" s="78" t="s">
        <v>87</v>
      </c>
      <c r="X66" s="178">
        <v>261.86405801990219</v>
      </c>
      <c r="Y66" s="188" t="s">
        <v>87</v>
      </c>
      <c r="Z66" s="221"/>
      <c r="AA66" s="72">
        <v>0</v>
      </c>
      <c r="AB66" s="78" t="s">
        <v>87</v>
      </c>
      <c r="AC66" s="178">
        <v>145.72959019038399</v>
      </c>
      <c r="AD66" s="188" t="s">
        <v>87</v>
      </c>
      <c r="AE66" s="173">
        <v>0</v>
      </c>
      <c r="AF66" s="208" t="e">
        <v>#REF!</v>
      </c>
      <c r="AG66" s="89">
        <v>0</v>
      </c>
      <c r="AH66" s="89">
        <v>0</v>
      </c>
    </row>
    <row r="67" spans="1:34">
      <c r="A67" s="186">
        <v>3</v>
      </c>
      <c r="B67" s="46" t="s">
        <v>23</v>
      </c>
      <c r="C67" s="46" t="s">
        <v>24</v>
      </c>
      <c r="D67" s="17" t="s">
        <v>12</v>
      </c>
      <c r="E67" s="47">
        <v>44264</v>
      </c>
      <c r="F67" s="236"/>
      <c r="G67" s="171">
        <v>0</v>
      </c>
      <c r="H67" s="174" t="s">
        <v>87</v>
      </c>
      <c r="I67" s="174">
        <v>40</v>
      </c>
      <c r="J67" s="189" t="s">
        <v>87</v>
      </c>
      <c r="K67" s="236"/>
      <c r="L67" s="171">
        <v>0</v>
      </c>
      <c r="M67" s="174" t="s">
        <v>87</v>
      </c>
      <c r="N67" s="174">
        <v>218.59631350264735</v>
      </c>
      <c r="O67" s="189" t="s">
        <v>87</v>
      </c>
      <c r="P67" s="236"/>
      <c r="Q67" s="171">
        <v>0</v>
      </c>
      <c r="R67" s="174" t="s">
        <v>87</v>
      </c>
      <c r="S67" s="174">
        <v>136.54892016398293</v>
      </c>
      <c r="T67" s="189" t="s">
        <v>87</v>
      </c>
      <c r="U67" s="215"/>
      <c r="V67" s="72">
        <v>0</v>
      </c>
      <c r="W67" s="76" t="s">
        <v>87</v>
      </c>
      <c r="X67" s="174">
        <v>261.86405801990219</v>
      </c>
      <c r="Y67" s="189" t="s">
        <v>87</v>
      </c>
      <c r="Z67" s="219"/>
      <c r="AA67" s="72">
        <v>0</v>
      </c>
      <c r="AB67" s="76" t="s">
        <v>87</v>
      </c>
      <c r="AC67" s="174">
        <v>145.72959019038399</v>
      </c>
      <c r="AD67" s="189" t="s">
        <v>87</v>
      </c>
      <c r="AE67" s="173">
        <v>0</v>
      </c>
      <c r="AF67" s="208" t="e">
        <v>#REF!</v>
      </c>
      <c r="AG67" s="89">
        <v>0</v>
      </c>
      <c r="AH67" s="89">
        <v>0</v>
      </c>
    </row>
    <row r="68" spans="1:34">
      <c r="A68" s="186">
        <v>4</v>
      </c>
      <c r="B68" s="46" t="s">
        <v>23</v>
      </c>
      <c r="C68" s="46" t="s">
        <v>24</v>
      </c>
      <c r="D68" s="17" t="s">
        <v>13</v>
      </c>
      <c r="E68" s="47">
        <v>44265</v>
      </c>
      <c r="F68" s="236"/>
      <c r="G68" s="171">
        <v>0</v>
      </c>
      <c r="H68" s="174" t="s">
        <v>87</v>
      </c>
      <c r="I68" s="174">
        <v>40</v>
      </c>
      <c r="J68" s="189" t="s">
        <v>87</v>
      </c>
      <c r="K68" s="236"/>
      <c r="L68" s="171">
        <v>0</v>
      </c>
      <c r="M68" s="174" t="s">
        <v>87</v>
      </c>
      <c r="N68" s="174">
        <v>218.59631350264735</v>
      </c>
      <c r="O68" s="189" t="s">
        <v>87</v>
      </c>
      <c r="P68" s="236"/>
      <c r="Q68" s="171">
        <v>0</v>
      </c>
      <c r="R68" s="174" t="s">
        <v>87</v>
      </c>
      <c r="S68" s="174">
        <v>136.54892016398293</v>
      </c>
      <c r="T68" s="189" t="s">
        <v>87</v>
      </c>
      <c r="U68" s="215"/>
      <c r="V68" s="72">
        <v>0</v>
      </c>
      <c r="W68" s="76" t="s">
        <v>87</v>
      </c>
      <c r="X68" s="174">
        <v>261.86405801990219</v>
      </c>
      <c r="Y68" s="189" t="s">
        <v>87</v>
      </c>
      <c r="Z68" s="219"/>
      <c r="AA68" s="72">
        <v>0</v>
      </c>
      <c r="AB68" s="76" t="s">
        <v>87</v>
      </c>
      <c r="AC68" s="174">
        <v>145.72959019038399</v>
      </c>
      <c r="AD68" s="189" t="s">
        <v>87</v>
      </c>
      <c r="AE68" s="173">
        <v>0</v>
      </c>
      <c r="AF68" s="208" t="e">
        <v>#REF!</v>
      </c>
      <c r="AG68" s="89">
        <v>0</v>
      </c>
      <c r="AH68" s="89">
        <v>0</v>
      </c>
    </row>
    <row r="69" spans="1:34">
      <c r="A69" s="180">
        <v>5</v>
      </c>
      <c r="B69" s="46" t="s">
        <v>23</v>
      </c>
      <c r="C69" s="46" t="s">
        <v>24</v>
      </c>
      <c r="D69" s="17" t="s">
        <v>14</v>
      </c>
      <c r="E69" s="47">
        <v>44266</v>
      </c>
      <c r="F69" s="236"/>
      <c r="G69" s="171">
        <v>0</v>
      </c>
      <c r="H69" s="174" t="s">
        <v>87</v>
      </c>
      <c r="I69" s="174">
        <v>40</v>
      </c>
      <c r="J69" s="189" t="s">
        <v>87</v>
      </c>
      <c r="K69" s="236"/>
      <c r="L69" s="171">
        <v>0</v>
      </c>
      <c r="M69" s="174" t="s">
        <v>87</v>
      </c>
      <c r="N69" s="174">
        <v>218.59631350264735</v>
      </c>
      <c r="O69" s="189" t="s">
        <v>87</v>
      </c>
      <c r="P69" s="236"/>
      <c r="Q69" s="171">
        <v>0</v>
      </c>
      <c r="R69" s="174" t="s">
        <v>87</v>
      </c>
      <c r="S69" s="174">
        <v>136.54892016398293</v>
      </c>
      <c r="T69" s="189" t="s">
        <v>87</v>
      </c>
      <c r="U69" s="215"/>
      <c r="V69" s="72">
        <v>0</v>
      </c>
      <c r="W69" s="76" t="s">
        <v>87</v>
      </c>
      <c r="X69" s="174">
        <v>261.86405801990219</v>
      </c>
      <c r="Y69" s="189" t="s">
        <v>87</v>
      </c>
      <c r="Z69" s="219"/>
      <c r="AA69" s="72">
        <v>0</v>
      </c>
      <c r="AB69" s="76" t="s">
        <v>87</v>
      </c>
      <c r="AC69" s="174">
        <v>145.72959019038399</v>
      </c>
      <c r="AD69" s="189" t="s">
        <v>87</v>
      </c>
      <c r="AE69" s="173">
        <v>0</v>
      </c>
      <c r="AF69" s="208" t="e">
        <v>#REF!</v>
      </c>
      <c r="AG69" s="89">
        <v>0</v>
      </c>
      <c r="AH69" s="89">
        <v>0</v>
      </c>
    </row>
    <row r="70" spans="1:34">
      <c r="A70" s="180">
        <v>6</v>
      </c>
      <c r="B70" s="46" t="s">
        <v>23</v>
      </c>
      <c r="C70" s="46" t="s">
        <v>24</v>
      </c>
      <c r="D70" s="17" t="s">
        <v>8</v>
      </c>
      <c r="E70" s="47">
        <v>44267</v>
      </c>
      <c r="F70" s="236"/>
      <c r="G70" s="171">
        <v>0</v>
      </c>
      <c r="H70" s="174" t="s">
        <v>87</v>
      </c>
      <c r="I70" s="174">
        <v>40</v>
      </c>
      <c r="J70" s="189" t="s">
        <v>87</v>
      </c>
      <c r="K70" s="236"/>
      <c r="L70" s="171">
        <v>0</v>
      </c>
      <c r="M70" s="174" t="s">
        <v>87</v>
      </c>
      <c r="N70" s="174">
        <v>218.59631350264735</v>
      </c>
      <c r="O70" s="189" t="s">
        <v>87</v>
      </c>
      <c r="P70" s="236"/>
      <c r="Q70" s="171">
        <v>0</v>
      </c>
      <c r="R70" s="174" t="s">
        <v>87</v>
      </c>
      <c r="S70" s="174">
        <v>136.54892016398293</v>
      </c>
      <c r="T70" s="189" t="s">
        <v>87</v>
      </c>
      <c r="U70" s="215"/>
      <c r="V70" s="72">
        <v>0</v>
      </c>
      <c r="W70" s="76" t="s">
        <v>87</v>
      </c>
      <c r="X70" s="174">
        <v>261.86405801990219</v>
      </c>
      <c r="Y70" s="189" t="s">
        <v>87</v>
      </c>
      <c r="Z70" s="219"/>
      <c r="AA70" s="72">
        <v>0</v>
      </c>
      <c r="AB70" s="76" t="s">
        <v>87</v>
      </c>
      <c r="AC70" s="174">
        <v>145.72959019038399</v>
      </c>
      <c r="AD70" s="189" t="s">
        <v>87</v>
      </c>
      <c r="AE70" s="173">
        <v>0</v>
      </c>
      <c r="AF70" s="208" t="e">
        <v>#REF!</v>
      </c>
      <c r="AG70" s="89">
        <v>0</v>
      </c>
      <c r="AH70" s="89">
        <v>0</v>
      </c>
    </row>
    <row r="71" spans="1:34" ht="15" thickBot="1">
      <c r="A71" s="180">
        <v>7</v>
      </c>
      <c r="B71" s="48" t="s">
        <v>23</v>
      </c>
      <c r="C71" s="48" t="s">
        <v>24</v>
      </c>
      <c r="D71" s="49" t="s">
        <v>9</v>
      </c>
      <c r="E71" s="50">
        <v>44268</v>
      </c>
      <c r="F71" s="236"/>
      <c r="G71" s="175">
        <v>0</v>
      </c>
      <c r="H71" s="174" t="s">
        <v>87</v>
      </c>
      <c r="I71" s="174">
        <v>40</v>
      </c>
      <c r="J71" s="189" t="s">
        <v>87</v>
      </c>
      <c r="K71" s="236"/>
      <c r="L71" s="175">
        <v>0</v>
      </c>
      <c r="M71" s="174" t="s">
        <v>87</v>
      </c>
      <c r="N71" s="174">
        <v>218.59631350264735</v>
      </c>
      <c r="O71" s="189" t="s">
        <v>87</v>
      </c>
      <c r="P71" s="236"/>
      <c r="Q71" s="175">
        <v>0</v>
      </c>
      <c r="R71" s="174" t="s">
        <v>87</v>
      </c>
      <c r="S71" s="174">
        <v>136.54892016398293</v>
      </c>
      <c r="T71" s="189" t="s">
        <v>87</v>
      </c>
      <c r="U71" s="215"/>
      <c r="V71" s="73">
        <v>0</v>
      </c>
      <c r="W71" s="76" t="s">
        <v>87</v>
      </c>
      <c r="X71" s="174">
        <v>261.86405801990219</v>
      </c>
      <c r="Y71" s="189" t="s">
        <v>87</v>
      </c>
      <c r="Z71" s="219"/>
      <c r="AA71" s="73">
        <v>0</v>
      </c>
      <c r="AB71" s="76" t="s">
        <v>87</v>
      </c>
      <c r="AC71" s="174">
        <v>145.72959019038399</v>
      </c>
      <c r="AD71" s="189" t="s">
        <v>87</v>
      </c>
      <c r="AE71" s="177">
        <v>0</v>
      </c>
      <c r="AF71" s="208" t="e">
        <v>#REF!</v>
      </c>
      <c r="AG71" s="90">
        <v>0</v>
      </c>
      <c r="AH71" s="90">
        <v>0</v>
      </c>
    </row>
    <row r="72" spans="1:34">
      <c r="A72" s="186">
        <v>2</v>
      </c>
      <c r="B72" s="52" t="s">
        <v>23</v>
      </c>
      <c r="C72" s="52" t="s">
        <v>25</v>
      </c>
      <c r="D72" s="53" t="s">
        <v>11</v>
      </c>
      <c r="E72" s="54">
        <v>44270</v>
      </c>
      <c r="F72" s="235"/>
      <c r="G72" s="171">
        <v>0</v>
      </c>
      <c r="H72" s="178" t="s">
        <v>87</v>
      </c>
      <c r="I72" s="178">
        <v>40</v>
      </c>
      <c r="J72" s="188" t="s">
        <v>87</v>
      </c>
      <c r="K72" s="235"/>
      <c r="L72" s="171">
        <v>0</v>
      </c>
      <c r="M72" s="178" t="s">
        <v>87</v>
      </c>
      <c r="N72" s="178">
        <v>218.59631350264735</v>
      </c>
      <c r="O72" s="188" t="s">
        <v>87</v>
      </c>
      <c r="P72" s="235"/>
      <c r="Q72" s="171">
        <v>0</v>
      </c>
      <c r="R72" s="178" t="s">
        <v>87</v>
      </c>
      <c r="S72" s="178">
        <v>136.54892016398293</v>
      </c>
      <c r="T72" s="188" t="s">
        <v>87</v>
      </c>
      <c r="U72" s="214"/>
      <c r="V72" s="72">
        <v>0</v>
      </c>
      <c r="W72" s="78" t="s">
        <v>87</v>
      </c>
      <c r="X72" s="178">
        <v>261.86405801990219</v>
      </c>
      <c r="Y72" s="188" t="s">
        <v>87</v>
      </c>
      <c r="Z72" s="221"/>
      <c r="AA72" s="72">
        <v>0</v>
      </c>
      <c r="AB72" s="78" t="s">
        <v>87</v>
      </c>
      <c r="AC72" s="178">
        <v>145.72959019038399</v>
      </c>
      <c r="AD72" s="188" t="s">
        <v>87</v>
      </c>
      <c r="AE72" s="173">
        <v>0</v>
      </c>
      <c r="AF72" s="208" t="e">
        <v>#REF!</v>
      </c>
      <c r="AG72" s="89">
        <v>0</v>
      </c>
      <c r="AH72" s="89">
        <v>0</v>
      </c>
    </row>
    <row r="73" spans="1:34">
      <c r="A73" s="186">
        <v>3</v>
      </c>
      <c r="B73" s="46" t="s">
        <v>23</v>
      </c>
      <c r="C73" s="46" t="s">
        <v>25</v>
      </c>
      <c r="D73" s="17" t="s">
        <v>12</v>
      </c>
      <c r="E73" s="47">
        <v>44271</v>
      </c>
      <c r="F73" s="236"/>
      <c r="G73" s="171">
        <v>0</v>
      </c>
      <c r="H73" s="174" t="s">
        <v>87</v>
      </c>
      <c r="I73" s="174">
        <v>40</v>
      </c>
      <c r="J73" s="189" t="s">
        <v>87</v>
      </c>
      <c r="K73" s="236"/>
      <c r="L73" s="171">
        <v>0</v>
      </c>
      <c r="M73" s="174" t="s">
        <v>87</v>
      </c>
      <c r="N73" s="174">
        <v>218.59631350264735</v>
      </c>
      <c r="O73" s="189" t="s">
        <v>87</v>
      </c>
      <c r="P73" s="236"/>
      <c r="Q73" s="171">
        <v>0</v>
      </c>
      <c r="R73" s="174" t="s">
        <v>87</v>
      </c>
      <c r="S73" s="174">
        <v>136.54892016398293</v>
      </c>
      <c r="T73" s="189" t="s">
        <v>87</v>
      </c>
      <c r="U73" s="215"/>
      <c r="V73" s="72">
        <v>0</v>
      </c>
      <c r="W73" s="76" t="s">
        <v>87</v>
      </c>
      <c r="X73" s="174">
        <v>261.86405801990219</v>
      </c>
      <c r="Y73" s="189" t="s">
        <v>87</v>
      </c>
      <c r="Z73" s="219"/>
      <c r="AA73" s="72">
        <v>0</v>
      </c>
      <c r="AB73" s="76" t="s">
        <v>87</v>
      </c>
      <c r="AC73" s="174">
        <v>145.72959019038399</v>
      </c>
      <c r="AD73" s="189" t="s">
        <v>87</v>
      </c>
      <c r="AE73" s="173">
        <v>0</v>
      </c>
      <c r="AF73" s="208" t="e">
        <v>#REF!</v>
      </c>
      <c r="AG73" s="89">
        <v>0</v>
      </c>
      <c r="AH73" s="89">
        <v>0</v>
      </c>
    </row>
    <row r="74" spans="1:34">
      <c r="A74" s="186">
        <v>4</v>
      </c>
      <c r="B74" s="46" t="s">
        <v>23</v>
      </c>
      <c r="C74" s="46" t="s">
        <v>25</v>
      </c>
      <c r="D74" s="17" t="s">
        <v>13</v>
      </c>
      <c r="E74" s="47">
        <v>44272</v>
      </c>
      <c r="F74" s="236"/>
      <c r="G74" s="171">
        <v>0</v>
      </c>
      <c r="H74" s="174" t="s">
        <v>87</v>
      </c>
      <c r="I74" s="174">
        <v>40</v>
      </c>
      <c r="J74" s="189" t="s">
        <v>87</v>
      </c>
      <c r="K74" s="236"/>
      <c r="L74" s="171">
        <v>0</v>
      </c>
      <c r="M74" s="174" t="s">
        <v>87</v>
      </c>
      <c r="N74" s="174">
        <v>218.59631350264735</v>
      </c>
      <c r="O74" s="189" t="s">
        <v>87</v>
      </c>
      <c r="P74" s="236"/>
      <c r="Q74" s="171">
        <v>0</v>
      </c>
      <c r="R74" s="174" t="s">
        <v>87</v>
      </c>
      <c r="S74" s="174">
        <v>136.54892016398293</v>
      </c>
      <c r="T74" s="189" t="s">
        <v>87</v>
      </c>
      <c r="U74" s="215"/>
      <c r="V74" s="72">
        <v>0</v>
      </c>
      <c r="W74" s="76" t="s">
        <v>87</v>
      </c>
      <c r="X74" s="174">
        <v>261.86405801990219</v>
      </c>
      <c r="Y74" s="189" t="s">
        <v>87</v>
      </c>
      <c r="Z74" s="219"/>
      <c r="AA74" s="72">
        <v>0</v>
      </c>
      <c r="AB74" s="76" t="s">
        <v>87</v>
      </c>
      <c r="AC74" s="174">
        <v>145.72959019038399</v>
      </c>
      <c r="AD74" s="189" t="s">
        <v>87</v>
      </c>
      <c r="AE74" s="173">
        <v>0</v>
      </c>
      <c r="AF74" s="208" t="e">
        <v>#REF!</v>
      </c>
      <c r="AG74" s="89">
        <v>0</v>
      </c>
      <c r="AH74" s="89">
        <v>0</v>
      </c>
    </row>
    <row r="75" spans="1:34">
      <c r="A75" s="180">
        <v>5</v>
      </c>
      <c r="B75" s="46" t="s">
        <v>23</v>
      </c>
      <c r="C75" s="46" t="s">
        <v>25</v>
      </c>
      <c r="D75" s="17" t="s">
        <v>14</v>
      </c>
      <c r="E75" s="47">
        <v>44273</v>
      </c>
      <c r="F75" s="236"/>
      <c r="G75" s="171">
        <v>0</v>
      </c>
      <c r="H75" s="174" t="s">
        <v>87</v>
      </c>
      <c r="I75" s="174">
        <v>40</v>
      </c>
      <c r="J75" s="189" t="s">
        <v>87</v>
      </c>
      <c r="K75" s="236"/>
      <c r="L75" s="171">
        <v>0</v>
      </c>
      <c r="M75" s="174" t="s">
        <v>87</v>
      </c>
      <c r="N75" s="174">
        <v>218.59631350264735</v>
      </c>
      <c r="O75" s="189" t="s">
        <v>87</v>
      </c>
      <c r="P75" s="236"/>
      <c r="Q75" s="171">
        <v>0</v>
      </c>
      <c r="R75" s="174" t="s">
        <v>87</v>
      </c>
      <c r="S75" s="174">
        <v>136.54892016398293</v>
      </c>
      <c r="T75" s="189" t="s">
        <v>87</v>
      </c>
      <c r="U75" s="215"/>
      <c r="V75" s="72">
        <v>0</v>
      </c>
      <c r="W75" s="76" t="s">
        <v>87</v>
      </c>
      <c r="X75" s="174">
        <v>261.86405801990219</v>
      </c>
      <c r="Y75" s="189" t="s">
        <v>87</v>
      </c>
      <c r="Z75" s="219"/>
      <c r="AA75" s="72">
        <v>0</v>
      </c>
      <c r="AB75" s="76" t="s">
        <v>87</v>
      </c>
      <c r="AC75" s="174">
        <v>145.72959019038399</v>
      </c>
      <c r="AD75" s="189" t="s">
        <v>87</v>
      </c>
      <c r="AE75" s="173">
        <v>0</v>
      </c>
      <c r="AF75" s="208" t="e">
        <v>#REF!</v>
      </c>
      <c r="AG75" s="89">
        <v>0</v>
      </c>
      <c r="AH75" s="89">
        <v>0</v>
      </c>
    </row>
    <row r="76" spans="1:34">
      <c r="A76" s="180">
        <v>6</v>
      </c>
      <c r="B76" s="46" t="s">
        <v>23</v>
      </c>
      <c r="C76" s="46" t="s">
        <v>25</v>
      </c>
      <c r="D76" s="17" t="s">
        <v>8</v>
      </c>
      <c r="E76" s="47">
        <v>44274</v>
      </c>
      <c r="F76" s="236"/>
      <c r="G76" s="171">
        <v>0</v>
      </c>
      <c r="H76" s="174" t="s">
        <v>87</v>
      </c>
      <c r="I76" s="174">
        <v>40</v>
      </c>
      <c r="J76" s="189" t="s">
        <v>87</v>
      </c>
      <c r="K76" s="236"/>
      <c r="L76" s="171">
        <v>0</v>
      </c>
      <c r="M76" s="174" t="s">
        <v>87</v>
      </c>
      <c r="N76" s="174">
        <v>218.59631350264735</v>
      </c>
      <c r="O76" s="189" t="s">
        <v>87</v>
      </c>
      <c r="P76" s="236"/>
      <c r="Q76" s="171">
        <v>0</v>
      </c>
      <c r="R76" s="174" t="s">
        <v>87</v>
      </c>
      <c r="S76" s="174">
        <v>136.54892016398293</v>
      </c>
      <c r="T76" s="189" t="s">
        <v>87</v>
      </c>
      <c r="U76" s="215"/>
      <c r="V76" s="72">
        <v>0</v>
      </c>
      <c r="W76" s="76" t="s">
        <v>87</v>
      </c>
      <c r="X76" s="174">
        <v>261.86405801990219</v>
      </c>
      <c r="Y76" s="189" t="s">
        <v>87</v>
      </c>
      <c r="Z76" s="219"/>
      <c r="AA76" s="72">
        <v>0</v>
      </c>
      <c r="AB76" s="76" t="s">
        <v>87</v>
      </c>
      <c r="AC76" s="174">
        <v>145.72959019038399</v>
      </c>
      <c r="AD76" s="189" t="s">
        <v>87</v>
      </c>
      <c r="AE76" s="173">
        <v>0</v>
      </c>
      <c r="AF76" s="208" t="e">
        <v>#REF!</v>
      </c>
      <c r="AG76" s="89">
        <v>0</v>
      </c>
      <c r="AH76" s="89">
        <v>0</v>
      </c>
    </row>
    <row r="77" spans="1:34" ht="15" thickBot="1">
      <c r="A77" s="180">
        <v>7</v>
      </c>
      <c r="B77" s="48" t="s">
        <v>23</v>
      </c>
      <c r="C77" s="48" t="s">
        <v>25</v>
      </c>
      <c r="D77" s="49" t="s">
        <v>9</v>
      </c>
      <c r="E77" s="51">
        <v>44275</v>
      </c>
      <c r="F77" s="236"/>
      <c r="G77" s="175">
        <v>0</v>
      </c>
      <c r="H77" s="174" t="s">
        <v>87</v>
      </c>
      <c r="I77" s="174">
        <v>40</v>
      </c>
      <c r="J77" s="189" t="s">
        <v>87</v>
      </c>
      <c r="K77" s="236"/>
      <c r="L77" s="175">
        <v>0</v>
      </c>
      <c r="M77" s="174" t="s">
        <v>87</v>
      </c>
      <c r="N77" s="174">
        <v>218.59631350264735</v>
      </c>
      <c r="O77" s="189" t="s">
        <v>87</v>
      </c>
      <c r="P77" s="236"/>
      <c r="Q77" s="175">
        <v>0</v>
      </c>
      <c r="R77" s="174" t="s">
        <v>87</v>
      </c>
      <c r="S77" s="174">
        <v>136.54892016398293</v>
      </c>
      <c r="T77" s="189" t="s">
        <v>87</v>
      </c>
      <c r="U77" s="215"/>
      <c r="V77" s="73">
        <v>0</v>
      </c>
      <c r="W77" s="76" t="s">
        <v>87</v>
      </c>
      <c r="X77" s="174">
        <v>261.86405801990219</v>
      </c>
      <c r="Y77" s="189" t="s">
        <v>87</v>
      </c>
      <c r="Z77" s="219"/>
      <c r="AA77" s="73">
        <v>0</v>
      </c>
      <c r="AB77" s="76" t="s">
        <v>87</v>
      </c>
      <c r="AC77" s="174">
        <v>145.72959019038399</v>
      </c>
      <c r="AD77" s="189" t="s">
        <v>87</v>
      </c>
      <c r="AE77" s="177">
        <v>0</v>
      </c>
      <c r="AF77" s="208" t="e">
        <v>#REF!</v>
      </c>
      <c r="AG77" s="90">
        <v>0</v>
      </c>
      <c r="AH77" s="90">
        <v>0</v>
      </c>
    </row>
    <row r="78" spans="1:34">
      <c r="A78" s="186">
        <v>2</v>
      </c>
      <c r="B78" s="43" t="s">
        <v>23</v>
      </c>
      <c r="C78" s="52" t="s">
        <v>26</v>
      </c>
      <c r="D78" s="44" t="s">
        <v>11</v>
      </c>
      <c r="E78" s="54">
        <v>44277</v>
      </c>
      <c r="F78" s="235"/>
      <c r="G78" s="171">
        <v>0</v>
      </c>
      <c r="H78" s="178" t="s">
        <v>87</v>
      </c>
      <c r="I78" s="178">
        <v>40</v>
      </c>
      <c r="J78" s="188" t="s">
        <v>87</v>
      </c>
      <c r="K78" s="235"/>
      <c r="L78" s="171">
        <v>0</v>
      </c>
      <c r="M78" s="178" t="s">
        <v>87</v>
      </c>
      <c r="N78" s="178">
        <v>218.59631350264735</v>
      </c>
      <c r="O78" s="188" t="s">
        <v>87</v>
      </c>
      <c r="P78" s="235"/>
      <c r="Q78" s="171">
        <v>0</v>
      </c>
      <c r="R78" s="178" t="s">
        <v>87</v>
      </c>
      <c r="S78" s="178">
        <v>136.54892016398293</v>
      </c>
      <c r="T78" s="188" t="s">
        <v>87</v>
      </c>
      <c r="U78" s="214"/>
      <c r="V78" s="72">
        <v>0</v>
      </c>
      <c r="W78" s="78" t="s">
        <v>87</v>
      </c>
      <c r="X78" s="178">
        <v>261.86405801990219</v>
      </c>
      <c r="Y78" s="188" t="s">
        <v>87</v>
      </c>
      <c r="Z78" s="221"/>
      <c r="AA78" s="72">
        <v>0</v>
      </c>
      <c r="AB78" s="78" t="s">
        <v>87</v>
      </c>
      <c r="AC78" s="178">
        <v>145.72959019038399</v>
      </c>
      <c r="AD78" s="188" t="s">
        <v>87</v>
      </c>
      <c r="AE78" s="173">
        <v>0</v>
      </c>
      <c r="AF78" s="208" t="e">
        <v>#REF!</v>
      </c>
      <c r="AG78" s="89">
        <v>0</v>
      </c>
      <c r="AH78" s="89">
        <v>0</v>
      </c>
    </row>
    <row r="79" spans="1:34">
      <c r="A79" s="186">
        <v>3</v>
      </c>
      <c r="B79" s="46" t="s">
        <v>23</v>
      </c>
      <c r="C79" s="46" t="s">
        <v>26</v>
      </c>
      <c r="D79" s="17" t="s">
        <v>12</v>
      </c>
      <c r="E79" s="47">
        <v>44278</v>
      </c>
      <c r="F79" s="236"/>
      <c r="G79" s="171">
        <v>0</v>
      </c>
      <c r="H79" s="174" t="s">
        <v>87</v>
      </c>
      <c r="I79" s="174">
        <v>40</v>
      </c>
      <c r="J79" s="189" t="s">
        <v>87</v>
      </c>
      <c r="K79" s="236"/>
      <c r="L79" s="171">
        <v>0</v>
      </c>
      <c r="M79" s="174" t="s">
        <v>87</v>
      </c>
      <c r="N79" s="174">
        <v>218.59631350264735</v>
      </c>
      <c r="O79" s="189" t="s">
        <v>87</v>
      </c>
      <c r="P79" s="236"/>
      <c r="Q79" s="171">
        <v>0</v>
      </c>
      <c r="R79" s="174" t="s">
        <v>87</v>
      </c>
      <c r="S79" s="174">
        <v>136.54892016398293</v>
      </c>
      <c r="T79" s="189" t="s">
        <v>87</v>
      </c>
      <c r="U79" s="215"/>
      <c r="V79" s="72">
        <v>0</v>
      </c>
      <c r="W79" s="76" t="s">
        <v>87</v>
      </c>
      <c r="X79" s="174">
        <v>261.86405801990219</v>
      </c>
      <c r="Y79" s="189" t="s">
        <v>87</v>
      </c>
      <c r="Z79" s="219"/>
      <c r="AA79" s="72">
        <v>0</v>
      </c>
      <c r="AB79" s="76" t="s">
        <v>87</v>
      </c>
      <c r="AC79" s="174">
        <v>145.72959019038399</v>
      </c>
      <c r="AD79" s="189" t="s">
        <v>87</v>
      </c>
      <c r="AE79" s="173">
        <v>0</v>
      </c>
      <c r="AF79" s="208" t="e">
        <v>#REF!</v>
      </c>
      <c r="AG79" s="89">
        <v>0</v>
      </c>
      <c r="AH79" s="89">
        <v>0</v>
      </c>
    </row>
    <row r="80" spans="1:34">
      <c r="A80" s="186">
        <v>4</v>
      </c>
      <c r="B80" s="46" t="s">
        <v>23</v>
      </c>
      <c r="C80" s="46" t="s">
        <v>26</v>
      </c>
      <c r="D80" s="17" t="s">
        <v>13</v>
      </c>
      <c r="E80" s="47">
        <v>44279</v>
      </c>
      <c r="F80" s="236"/>
      <c r="G80" s="171">
        <v>0</v>
      </c>
      <c r="H80" s="174" t="s">
        <v>87</v>
      </c>
      <c r="I80" s="174">
        <v>40</v>
      </c>
      <c r="J80" s="189" t="s">
        <v>87</v>
      </c>
      <c r="K80" s="236"/>
      <c r="L80" s="171">
        <v>0</v>
      </c>
      <c r="M80" s="174" t="s">
        <v>87</v>
      </c>
      <c r="N80" s="174">
        <v>218.59631350264735</v>
      </c>
      <c r="O80" s="189" t="s">
        <v>87</v>
      </c>
      <c r="P80" s="236"/>
      <c r="Q80" s="171">
        <v>0</v>
      </c>
      <c r="R80" s="174" t="s">
        <v>87</v>
      </c>
      <c r="S80" s="174">
        <v>136.54892016398293</v>
      </c>
      <c r="T80" s="189" t="s">
        <v>87</v>
      </c>
      <c r="U80" s="215"/>
      <c r="V80" s="72">
        <v>0</v>
      </c>
      <c r="W80" s="76" t="s">
        <v>87</v>
      </c>
      <c r="X80" s="174">
        <v>261.86405801990219</v>
      </c>
      <c r="Y80" s="189" t="s">
        <v>87</v>
      </c>
      <c r="Z80" s="219"/>
      <c r="AA80" s="72">
        <v>0</v>
      </c>
      <c r="AB80" s="76" t="s">
        <v>87</v>
      </c>
      <c r="AC80" s="174">
        <v>145.72959019038399</v>
      </c>
      <c r="AD80" s="189" t="s">
        <v>87</v>
      </c>
      <c r="AE80" s="173">
        <v>0</v>
      </c>
      <c r="AF80" s="208" t="e">
        <v>#REF!</v>
      </c>
      <c r="AG80" s="89">
        <v>0</v>
      </c>
      <c r="AH80" s="89">
        <v>0</v>
      </c>
    </row>
    <row r="81" spans="1:34">
      <c r="A81" s="180">
        <v>5</v>
      </c>
      <c r="B81" s="46" t="s">
        <v>23</v>
      </c>
      <c r="C81" s="46" t="s">
        <v>26</v>
      </c>
      <c r="D81" s="17" t="s">
        <v>14</v>
      </c>
      <c r="E81" s="47">
        <v>44280</v>
      </c>
      <c r="F81" s="236"/>
      <c r="G81" s="171">
        <v>0</v>
      </c>
      <c r="H81" s="174" t="s">
        <v>87</v>
      </c>
      <c r="I81" s="174">
        <v>40</v>
      </c>
      <c r="J81" s="189" t="s">
        <v>87</v>
      </c>
      <c r="K81" s="236"/>
      <c r="L81" s="171">
        <v>0</v>
      </c>
      <c r="M81" s="174" t="s">
        <v>87</v>
      </c>
      <c r="N81" s="174">
        <v>218.59631350264735</v>
      </c>
      <c r="O81" s="189" t="s">
        <v>87</v>
      </c>
      <c r="P81" s="236"/>
      <c r="Q81" s="171">
        <v>0</v>
      </c>
      <c r="R81" s="174" t="s">
        <v>87</v>
      </c>
      <c r="S81" s="174">
        <v>136.54892016398293</v>
      </c>
      <c r="T81" s="189" t="s">
        <v>87</v>
      </c>
      <c r="U81" s="215"/>
      <c r="V81" s="72">
        <v>0</v>
      </c>
      <c r="W81" s="76" t="s">
        <v>87</v>
      </c>
      <c r="X81" s="174">
        <v>261.86405801990219</v>
      </c>
      <c r="Y81" s="189" t="s">
        <v>87</v>
      </c>
      <c r="Z81" s="219"/>
      <c r="AA81" s="72">
        <v>0</v>
      </c>
      <c r="AB81" s="76" t="s">
        <v>87</v>
      </c>
      <c r="AC81" s="174">
        <v>145.72959019038399</v>
      </c>
      <c r="AD81" s="189" t="s">
        <v>87</v>
      </c>
      <c r="AE81" s="173">
        <v>0</v>
      </c>
      <c r="AF81" s="208" t="e">
        <v>#REF!</v>
      </c>
      <c r="AG81" s="89">
        <v>0</v>
      </c>
      <c r="AH81" s="89">
        <v>0</v>
      </c>
    </row>
    <row r="82" spans="1:34">
      <c r="A82" s="180">
        <v>6</v>
      </c>
      <c r="B82" s="46" t="s">
        <v>23</v>
      </c>
      <c r="C82" s="46" t="s">
        <v>26</v>
      </c>
      <c r="D82" s="17" t="s">
        <v>8</v>
      </c>
      <c r="E82" s="47">
        <v>44281</v>
      </c>
      <c r="F82" s="236"/>
      <c r="G82" s="171">
        <v>0</v>
      </c>
      <c r="H82" s="174" t="s">
        <v>87</v>
      </c>
      <c r="I82" s="174">
        <v>40</v>
      </c>
      <c r="J82" s="189" t="s">
        <v>87</v>
      </c>
      <c r="K82" s="236"/>
      <c r="L82" s="171">
        <v>0</v>
      </c>
      <c r="M82" s="174" t="s">
        <v>87</v>
      </c>
      <c r="N82" s="174">
        <v>218.59631350264735</v>
      </c>
      <c r="O82" s="189" t="s">
        <v>87</v>
      </c>
      <c r="P82" s="236"/>
      <c r="Q82" s="171">
        <v>0</v>
      </c>
      <c r="R82" s="174" t="s">
        <v>87</v>
      </c>
      <c r="S82" s="174">
        <v>136.54892016398293</v>
      </c>
      <c r="T82" s="189" t="s">
        <v>87</v>
      </c>
      <c r="U82" s="215"/>
      <c r="V82" s="72">
        <v>0</v>
      </c>
      <c r="W82" s="76" t="s">
        <v>87</v>
      </c>
      <c r="X82" s="174">
        <v>261.86405801990219</v>
      </c>
      <c r="Y82" s="189" t="s">
        <v>87</v>
      </c>
      <c r="Z82" s="219"/>
      <c r="AA82" s="72">
        <v>0</v>
      </c>
      <c r="AB82" s="76" t="s">
        <v>87</v>
      </c>
      <c r="AC82" s="174">
        <v>145.72959019038399</v>
      </c>
      <c r="AD82" s="189" t="s">
        <v>87</v>
      </c>
      <c r="AE82" s="173">
        <v>0</v>
      </c>
      <c r="AF82" s="208" t="e">
        <v>#REF!</v>
      </c>
      <c r="AG82" s="89">
        <v>0</v>
      </c>
      <c r="AH82" s="89">
        <v>0</v>
      </c>
    </row>
    <row r="83" spans="1:34" ht="15" thickBot="1">
      <c r="A83" s="180">
        <v>7</v>
      </c>
      <c r="B83" s="48" t="s">
        <v>23</v>
      </c>
      <c r="C83" s="48" t="s">
        <v>26</v>
      </c>
      <c r="D83" s="49" t="s">
        <v>9</v>
      </c>
      <c r="E83" s="51">
        <v>44282</v>
      </c>
      <c r="F83" s="236"/>
      <c r="G83" s="175">
        <v>0</v>
      </c>
      <c r="H83" s="174" t="s">
        <v>87</v>
      </c>
      <c r="I83" s="174">
        <v>40</v>
      </c>
      <c r="J83" s="189" t="s">
        <v>87</v>
      </c>
      <c r="K83" s="236"/>
      <c r="L83" s="175">
        <v>0</v>
      </c>
      <c r="M83" s="174" t="s">
        <v>87</v>
      </c>
      <c r="N83" s="174">
        <v>218.59631350264735</v>
      </c>
      <c r="O83" s="189" t="s">
        <v>87</v>
      </c>
      <c r="P83" s="236"/>
      <c r="Q83" s="175">
        <v>0</v>
      </c>
      <c r="R83" s="174" t="s">
        <v>87</v>
      </c>
      <c r="S83" s="174">
        <v>136.54892016398293</v>
      </c>
      <c r="T83" s="189" t="s">
        <v>87</v>
      </c>
      <c r="U83" s="215"/>
      <c r="V83" s="73">
        <v>0</v>
      </c>
      <c r="W83" s="76" t="s">
        <v>87</v>
      </c>
      <c r="X83" s="174">
        <v>261.86405801990219</v>
      </c>
      <c r="Y83" s="189" t="s">
        <v>87</v>
      </c>
      <c r="Z83" s="219"/>
      <c r="AA83" s="73">
        <v>0</v>
      </c>
      <c r="AB83" s="76" t="s">
        <v>87</v>
      </c>
      <c r="AC83" s="174">
        <v>145.72959019038399</v>
      </c>
      <c r="AD83" s="189" t="s">
        <v>87</v>
      </c>
      <c r="AE83" s="177">
        <v>0</v>
      </c>
      <c r="AF83" s="208" t="e">
        <v>#REF!</v>
      </c>
      <c r="AG83" s="90">
        <v>0</v>
      </c>
      <c r="AH83" s="90">
        <v>0</v>
      </c>
    </row>
    <row r="84" spans="1:34">
      <c r="A84" s="186">
        <v>2</v>
      </c>
      <c r="B84" s="43" t="s">
        <v>23</v>
      </c>
      <c r="C84" s="43" t="s">
        <v>27</v>
      </c>
      <c r="D84" s="44" t="s">
        <v>11</v>
      </c>
      <c r="E84" s="54">
        <v>44284</v>
      </c>
      <c r="F84" s="235"/>
      <c r="G84" s="171">
        <v>0</v>
      </c>
      <c r="H84" s="178" t="s">
        <v>87</v>
      </c>
      <c r="I84" s="178">
        <v>40</v>
      </c>
      <c r="J84" s="188" t="s">
        <v>87</v>
      </c>
      <c r="K84" s="235"/>
      <c r="L84" s="171">
        <v>0</v>
      </c>
      <c r="M84" s="178" t="s">
        <v>87</v>
      </c>
      <c r="N84" s="178">
        <v>218.59631350264735</v>
      </c>
      <c r="O84" s="188" t="s">
        <v>87</v>
      </c>
      <c r="P84" s="235"/>
      <c r="Q84" s="171">
        <v>0</v>
      </c>
      <c r="R84" s="178" t="s">
        <v>87</v>
      </c>
      <c r="S84" s="178">
        <v>136.54892016398293</v>
      </c>
      <c r="T84" s="188" t="s">
        <v>87</v>
      </c>
      <c r="U84" s="214"/>
      <c r="V84" s="72">
        <v>0</v>
      </c>
      <c r="W84" s="78" t="s">
        <v>87</v>
      </c>
      <c r="X84" s="178">
        <v>261.86405801990219</v>
      </c>
      <c r="Y84" s="188" t="s">
        <v>87</v>
      </c>
      <c r="Z84" s="221"/>
      <c r="AA84" s="72">
        <v>0</v>
      </c>
      <c r="AB84" s="78" t="s">
        <v>87</v>
      </c>
      <c r="AC84" s="178">
        <v>145.72959019038399</v>
      </c>
      <c r="AD84" s="188" t="s">
        <v>87</v>
      </c>
      <c r="AE84" s="173">
        <v>0</v>
      </c>
      <c r="AF84" s="208" t="e">
        <v>#REF!</v>
      </c>
      <c r="AG84" s="89">
        <v>0</v>
      </c>
      <c r="AH84" s="89">
        <v>0</v>
      </c>
    </row>
    <row r="85" spans="1:34">
      <c r="A85" s="186">
        <v>3</v>
      </c>
      <c r="B85" s="46" t="s">
        <v>23</v>
      </c>
      <c r="C85" s="46" t="s">
        <v>27</v>
      </c>
      <c r="D85" s="17" t="s">
        <v>12</v>
      </c>
      <c r="E85" s="47">
        <v>44285</v>
      </c>
      <c r="F85" s="236"/>
      <c r="G85" s="171">
        <v>0</v>
      </c>
      <c r="H85" s="174" t="s">
        <v>87</v>
      </c>
      <c r="I85" s="174">
        <v>40</v>
      </c>
      <c r="J85" s="189" t="s">
        <v>87</v>
      </c>
      <c r="K85" s="236"/>
      <c r="L85" s="171">
        <v>0</v>
      </c>
      <c r="M85" s="174" t="s">
        <v>87</v>
      </c>
      <c r="N85" s="174">
        <v>218.59631350264735</v>
      </c>
      <c r="O85" s="189" t="s">
        <v>87</v>
      </c>
      <c r="P85" s="236"/>
      <c r="Q85" s="171">
        <v>0</v>
      </c>
      <c r="R85" s="174" t="s">
        <v>87</v>
      </c>
      <c r="S85" s="174">
        <v>136.54892016398293</v>
      </c>
      <c r="T85" s="189" t="s">
        <v>87</v>
      </c>
      <c r="U85" s="215"/>
      <c r="V85" s="72">
        <v>0</v>
      </c>
      <c r="W85" s="76" t="s">
        <v>87</v>
      </c>
      <c r="X85" s="174">
        <v>261.86405801990219</v>
      </c>
      <c r="Y85" s="189" t="s">
        <v>87</v>
      </c>
      <c r="Z85" s="219"/>
      <c r="AA85" s="72">
        <v>0</v>
      </c>
      <c r="AB85" s="76" t="s">
        <v>87</v>
      </c>
      <c r="AC85" s="174">
        <v>145.72959019038399</v>
      </c>
      <c r="AD85" s="189" t="s">
        <v>87</v>
      </c>
      <c r="AE85" s="173">
        <v>0</v>
      </c>
      <c r="AF85" s="208" t="e">
        <v>#REF!</v>
      </c>
      <c r="AG85" s="89">
        <v>0</v>
      </c>
      <c r="AH85" s="89">
        <v>0</v>
      </c>
    </row>
    <row r="86" spans="1:34">
      <c r="A86" s="186">
        <v>4</v>
      </c>
      <c r="B86" s="46" t="s">
        <v>23</v>
      </c>
      <c r="C86" s="46" t="s">
        <v>27</v>
      </c>
      <c r="D86" s="17" t="s">
        <v>13</v>
      </c>
      <c r="E86" s="47">
        <v>44286</v>
      </c>
      <c r="F86" s="236"/>
      <c r="G86" s="171">
        <v>0</v>
      </c>
      <c r="H86" s="174" t="s">
        <v>87</v>
      </c>
      <c r="I86" s="174">
        <v>40</v>
      </c>
      <c r="J86" s="189" t="s">
        <v>87</v>
      </c>
      <c r="K86" s="236"/>
      <c r="L86" s="171">
        <v>0</v>
      </c>
      <c r="M86" s="174" t="s">
        <v>87</v>
      </c>
      <c r="N86" s="174">
        <v>218.59631350264735</v>
      </c>
      <c r="O86" s="189" t="s">
        <v>87</v>
      </c>
      <c r="P86" s="236"/>
      <c r="Q86" s="171">
        <v>0</v>
      </c>
      <c r="R86" s="174" t="s">
        <v>87</v>
      </c>
      <c r="S86" s="174">
        <v>136.54892016398293</v>
      </c>
      <c r="T86" s="189" t="s">
        <v>87</v>
      </c>
      <c r="U86" s="215"/>
      <c r="V86" s="72">
        <v>0</v>
      </c>
      <c r="W86" s="76" t="s">
        <v>87</v>
      </c>
      <c r="X86" s="174">
        <v>261.86405801990219</v>
      </c>
      <c r="Y86" s="189" t="s">
        <v>87</v>
      </c>
      <c r="Z86" s="219"/>
      <c r="AA86" s="72">
        <v>0</v>
      </c>
      <c r="AB86" s="76" t="s">
        <v>87</v>
      </c>
      <c r="AC86" s="174">
        <v>145.72959019038399</v>
      </c>
      <c r="AD86" s="189" t="s">
        <v>87</v>
      </c>
      <c r="AE86" s="173">
        <v>0</v>
      </c>
      <c r="AF86" s="208" t="e">
        <v>#REF!</v>
      </c>
      <c r="AG86" s="89">
        <v>0</v>
      </c>
      <c r="AH86" s="89">
        <v>0</v>
      </c>
    </row>
    <row r="87" spans="1:34">
      <c r="A87" s="180">
        <v>5</v>
      </c>
      <c r="B87" s="46" t="s">
        <v>23</v>
      </c>
      <c r="C87" s="46" t="s">
        <v>27</v>
      </c>
      <c r="D87" s="17" t="s">
        <v>14</v>
      </c>
      <c r="E87" s="47">
        <v>44287</v>
      </c>
      <c r="F87" s="236"/>
      <c r="G87" s="171">
        <v>0</v>
      </c>
      <c r="H87" s="174" t="s">
        <v>87</v>
      </c>
      <c r="I87" s="174">
        <v>40</v>
      </c>
      <c r="J87" s="189" t="s">
        <v>87</v>
      </c>
      <c r="K87" s="236"/>
      <c r="L87" s="171">
        <v>0</v>
      </c>
      <c r="M87" s="174" t="s">
        <v>87</v>
      </c>
      <c r="N87" s="174">
        <v>218.59631350264735</v>
      </c>
      <c r="O87" s="189" t="s">
        <v>87</v>
      </c>
      <c r="P87" s="236"/>
      <c r="Q87" s="171">
        <v>0</v>
      </c>
      <c r="R87" s="174" t="s">
        <v>87</v>
      </c>
      <c r="S87" s="174">
        <v>136.54892016398293</v>
      </c>
      <c r="T87" s="189" t="s">
        <v>87</v>
      </c>
      <c r="U87" s="215"/>
      <c r="V87" s="72">
        <v>0</v>
      </c>
      <c r="W87" s="76" t="s">
        <v>87</v>
      </c>
      <c r="X87" s="174">
        <v>261.86405801990219</v>
      </c>
      <c r="Y87" s="189" t="s">
        <v>87</v>
      </c>
      <c r="Z87" s="219"/>
      <c r="AA87" s="72">
        <v>0</v>
      </c>
      <c r="AB87" s="76" t="s">
        <v>87</v>
      </c>
      <c r="AC87" s="174">
        <v>145.72959019038399</v>
      </c>
      <c r="AD87" s="189" t="s">
        <v>87</v>
      </c>
      <c r="AE87" s="173">
        <v>0</v>
      </c>
      <c r="AF87" s="208" t="e">
        <v>#REF!</v>
      </c>
      <c r="AG87" s="89">
        <v>0</v>
      </c>
      <c r="AH87" s="89">
        <v>0</v>
      </c>
    </row>
    <row r="88" spans="1:34">
      <c r="A88" s="180">
        <v>6</v>
      </c>
      <c r="B88" s="46" t="s">
        <v>23</v>
      </c>
      <c r="C88" s="46" t="s">
        <v>27</v>
      </c>
      <c r="D88" s="17" t="s">
        <v>8</v>
      </c>
      <c r="E88" s="47">
        <v>44288</v>
      </c>
      <c r="F88" s="236"/>
      <c r="G88" s="171">
        <v>0</v>
      </c>
      <c r="H88" s="174" t="s">
        <v>87</v>
      </c>
      <c r="I88" s="174">
        <v>40</v>
      </c>
      <c r="J88" s="189" t="s">
        <v>87</v>
      </c>
      <c r="K88" s="236"/>
      <c r="L88" s="171">
        <v>0</v>
      </c>
      <c r="M88" s="174" t="s">
        <v>87</v>
      </c>
      <c r="N88" s="174">
        <v>218.59631350264735</v>
      </c>
      <c r="O88" s="189" t="s">
        <v>87</v>
      </c>
      <c r="P88" s="236"/>
      <c r="Q88" s="171">
        <v>0</v>
      </c>
      <c r="R88" s="174" t="s">
        <v>87</v>
      </c>
      <c r="S88" s="174">
        <v>136.54892016398293</v>
      </c>
      <c r="T88" s="189" t="s">
        <v>87</v>
      </c>
      <c r="U88" s="215"/>
      <c r="V88" s="72">
        <v>0</v>
      </c>
      <c r="W88" s="76" t="s">
        <v>87</v>
      </c>
      <c r="X88" s="174">
        <v>261.86405801990219</v>
      </c>
      <c r="Y88" s="189" t="s">
        <v>87</v>
      </c>
      <c r="Z88" s="219"/>
      <c r="AA88" s="72">
        <v>0</v>
      </c>
      <c r="AB88" s="76" t="s">
        <v>87</v>
      </c>
      <c r="AC88" s="174">
        <v>145.72959019038399</v>
      </c>
      <c r="AD88" s="189" t="s">
        <v>87</v>
      </c>
      <c r="AE88" s="173">
        <v>0</v>
      </c>
      <c r="AF88" s="208" t="e">
        <v>#REF!</v>
      </c>
      <c r="AG88" s="89">
        <v>0</v>
      </c>
      <c r="AH88" s="89">
        <v>0</v>
      </c>
    </row>
    <row r="89" spans="1:34" ht="15" thickBot="1">
      <c r="A89" s="180">
        <v>7</v>
      </c>
      <c r="B89" s="48" t="s">
        <v>23</v>
      </c>
      <c r="C89" s="48" t="s">
        <v>27</v>
      </c>
      <c r="D89" s="49" t="s">
        <v>9</v>
      </c>
      <c r="E89" s="51">
        <v>44289</v>
      </c>
      <c r="F89" s="236"/>
      <c r="G89" s="175">
        <v>0</v>
      </c>
      <c r="H89" s="174" t="s">
        <v>87</v>
      </c>
      <c r="I89" s="174">
        <v>40</v>
      </c>
      <c r="J89" s="189" t="s">
        <v>87</v>
      </c>
      <c r="K89" s="236"/>
      <c r="L89" s="175">
        <v>0</v>
      </c>
      <c r="M89" s="174" t="s">
        <v>87</v>
      </c>
      <c r="N89" s="174">
        <v>218.59631350264735</v>
      </c>
      <c r="O89" s="189" t="s">
        <v>87</v>
      </c>
      <c r="P89" s="236"/>
      <c r="Q89" s="175">
        <v>0</v>
      </c>
      <c r="R89" s="174" t="s">
        <v>87</v>
      </c>
      <c r="S89" s="174">
        <v>136.54892016398293</v>
      </c>
      <c r="T89" s="189" t="s">
        <v>87</v>
      </c>
      <c r="U89" s="215"/>
      <c r="V89" s="73">
        <v>0</v>
      </c>
      <c r="W89" s="76" t="s">
        <v>87</v>
      </c>
      <c r="X89" s="174">
        <v>261.86405801990219</v>
      </c>
      <c r="Y89" s="189" t="s">
        <v>87</v>
      </c>
      <c r="Z89" s="219"/>
      <c r="AA89" s="73">
        <v>0</v>
      </c>
      <c r="AB89" s="76" t="s">
        <v>87</v>
      </c>
      <c r="AC89" s="174">
        <v>145.72959019038399</v>
      </c>
      <c r="AD89" s="189" t="s">
        <v>87</v>
      </c>
      <c r="AE89" s="177">
        <v>0</v>
      </c>
      <c r="AF89" s="208" t="e">
        <v>#REF!</v>
      </c>
      <c r="AG89" s="90">
        <v>0</v>
      </c>
      <c r="AH89" s="90">
        <v>0</v>
      </c>
    </row>
    <row r="90" spans="1:34">
      <c r="A90" s="186">
        <v>2</v>
      </c>
      <c r="B90" s="43" t="s">
        <v>29</v>
      </c>
      <c r="C90" s="43" t="s">
        <v>28</v>
      </c>
      <c r="D90" s="44" t="s">
        <v>11</v>
      </c>
      <c r="E90" s="54">
        <v>44291</v>
      </c>
      <c r="F90" s="235"/>
      <c r="G90" s="171">
        <v>0</v>
      </c>
      <c r="H90" s="178" t="s">
        <v>87</v>
      </c>
      <c r="I90" s="178">
        <v>40</v>
      </c>
      <c r="J90" s="188" t="s">
        <v>87</v>
      </c>
      <c r="K90" s="235"/>
      <c r="L90" s="171">
        <v>0</v>
      </c>
      <c r="M90" s="178" t="s">
        <v>87</v>
      </c>
      <c r="N90" s="178">
        <v>218.59631350264735</v>
      </c>
      <c r="O90" s="188" t="s">
        <v>87</v>
      </c>
      <c r="P90" s="235"/>
      <c r="Q90" s="171">
        <v>0</v>
      </c>
      <c r="R90" s="178" t="s">
        <v>87</v>
      </c>
      <c r="S90" s="178">
        <v>136.54892016398293</v>
      </c>
      <c r="T90" s="188" t="s">
        <v>87</v>
      </c>
      <c r="U90" s="214"/>
      <c r="V90" s="72">
        <v>0</v>
      </c>
      <c r="W90" s="78" t="s">
        <v>87</v>
      </c>
      <c r="X90" s="178">
        <v>261.86405801990219</v>
      </c>
      <c r="Y90" s="188" t="s">
        <v>87</v>
      </c>
      <c r="Z90" s="221"/>
      <c r="AA90" s="72">
        <v>0</v>
      </c>
      <c r="AB90" s="78" t="s">
        <v>87</v>
      </c>
      <c r="AC90" s="178">
        <v>145.72959019038399</v>
      </c>
      <c r="AD90" s="188" t="s">
        <v>87</v>
      </c>
      <c r="AE90" s="173">
        <v>0</v>
      </c>
      <c r="AF90" s="208" t="e">
        <v>#REF!</v>
      </c>
      <c r="AG90" s="89">
        <v>0</v>
      </c>
      <c r="AH90" s="89">
        <v>0</v>
      </c>
    </row>
    <row r="91" spans="1:34">
      <c r="A91" s="186">
        <v>3</v>
      </c>
      <c r="B91" s="46" t="s">
        <v>29</v>
      </c>
      <c r="C91" s="46" t="s">
        <v>28</v>
      </c>
      <c r="D91" s="17" t="s">
        <v>12</v>
      </c>
      <c r="E91" s="47">
        <v>44292</v>
      </c>
      <c r="F91" s="236"/>
      <c r="G91" s="171">
        <v>0</v>
      </c>
      <c r="H91" s="174" t="s">
        <v>87</v>
      </c>
      <c r="I91" s="174">
        <v>40</v>
      </c>
      <c r="J91" s="189" t="s">
        <v>87</v>
      </c>
      <c r="K91" s="236"/>
      <c r="L91" s="171">
        <v>0</v>
      </c>
      <c r="M91" s="174" t="s">
        <v>87</v>
      </c>
      <c r="N91" s="174">
        <v>218.59631350264735</v>
      </c>
      <c r="O91" s="189" t="s">
        <v>87</v>
      </c>
      <c r="P91" s="236"/>
      <c r="Q91" s="171">
        <v>0</v>
      </c>
      <c r="R91" s="174" t="s">
        <v>87</v>
      </c>
      <c r="S91" s="174">
        <v>136.54892016398293</v>
      </c>
      <c r="T91" s="189" t="s">
        <v>87</v>
      </c>
      <c r="U91" s="215"/>
      <c r="V91" s="72">
        <v>0</v>
      </c>
      <c r="W91" s="76" t="s">
        <v>87</v>
      </c>
      <c r="X91" s="174">
        <v>261.86405801990219</v>
      </c>
      <c r="Y91" s="189" t="s">
        <v>87</v>
      </c>
      <c r="Z91" s="219"/>
      <c r="AA91" s="72">
        <v>0</v>
      </c>
      <c r="AB91" s="76" t="s">
        <v>87</v>
      </c>
      <c r="AC91" s="174">
        <v>145.72959019038399</v>
      </c>
      <c r="AD91" s="189" t="s">
        <v>87</v>
      </c>
      <c r="AE91" s="173">
        <v>0</v>
      </c>
      <c r="AF91" s="208" t="e">
        <v>#REF!</v>
      </c>
      <c r="AG91" s="89">
        <v>0</v>
      </c>
      <c r="AH91" s="89">
        <v>0</v>
      </c>
    </row>
    <row r="92" spans="1:34">
      <c r="A92" s="186">
        <v>4</v>
      </c>
      <c r="B92" s="46" t="s">
        <v>29</v>
      </c>
      <c r="C92" s="46" t="s">
        <v>28</v>
      </c>
      <c r="D92" s="17" t="s">
        <v>13</v>
      </c>
      <c r="E92" s="47">
        <v>44293</v>
      </c>
      <c r="F92" s="236"/>
      <c r="G92" s="171">
        <v>0</v>
      </c>
      <c r="H92" s="174" t="s">
        <v>87</v>
      </c>
      <c r="I92" s="174">
        <v>40</v>
      </c>
      <c r="J92" s="189" t="s">
        <v>87</v>
      </c>
      <c r="K92" s="236"/>
      <c r="L92" s="171">
        <v>0</v>
      </c>
      <c r="M92" s="174" t="s">
        <v>87</v>
      </c>
      <c r="N92" s="174">
        <v>218.59631350264735</v>
      </c>
      <c r="O92" s="189" t="s">
        <v>87</v>
      </c>
      <c r="P92" s="236"/>
      <c r="Q92" s="171">
        <v>0</v>
      </c>
      <c r="R92" s="174" t="s">
        <v>87</v>
      </c>
      <c r="S92" s="174">
        <v>136.54892016398293</v>
      </c>
      <c r="T92" s="189" t="s">
        <v>87</v>
      </c>
      <c r="U92" s="215"/>
      <c r="V92" s="72">
        <v>0</v>
      </c>
      <c r="W92" s="76" t="s">
        <v>87</v>
      </c>
      <c r="X92" s="174">
        <v>261.86405801990219</v>
      </c>
      <c r="Y92" s="189" t="s">
        <v>87</v>
      </c>
      <c r="Z92" s="219"/>
      <c r="AA92" s="72">
        <v>0</v>
      </c>
      <c r="AB92" s="76" t="s">
        <v>87</v>
      </c>
      <c r="AC92" s="174">
        <v>145.72959019038399</v>
      </c>
      <c r="AD92" s="189" t="s">
        <v>87</v>
      </c>
      <c r="AE92" s="173">
        <v>0</v>
      </c>
      <c r="AF92" s="208" t="e">
        <v>#REF!</v>
      </c>
      <c r="AG92" s="89">
        <v>0</v>
      </c>
      <c r="AH92" s="89">
        <v>0</v>
      </c>
    </row>
    <row r="93" spans="1:34">
      <c r="A93" s="180">
        <v>5</v>
      </c>
      <c r="B93" s="46" t="s">
        <v>29</v>
      </c>
      <c r="C93" s="46" t="s">
        <v>28</v>
      </c>
      <c r="D93" s="17" t="s">
        <v>14</v>
      </c>
      <c r="E93" s="47">
        <v>44294</v>
      </c>
      <c r="F93" s="236"/>
      <c r="G93" s="171">
        <v>0</v>
      </c>
      <c r="H93" s="174" t="s">
        <v>87</v>
      </c>
      <c r="I93" s="174">
        <v>40</v>
      </c>
      <c r="J93" s="189" t="s">
        <v>87</v>
      </c>
      <c r="K93" s="236"/>
      <c r="L93" s="171">
        <v>0</v>
      </c>
      <c r="M93" s="174" t="s">
        <v>87</v>
      </c>
      <c r="N93" s="174">
        <v>218.59631350264735</v>
      </c>
      <c r="O93" s="189" t="s">
        <v>87</v>
      </c>
      <c r="P93" s="236"/>
      <c r="Q93" s="171">
        <v>0</v>
      </c>
      <c r="R93" s="174" t="s">
        <v>87</v>
      </c>
      <c r="S93" s="174">
        <v>136.54892016398293</v>
      </c>
      <c r="T93" s="189" t="s">
        <v>87</v>
      </c>
      <c r="U93" s="215"/>
      <c r="V93" s="72">
        <v>0</v>
      </c>
      <c r="W93" s="76" t="s">
        <v>87</v>
      </c>
      <c r="X93" s="174">
        <v>261.86405801990219</v>
      </c>
      <c r="Y93" s="189" t="s">
        <v>87</v>
      </c>
      <c r="Z93" s="219"/>
      <c r="AA93" s="72">
        <v>0</v>
      </c>
      <c r="AB93" s="76" t="s">
        <v>87</v>
      </c>
      <c r="AC93" s="174">
        <v>145.72959019038399</v>
      </c>
      <c r="AD93" s="189" t="s">
        <v>87</v>
      </c>
      <c r="AE93" s="173">
        <v>0</v>
      </c>
      <c r="AF93" s="208" t="e">
        <v>#REF!</v>
      </c>
      <c r="AG93" s="89">
        <v>0</v>
      </c>
      <c r="AH93" s="89">
        <v>0</v>
      </c>
    </row>
    <row r="94" spans="1:34">
      <c r="A94" s="180">
        <v>6</v>
      </c>
      <c r="B94" s="46" t="s">
        <v>29</v>
      </c>
      <c r="C94" s="46" t="s">
        <v>28</v>
      </c>
      <c r="D94" s="17" t="s">
        <v>8</v>
      </c>
      <c r="E94" s="47">
        <v>44295</v>
      </c>
      <c r="F94" s="236"/>
      <c r="G94" s="171">
        <v>0</v>
      </c>
      <c r="H94" s="174" t="s">
        <v>87</v>
      </c>
      <c r="I94" s="174">
        <v>40</v>
      </c>
      <c r="J94" s="189" t="s">
        <v>87</v>
      </c>
      <c r="K94" s="236"/>
      <c r="L94" s="171">
        <v>0</v>
      </c>
      <c r="M94" s="174" t="s">
        <v>87</v>
      </c>
      <c r="N94" s="174">
        <v>218.59631350264735</v>
      </c>
      <c r="O94" s="189" t="s">
        <v>87</v>
      </c>
      <c r="P94" s="236"/>
      <c r="Q94" s="171">
        <v>0</v>
      </c>
      <c r="R94" s="174" t="s">
        <v>87</v>
      </c>
      <c r="S94" s="174">
        <v>136.54892016398293</v>
      </c>
      <c r="T94" s="189" t="s">
        <v>87</v>
      </c>
      <c r="U94" s="215"/>
      <c r="V94" s="72">
        <v>0</v>
      </c>
      <c r="W94" s="76" t="s">
        <v>87</v>
      </c>
      <c r="X94" s="174">
        <v>261.86405801990219</v>
      </c>
      <c r="Y94" s="189" t="s">
        <v>87</v>
      </c>
      <c r="Z94" s="219"/>
      <c r="AA94" s="72">
        <v>0</v>
      </c>
      <c r="AB94" s="76" t="s">
        <v>87</v>
      </c>
      <c r="AC94" s="174">
        <v>145.72959019038399</v>
      </c>
      <c r="AD94" s="189" t="s">
        <v>87</v>
      </c>
      <c r="AE94" s="173">
        <v>0</v>
      </c>
      <c r="AF94" s="208" t="e">
        <v>#REF!</v>
      </c>
      <c r="AG94" s="89">
        <v>0</v>
      </c>
      <c r="AH94" s="89">
        <v>0</v>
      </c>
    </row>
    <row r="95" spans="1:34" ht="15" thickBot="1">
      <c r="A95" s="180">
        <v>7</v>
      </c>
      <c r="B95" s="48" t="s">
        <v>29</v>
      </c>
      <c r="C95" s="48" t="s">
        <v>28</v>
      </c>
      <c r="D95" s="49" t="s">
        <v>9</v>
      </c>
      <c r="E95" s="51">
        <v>44296</v>
      </c>
      <c r="F95" s="236"/>
      <c r="G95" s="175">
        <v>0</v>
      </c>
      <c r="H95" s="174" t="s">
        <v>87</v>
      </c>
      <c r="I95" s="174">
        <v>40</v>
      </c>
      <c r="J95" s="189" t="s">
        <v>87</v>
      </c>
      <c r="K95" s="236"/>
      <c r="L95" s="175">
        <v>0</v>
      </c>
      <c r="M95" s="174" t="s">
        <v>87</v>
      </c>
      <c r="N95" s="174">
        <v>218.59631350264735</v>
      </c>
      <c r="O95" s="189" t="s">
        <v>87</v>
      </c>
      <c r="P95" s="236"/>
      <c r="Q95" s="175">
        <v>0</v>
      </c>
      <c r="R95" s="174" t="s">
        <v>87</v>
      </c>
      <c r="S95" s="174">
        <v>136.54892016398293</v>
      </c>
      <c r="T95" s="189" t="s">
        <v>87</v>
      </c>
      <c r="U95" s="215"/>
      <c r="V95" s="73">
        <v>0</v>
      </c>
      <c r="W95" s="76" t="s">
        <v>87</v>
      </c>
      <c r="X95" s="174">
        <v>261.86405801990219</v>
      </c>
      <c r="Y95" s="189" t="s">
        <v>87</v>
      </c>
      <c r="Z95" s="219"/>
      <c r="AA95" s="73">
        <v>0</v>
      </c>
      <c r="AB95" s="76" t="s">
        <v>87</v>
      </c>
      <c r="AC95" s="174">
        <v>145.72959019038399</v>
      </c>
      <c r="AD95" s="189" t="s">
        <v>87</v>
      </c>
      <c r="AE95" s="177">
        <v>0</v>
      </c>
      <c r="AF95" s="208" t="e">
        <v>#REF!</v>
      </c>
      <c r="AG95" s="90">
        <v>0</v>
      </c>
      <c r="AH95" s="90">
        <v>0</v>
      </c>
    </row>
    <row r="96" spans="1:34">
      <c r="A96" s="186">
        <v>2</v>
      </c>
      <c r="B96" s="43" t="s">
        <v>29</v>
      </c>
      <c r="C96" s="43" t="s">
        <v>30</v>
      </c>
      <c r="D96" s="44" t="s">
        <v>11</v>
      </c>
      <c r="E96" s="54">
        <v>44298</v>
      </c>
      <c r="F96" s="235"/>
      <c r="G96" s="171">
        <v>0</v>
      </c>
      <c r="H96" s="178" t="s">
        <v>87</v>
      </c>
      <c r="I96" s="178">
        <v>40</v>
      </c>
      <c r="J96" s="188" t="s">
        <v>87</v>
      </c>
      <c r="K96" s="235"/>
      <c r="L96" s="171">
        <v>0</v>
      </c>
      <c r="M96" s="178" t="s">
        <v>87</v>
      </c>
      <c r="N96" s="178">
        <v>218.59631350264735</v>
      </c>
      <c r="O96" s="188" t="s">
        <v>87</v>
      </c>
      <c r="P96" s="235"/>
      <c r="Q96" s="171">
        <v>0</v>
      </c>
      <c r="R96" s="178" t="s">
        <v>87</v>
      </c>
      <c r="S96" s="178">
        <v>136.54892016398293</v>
      </c>
      <c r="T96" s="188" t="s">
        <v>87</v>
      </c>
      <c r="U96" s="214"/>
      <c r="V96" s="72">
        <v>0</v>
      </c>
      <c r="W96" s="78" t="s">
        <v>87</v>
      </c>
      <c r="X96" s="178">
        <v>261.86405801990219</v>
      </c>
      <c r="Y96" s="188" t="s">
        <v>87</v>
      </c>
      <c r="Z96" s="221"/>
      <c r="AA96" s="72">
        <v>0</v>
      </c>
      <c r="AB96" s="78" t="s">
        <v>87</v>
      </c>
      <c r="AC96" s="178">
        <v>145.72959019038399</v>
      </c>
      <c r="AD96" s="188" t="s">
        <v>87</v>
      </c>
      <c r="AE96" s="173">
        <v>0</v>
      </c>
      <c r="AF96" s="208" t="e">
        <v>#REF!</v>
      </c>
      <c r="AG96" s="89">
        <v>0</v>
      </c>
      <c r="AH96" s="89">
        <v>0</v>
      </c>
    </row>
    <row r="97" spans="1:34">
      <c r="A97" s="186">
        <v>3</v>
      </c>
      <c r="B97" s="46" t="s">
        <v>29</v>
      </c>
      <c r="C97" s="46" t="s">
        <v>30</v>
      </c>
      <c r="D97" s="17" t="s">
        <v>12</v>
      </c>
      <c r="E97" s="47">
        <v>44299</v>
      </c>
      <c r="F97" s="236"/>
      <c r="G97" s="171">
        <v>0</v>
      </c>
      <c r="H97" s="174" t="s">
        <v>87</v>
      </c>
      <c r="I97" s="174">
        <v>40</v>
      </c>
      <c r="J97" s="189" t="s">
        <v>87</v>
      </c>
      <c r="K97" s="236"/>
      <c r="L97" s="171">
        <v>0</v>
      </c>
      <c r="M97" s="174" t="s">
        <v>87</v>
      </c>
      <c r="N97" s="174">
        <v>218.59631350264735</v>
      </c>
      <c r="O97" s="189" t="s">
        <v>87</v>
      </c>
      <c r="P97" s="236"/>
      <c r="Q97" s="171">
        <v>0</v>
      </c>
      <c r="R97" s="174" t="s">
        <v>87</v>
      </c>
      <c r="S97" s="174">
        <v>136.54892016398293</v>
      </c>
      <c r="T97" s="189" t="s">
        <v>87</v>
      </c>
      <c r="U97" s="215"/>
      <c r="V97" s="72">
        <v>0</v>
      </c>
      <c r="W97" s="76" t="s">
        <v>87</v>
      </c>
      <c r="X97" s="174">
        <v>261.86405801990219</v>
      </c>
      <c r="Y97" s="189" t="s">
        <v>87</v>
      </c>
      <c r="Z97" s="219"/>
      <c r="AA97" s="72">
        <v>0</v>
      </c>
      <c r="AB97" s="76" t="s">
        <v>87</v>
      </c>
      <c r="AC97" s="174">
        <v>145.72959019038399</v>
      </c>
      <c r="AD97" s="189" t="s">
        <v>87</v>
      </c>
      <c r="AE97" s="173">
        <v>0</v>
      </c>
      <c r="AF97" s="208" t="e">
        <v>#REF!</v>
      </c>
      <c r="AG97" s="89">
        <v>0</v>
      </c>
      <c r="AH97" s="89">
        <v>0</v>
      </c>
    </row>
    <row r="98" spans="1:34">
      <c r="A98" s="186">
        <v>4</v>
      </c>
      <c r="B98" s="46" t="s">
        <v>29</v>
      </c>
      <c r="C98" s="46" t="s">
        <v>30</v>
      </c>
      <c r="D98" s="17" t="s">
        <v>13</v>
      </c>
      <c r="E98" s="47">
        <v>44300</v>
      </c>
      <c r="F98" s="236"/>
      <c r="G98" s="171">
        <v>0</v>
      </c>
      <c r="H98" s="174" t="s">
        <v>87</v>
      </c>
      <c r="I98" s="174">
        <v>40</v>
      </c>
      <c r="J98" s="189" t="s">
        <v>87</v>
      </c>
      <c r="K98" s="236"/>
      <c r="L98" s="171">
        <v>0</v>
      </c>
      <c r="M98" s="174" t="s">
        <v>87</v>
      </c>
      <c r="N98" s="174">
        <v>218.59631350264735</v>
      </c>
      <c r="O98" s="189" t="s">
        <v>87</v>
      </c>
      <c r="P98" s="236"/>
      <c r="Q98" s="171">
        <v>0</v>
      </c>
      <c r="R98" s="174" t="s">
        <v>87</v>
      </c>
      <c r="S98" s="174">
        <v>136.54892016398293</v>
      </c>
      <c r="T98" s="189" t="s">
        <v>87</v>
      </c>
      <c r="U98" s="215"/>
      <c r="V98" s="72">
        <v>0</v>
      </c>
      <c r="W98" s="76" t="s">
        <v>87</v>
      </c>
      <c r="X98" s="174">
        <v>261.86405801990219</v>
      </c>
      <c r="Y98" s="189" t="s">
        <v>87</v>
      </c>
      <c r="Z98" s="219"/>
      <c r="AA98" s="72">
        <v>0</v>
      </c>
      <c r="AB98" s="76" t="s">
        <v>87</v>
      </c>
      <c r="AC98" s="174">
        <v>145.72959019038399</v>
      </c>
      <c r="AD98" s="189" t="s">
        <v>87</v>
      </c>
      <c r="AE98" s="173">
        <v>0</v>
      </c>
      <c r="AF98" s="208" t="e">
        <v>#REF!</v>
      </c>
      <c r="AG98" s="89">
        <v>0</v>
      </c>
      <c r="AH98" s="89">
        <v>0</v>
      </c>
    </row>
    <row r="99" spans="1:34">
      <c r="A99" s="180">
        <v>5</v>
      </c>
      <c r="B99" s="46" t="s">
        <v>29</v>
      </c>
      <c r="C99" s="46" t="s">
        <v>30</v>
      </c>
      <c r="D99" s="17" t="s">
        <v>14</v>
      </c>
      <c r="E99" s="47">
        <v>44301</v>
      </c>
      <c r="F99" s="236"/>
      <c r="G99" s="171">
        <v>0</v>
      </c>
      <c r="H99" s="174" t="s">
        <v>87</v>
      </c>
      <c r="I99" s="174">
        <v>40</v>
      </c>
      <c r="J99" s="189" t="s">
        <v>87</v>
      </c>
      <c r="K99" s="236"/>
      <c r="L99" s="171">
        <v>0</v>
      </c>
      <c r="M99" s="174" t="s">
        <v>87</v>
      </c>
      <c r="N99" s="174">
        <v>218.59631350264735</v>
      </c>
      <c r="O99" s="189" t="s">
        <v>87</v>
      </c>
      <c r="P99" s="236"/>
      <c r="Q99" s="171">
        <v>0</v>
      </c>
      <c r="R99" s="174" t="s">
        <v>87</v>
      </c>
      <c r="S99" s="174">
        <v>136.54892016398293</v>
      </c>
      <c r="T99" s="189" t="s">
        <v>87</v>
      </c>
      <c r="U99" s="215"/>
      <c r="V99" s="72">
        <v>0</v>
      </c>
      <c r="W99" s="76" t="s">
        <v>87</v>
      </c>
      <c r="X99" s="174">
        <v>261.86405801990219</v>
      </c>
      <c r="Y99" s="189" t="s">
        <v>87</v>
      </c>
      <c r="Z99" s="219"/>
      <c r="AA99" s="72">
        <v>0</v>
      </c>
      <c r="AB99" s="76" t="s">
        <v>87</v>
      </c>
      <c r="AC99" s="174">
        <v>145.72959019038399</v>
      </c>
      <c r="AD99" s="189" t="s">
        <v>87</v>
      </c>
      <c r="AE99" s="173">
        <v>0</v>
      </c>
      <c r="AF99" s="208" t="e">
        <v>#REF!</v>
      </c>
      <c r="AG99" s="89">
        <v>0</v>
      </c>
      <c r="AH99" s="89">
        <v>0</v>
      </c>
    </row>
    <row r="100" spans="1:34">
      <c r="A100" s="180">
        <v>6</v>
      </c>
      <c r="B100" s="46" t="s">
        <v>29</v>
      </c>
      <c r="C100" s="46" t="s">
        <v>30</v>
      </c>
      <c r="D100" s="17" t="s">
        <v>8</v>
      </c>
      <c r="E100" s="47">
        <v>44302</v>
      </c>
      <c r="F100" s="236"/>
      <c r="G100" s="171">
        <v>0</v>
      </c>
      <c r="H100" s="174" t="s">
        <v>87</v>
      </c>
      <c r="I100" s="174">
        <v>40</v>
      </c>
      <c r="J100" s="189" t="s">
        <v>87</v>
      </c>
      <c r="K100" s="236"/>
      <c r="L100" s="171">
        <v>0</v>
      </c>
      <c r="M100" s="174" t="s">
        <v>87</v>
      </c>
      <c r="N100" s="174">
        <v>218.59631350264735</v>
      </c>
      <c r="O100" s="189" t="s">
        <v>87</v>
      </c>
      <c r="P100" s="236"/>
      <c r="Q100" s="171">
        <v>0</v>
      </c>
      <c r="R100" s="174" t="s">
        <v>87</v>
      </c>
      <c r="S100" s="174">
        <v>136.54892016398293</v>
      </c>
      <c r="T100" s="189" t="s">
        <v>87</v>
      </c>
      <c r="U100" s="215"/>
      <c r="V100" s="72">
        <v>0</v>
      </c>
      <c r="W100" s="76" t="s">
        <v>87</v>
      </c>
      <c r="X100" s="174">
        <v>261.86405801990219</v>
      </c>
      <c r="Y100" s="189" t="s">
        <v>87</v>
      </c>
      <c r="Z100" s="219"/>
      <c r="AA100" s="72">
        <v>0</v>
      </c>
      <c r="AB100" s="76" t="s">
        <v>87</v>
      </c>
      <c r="AC100" s="174">
        <v>145.72959019038399</v>
      </c>
      <c r="AD100" s="189" t="s">
        <v>87</v>
      </c>
      <c r="AE100" s="173">
        <v>0</v>
      </c>
      <c r="AF100" s="208" t="e">
        <v>#REF!</v>
      </c>
      <c r="AG100" s="89">
        <v>0</v>
      </c>
      <c r="AH100" s="89">
        <v>0</v>
      </c>
    </row>
    <row r="101" spans="1:34" ht="15" thickBot="1">
      <c r="A101" s="180">
        <v>7</v>
      </c>
      <c r="B101" s="48" t="s">
        <v>29</v>
      </c>
      <c r="C101" s="48" t="s">
        <v>30</v>
      </c>
      <c r="D101" s="49" t="s">
        <v>9</v>
      </c>
      <c r="E101" s="51">
        <v>44303</v>
      </c>
      <c r="F101" s="236"/>
      <c r="G101" s="175">
        <v>0</v>
      </c>
      <c r="H101" s="174" t="s">
        <v>87</v>
      </c>
      <c r="I101" s="174">
        <v>40</v>
      </c>
      <c r="J101" s="189" t="s">
        <v>87</v>
      </c>
      <c r="K101" s="236"/>
      <c r="L101" s="175">
        <v>0</v>
      </c>
      <c r="M101" s="174" t="s">
        <v>87</v>
      </c>
      <c r="N101" s="174">
        <v>218.59631350264735</v>
      </c>
      <c r="O101" s="189" t="s">
        <v>87</v>
      </c>
      <c r="P101" s="236"/>
      <c r="Q101" s="175">
        <v>0</v>
      </c>
      <c r="R101" s="174" t="s">
        <v>87</v>
      </c>
      <c r="S101" s="174">
        <v>136.54892016398293</v>
      </c>
      <c r="T101" s="189" t="s">
        <v>87</v>
      </c>
      <c r="U101" s="215"/>
      <c r="V101" s="73">
        <v>0</v>
      </c>
      <c r="W101" s="76" t="s">
        <v>87</v>
      </c>
      <c r="X101" s="174">
        <v>261.86405801990219</v>
      </c>
      <c r="Y101" s="189" t="s">
        <v>87</v>
      </c>
      <c r="Z101" s="219"/>
      <c r="AA101" s="73">
        <v>0</v>
      </c>
      <c r="AB101" s="76" t="s">
        <v>87</v>
      </c>
      <c r="AC101" s="174">
        <v>145.72959019038399</v>
      </c>
      <c r="AD101" s="189" t="s">
        <v>87</v>
      </c>
      <c r="AE101" s="177">
        <v>0</v>
      </c>
      <c r="AF101" s="208" t="e">
        <v>#REF!</v>
      </c>
      <c r="AG101" s="90">
        <v>0</v>
      </c>
      <c r="AH101" s="90">
        <v>0</v>
      </c>
    </row>
    <row r="102" spans="1:34">
      <c r="A102" s="186">
        <v>2</v>
      </c>
      <c r="B102" s="43" t="s">
        <v>29</v>
      </c>
      <c r="C102" s="43" t="s">
        <v>31</v>
      </c>
      <c r="D102" s="44" t="s">
        <v>11</v>
      </c>
      <c r="E102" s="54">
        <v>44305</v>
      </c>
      <c r="F102" s="235"/>
      <c r="G102" s="171">
        <v>0</v>
      </c>
      <c r="H102" s="178" t="s">
        <v>87</v>
      </c>
      <c r="I102" s="178">
        <v>40</v>
      </c>
      <c r="J102" s="188" t="s">
        <v>87</v>
      </c>
      <c r="K102" s="235"/>
      <c r="L102" s="171">
        <v>0</v>
      </c>
      <c r="M102" s="178" t="s">
        <v>87</v>
      </c>
      <c r="N102" s="178">
        <v>218.59631350264735</v>
      </c>
      <c r="O102" s="188" t="s">
        <v>87</v>
      </c>
      <c r="P102" s="235"/>
      <c r="Q102" s="171">
        <v>0</v>
      </c>
      <c r="R102" s="178" t="s">
        <v>87</v>
      </c>
      <c r="S102" s="178">
        <v>136.54892016398293</v>
      </c>
      <c r="T102" s="188" t="s">
        <v>87</v>
      </c>
      <c r="U102" s="214"/>
      <c r="V102" s="72">
        <v>0</v>
      </c>
      <c r="W102" s="78" t="s">
        <v>87</v>
      </c>
      <c r="X102" s="178">
        <v>261.86405801990219</v>
      </c>
      <c r="Y102" s="188" t="s">
        <v>87</v>
      </c>
      <c r="Z102" s="221"/>
      <c r="AA102" s="72">
        <v>0</v>
      </c>
      <c r="AB102" s="78" t="s">
        <v>87</v>
      </c>
      <c r="AC102" s="178">
        <v>145.72959019038399</v>
      </c>
      <c r="AD102" s="188" t="s">
        <v>87</v>
      </c>
      <c r="AE102" s="173">
        <v>0</v>
      </c>
      <c r="AF102" s="208" t="e">
        <v>#REF!</v>
      </c>
      <c r="AG102" s="89">
        <v>0</v>
      </c>
      <c r="AH102" s="89">
        <v>0</v>
      </c>
    </row>
    <row r="103" spans="1:34">
      <c r="A103" s="186">
        <v>3</v>
      </c>
      <c r="B103" s="46" t="s">
        <v>29</v>
      </c>
      <c r="C103" s="46" t="s">
        <v>31</v>
      </c>
      <c r="D103" s="17" t="s">
        <v>12</v>
      </c>
      <c r="E103" s="47">
        <v>44306</v>
      </c>
      <c r="F103" s="236"/>
      <c r="G103" s="171">
        <v>0</v>
      </c>
      <c r="H103" s="174" t="s">
        <v>87</v>
      </c>
      <c r="I103" s="174">
        <v>40</v>
      </c>
      <c r="J103" s="189" t="s">
        <v>87</v>
      </c>
      <c r="K103" s="236"/>
      <c r="L103" s="171">
        <v>0</v>
      </c>
      <c r="M103" s="174" t="s">
        <v>87</v>
      </c>
      <c r="N103" s="174">
        <v>218.59631350264735</v>
      </c>
      <c r="O103" s="189" t="s">
        <v>87</v>
      </c>
      <c r="P103" s="236"/>
      <c r="Q103" s="171">
        <v>0</v>
      </c>
      <c r="R103" s="174" t="s">
        <v>87</v>
      </c>
      <c r="S103" s="174">
        <v>136.54892016398293</v>
      </c>
      <c r="T103" s="189" t="s">
        <v>87</v>
      </c>
      <c r="U103" s="215"/>
      <c r="V103" s="72">
        <v>0</v>
      </c>
      <c r="W103" s="76" t="s">
        <v>87</v>
      </c>
      <c r="X103" s="174">
        <v>261.86405801990219</v>
      </c>
      <c r="Y103" s="189" t="s">
        <v>87</v>
      </c>
      <c r="Z103" s="219"/>
      <c r="AA103" s="72">
        <v>0</v>
      </c>
      <c r="AB103" s="76" t="s">
        <v>87</v>
      </c>
      <c r="AC103" s="174">
        <v>145.72959019038399</v>
      </c>
      <c r="AD103" s="189" t="s">
        <v>87</v>
      </c>
      <c r="AE103" s="173">
        <v>0</v>
      </c>
      <c r="AF103" s="208" t="e">
        <v>#REF!</v>
      </c>
      <c r="AG103" s="89">
        <v>0</v>
      </c>
      <c r="AH103" s="89">
        <v>0</v>
      </c>
    </row>
    <row r="104" spans="1:34">
      <c r="A104" s="186">
        <v>4</v>
      </c>
      <c r="B104" s="46" t="s">
        <v>29</v>
      </c>
      <c r="C104" s="46" t="s">
        <v>31</v>
      </c>
      <c r="D104" s="17" t="s">
        <v>13</v>
      </c>
      <c r="E104" s="47">
        <v>44307</v>
      </c>
      <c r="F104" s="236"/>
      <c r="G104" s="171">
        <v>0</v>
      </c>
      <c r="H104" s="174" t="s">
        <v>87</v>
      </c>
      <c r="I104" s="174">
        <v>40</v>
      </c>
      <c r="J104" s="189" t="s">
        <v>87</v>
      </c>
      <c r="K104" s="236"/>
      <c r="L104" s="171">
        <v>0</v>
      </c>
      <c r="M104" s="174" t="s">
        <v>87</v>
      </c>
      <c r="N104" s="174">
        <v>218.59631350264735</v>
      </c>
      <c r="O104" s="189" t="s">
        <v>87</v>
      </c>
      <c r="P104" s="236"/>
      <c r="Q104" s="171">
        <v>0</v>
      </c>
      <c r="R104" s="174" t="s">
        <v>87</v>
      </c>
      <c r="S104" s="174">
        <v>136.54892016398293</v>
      </c>
      <c r="T104" s="189" t="s">
        <v>87</v>
      </c>
      <c r="U104" s="215"/>
      <c r="V104" s="72">
        <v>0</v>
      </c>
      <c r="W104" s="76" t="s">
        <v>87</v>
      </c>
      <c r="X104" s="174">
        <v>261.86405801990219</v>
      </c>
      <c r="Y104" s="189" t="s">
        <v>87</v>
      </c>
      <c r="Z104" s="219"/>
      <c r="AA104" s="72">
        <v>0</v>
      </c>
      <c r="AB104" s="76" t="s">
        <v>87</v>
      </c>
      <c r="AC104" s="174">
        <v>145.72959019038399</v>
      </c>
      <c r="AD104" s="189" t="s">
        <v>87</v>
      </c>
      <c r="AE104" s="173">
        <v>0</v>
      </c>
      <c r="AF104" s="208" t="e">
        <v>#REF!</v>
      </c>
      <c r="AG104" s="89">
        <v>0</v>
      </c>
      <c r="AH104" s="89">
        <v>0</v>
      </c>
    </row>
    <row r="105" spans="1:34">
      <c r="A105" s="180">
        <v>5</v>
      </c>
      <c r="B105" s="46" t="s">
        <v>29</v>
      </c>
      <c r="C105" s="46" t="s">
        <v>31</v>
      </c>
      <c r="D105" s="17" t="s">
        <v>14</v>
      </c>
      <c r="E105" s="47">
        <v>44308</v>
      </c>
      <c r="F105" s="236"/>
      <c r="G105" s="171">
        <v>0</v>
      </c>
      <c r="H105" s="174" t="s">
        <v>87</v>
      </c>
      <c r="I105" s="174">
        <v>40</v>
      </c>
      <c r="J105" s="189" t="s">
        <v>87</v>
      </c>
      <c r="K105" s="236"/>
      <c r="L105" s="171">
        <v>0</v>
      </c>
      <c r="M105" s="174" t="s">
        <v>87</v>
      </c>
      <c r="N105" s="174">
        <v>218.59631350264735</v>
      </c>
      <c r="O105" s="189" t="s">
        <v>87</v>
      </c>
      <c r="P105" s="236"/>
      <c r="Q105" s="171">
        <v>0</v>
      </c>
      <c r="R105" s="174" t="s">
        <v>87</v>
      </c>
      <c r="S105" s="174">
        <v>136.54892016398293</v>
      </c>
      <c r="T105" s="189" t="s">
        <v>87</v>
      </c>
      <c r="U105" s="215"/>
      <c r="V105" s="72">
        <v>0</v>
      </c>
      <c r="W105" s="76" t="s">
        <v>87</v>
      </c>
      <c r="X105" s="174">
        <v>261.86405801990219</v>
      </c>
      <c r="Y105" s="189" t="s">
        <v>87</v>
      </c>
      <c r="Z105" s="219"/>
      <c r="AA105" s="72">
        <v>0</v>
      </c>
      <c r="AB105" s="76" t="s">
        <v>87</v>
      </c>
      <c r="AC105" s="174">
        <v>145.72959019038399</v>
      </c>
      <c r="AD105" s="189" t="s">
        <v>87</v>
      </c>
      <c r="AE105" s="173">
        <v>0</v>
      </c>
      <c r="AF105" s="208" t="e">
        <v>#REF!</v>
      </c>
      <c r="AG105" s="89">
        <v>0</v>
      </c>
      <c r="AH105" s="89">
        <v>0</v>
      </c>
    </row>
    <row r="106" spans="1:34">
      <c r="A106" s="180">
        <v>6</v>
      </c>
      <c r="B106" s="46" t="s">
        <v>29</v>
      </c>
      <c r="C106" s="46" t="s">
        <v>31</v>
      </c>
      <c r="D106" s="17" t="s">
        <v>8</v>
      </c>
      <c r="E106" s="47">
        <v>44309</v>
      </c>
      <c r="F106" s="236"/>
      <c r="G106" s="171">
        <v>0</v>
      </c>
      <c r="H106" s="174" t="s">
        <v>87</v>
      </c>
      <c r="I106" s="174">
        <v>40</v>
      </c>
      <c r="J106" s="189" t="s">
        <v>87</v>
      </c>
      <c r="K106" s="236"/>
      <c r="L106" s="171">
        <v>0</v>
      </c>
      <c r="M106" s="174" t="s">
        <v>87</v>
      </c>
      <c r="N106" s="174">
        <v>218.59631350264735</v>
      </c>
      <c r="O106" s="189" t="s">
        <v>87</v>
      </c>
      <c r="P106" s="236"/>
      <c r="Q106" s="171">
        <v>0</v>
      </c>
      <c r="R106" s="174" t="s">
        <v>87</v>
      </c>
      <c r="S106" s="174">
        <v>136.54892016398293</v>
      </c>
      <c r="T106" s="189" t="s">
        <v>87</v>
      </c>
      <c r="U106" s="215"/>
      <c r="V106" s="72">
        <v>0</v>
      </c>
      <c r="W106" s="76" t="s">
        <v>87</v>
      </c>
      <c r="X106" s="174">
        <v>261.86405801990219</v>
      </c>
      <c r="Y106" s="189" t="s">
        <v>87</v>
      </c>
      <c r="Z106" s="219"/>
      <c r="AA106" s="72">
        <v>0</v>
      </c>
      <c r="AB106" s="76" t="s">
        <v>87</v>
      </c>
      <c r="AC106" s="174">
        <v>145.72959019038399</v>
      </c>
      <c r="AD106" s="189" t="s">
        <v>87</v>
      </c>
      <c r="AE106" s="173">
        <v>0</v>
      </c>
      <c r="AF106" s="208" t="e">
        <v>#REF!</v>
      </c>
      <c r="AG106" s="89">
        <v>0</v>
      </c>
      <c r="AH106" s="89">
        <v>0</v>
      </c>
    </row>
    <row r="107" spans="1:34" ht="15" thickBot="1">
      <c r="A107" s="180">
        <v>7</v>
      </c>
      <c r="B107" s="48" t="s">
        <v>29</v>
      </c>
      <c r="C107" s="48" t="s">
        <v>31</v>
      </c>
      <c r="D107" s="49" t="s">
        <v>9</v>
      </c>
      <c r="E107" s="51">
        <v>44310</v>
      </c>
      <c r="F107" s="236"/>
      <c r="G107" s="175">
        <v>0</v>
      </c>
      <c r="H107" s="174" t="s">
        <v>87</v>
      </c>
      <c r="I107" s="174">
        <v>40</v>
      </c>
      <c r="J107" s="189" t="s">
        <v>87</v>
      </c>
      <c r="K107" s="236"/>
      <c r="L107" s="175">
        <v>0</v>
      </c>
      <c r="M107" s="174" t="s">
        <v>87</v>
      </c>
      <c r="N107" s="174">
        <v>218.59631350264735</v>
      </c>
      <c r="O107" s="189" t="s">
        <v>87</v>
      </c>
      <c r="P107" s="236"/>
      <c r="Q107" s="175">
        <v>0</v>
      </c>
      <c r="R107" s="174" t="s">
        <v>87</v>
      </c>
      <c r="S107" s="174">
        <v>136.54892016398293</v>
      </c>
      <c r="T107" s="189" t="s">
        <v>87</v>
      </c>
      <c r="U107" s="215"/>
      <c r="V107" s="73">
        <v>0</v>
      </c>
      <c r="W107" s="76" t="s">
        <v>87</v>
      </c>
      <c r="X107" s="174">
        <v>261.86405801990219</v>
      </c>
      <c r="Y107" s="189" t="s">
        <v>87</v>
      </c>
      <c r="Z107" s="219"/>
      <c r="AA107" s="73">
        <v>0</v>
      </c>
      <c r="AB107" s="76" t="s">
        <v>87</v>
      </c>
      <c r="AC107" s="174">
        <v>145.72959019038399</v>
      </c>
      <c r="AD107" s="189" t="s">
        <v>87</v>
      </c>
      <c r="AE107" s="177">
        <v>0</v>
      </c>
      <c r="AF107" s="208" t="e">
        <v>#REF!</v>
      </c>
      <c r="AG107" s="90">
        <v>0</v>
      </c>
      <c r="AH107" s="90">
        <v>0</v>
      </c>
    </row>
    <row r="108" spans="1:34">
      <c r="A108" s="186">
        <v>2</v>
      </c>
      <c r="B108" s="43" t="s">
        <v>29</v>
      </c>
      <c r="C108" s="43" t="s">
        <v>32</v>
      </c>
      <c r="D108" s="44" t="s">
        <v>11</v>
      </c>
      <c r="E108" s="54">
        <v>44312</v>
      </c>
      <c r="F108" s="235"/>
      <c r="G108" s="171">
        <v>0</v>
      </c>
      <c r="H108" s="178" t="s">
        <v>87</v>
      </c>
      <c r="I108" s="178">
        <v>40</v>
      </c>
      <c r="J108" s="188" t="s">
        <v>87</v>
      </c>
      <c r="K108" s="235"/>
      <c r="L108" s="171">
        <v>0</v>
      </c>
      <c r="M108" s="178" t="s">
        <v>87</v>
      </c>
      <c r="N108" s="178">
        <v>218.59631350264735</v>
      </c>
      <c r="O108" s="188" t="s">
        <v>87</v>
      </c>
      <c r="P108" s="235"/>
      <c r="Q108" s="171">
        <v>0</v>
      </c>
      <c r="R108" s="178" t="s">
        <v>87</v>
      </c>
      <c r="S108" s="178">
        <v>136.54892016398293</v>
      </c>
      <c r="T108" s="188" t="s">
        <v>87</v>
      </c>
      <c r="U108" s="214"/>
      <c r="V108" s="72">
        <v>0</v>
      </c>
      <c r="W108" s="78" t="s">
        <v>87</v>
      </c>
      <c r="X108" s="178">
        <v>261.86405801990219</v>
      </c>
      <c r="Y108" s="188" t="s">
        <v>87</v>
      </c>
      <c r="Z108" s="221"/>
      <c r="AA108" s="72">
        <v>0</v>
      </c>
      <c r="AB108" s="78" t="s">
        <v>87</v>
      </c>
      <c r="AC108" s="178">
        <v>145.72959019038399</v>
      </c>
      <c r="AD108" s="188" t="s">
        <v>87</v>
      </c>
      <c r="AE108" s="173">
        <v>0</v>
      </c>
      <c r="AF108" s="208" t="e">
        <v>#REF!</v>
      </c>
      <c r="AG108" s="89">
        <v>0</v>
      </c>
      <c r="AH108" s="89">
        <v>0</v>
      </c>
    </row>
    <row r="109" spans="1:34">
      <c r="A109" s="186">
        <v>3</v>
      </c>
      <c r="B109" s="46" t="s">
        <v>29</v>
      </c>
      <c r="C109" s="46" t="s">
        <v>32</v>
      </c>
      <c r="D109" s="17" t="s">
        <v>12</v>
      </c>
      <c r="E109" s="47">
        <v>44313</v>
      </c>
      <c r="F109" s="236"/>
      <c r="G109" s="171">
        <v>0</v>
      </c>
      <c r="H109" s="174" t="s">
        <v>87</v>
      </c>
      <c r="I109" s="174">
        <v>40</v>
      </c>
      <c r="J109" s="189" t="s">
        <v>87</v>
      </c>
      <c r="K109" s="236"/>
      <c r="L109" s="171">
        <v>0</v>
      </c>
      <c r="M109" s="174" t="s">
        <v>87</v>
      </c>
      <c r="N109" s="174">
        <v>218.59631350264735</v>
      </c>
      <c r="O109" s="189" t="s">
        <v>87</v>
      </c>
      <c r="P109" s="236"/>
      <c r="Q109" s="171">
        <v>0</v>
      </c>
      <c r="R109" s="174" t="s">
        <v>87</v>
      </c>
      <c r="S109" s="174">
        <v>136.54892016398293</v>
      </c>
      <c r="T109" s="189" t="s">
        <v>87</v>
      </c>
      <c r="U109" s="215"/>
      <c r="V109" s="72">
        <v>0</v>
      </c>
      <c r="W109" s="76" t="s">
        <v>87</v>
      </c>
      <c r="X109" s="174">
        <v>261.86405801990219</v>
      </c>
      <c r="Y109" s="189" t="s">
        <v>87</v>
      </c>
      <c r="Z109" s="219"/>
      <c r="AA109" s="72">
        <v>0</v>
      </c>
      <c r="AB109" s="76" t="s">
        <v>87</v>
      </c>
      <c r="AC109" s="174">
        <v>145.72959019038399</v>
      </c>
      <c r="AD109" s="189" t="s">
        <v>87</v>
      </c>
      <c r="AE109" s="173">
        <v>0</v>
      </c>
      <c r="AF109" s="208" t="e">
        <v>#REF!</v>
      </c>
      <c r="AG109" s="89">
        <v>0</v>
      </c>
      <c r="AH109" s="89">
        <v>0</v>
      </c>
    </row>
    <row r="110" spans="1:34">
      <c r="A110" s="186">
        <v>4</v>
      </c>
      <c r="B110" s="46" t="s">
        <v>29</v>
      </c>
      <c r="C110" s="46" t="s">
        <v>32</v>
      </c>
      <c r="D110" s="17" t="s">
        <v>13</v>
      </c>
      <c r="E110" s="47">
        <v>44314</v>
      </c>
      <c r="F110" s="236"/>
      <c r="G110" s="171">
        <v>0</v>
      </c>
      <c r="H110" s="174" t="s">
        <v>87</v>
      </c>
      <c r="I110" s="174">
        <v>40</v>
      </c>
      <c r="J110" s="189" t="s">
        <v>87</v>
      </c>
      <c r="K110" s="236"/>
      <c r="L110" s="171">
        <v>0</v>
      </c>
      <c r="M110" s="174" t="s">
        <v>87</v>
      </c>
      <c r="N110" s="174">
        <v>218.59631350264735</v>
      </c>
      <c r="O110" s="189" t="s">
        <v>87</v>
      </c>
      <c r="P110" s="236"/>
      <c r="Q110" s="171">
        <v>0</v>
      </c>
      <c r="R110" s="174" t="s">
        <v>87</v>
      </c>
      <c r="S110" s="174">
        <v>136.54892016398293</v>
      </c>
      <c r="T110" s="189" t="s">
        <v>87</v>
      </c>
      <c r="U110" s="215"/>
      <c r="V110" s="72">
        <v>0</v>
      </c>
      <c r="W110" s="76" t="s">
        <v>87</v>
      </c>
      <c r="X110" s="174">
        <v>261.86405801990219</v>
      </c>
      <c r="Y110" s="189" t="s">
        <v>87</v>
      </c>
      <c r="Z110" s="219"/>
      <c r="AA110" s="72">
        <v>0</v>
      </c>
      <c r="AB110" s="76" t="s">
        <v>87</v>
      </c>
      <c r="AC110" s="174">
        <v>145.72959019038399</v>
      </c>
      <c r="AD110" s="189" t="s">
        <v>87</v>
      </c>
      <c r="AE110" s="173">
        <v>0</v>
      </c>
      <c r="AF110" s="208" t="e">
        <v>#REF!</v>
      </c>
      <c r="AG110" s="89">
        <v>0</v>
      </c>
      <c r="AH110" s="89">
        <v>0</v>
      </c>
    </row>
    <row r="111" spans="1:34">
      <c r="A111" s="180">
        <v>5</v>
      </c>
      <c r="B111" s="46" t="s">
        <v>29</v>
      </c>
      <c r="C111" s="46" t="s">
        <v>32</v>
      </c>
      <c r="D111" s="17" t="s">
        <v>14</v>
      </c>
      <c r="E111" s="47">
        <v>44315</v>
      </c>
      <c r="F111" s="236"/>
      <c r="G111" s="171">
        <v>0</v>
      </c>
      <c r="H111" s="174" t="s">
        <v>87</v>
      </c>
      <c r="I111" s="174">
        <v>40</v>
      </c>
      <c r="J111" s="189" t="s">
        <v>87</v>
      </c>
      <c r="K111" s="236"/>
      <c r="L111" s="171">
        <v>0</v>
      </c>
      <c r="M111" s="174" t="s">
        <v>87</v>
      </c>
      <c r="N111" s="174">
        <v>218.59631350264735</v>
      </c>
      <c r="O111" s="189" t="s">
        <v>87</v>
      </c>
      <c r="P111" s="236"/>
      <c r="Q111" s="171">
        <v>0</v>
      </c>
      <c r="R111" s="174" t="s">
        <v>87</v>
      </c>
      <c r="S111" s="174">
        <v>136.54892016398293</v>
      </c>
      <c r="T111" s="189" t="s">
        <v>87</v>
      </c>
      <c r="U111" s="215"/>
      <c r="V111" s="72">
        <v>0</v>
      </c>
      <c r="W111" s="76" t="s">
        <v>87</v>
      </c>
      <c r="X111" s="174">
        <v>261.86405801990219</v>
      </c>
      <c r="Y111" s="189" t="s">
        <v>87</v>
      </c>
      <c r="Z111" s="219"/>
      <c r="AA111" s="72">
        <v>0</v>
      </c>
      <c r="AB111" s="76" t="s">
        <v>87</v>
      </c>
      <c r="AC111" s="174">
        <v>145.72959019038399</v>
      </c>
      <c r="AD111" s="189" t="s">
        <v>87</v>
      </c>
      <c r="AE111" s="173">
        <v>0</v>
      </c>
      <c r="AF111" s="208" t="e">
        <v>#REF!</v>
      </c>
      <c r="AG111" s="89">
        <v>0</v>
      </c>
      <c r="AH111" s="89">
        <v>0</v>
      </c>
    </row>
    <row r="112" spans="1:34">
      <c r="A112" s="180">
        <v>6</v>
      </c>
      <c r="B112" s="46" t="s">
        <v>29</v>
      </c>
      <c r="C112" s="46" t="s">
        <v>32</v>
      </c>
      <c r="D112" s="17" t="s">
        <v>8</v>
      </c>
      <c r="E112" s="47">
        <v>44316</v>
      </c>
      <c r="F112" s="236"/>
      <c r="G112" s="171">
        <v>0</v>
      </c>
      <c r="H112" s="174" t="s">
        <v>87</v>
      </c>
      <c r="I112" s="174">
        <v>40</v>
      </c>
      <c r="J112" s="189" t="s">
        <v>87</v>
      </c>
      <c r="K112" s="236"/>
      <c r="L112" s="171">
        <v>0</v>
      </c>
      <c r="M112" s="174" t="s">
        <v>87</v>
      </c>
      <c r="N112" s="174">
        <v>218.59631350264735</v>
      </c>
      <c r="O112" s="189" t="s">
        <v>87</v>
      </c>
      <c r="P112" s="236"/>
      <c r="Q112" s="171">
        <v>0</v>
      </c>
      <c r="R112" s="174" t="s">
        <v>87</v>
      </c>
      <c r="S112" s="174">
        <v>136.54892016398293</v>
      </c>
      <c r="T112" s="189" t="s">
        <v>87</v>
      </c>
      <c r="U112" s="215"/>
      <c r="V112" s="72">
        <v>0</v>
      </c>
      <c r="W112" s="76" t="s">
        <v>87</v>
      </c>
      <c r="X112" s="174">
        <v>261.86405801990219</v>
      </c>
      <c r="Y112" s="189" t="s">
        <v>87</v>
      </c>
      <c r="Z112" s="219"/>
      <c r="AA112" s="72">
        <v>0</v>
      </c>
      <c r="AB112" s="76" t="s">
        <v>87</v>
      </c>
      <c r="AC112" s="174">
        <v>145.72959019038399</v>
      </c>
      <c r="AD112" s="189" t="s">
        <v>87</v>
      </c>
      <c r="AE112" s="173">
        <v>0</v>
      </c>
      <c r="AF112" s="208" t="e">
        <v>#REF!</v>
      </c>
      <c r="AG112" s="89">
        <v>0</v>
      </c>
      <c r="AH112" s="89">
        <v>0</v>
      </c>
    </row>
    <row r="113" spans="1:34" ht="15" thickBot="1">
      <c r="A113" s="180">
        <v>7</v>
      </c>
      <c r="B113" s="48" t="s">
        <v>29</v>
      </c>
      <c r="C113" s="48" t="s">
        <v>32</v>
      </c>
      <c r="D113" s="49" t="s">
        <v>9</v>
      </c>
      <c r="E113" s="51">
        <v>44317</v>
      </c>
      <c r="F113" s="236"/>
      <c r="G113" s="175">
        <v>0</v>
      </c>
      <c r="H113" s="174" t="s">
        <v>87</v>
      </c>
      <c r="I113" s="174">
        <v>40</v>
      </c>
      <c r="J113" s="189" t="s">
        <v>87</v>
      </c>
      <c r="K113" s="236"/>
      <c r="L113" s="175">
        <v>0</v>
      </c>
      <c r="M113" s="174" t="s">
        <v>87</v>
      </c>
      <c r="N113" s="174">
        <v>218.59631350264735</v>
      </c>
      <c r="O113" s="189" t="s">
        <v>87</v>
      </c>
      <c r="P113" s="236"/>
      <c r="Q113" s="175">
        <v>0</v>
      </c>
      <c r="R113" s="174" t="s">
        <v>87</v>
      </c>
      <c r="S113" s="174">
        <v>136.54892016398293</v>
      </c>
      <c r="T113" s="189" t="s">
        <v>87</v>
      </c>
      <c r="U113" s="215"/>
      <c r="V113" s="73">
        <v>0</v>
      </c>
      <c r="W113" s="76" t="s">
        <v>87</v>
      </c>
      <c r="X113" s="174">
        <v>261.86405801990219</v>
      </c>
      <c r="Y113" s="189" t="s">
        <v>87</v>
      </c>
      <c r="Z113" s="219"/>
      <c r="AA113" s="73">
        <v>0</v>
      </c>
      <c r="AB113" s="76" t="s">
        <v>87</v>
      </c>
      <c r="AC113" s="174">
        <v>145.72959019038399</v>
      </c>
      <c r="AD113" s="189" t="s">
        <v>87</v>
      </c>
      <c r="AE113" s="177">
        <v>0</v>
      </c>
      <c r="AF113" s="208" t="e">
        <v>#REF!</v>
      </c>
      <c r="AG113" s="90">
        <v>0</v>
      </c>
      <c r="AH113" s="90">
        <v>0</v>
      </c>
    </row>
    <row r="116" spans="1:34" s="182" customFormat="1">
      <c r="B116" s="186"/>
      <c r="C116" s="186"/>
      <c r="D116" s="186"/>
      <c r="E116" s="186"/>
      <c r="F116" s="193"/>
      <c r="G116" s="193"/>
      <c r="H116" s="194"/>
      <c r="I116" s="193"/>
      <c r="J116" s="193"/>
      <c r="K116" s="193"/>
      <c r="L116" s="193"/>
      <c r="M116" s="194"/>
      <c r="N116" s="193"/>
      <c r="O116" s="193"/>
      <c r="P116" s="193"/>
      <c r="Q116" s="193"/>
      <c r="R116" s="194"/>
      <c r="S116" s="193"/>
      <c r="T116" s="193"/>
      <c r="U116" s="64"/>
      <c r="V116" s="20"/>
      <c r="W116" s="79"/>
      <c r="X116" s="193"/>
      <c r="Y116" s="193"/>
      <c r="Z116" s="64"/>
      <c r="AA116" s="20"/>
      <c r="AB116" s="79"/>
      <c r="AC116" s="193"/>
      <c r="AD116" s="193"/>
      <c r="AF116" s="209"/>
      <c r="AG116" s="19"/>
      <c r="AH116" s="19"/>
    </row>
    <row r="117" spans="1:34" s="182" customFormat="1">
      <c r="B117" s="186"/>
      <c r="C117" s="186"/>
      <c r="D117" s="186"/>
      <c r="E117" s="186"/>
      <c r="F117" s="193"/>
      <c r="G117" s="193"/>
      <c r="H117" s="194"/>
      <c r="I117" s="193"/>
      <c r="J117" s="193"/>
      <c r="K117" s="193"/>
      <c r="L117" s="193"/>
      <c r="M117" s="194"/>
      <c r="N117" s="193"/>
      <c r="O117" s="193"/>
      <c r="P117" s="193"/>
      <c r="Q117" s="193"/>
      <c r="R117" s="194"/>
      <c r="S117" s="193"/>
      <c r="T117" s="193"/>
      <c r="U117" s="64"/>
      <c r="V117" s="20"/>
      <c r="W117" s="79"/>
      <c r="X117" s="193"/>
      <c r="Y117" s="193"/>
      <c r="Z117" s="64"/>
      <c r="AA117" s="20"/>
      <c r="AB117" s="79"/>
      <c r="AC117" s="193"/>
      <c r="AD117" s="193"/>
      <c r="AF117" s="209"/>
      <c r="AG117" s="19"/>
      <c r="AH117" s="19"/>
    </row>
    <row r="118" spans="1:34" s="182" customFormat="1">
      <c r="B118" s="186"/>
      <c r="C118" s="186"/>
      <c r="D118" s="186"/>
      <c r="E118" s="186"/>
      <c r="F118" s="193"/>
      <c r="G118" s="193"/>
      <c r="H118" s="194"/>
      <c r="I118" s="193"/>
      <c r="J118" s="193"/>
      <c r="K118" s="193"/>
      <c r="L118" s="193"/>
      <c r="M118" s="194"/>
      <c r="N118" s="193"/>
      <c r="O118" s="193"/>
      <c r="P118" s="193"/>
      <c r="Q118" s="193"/>
      <c r="R118" s="194"/>
      <c r="S118" s="193"/>
      <c r="T118" s="193"/>
      <c r="U118" s="64"/>
      <c r="V118" s="20"/>
      <c r="W118" s="79"/>
      <c r="X118" s="193"/>
      <c r="Y118" s="193"/>
      <c r="Z118" s="64"/>
      <c r="AA118" s="20"/>
      <c r="AB118" s="79"/>
      <c r="AC118" s="193"/>
      <c r="AD118" s="193"/>
      <c r="AF118" s="209"/>
      <c r="AG118" s="19"/>
      <c r="AH118" s="19"/>
    </row>
  </sheetData>
  <customSheetViews>
    <customSheetView guid="{BA705A90-67A0-47D4-8D44-548656D493B0}" scale="80" showGridLines="0" fitToPage="1" hiddenColumns="1" topLeftCell="B1">
      <pane xSplit="5" ySplit="4" topLeftCell="G20" activePane="bottomRight" state="frozen"/>
      <selection pane="bottomRight" activeCell="AA47" sqref="AA47"/>
      <pageMargins left="0.78740157480314965" right="0.78740157480314965" top="0.98425196850393704" bottom="0.98425196850393704" header="0.51181102362204722" footer="0.51181102362204722"/>
      <pageSetup paperSize="9" scale="10" orientation="landscape" r:id="rId1"/>
    </customSheetView>
    <customSheetView guid="{80AD6A08-AA77-478C-A959-828861031DCB}" scale="80" showGridLines="0" fitToPage="1" hiddenColumns="1" topLeftCell="B1">
      <pane xSplit="2" ySplit="1" topLeftCell="I228" activePane="bottomRight" state="frozen"/>
      <selection pane="bottomRight" activeCell="AB247" sqref="AB247"/>
      <pageMargins left="0.78740157480314965" right="0.78740157480314965" top="0.98425196850393704" bottom="0.98425196850393704" header="0.51181102362204722" footer="0.51181102362204722"/>
      <pageSetup paperSize="9" scale="10" orientation="landscape" r:id="rId2"/>
    </customSheetView>
    <customSheetView guid="{376DE2D9-DF7F-44CE-AD35-28EABCB1DF47}" scale="80" showGridLines="0" fitToPage="1" hiddenColumns="1" topLeftCell="B1">
      <pane xSplit="5" ySplit="3" topLeftCell="I228" activePane="bottomRight" state="frozen"/>
      <selection pane="bottomRight" activeCell="AB247" sqref="AB247"/>
      <pageMargins left="0.78740157480314965" right="0.78740157480314965" top="0.98425196850393704" bottom="0.98425196850393704" header="0.51181102362204722" footer="0.51181102362204722"/>
      <pageSetup paperSize="9" scale="10" orientation="landscape" r:id="rId3"/>
    </customSheetView>
    <customSheetView guid="{96E89912-D319-47C7-A17B-7B4817540DF1}" scale="80" showGridLines="0" fitToPage="1" hiddenColumns="1" topLeftCell="B1">
      <pane xSplit="5" ySplit="5" topLeftCell="J24" activePane="bottomRight" state="frozen"/>
      <selection pane="bottomRight" activeCell="Z43" sqref="Z43"/>
      <pageMargins left="0.78740157480314965" right="0.78740157480314965" top="0.98425196850393704" bottom="0.98425196850393704" header="0.51181102362204722" footer="0.51181102362204722"/>
      <pageSetup paperSize="9" scale="10" orientation="landscape" r:id="rId4"/>
    </customSheetView>
    <customSheetView guid="{1E114C08-8D22-432C-8BD5-59FF6E89958D}" scale="80" showGridLines="0" fitToPage="1" hiddenColumns="1" topLeftCell="B1">
      <pane xSplit="5" ySplit="3" topLeftCell="I228" activePane="bottomRight" state="frozen"/>
      <selection pane="bottomRight" activeCell="AB247" sqref="AB247"/>
      <pageMargins left="0.78740157480314965" right="0.78740157480314965" top="0.98425196850393704" bottom="0.98425196850393704" header="0.51181102362204722" footer="0.51181102362204722"/>
      <pageSetup paperSize="9" scale="10" orientation="landscape" r:id="rId5"/>
    </customSheetView>
    <customSheetView guid="{CDA98AB7-1E0E-4B8A-8D88-045BDFF64115}" scale="80" showGridLines="0" fitToPage="1" hiddenColumns="1" topLeftCell="B1">
      <pane xSplit="4" ySplit="1" topLeftCell="I228" activePane="bottomRight" state="frozen"/>
      <selection pane="bottomRight" activeCell="AB247" sqref="AB247"/>
      <pageMargins left="0.78740157480314965" right="0.78740157480314965" top="0.98425196850393704" bottom="0.98425196850393704" header="0.51181102362204722" footer="0.51181102362204722"/>
      <pageSetup paperSize="9" scale="10" orientation="landscape" r:id="rId6"/>
    </customSheetView>
    <customSheetView guid="{C53BF108-A0AC-4A9B-BE11-AFD6E39D6282}" scale="80" showGridLines="0" fitToPage="1" hiddenColumns="1" topLeftCell="B1">
      <pane xSplit="5" ySplit="4" topLeftCell="G273" activePane="bottomRight" state="frozen"/>
      <selection pane="bottomRight" activeCell="Y304" sqref="Y304"/>
      <pageMargins left="0.78740157480314965" right="0.78740157480314965" top="0.98425196850393704" bottom="0.98425196850393704" header="0.51181102362204722" footer="0.51181102362204722"/>
      <pageSetup paperSize="9" scale="10" orientation="landscape" r:id="rId7"/>
    </customSheetView>
    <customSheetView guid="{EDFA75F9-F1B1-41B9-90E3-CAFB407EC23A}" scale="80" showGridLines="0" fitToPage="1" hiddenColumns="1" topLeftCell="B1">
      <pane xSplit="5" ySplit="5" topLeftCell="G285" activePane="bottomRight" state="frozen"/>
      <selection pane="bottomRight" activeCell="U294" sqref="U294:U298"/>
      <pageMargins left="0.78740157480314965" right="0.78740157480314965" top="0.98425196850393704" bottom="0.98425196850393704" header="0.51181102362204722" footer="0.51181102362204722"/>
      <pageSetup paperSize="9" scale="10" orientation="landscape" r:id="rId8"/>
    </customSheetView>
    <customSheetView guid="{5CD7CFC2-6A7F-433E-B73B-DE86D5FA16D6}" scale="75" showPageBreaks="1" showGridLines="0" fitToPage="1" hiddenColumns="1">
      <pane xSplit="5" ySplit="5" topLeftCell="F6" activePane="bottomRight" state="frozen"/>
      <selection pane="bottomRight" activeCell="P10" sqref="P10"/>
      <pageMargins left="0.25" right="0.25" top="0.75" bottom="0.75" header="0.3" footer="0.3"/>
      <pageSetup paperSize="9" scale="15" orientation="portrait" r:id="rId9"/>
    </customSheetView>
    <customSheetView guid="{074A6061-B85A-4171-B480-AA9D2FCD4371}" scale="75" showGridLines="0" fitToPage="1" hiddenColumns="1">
      <pane xSplit="5" ySplit="5" topLeftCell="F6" activePane="bottomRight" state="frozen"/>
      <selection pane="bottomRight" activeCell="J41" sqref="J41"/>
      <pageMargins left="0.25" right="0.25" top="0.75" bottom="0.75" header="0.3" footer="0.3"/>
      <pageSetup paperSize="9" scale="15" orientation="portrait" r:id="rId10"/>
    </customSheetView>
    <customSheetView guid="{44CC6F97-8F0D-42B1-9C35-9CC2739998D3}" scale="75" showGridLines="0" fitToPage="1" hiddenColumns="1">
      <pane xSplit="5" ySplit="5" topLeftCell="F18" activePane="bottomRight" state="frozen"/>
      <selection pane="bottomRight" activeCell="J41" sqref="J41"/>
      <pageMargins left="0.25" right="0.25" top="0.75" bottom="0.75" header="0.3" footer="0.3"/>
      <pageSetup paperSize="9" scale="15" orientation="portrait" r:id="rId11"/>
    </customSheetView>
    <customSheetView guid="{A06F22CD-F53E-4664-9047-191BD148BCF5}" scale="75" showGridLines="0" fitToPage="1" hiddenColumns="1" showRuler="0">
      <pane xSplit="5" ySplit="5" topLeftCell="F18" activePane="bottomRight" state="frozen"/>
      <selection pane="bottomRight" activeCell="J41" sqref="J41"/>
      <pageMargins left="0.25" right="0.25" top="0.75" bottom="0.75" header="0.3" footer="0.3"/>
      <pageSetup paperSize="9" scale="15" orientation="portrait" r:id="rId12"/>
      <headerFooter alignWithMargins="0"/>
    </customSheetView>
    <customSheetView guid="{DA327202-ABC6-4020-93B7-16DA70E70C09}" scale="75" showGridLines="0" fitToPage="1" hiddenColumns="1" showRuler="0">
      <pane xSplit="5" ySplit="5" topLeftCell="F18" activePane="bottomRight" state="frozen"/>
      <selection pane="bottomRight" activeCell="F57" sqref="F57"/>
      <pageMargins left="0.25" right="0.25" top="0.75" bottom="0.75" header="0.3" footer="0.3"/>
      <pageSetup paperSize="9" scale="15" orientation="portrait" r:id="rId13"/>
      <headerFooter alignWithMargins="0"/>
    </customSheetView>
    <customSheetView guid="{7111193A-538C-4B9F-8A58-5CD0EF94CBEB}" scale="75" showGridLines="0" fitToPage="1" hiddenColumns="1" showRuler="0">
      <pane xSplit="5" ySplit="5" topLeftCell="F18" activePane="bottomRight" state="frozen"/>
      <selection pane="bottomRight" activeCell="J41" sqref="J41"/>
      <pageMargins left="0.25" right="0.25" top="0.75" bottom="0.75" header="0.3" footer="0.3"/>
      <pageSetup paperSize="9" scale="15" orientation="portrait" r:id="rId14"/>
      <headerFooter alignWithMargins="0"/>
    </customSheetView>
    <customSheetView guid="{11A0A5A2-D05F-4DC5-B3D5-78B01934486B}" scale="80" showGridLines="0" fitToPage="1" hiddenColumns="1" topLeftCell="B1">
      <pane xSplit="5" ySplit="5" topLeftCell="I228" activePane="bottomRight" state="frozen"/>
      <selection pane="bottomRight" activeCell="AB247" sqref="AB247"/>
      <pageMargins left="0.78740157480314965" right="0.78740157480314965" top="0.98425196850393704" bottom="0.98425196850393704" header="0.51181102362204722" footer="0.51181102362204722"/>
      <pageSetup paperSize="9" scale="10" orientation="landscape" r:id="rId15"/>
    </customSheetView>
    <customSheetView guid="{BEAA8F88-3CFD-4830-B383-F7E4944C2277}" scale="80" showGridLines="0" fitToPage="1" hiddenColumns="1" topLeftCell="B1">
      <pane xSplit="5" ySplit="5" topLeftCell="G6" activePane="bottomRight" state="frozen"/>
      <selection pane="bottomRight" activeCell="S27" sqref="S27"/>
      <pageMargins left="0.78740157480314965" right="0.78740157480314965" top="0.98425196850393704" bottom="0.98425196850393704" header="0.51181102362204722" footer="0.51181102362204722"/>
      <pageSetup paperSize="9" scale="10" orientation="landscape" r:id="rId16"/>
    </customSheetView>
    <customSheetView guid="{52E8AB96-0F3E-4624-B719-3EDC5B98BB1E}" scale="80" showGridLines="0" fitToPage="1" hiddenColumns="1" topLeftCell="B1">
      <pane xSplit="5" ySplit="5" topLeftCell="G12" activePane="bottomRight" state="frozen"/>
      <selection pane="bottomRight" activeCell="F32" sqref="F32"/>
      <pageMargins left="0.78740157480314965" right="0.78740157480314965" top="0.98425196850393704" bottom="0.98425196850393704" header="0.51181102362204722" footer="0.51181102362204722"/>
      <pageSetup paperSize="9" scale="10" orientation="landscape" r:id="rId17"/>
    </customSheetView>
    <customSheetView guid="{BD948183-A8DF-44DE-BEF6-5730817956E3}" scale="80" showGridLines="0" fitToPage="1" hiddenColumns="1" topLeftCell="B1">
      <pane xSplit="5" ySplit="4" topLeftCell="P23" activePane="bottomRight" state="frozen"/>
      <selection pane="bottomRight" activeCell="U40" sqref="U40"/>
      <pageMargins left="0.78740157480314965" right="0.78740157480314965" top="0.98425196850393704" bottom="0.98425196850393704" header="0.51181102362204722" footer="0.51181102362204722"/>
      <pageSetup paperSize="9" scale="10" orientation="landscape" r:id="rId18"/>
    </customSheetView>
    <customSheetView guid="{734222B6-41C5-4E1F-AB9D-06F62242A7FC}" scale="80" showGridLines="0" fitToPage="1" hiddenColumns="1" topLeftCell="B1">
      <pane xSplit="5" ySplit="5" topLeftCell="K231" activePane="bottomRight" state="frozen"/>
      <selection pane="bottomRight" activeCell="Z253" sqref="Z253"/>
      <pageMargins left="0.78740157480314965" right="0.78740157480314965" top="0.98425196850393704" bottom="0.98425196850393704" header="0.51181102362204722" footer="0.51181102362204722"/>
      <pageSetup paperSize="9" scale="10" orientation="landscape" r:id="rId19"/>
    </customSheetView>
    <customSheetView guid="{C688C651-6C7C-4E8A-93C9-99A4DE318B09}" scale="80" showGridLines="0" fitToPage="1" hiddenColumns="1" topLeftCell="B1">
      <pane xSplit="5" ySplit="3" topLeftCell="K231" activePane="bottomRight" state="frozen"/>
      <selection pane="bottomRight" activeCell="Z253" sqref="Z253"/>
      <pageMargins left="0.78740157480314965" right="0.78740157480314965" top="0.98425196850393704" bottom="0.98425196850393704" header="0.51181102362204722" footer="0.51181102362204722"/>
      <pageSetup paperSize="9" scale="10" orientation="landscape" r:id="rId20"/>
    </customSheetView>
    <customSheetView guid="{DA7A02AC-DA07-4863-A8CF-D8AC7FB63BE7}" scale="80" showGridLines="0" fitToPage="1" hiddenColumns="1" topLeftCell="B1">
      <pane xSplit="5" ySplit="4" topLeftCell="G255" activePane="bottomRight" state="frozen"/>
      <selection pane="bottomRight" activeCell="M274" sqref="M274"/>
      <pageMargins left="0.78740157480314965" right="0.78740157480314965" top="0.98425196850393704" bottom="0.98425196850393704" header="0.51181102362204722" footer="0.51181102362204722"/>
      <pageSetup paperSize="9" scale="10" orientation="landscape" r:id="rId21"/>
    </customSheetView>
    <customSheetView guid="{8A32E5D2-23A8-4CA0-9C45-5C5282312F1B}" scale="80" showGridLines="0" fitToPage="1" hiddenColumns="1" topLeftCell="B1">
      <pane xSplit="5" ySplit="4" topLeftCell="I5" activePane="bottomRight" state="frozen"/>
      <selection pane="bottomRight" activeCell="V46" sqref="V46"/>
      <pageMargins left="0.78740157480314965" right="0.78740157480314965" top="0.98425196850393704" bottom="0.98425196850393704" header="0.51181102362204722" footer="0.51181102362204722"/>
      <pageSetup paperSize="9" scale="10" orientation="landscape" r:id="rId22"/>
    </customSheetView>
    <customSheetView guid="{8D8D7A43-8ABD-4639-889A-F7F4B0D8C650}" scale="80" showGridLines="0" fitToPage="1" hiddenColumns="1" topLeftCell="B1">
      <pane xSplit="4" ySplit="5" topLeftCell="F9" activePane="bottomRight" state="frozen"/>
      <selection pane="bottomRight" activeCell="C2" sqref="C2:D2"/>
      <pageMargins left="0.78740157480314965" right="0.78740157480314965" top="0.98425196850393704" bottom="0.98425196850393704" header="0.51181102362204722" footer="0.51181102362204722"/>
      <pageSetup paperSize="9" scale="10" orientation="landscape" r:id="rId23"/>
    </customSheetView>
  </customSheetViews>
  <mergeCells count="5">
    <mergeCell ref="K4:O4"/>
    <mergeCell ref="F4:J4"/>
    <mergeCell ref="U4:Y4"/>
    <mergeCell ref="Z4:AD4"/>
    <mergeCell ref="P4:T4"/>
  </mergeCells>
  <phoneticPr fontId="25" type="noConversion"/>
  <conditionalFormatting sqref="O6:O113">
    <cfRule type="cellIs" dxfId="20" priority="68" stopIfTrue="1" operator="lessThan">
      <formula>#REF!</formula>
    </cfRule>
    <cfRule type="cellIs" dxfId="19" priority="69" stopIfTrue="1" operator="greaterThanOrEqual">
      <formula>#REF!</formula>
    </cfRule>
  </conditionalFormatting>
  <conditionalFormatting sqref="O6:O113">
    <cfRule type="cellIs" dxfId="18" priority="65" stopIfTrue="1" operator="greaterThanOrEqual">
      <formula>0</formula>
    </cfRule>
  </conditionalFormatting>
  <conditionalFormatting sqref="J6:J113">
    <cfRule type="cellIs" dxfId="17" priority="63" stopIfTrue="1" operator="lessThan">
      <formula>#REF!</formula>
    </cfRule>
    <cfRule type="cellIs" dxfId="16" priority="64" stopIfTrue="1" operator="greaterThanOrEqual">
      <formula>#REF!</formula>
    </cfRule>
  </conditionalFormatting>
  <conditionalFormatting sqref="J6:J113">
    <cfRule type="cellIs" dxfId="15" priority="60" stopIfTrue="1" operator="greaterThanOrEqual">
      <formula>0</formula>
    </cfRule>
  </conditionalFormatting>
  <conditionalFormatting sqref="Y6:Y113">
    <cfRule type="cellIs" dxfId="14" priority="31" stopIfTrue="1" operator="lessThan">
      <formula>#REF!</formula>
    </cfRule>
    <cfRule type="cellIs" dxfId="13" priority="32" stopIfTrue="1" operator="greaterThanOrEqual">
      <formula>#REF!</formula>
    </cfRule>
  </conditionalFormatting>
  <conditionalFormatting sqref="Y6:Y113">
    <cfRule type="cellIs" dxfId="12" priority="28" stopIfTrue="1" operator="greaterThanOrEqual">
      <formula>0</formula>
    </cfRule>
  </conditionalFormatting>
  <conditionalFormatting sqref="AD6:AD113">
    <cfRule type="cellIs" dxfId="11" priority="23" stopIfTrue="1" operator="lessThan">
      <formula>#REF!</formula>
    </cfRule>
    <cfRule type="cellIs" dxfId="10" priority="24" stopIfTrue="1" operator="greaterThanOrEqual">
      <formula>#REF!</formula>
    </cfRule>
  </conditionalFormatting>
  <conditionalFormatting sqref="AD6:AD113">
    <cfRule type="cellIs" dxfId="9" priority="20" stopIfTrue="1" operator="greaterThanOrEqual">
      <formula>0</formula>
    </cfRule>
  </conditionalFormatting>
  <conditionalFormatting sqref="T6:T113">
    <cfRule type="cellIs" dxfId="8" priority="7" stopIfTrue="1" operator="lessThan">
      <formula>#REF!</formula>
    </cfRule>
    <cfRule type="cellIs" dxfId="7" priority="8" stopIfTrue="1" operator="greaterThanOrEqual">
      <formula>#REF!</formula>
    </cfRule>
  </conditionalFormatting>
  <conditionalFormatting sqref="T6:T113">
    <cfRule type="cellIs" dxfId="6" priority="4" stopIfTrue="1" operator="greaterThanOrEqual">
      <formula>0</formula>
    </cfRule>
  </conditionalFormatting>
  <dataValidations count="2">
    <dataValidation type="custom" allowBlank="1" showInputMessage="1" showErrorMessage="1" error="Interdiction de toucher à cette cellule" sqref="G6:J113 L6:O113 V5:Y113 Q6:R113 T6:T113 S12:S113 AA6:AE113">
      <formula1>FALSE</formula1>
    </dataValidation>
    <dataValidation allowBlank="1" showInputMessage="1" showErrorMessage="1" error="Interdiction de toucher à cette cellule" sqref="S6:S11"/>
  </dataValidations>
  <pageMargins left="0.78740157480314965" right="0.78740157480314965" top="0.98425196850393704" bottom="0.98425196850393704" header="0.51181102362204722" footer="0.51181102362204722"/>
  <pageSetup paperSize="9" scale="10" orientation="landscape" r:id="rId2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pageSetUpPr fitToPage="1"/>
  </sheetPr>
  <dimension ref="A1:AE113"/>
  <sheetViews>
    <sheetView showGridLines="0" zoomScale="80" zoomScaleNormal="80" workbookViewId="0">
      <pane xSplit="5" ySplit="4" topLeftCell="F99" activePane="bottomRight" state="frozen"/>
      <selection pane="topRight" activeCell="F1" sqref="F1"/>
      <selection pane="bottomLeft" activeCell="A5" sqref="A5"/>
      <selection pane="bottomRight" activeCell="A114" sqref="A114:XFD1048576"/>
    </sheetView>
  </sheetViews>
  <sheetFormatPr baseColWidth="10" defaultColWidth="11" defaultRowHeight="14.5"/>
  <cols>
    <col min="1" max="1" width="5.54296875" style="20" customWidth="1"/>
    <col min="2" max="2" width="11" style="20" customWidth="1"/>
    <col min="3" max="3" width="12.1796875" style="20" customWidth="1"/>
    <col min="4" max="4" width="11" style="20" customWidth="1"/>
    <col min="5" max="5" width="12" style="20" bestFit="1" customWidth="1"/>
    <col min="6" max="7" width="11.26953125" style="698" customWidth="1"/>
    <col min="8" max="8" width="11.26953125" style="16" customWidth="1"/>
    <col min="9" max="9" width="11.26953125" style="82" customWidth="1"/>
    <col min="10" max="11" width="11.26953125" style="33" customWidth="1"/>
    <col min="12" max="14" width="11.26953125" style="16" customWidth="1"/>
    <col min="15" max="15" width="11.26953125" style="82" customWidth="1"/>
    <col min="16" max="17" width="11.26953125" style="33" customWidth="1"/>
    <col min="18" max="21" width="11.26953125" style="16" customWidth="1"/>
    <col min="22" max="22" width="11.26953125" style="82" customWidth="1"/>
    <col min="23" max="24" width="11.26953125" style="16" customWidth="1"/>
    <col min="25" max="26" width="11.26953125" style="82" customWidth="1"/>
    <col min="27" max="28" width="11.26953125" style="33" customWidth="1"/>
    <col min="29" max="29" width="1.81640625" style="20" customWidth="1"/>
    <col min="30" max="31" width="16" style="19" bestFit="1" customWidth="1"/>
    <col min="32" max="252" width="11" style="20" customWidth="1"/>
    <col min="253" max="16384" width="11" style="20"/>
  </cols>
  <sheetData>
    <row r="1" spans="1:31" s="15" customFormat="1" ht="21">
      <c r="B1" s="14"/>
      <c r="F1" s="16"/>
      <c r="G1" s="16"/>
      <c r="H1" s="16"/>
      <c r="I1" s="164"/>
      <c r="J1" s="33"/>
      <c r="K1" s="33"/>
      <c r="L1" s="16"/>
      <c r="M1" s="16"/>
      <c r="N1" s="16"/>
      <c r="O1" s="164"/>
      <c r="P1" s="33"/>
      <c r="Q1" s="33"/>
      <c r="R1" s="16"/>
      <c r="S1" s="16"/>
      <c r="T1" s="16"/>
      <c r="U1" s="16"/>
      <c r="V1" s="82"/>
      <c r="W1" s="16"/>
      <c r="X1" s="16"/>
      <c r="Y1" s="82"/>
      <c r="Z1" s="82"/>
      <c r="AA1" s="33"/>
      <c r="AB1" s="33"/>
      <c r="AD1" s="19"/>
      <c r="AE1" s="19"/>
    </row>
    <row r="2" spans="1:31" s="15" customFormat="1" ht="21">
      <c r="B2" s="14"/>
      <c r="F2" s="16"/>
      <c r="G2" s="16"/>
      <c r="H2" s="16"/>
      <c r="I2" s="82"/>
      <c r="J2" s="33"/>
      <c r="K2" s="33"/>
      <c r="L2" s="16"/>
      <c r="M2" s="16"/>
      <c r="N2" s="16"/>
      <c r="O2" s="82"/>
      <c r="P2" s="33"/>
      <c r="Q2" s="33"/>
      <c r="R2" s="16"/>
      <c r="S2" s="16"/>
      <c r="T2" s="16"/>
      <c r="U2" s="16"/>
      <c r="V2" s="82"/>
      <c r="W2" s="16"/>
      <c r="X2" s="16"/>
      <c r="Y2" s="82"/>
      <c r="Z2" s="82"/>
      <c r="AA2" s="33"/>
      <c r="AB2" s="33"/>
      <c r="AD2" s="19"/>
      <c r="AE2" s="19"/>
    </row>
    <row r="3" spans="1:31" s="34" customFormat="1" ht="21.5" thickBot="1">
      <c r="B3" s="40"/>
      <c r="F3" s="16" t="s">
        <v>323</v>
      </c>
      <c r="G3" s="16"/>
      <c r="H3" s="16"/>
      <c r="I3" s="82"/>
      <c r="J3" s="33"/>
      <c r="K3" s="33"/>
      <c r="L3" s="700" t="s">
        <v>319</v>
      </c>
      <c r="M3" s="16"/>
      <c r="N3" s="16"/>
      <c r="O3" s="82"/>
      <c r="P3" s="33"/>
      <c r="Q3" s="33"/>
      <c r="R3" s="16"/>
      <c r="S3" s="16"/>
      <c r="T3" s="16"/>
      <c r="U3" s="16"/>
      <c r="V3" s="82"/>
      <c r="W3" s="16"/>
      <c r="X3" s="16"/>
      <c r="Y3" s="82"/>
      <c r="Z3" s="82"/>
      <c r="AA3" s="33"/>
      <c r="AB3" s="33"/>
      <c r="AD3" s="18"/>
      <c r="AE3" s="18"/>
    </row>
    <row r="4" spans="1:31" s="15" customFormat="1" ht="30" customHeight="1" thickBot="1">
      <c r="F4" s="781" t="s">
        <v>318</v>
      </c>
      <c r="G4" s="782"/>
      <c r="H4" s="782"/>
      <c r="I4" s="782"/>
      <c r="J4" s="782"/>
      <c r="K4" s="783"/>
      <c r="L4" s="781" t="s">
        <v>317</v>
      </c>
      <c r="M4" s="782"/>
      <c r="N4" s="782"/>
      <c r="O4" s="782"/>
      <c r="P4" s="782"/>
      <c r="Q4" s="783"/>
      <c r="R4" s="781" t="s">
        <v>116</v>
      </c>
      <c r="S4" s="782"/>
      <c r="T4" s="782"/>
      <c r="U4" s="782"/>
      <c r="V4" s="783"/>
      <c r="W4" s="782" t="s">
        <v>100</v>
      </c>
      <c r="X4" s="782"/>
      <c r="Y4" s="782"/>
      <c r="Z4" s="782"/>
      <c r="AA4" s="782"/>
      <c r="AB4" s="783"/>
      <c r="AD4" s="226" t="s">
        <v>277</v>
      </c>
      <c r="AE4" s="226" t="s">
        <v>278</v>
      </c>
    </row>
    <row r="5" spans="1:31" s="37" customFormat="1" ht="39.75" customHeight="1" thickBot="1">
      <c r="B5" s="61" t="s">
        <v>79</v>
      </c>
      <c r="C5" s="61" t="s">
        <v>0</v>
      </c>
      <c r="D5" s="62" t="s">
        <v>1</v>
      </c>
      <c r="E5" s="63" t="s">
        <v>2</v>
      </c>
      <c r="F5" s="42" t="s">
        <v>78</v>
      </c>
      <c r="G5" s="36" t="s">
        <v>76</v>
      </c>
      <c r="H5" s="35" t="s">
        <v>107</v>
      </c>
      <c r="I5" s="66" t="s">
        <v>120</v>
      </c>
      <c r="J5" s="65" t="s">
        <v>109</v>
      </c>
      <c r="K5" s="56" t="s">
        <v>110</v>
      </c>
      <c r="L5" s="42" t="s">
        <v>78</v>
      </c>
      <c r="M5" s="36" t="s">
        <v>76</v>
      </c>
      <c r="N5" s="35" t="s">
        <v>107</v>
      </c>
      <c r="O5" s="66" t="s">
        <v>120</v>
      </c>
      <c r="P5" s="65" t="s">
        <v>109</v>
      </c>
      <c r="Q5" s="56" t="s">
        <v>110</v>
      </c>
      <c r="R5" s="42" t="s">
        <v>78</v>
      </c>
      <c r="S5" s="36" t="s">
        <v>144</v>
      </c>
      <c r="T5" s="36" t="s">
        <v>145</v>
      </c>
      <c r="U5" s="35" t="s">
        <v>107</v>
      </c>
      <c r="V5" s="289" t="s">
        <v>120</v>
      </c>
      <c r="W5" s="36" t="s">
        <v>76</v>
      </c>
      <c r="X5" s="35" t="s">
        <v>107</v>
      </c>
      <c r="Y5" s="66" t="s">
        <v>122</v>
      </c>
      <c r="Z5" s="66" t="s">
        <v>120</v>
      </c>
      <c r="AA5" s="65" t="s">
        <v>109</v>
      </c>
      <c r="AB5" s="56" t="s">
        <v>110</v>
      </c>
      <c r="AD5" s="88" t="s">
        <v>107</v>
      </c>
      <c r="AE5" s="88" t="s">
        <v>107</v>
      </c>
    </row>
    <row r="6" spans="1:31" s="15" customFormat="1">
      <c r="A6" s="15">
        <v>2</v>
      </c>
      <c r="B6" s="43" t="s">
        <v>71</v>
      </c>
      <c r="C6" s="43" t="s">
        <v>149</v>
      </c>
      <c r="D6" s="44" t="s">
        <v>11</v>
      </c>
      <c r="E6" s="45">
        <v>44193</v>
      </c>
      <c r="F6" s="214">
        <v>2333</v>
      </c>
      <c r="G6" s="217">
        <v>33766</v>
      </c>
      <c r="H6" s="72">
        <v>41.5</v>
      </c>
      <c r="I6" s="75">
        <v>56.216867469879517</v>
      </c>
      <c r="J6" s="75" t="e">
        <v>#N/A</v>
      </c>
      <c r="K6" s="83" t="s">
        <v>87</v>
      </c>
      <c r="L6" s="214"/>
      <c r="M6" s="217"/>
      <c r="N6" s="72">
        <v>0</v>
      </c>
      <c r="O6" s="75" t="s">
        <v>87</v>
      </c>
      <c r="P6" s="75" t="e">
        <v>#N/A</v>
      </c>
      <c r="Q6" s="83" t="s">
        <v>87</v>
      </c>
      <c r="R6" s="230">
        <v>772</v>
      </c>
      <c r="S6" s="217">
        <v>3</v>
      </c>
      <c r="T6" s="217">
        <v>43</v>
      </c>
      <c r="U6" s="72">
        <v>2</v>
      </c>
      <c r="V6" s="136">
        <v>386</v>
      </c>
      <c r="W6" s="214"/>
      <c r="X6" s="72">
        <v>10.5</v>
      </c>
      <c r="Y6" s="75">
        <v>0</v>
      </c>
      <c r="Z6" s="75" t="s">
        <v>87</v>
      </c>
      <c r="AA6" s="75">
        <v>789.78598891049785</v>
      </c>
      <c r="AB6" s="83">
        <v>-1</v>
      </c>
      <c r="AD6" s="89">
        <v>54</v>
      </c>
      <c r="AE6" s="89">
        <v>0</v>
      </c>
    </row>
    <row r="7" spans="1:31" s="15" customFormat="1">
      <c r="A7" s="15">
        <v>3</v>
      </c>
      <c r="B7" s="43" t="s">
        <v>71</v>
      </c>
      <c r="C7" s="43" t="s">
        <v>149</v>
      </c>
      <c r="D7" s="17" t="s">
        <v>12</v>
      </c>
      <c r="E7" s="45">
        <v>44194</v>
      </c>
      <c r="F7" s="215">
        <v>10971</v>
      </c>
      <c r="G7" s="215">
        <v>160230</v>
      </c>
      <c r="H7" s="72">
        <v>30.5</v>
      </c>
      <c r="I7" s="76">
        <v>359.70491803278691</v>
      </c>
      <c r="J7" s="75" t="e">
        <v>#N/A</v>
      </c>
      <c r="K7" s="84" t="s">
        <v>87</v>
      </c>
      <c r="L7" s="215"/>
      <c r="M7" s="215"/>
      <c r="N7" s="72">
        <v>0</v>
      </c>
      <c r="O7" s="76" t="s">
        <v>87</v>
      </c>
      <c r="P7" s="75" t="e">
        <v>#N/A</v>
      </c>
      <c r="Q7" s="84" t="s">
        <v>87</v>
      </c>
      <c r="R7" s="219">
        <v>510</v>
      </c>
      <c r="S7" s="215">
        <v>3</v>
      </c>
      <c r="T7" s="215">
        <v>37</v>
      </c>
      <c r="U7" s="72">
        <v>2</v>
      </c>
      <c r="V7" s="134">
        <v>255</v>
      </c>
      <c r="W7" s="215"/>
      <c r="X7" s="72">
        <v>5</v>
      </c>
      <c r="Y7" s="76">
        <v>0</v>
      </c>
      <c r="Z7" s="76" t="s">
        <v>87</v>
      </c>
      <c r="AA7" s="76">
        <v>789.78598891049785</v>
      </c>
      <c r="AB7" s="84">
        <v>-1</v>
      </c>
      <c r="AD7" s="89">
        <v>37.5</v>
      </c>
      <c r="AE7" s="89">
        <v>0</v>
      </c>
    </row>
    <row r="8" spans="1:31" s="15" customFormat="1">
      <c r="A8" s="15">
        <v>4</v>
      </c>
      <c r="B8" s="43" t="s">
        <v>71</v>
      </c>
      <c r="C8" s="43" t="s">
        <v>149</v>
      </c>
      <c r="D8" s="17" t="s">
        <v>13</v>
      </c>
      <c r="E8" s="45">
        <v>44195</v>
      </c>
      <c r="F8" s="215">
        <v>4503</v>
      </c>
      <c r="G8" s="215">
        <v>37519</v>
      </c>
      <c r="H8" s="72">
        <v>27</v>
      </c>
      <c r="I8" s="76">
        <v>166.77777777777777</v>
      </c>
      <c r="J8" s="75" t="e">
        <v>#N/A</v>
      </c>
      <c r="K8" s="84" t="s">
        <v>87</v>
      </c>
      <c r="L8" s="215"/>
      <c r="M8" s="215"/>
      <c r="N8" s="72">
        <v>0</v>
      </c>
      <c r="O8" s="76" t="s">
        <v>87</v>
      </c>
      <c r="P8" s="75" t="e">
        <v>#N/A</v>
      </c>
      <c r="Q8" s="84" t="s">
        <v>87</v>
      </c>
      <c r="R8" s="219">
        <v>732</v>
      </c>
      <c r="S8" s="215">
        <v>2</v>
      </c>
      <c r="T8" s="215">
        <v>33</v>
      </c>
      <c r="U8" s="72">
        <v>1.5</v>
      </c>
      <c r="V8" s="134">
        <v>488</v>
      </c>
      <c r="W8" s="215"/>
      <c r="X8" s="72">
        <v>5.5</v>
      </c>
      <c r="Y8" s="76">
        <v>0</v>
      </c>
      <c r="Z8" s="76" t="s">
        <v>87</v>
      </c>
      <c r="AA8" s="76">
        <v>789.78598891049785</v>
      </c>
      <c r="AB8" s="84">
        <v>-1</v>
      </c>
      <c r="AD8" s="89">
        <v>34</v>
      </c>
      <c r="AE8" s="89">
        <v>0</v>
      </c>
    </row>
    <row r="9" spans="1:31" s="15" customFormat="1">
      <c r="A9" s="34">
        <v>5</v>
      </c>
      <c r="B9" s="43" t="s">
        <v>71</v>
      </c>
      <c r="C9" s="43" t="s">
        <v>149</v>
      </c>
      <c r="D9" s="17" t="s">
        <v>14</v>
      </c>
      <c r="E9" s="45">
        <v>44196</v>
      </c>
      <c r="F9" s="215">
        <v>3186</v>
      </c>
      <c r="G9" s="215">
        <v>30161</v>
      </c>
      <c r="H9" s="72">
        <v>23</v>
      </c>
      <c r="I9" s="76">
        <v>138.52173913043478</v>
      </c>
      <c r="J9" s="75" t="e">
        <v>#N/A</v>
      </c>
      <c r="K9" s="84" t="s">
        <v>87</v>
      </c>
      <c r="L9" s="215"/>
      <c r="M9" s="215"/>
      <c r="N9" s="72">
        <v>0</v>
      </c>
      <c r="O9" s="76" t="s">
        <v>87</v>
      </c>
      <c r="P9" s="75" t="e">
        <v>#N/A</v>
      </c>
      <c r="Q9" s="84" t="s">
        <v>87</v>
      </c>
      <c r="R9" s="219">
        <v>146</v>
      </c>
      <c r="S9" s="215">
        <v>1</v>
      </c>
      <c r="T9" s="215">
        <v>6</v>
      </c>
      <c r="U9" s="72">
        <v>0</v>
      </c>
      <c r="V9" s="134" t="s">
        <v>87</v>
      </c>
      <c r="W9" s="215"/>
      <c r="X9" s="72">
        <v>5.0600000000000005</v>
      </c>
      <c r="Y9" s="76">
        <v>0</v>
      </c>
      <c r="Z9" s="76" t="s">
        <v>87</v>
      </c>
      <c r="AA9" s="76">
        <v>789.78598891049785</v>
      </c>
      <c r="AB9" s="84">
        <v>-1</v>
      </c>
      <c r="AD9" s="89">
        <v>28.060000000000002</v>
      </c>
      <c r="AE9" s="89">
        <v>0</v>
      </c>
    </row>
    <row r="10" spans="1:31" s="15" customFormat="1">
      <c r="A10" s="34">
        <v>6</v>
      </c>
      <c r="B10" s="43" t="s">
        <v>71</v>
      </c>
      <c r="C10" s="43" t="s">
        <v>149</v>
      </c>
      <c r="D10" s="17" t="s">
        <v>8</v>
      </c>
      <c r="E10" s="45">
        <v>44197</v>
      </c>
      <c r="F10" s="215"/>
      <c r="G10" s="215"/>
      <c r="H10" s="72">
        <v>0</v>
      </c>
      <c r="I10" s="76" t="s">
        <v>87</v>
      </c>
      <c r="J10" s="75" t="e">
        <v>#N/A</v>
      </c>
      <c r="K10" s="84" t="s">
        <v>87</v>
      </c>
      <c r="L10" s="215"/>
      <c r="M10" s="215"/>
      <c r="N10" s="72">
        <v>0</v>
      </c>
      <c r="O10" s="76" t="s">
        <v>87</v>
      </c>
      <c r="P10" s="75" t="e">
        <v>#N/A</v>
      </c>
      <c r="Q10" s="84" t="s">
        <v>87</v>
      </c>
      <c r="R10" s="219"/>
      <c r="S10" s="215"/>
      <c r="T10" s="215"/>
      <c r="U10" s="72">
        <v>0</v>
      </c>
      <c r="V10" s="134" t="s">
        <v>87</v>
      </c>
      <c r="W10" s="215"/>
      <c r="X10" s="72">
        <v>0</v>
      </c>
      <c r="Y10" s="76" t="s">
        <v>87</v>
      </c>
      <c r="Z10" s="76" t="s">
        <v>87</v>
      </c>
      <c r="AA10" s="76">
        <v>789.78598891049785</v>
      </c>
      <c r="AB10" s="84" t="s">
        <v>87</v>
      </c>
      <c r="AD10" s="89">
        <v>0</v>
      </c>
      <c r="AE10" s="89">
        <v>0</v>
      </c>
    </row>
    <row r="11" spans="1:31" s="15" customFormat="1" ht="15" thickBot="1">
      <c r="A11" s="34">
        <v>7</v>
      </c>
      <c r="B11" s="67" t="s">
        <v>71</v>
      </c>
      <c r="C11" s="664" t="s">
        <v>149</v>
      </c>
      <c r="D11" s="49" t="s">
        <v>9</v>
      </c>
      <c r="E11" s="196">
        <v>44198</v>
      </c>
      <c r="F11" s="216"/>
      <c r="G11" s="216"/>
      <c r="H11" s="72">
        <v>5.5</v>
      </c>
      <c r="I11" s="77">
        <v>0</v>
      </c>
      <c r="J11" s="75" t="e">
        <v>#N/A</v>
      </c>
      <c r="K11" s="85" t="s">
        <v>87</v>
      </c>
      <c r="L11" s="216"/>
      <c r="M11" s="216"/>
      <c r="N11" s="72">
        <v>0</v>
      </c>
      <c r="O11" s="77" t="s">
        <v>87</v>
      </c>
      <c r="P11" s="75" t="e">
        <v>#N/A</v>
      </c>
      <c r="Q11" s="85" t="s">
        <v>87</v>
      </c>
      <c r="R11" s="223"/>
      <c r="S11" s="216"/>
      <c r="T11" s="216"/>
      <c r="U11" s="73">
        <v>0</v>
      </c>
      <c r="V11" s="135" t="s">
        <v>87</v>
      </c>
      <c r="W11" s="216">
        <v>0</v>
      </c>
      <c r="X11" s="73">
        <v>3.5</v>
      </c>
      <c r="Y11" s="77">
        <v>0</v>
      </c>
      <c r="Z11" s="77" t="s">
        <v>87</v>
      </c>
      <c r="AA11" s="77">
        <v>789.78598891049785</v>
      </c>
      <c r="AB11" s="85">
        <v>-1</v>
      </c>
      <c r="AD11" s="90">
        <v>9</v>
      </c>
      <c r="AE11" s="90">
        <v>0</v>
      </c>
    </row>
    <row r="12" spans="1:31" s="15" customFormat="1">
      <c r="A12" s="15">
        <v>2</v>
      </c>
      <c r="B12" s="43" t="s">
        <v>6</v>
      </c>
      <c r="C12" s="43" t="s">
        <v>7</v>
      </c>
      <c r="D12" s="44" t="s">
        <v>11</v>
      </c>
      <c r="E12" s="45">
        <v>44200</v>
      </c>
      <c r="F12" s="217">
        <v>3026</v>
      </c>
      <c r="G12" s="217">
        <v>96284</v>
      </c>
      <c r="H12" s="72">
        <v>40.25</v>
      </c>
      <c r="I12" s="75">
        <v>75.18012422360249</v>
      </c>
      <c r="J12" s="682">
        <v>71.30611606444549</v>
      </c>
      <c r="K12" s="86">
        <v>5.4329254949964323E-2</v>
      </c>
      <c r="L12" s="217">
        <v>6445</v>
      </c>
      <c r="M12" s="217">
        <v>31864</v>
      </c>
      <c r="N12" s="72">
        <v>1.5</v>
      </c>
      <c r="O12" s="75">
        <v>4296.666666666667</v>
      </c>
      <c r="P12" s="75">
        <v>3473.1</v>
      </c>
      <c r="Q12" s="86">
        <v>0.23712725423013081</v>
      </c>
      <c r="R12" s="230">
        <v>428</v>
      </c>
      <c r="S12" s="217">
        <v>2</v>
      </c>
      <c r="T12" s="217">
        <v>34</v>
      </c>
      <c r="U12" s="72">
        <v>2</v>
      </c>
      <c r="V12" s="136">
        <v>214</v>
      </c>
      <c r="W12" s="214"/>
      <c r="X12" s="72">
        <v>9.75</v>
      </c>
      <c r="Y12" s="75">
        <v>0</v>
      </c>
      <c r="Z12" s="75" t="s">
        <v>87</v>
      </c>
      <c r="AA12" s="75">
        <v>522</v>
      </c>
      <c r="AB12" s="86">
        <v>-1</v>
      </c>
      <c r="AD12" s="89">
        <v>52</v>
      </c>
      <c r="AE12" s="89">
        <v>1.5</v>
      </c>
    </row>
    <row r="13" spans="1:31" s="15" customFormat="1">
      <c r="A13" s="15">
        <v>3</v>
      </c>
      <c r="B13" s="46" t="s">
        <v>6</v>
      </c>
      <c r="C13" s="43" t="s">
        <v>7</v>
      </c>
      <c r="D13" s="17" t="s">
        <v>12</v>
      </c>
      <c r="E13" s="47">
        <v>44201</v>
      </c>
      <c r="F13" s="215">
        <v>2360</v>
      </c>
      <c r="G13" s="215">
        <v>77403</v>
      </c>
      <c r="H13" s="72">
        <v>35.5</v>
      </c>
      <c r="I13" s="76">
        <v>66.478873239436624</v>
      </c>
      <c r="J13" s="682">
        <v>71.30611606444549</v>
      </c>
      <c r="K13" s="84">
        <v>-6.7697458386964615E-2</v>
      </c>
      <c r="L13" s="215">
        <v>5069</v>
      </c>
      <c r="M13" s="215">
        <v>25878</v>
      </c>
      <c r="N13" s="72">
        <v>1.5</v>
      </c>
      <c r="O13" s="76">
        <v>3379.3333333333335</v>
      </c>
      <c r="P13" s="75">
        <v>3473.1</v>
      </c>
      <c r="Q13" s="84">
        <v>-2.6997974911942224E-2</v>
      </c>
      <c r="R13" s="219">
        <v>645</v>
      </c>
      <c r="S13" s="215">
        <v>3</v>
      </c>
      <c r="T13" s="215">
        <v>39</v>
      </c>
      <c r="U13" s="72">
        <v>3</v>
      </c>
      <c r="V13" s="134">
        <v>215</v>
      </c>
      <c r="W13" s="215"/>
      <c r="X13" s="72">
        <v>11.25</v>
      </c>
      <c r="Y13" s="76">
        <v>0</v>
      </c>
      <c r="Z13" s="76" t="s">
        <v>87</v>
      </c>
      <c r="AA13" s="76">
        <v>522</v>
      </c>
      <c r="AB13" s="84">
        <v>-1</v>
      </c>
      <c r="AD13" s="89">
        <v>49.75</v>
      </c>
      <c r="AE13" s="89">
        <v>1.5</v>
      </c>
    </row>
    <row r="14" spans="1:31" s="15" customFormat="1">
      <c r="A14" s="15">
        <v>4</v>
      </c>
      <c r="B14" s="46" t="s">
        <v>6</v>
      </c>
      <c r="C14" s="43" t="s">
        <v>7</v>
      </c>
      <c r="D14" s="17" t="s">
        <v>13</v>
      </c>
      <c r="E14" s="47">
        <v>44202</v>
      </c>
      <c r="F14" s="215">
        <v>2032</v>
      </c>
      <c r="G14" s="215">
        <v>59302</v>
      </c>
      <c r="H14" s="72">
        <v>45</v>
      </c>
      <c r="I14" s="76">
        <v>45.155555555555559</v>
      </c>
      <c r="J14" s="682">
        <v>71.30611606444549</v>
      </c>
      <c r="K14" s="84">
        <v>-0.36673657116951108</v>
      </c>
      <c r="L14" s="215">
        <v>4348</v>
      </c>
      <c r="M14" s="215">
        <v>20668</v>
      </c>
      <c r="N14" s="72">
        <v>1.25</v>
      </c>
      <c r="O14" s="76">
        <v>3478.4</v>
      </c>
      <c r="P14" s="75">
        <v>3473.1</v>
      </c>
      <c r="Q14" s="84">
        <v>1.5260142236044327E-3</v>
      </c>
      <c r="R14" s="219">
        <v>322</v>
      </c>
      <c r="S14" s="215">
        <v>1</v>
      </c>
      <c r="T14" s="215">
        <v>21</v>
      </c>
      <c r="U14" s="72">
        <v>1</v>
      </c>
      <c r="V14" s="134">
        <v>322</v>
      </c>
      <c r="W14" s="215"/>
      <c r="X14" s="72">
        <v>11</v>
      </c>
      <c r="Y14" s="76">
        <v>0</v>
      </c>
      <c r="Z14" s="76" t="s">
        <v>87</v>
      </c>
      <c r="AA14" s="76">
        <v>522</v>
      </c>
      <c r="AB14" s="84">
        <v>-1</v>
      </c>
      <c r="AD14" s="89">
        <v>57</v>
      </c>
      <c r="AE14" s="89">
        <v>1.25</v>
      </c>
    </row>
    <row r="15" spans="1:31" s="15" customFormat="1">
      <c r="A15" s="34">
        <v>5</v>
      </c>
      <c r="B15" s="46" t="s">
        <v>6</v>
      </c>
      <c r="C15" s="43" t="s">
        <v>7</v>
      </c>
      <c r="D15" s="17" t="s">
        <v>14</v>
      </c>
      <c r="E15" s="47">
        <v>44203</v>
      </c>
      <c r="F15" s="215">
        <v>2368</v>
      </c>
      <c r="G15" s="215">
        <v>74640</v>
      </c>
      <c r="H15" s="72">
        <v>44.25</v>
      </c>
      <c r="I15" s="76">
        <v>53.514124293785308</v>
      </c>
      <c r="J15" s="682">
        <v>71.30611606444549</v>
      </c>
      <c r="K15" s="84">
        <v>-0.24951564820302408</v>
      </c>
      <c r="L15" s="215">
        <v>3516</v>
      </c>
      <c r="M15" s="215">
        <v>16693</v>
      </c>
      <c r="N15" s="72">
        <v>1.5</v>
      </c>
      <c r="O15" s="76">
        <v>2344</v>
      </c>
      <c r="P15" s="75">
        <v>3473.1</v>
      </c>
      <c r="Q15" s="84">
        <v>-0.32509861507011029</v>
      </c>
      <c r="R15" s="219">
        <v>501</v>
      </c>
      <c r="S15" s="215">
        <v>1</v>
      </c>
      <c r="T15" s="215">
        <v>14</v>
      </c>
      <c r="U15" s="72">
        <v>1</v>
      </c>
      <c r="V15" s="134">
        <v>501</v>
      </c>
      <c r="W15" s="215"/>
      <c r="X15" s="72">
        <v>14.25</v>
      </c>
      <c r="Y15" s="76">
        <v>0</v>
      </c>
      <c r="Z15" s="76" t="s">
        <v>87</v>
      </c>
      <c r="AA15" s="76">
        <v>522</v>
      </c>
      <c r="AB15" s="84">
        <v>-1</v>
      </c>
      <c r="AD15" s="89">
        <v>59.5</v>
      </c>
      <c r="AE15" s="89">
        <v>1.5</v>
      </c>
    </row>
    <row r="16" spans="1:31" s="15" customFormat="1">
      <c r="A16" s="34">
        <v>6</v>
      </c>
      <c r="B16" s="46" t="s">
        <v>6</v>
      </c>
      <c r="C16" s="43" t="s">
        <v>7</v>
      </c>
      <c r="D16" s="17" t="s">
        <v>8</v>
      </c>
      <c r="E16" s="47">
        <v>44204</v>
      </c>
      <c r="F16" s="215">
        <v>2544</v>
      </c>
      <c r="G16" s="215">
        <v>79630</v>
      </c>
      <c r="H16" s="72">
        <v>39.75</v>
      </c>
      <c r="I16" s="76">
        <v>64</v>
      </c>
      <c r="J16" s="682">
        <v>71.30611606444549</v>
      </c>
      <c r="K16" s="84">
        <v>-0.10246128197253546</v>
      </c>
      <c r="L16" s="215">
        <v>3599</v>
      </c>
      <c r="M16" s="215">
        <v>16256</v>
      </c>
      <c r="N16" s="72">
        <v>1.25</v>
      </c>
      <c r="O16" s="76">
        <v>2879.2</v>
      </c>
      <c r="P16" s="75">
        <v>3473.1</v>
      </c>
      <c r="Q16" s="84">
        <v>-0.17099997120727883</v>
      </c>
      <c r="R16" s="219">
        <v>291</v>
      </c>
      <c r="S16" s="215">
        <v>1</v>
      </c>
      <c r="T16" s="215">
        <v>18</v>
      </c>
      <c r="U16" s="72">
        <v>2</v>
      </c>
      <c r="V16" s="134">
        <v>145.5</v>
      </c>
      <c r="W16" s="215"/>
      <c r="X16" s="72">
        <v>12.25</v>
      </c>
      <c r="Y16" s="76">
        <v>0</v>
      </c>
      <c r="Z16" s="76" t="s">
        <v>87</v>
      </c>
      <c r="AA16" s="76">
        <v>522</v>
      </c>
      <c r="AB16" s="84">
        <v>-1</v>
      </c>
      <c r="AD16" s="89">
        <v>54</v>
      </c>
      <c r="AE16" s="89">
        <v>1.25</v>
      </c>
    </row>
    <row r="17" spans="1:31" s="15" customFormat="1" ht="15" thickBot="1">
      <c r="A17" s="34">
        <v>7</v>
      </c>
      <c r="B17" s="46" t="s">
        <v>6</v>
      </c>
      <c r="C17" s="43" t="s">
        <v>7</v>
      </c>
      <c r="D17" s="17" t="s">
        <v>9</v>
      </c>
      <c r="E17" s="51">
        <v>44205</v>
      </c>
      <c r="F17" s="215"/>
      <c r="G17" s="215"/>
      <c r="H17" s="72">
        <v>0</v>
      </c>
      <c r="I17" s="76" t="s">
        <v>87</v>
      </c>
      <c r="J17" s="682">
        <v>71.30611606444549</v>
      </c>
      <c r="K17" s="84" t="s">
        <v>87</v>
      </c>
      <c r="L17" s="215"/>
      <c r="M17" s="215"/>
      <c r="N17" s="72">
        <v>0</v>
      </c>
      <c r="O17" s="76" t="s">
        <v>87</v>
      </c>
      <c r="P17" s="75">
        <v>3473.1</v>
      </c>
      <c r="Q17" s="84" t="s">
        <v>87</v>
      </c>
      <c r="R17" s="219"/>
      <c r="S17" s="215"/>
      <c r="T17" s="215"/>
      <c r="U17" s="73">
        <v>0</v>
      </c>
      <c r="V17" s="134" t="s">
        <v>87</v>
      </c>
      <c r="W17" s="216">
        <v>15427</v>
      </c>
      <c r="X17" s="73">
        <v>0</v>
      </c>
      <c r="Y17" s="76" t="s">
        <v>87</v>
      </c>
      <c r="Z17" s="76" t="s">
        <v>87</v>
      </c>
      <c r="AA17" s="76">
        <v>522</v>
      </c>
      <c r="AB17" s="84" t="s">
        <v>87</v>
      </c>
      <c r="AD17" s="90">
        <v>0</v>
      </c>
      <c r="AE17" s="90">
        <v>0</v>
      </c>
    </row>
    <row r="18" spans="1:31" s="15" customFormat="1">
      <c r="A18" s="15">
        <v>2</v>
      </c>
      <c r="B18" s="52" t="s">
        <v>6</v>
      </c>
      <c r="C18" s="43" t="s">
        <v>10</v>
      </c>
      <c r="D18" s="53" t="s">
        <v>11</v>
      </c>
      <c r="E18" s="54">
        <v>44207</v>
      </c>
      <c r="F18" s="214">
        <v>2307</v>
      </c>
      <c r="G18" s="214">
        <v>59204</v>
      </c>
      <c r="H18" s="72">
        <v>47.5</v>
      </c>
      <c r="I18" s="78">
        <v>48.568421052631578</v>
      </c>
      <c r="J18" s="682">
        <v>71.30611606444549</v>
      </c>
      <c r="K18" s="83">
        <v>-0.31887440049692084</v>
      </c>
      <c r="L18" s="214">
        <v>4387</v>
      </c>
      <c r="M18" s="214">
        <v>21589</v>
      </c>
      <c r="N18" s="72">
        <v>2</v>
      </c>
      <c r="O18" s="78">
        <v>2193.5</v>
      </c>
      <c r="P18" s="75">
        <v>3473.1</v>
      </c>
      <c r="Q18" s="83">
        <v>-0.36843166047623155</v>
      </c>
      <c r="R18" s="221">
        <v>0</v>
      </c>
      <c r="S18" s="214">
        <v>0</v>
      </c>
      <c r="T18" s="214">
        <v>0</v>
      </c>
      <c r="U18" s="72">
        <v>0</v>
      </c>
      <c r="V18" s="133" t="s">
        <v>87</v>
      </c>
      <c r="W18" s="214"/>
      <c r="X18" s="72">
        <v>20.5</v>
      </c>
      <c r="Y18" s="78">
        <v>0</v>
      </c>
      <c r="Z18" s="78" t="s">
        <v>87</v>
      </c>
      <c r="AA18" s="78">
        <v>522</v>
      </c>
      <c r="AB18" s="83">
        <v>-1</v>
      </c>
      <c r="AD18" s="89">
        <v>68</v>
      </c>
      <c r="AE18" s="89">
        <v>2</v>
      </c>
    </row>
    <row r="19" spans="1:31" s="15" customFormat="1">
      <c r="A19" s="15">
        <v>3</v>
      </c>
      <c r="B19" s="46" t="s">
        <v>6</v>
      </c>
      <c r="C19" s="46" t="s">
        <v>10</v>
      </c>
      <c r="D19" s="17" t="s">
        <v>12</v>
      </c>
      <c r="E19" s="47">
        <v>44208</v>
      </c>
      <c r="F19" s="215">
        <v>2098</v>
      </c>
      <c r="G19" s="215">
        <v>63858</v>
      </c>
      <c r="H19" s="72">
        <v>47</v>
      </c>
      <c r="I19" s="76">
        <v>44.638297872340424</v>
      </c>
      <c r="J19" s="682">
        <v>71.30611606444549</v>
      </c>
      <c r="K19" s="84">
        <v>-0.37399061488642937</v>
      </c>
      <c r="L19" s="215">
        <v>4161</v>
      </c>
      <c r="M19" s="215">
        <v>19311</v>
      </c>
      <c r="N19" s="72">
        <v>0.5</v>
      </c>
      <c r="O19" s="76">
        <v>8322</v>
      </c>
      <c r="P19" s="75">
        <v>3473.1</v>
      </c>
      <c r="Q19" s="84">
        <v>1.3961302582707091</v>
      </c>
      <c r="R19" s="219">
        <v>0</v>
      </c>
      <c r="S19" s="215">
        <v>0</v>
      </c>
      <c r="T19" s="215">
        <v>0</v>
      </c>
      <c r="U19" s="72">
        <v>0</v>
      </c>
      <c r="V19" s="134" t="s">
        <v>87</v>
      </c>
      <c r="W19" s="215"/>
      <c r="X19" s="72">
        <v>20.75</v>
      </c>
      <c r="Y19" s="76">
        <v>0</v>
      </c>
      <c r="Z19" s="76" t="s">
        <v>87</v>
      </c>
      <c r="AA19" s="76">
        <v>522</v>
      </c>
      <c r="AB19" s="84">
        <v>-1</v>
      </c>
      <c r="AD19" s="89">
        <v>67.75</v>
      </c>
      <c r="AE19" s="89">
        <v>0.5</v>
      </c>
    </row>
    <row r="20" spans="1:31" s="15" customFormat="1">
      <c r="A20" s="15">
        <v>4</v>
      </c>
      <c r="B20" s="46" t="s">
        <v>6</v>
      </c>
      <c r="C20" s="46" t="s">
        <v>10</v>
      </c>
      <c r="D20" s="17" t="s">
        <v>13</v>
      </c>
      <c r="E20" s="47">
        <v>44209</v>
      </c>
      <c r="F20" s="215">
        <v>1858</v>
      </c>
      <c r="G20" s="215">
        <v>71641</v>
      </c>
      <c r="H20" s="72">
        <v>40.5</v>
      </c>
      <c r="I20" s="76">
        <v>45.876543209876544</v>
      </c>
      <c r="J20" s="682">
        <v>71.30611606444549</v>
      </c>
      <c r="K20" s="84">
        <v>-0.35662540968555978</v>
      </c>
      <c r="L20" s="215">
        <v>5131</v>
      </c>
      <c r="M20" s="215">
        <v>24788</v>
      </c>
      <c r="N20" s="72">
        <v>0.5</v>
      </c>
      <c r="O20" s="76">
        <v>10262</v>
      </c>
      <c r="P20" s="75">
        <v>3473.1</v>
      </c>
      <c r="Q20" s="84">
        <v>1.9547090495522732</v>
      </c>
      <c r="R20" s="219">
        <v>0</v>
      </c>
      <c r="S20" s="215">
        <v>0</v>
      </c>
      <c r="T20" s="215">
        <v>0</v>
      </c>
      <c r="U20" s="72">
        <v>0</v>
      </c>
      <c r="V20" s="134" t="s">
        <v>87</v>
      </c>
      <c r="W20" s="215"/>
      <c r="X20" s="72">
        <v>13</v>
      </c>
      <c r="Y20" s="76">
        <v>0</v>
      </c>
      <c r="Z20" s="76" t="s">
        <v>87</v>
      </c>
      <c r="AA20" s="76">
        <v>522</v>
      </c>
      <c r="AB20" s="84">
        <v>-1</v>
      </c>
      <c r="AD20" s="89">
        <v>53.5</v>
      </c>
      <c r="AE20" s="89">
        <v>0.5</v>
      </c>
    </row>
    <row r="21" spans="1:31" s="15" customFormat="1">
      <c r="A21" s="34">
        <v>5</v>
      </c>
      <c r="B21" s="46" t="s">
        <v>6</v>
      </c>
      <c r="C21" s="46" t="s">
        <v>10</v>
      </c>
      <c r="D21" s="17" t="s">
        <v>14</v>
      </c>
      <c r="E21" s="47">
        <v>44210</v>
      </c>
      <c r="F21" s="215">
        <v>1855</v>
      </c>
      <c r="G21" s="215">
        <v>66218</v>
      </c>
      <c r="H21" s="72">
        <v>43.5</v>
      </c>
      <c r="I21" s="76">
        <v>42.643678160919542</v>
      </c>
      <c r="J21" s="682">
        <v>71.30611606444549</v>
      </c>
      <c r="K21" s="84">
        <v>-0.40196324642925763</v>
      </c>
      <c r="L21" s="215">
        <v>4410</v>
      </c>
      <c r="M21" s="215">
        <v>22340</v>
      </c>
      <c r="N21" s="72">
        <v>0.5</v>
      </c>
      <c r="O21" s="76">
        <v>8820</v>
      </c>
      <c r="P21" s="75">
        <v>3473.1</v>
      </c>
      <c r="Q21" s="84">
        <v>1.5395180098471108</v>
      </c>
      <c r="R21" s="219">
        <v>0</v>
      </c>
      <c r="S21" s="215">
        <v>0</v>
      </c>
      <c r="T21" s="215">
        <v>0</v>
      </c>
      <c r="U21" s="72">
        <v>0</v>
      </c>
      <c r="V21" s="134" t="s">
        <v>87</v>
      </c>
      <c r="W21" s="215"/>
      <c r="X21" s="72">
        <v>15.25</v>
      </c>
      <c r="Y21" s="76">
        <v>0</v>
      </c>
      <c r="Z21" s="76" t="s">
        <v>87</v>
      </c>
      <c r="AA21" s="76">
        <v>522</v>
      </c>
      <c r="AB21" s="84">
        <v>-1</v>
      </c>
      <c r="AD21" s="89">
        <v>58.75</v>
      </c>
      <c r="AE21" s="89">
        <v>0.5</v>
      </c>
    </row>
    <row r="22" spans="1:31" s="15" customFormat="1">
      <c r="A22" s="34">
        <v>6</v>
      </c>
      <c r="B22" s="46" t="s">
        <v>6</v>
      </c>
      <c r="C22" s="46" t="s">
        <v>10</v>
      </c>
      <c r="D22" s="17" t="s">
        <v>8</v>
      </c>
      <c r="E22" s="47">
        <v>44211</v>
      </c>
      <c r="F22" s="215">
        <v>5052</v>
      </c>
      <c r="G22" s="215">
        <v>164820</v>
      </c>
      <c r="H22" s="72">
        <v>20</v>
      </c>
      <c r="I22" s="76">
        <v>252.6</v>
      </c>
      <c r="J22" s="682">
        <v>71.30611606444549</v>
      </c>
      <c r="K22" s="84">
        <v>2.5424731277146488</v>
      </c>
      <c r="L22" s="215">
        <v>3912</v>
      </c>
      <c r="M22" s="215">
        <v>21012</v>
      </c>
      <c r="N22" s="72">
        <v>1</v>
      </c>
      <c r="O22" s="76">
        <v>3912</v>
      </c>
      <c r="P22" s="75">
        <v>3473.1</v>
      </c>
      <c r="Q22" s="84">
        <v>0.12637125334715393</v>
      </c>
      <c r="R22" s="219">
        <v>0</v>
      </c>
      <c r="S22" s="215">
        <v>0</v>
      </c>
      <c r="T22" s="215">
        <v>0</v>
      </c>
      <c r="U22" s="72">
        <v>0</v>
      </c>
      <c r="V22" s="134" t="s">
        <v>87</v>
      </c>
      <c r="W22" s="215"/>
      <c r="X22" s="72">
        <v>9.5</v>
      </c>
      <c r="Y22" s="76">
        <v>0</v>
      </c>
      <c r="Z22" s="76" t="s">
        <v>87</v>
      </c>
      <c r="AA22" s="76">
        <v>522</v>
      </c>
      <c r="AB22" s="84">
        <v>-1</v>
      </c>
      <c r="AD22" s="89">
        <v>29.5</v>
      </c>
      <c r="AE22" s="89">
        <v>1</v>
      </c>
    </row>
    <row r="23" spans="1:31" s="15" customFormat="1" ht="15" thickBot="1">
      <c r="A23" s="34">
        <v>7</v>
      </c>
      <c r="B23" s="46" t="s">
        <v>6</v>
      </c>
      <c r="C23" s="46" t="s">
        <v>10</v>
      </c>
      <c r="D23" s="17" t="s">
        <v>9</v>
      </c>
      <c r="E23" s="51">
        <v>44212</v>
      </c>
      <c r="F23" s="215"/>
      <c r="G23" s="215"/>
      <c r="H23" s="72">
        <v>0</v>
      </c>
      <c r="I23" s="76" t="s">
        <v>87</v>
      </c>
      <c r="J23" s="682">
        <v>71.30611606444549</v>
      </c>
      <c r="K23" s="84" t="s">
        <v>87</v>
      </c>
      <c r="L23" s="215"/>
      <c r="M23" s="215"/>
      <c r="N23" s="72">
        <v>0</v>
      </c>
      <c r="O23" s="76" t="s">
        <v>87</v>
      </c>
      <c r="P23" s="75">
        <v>3473.1</v>
      </c>
      <c r="Q23" s="84" t="s">
        <v>87</v>
      </c>
      <c r="R23" s="219"/>
      <c r="S23" s="215"/>
      <c r="T23" s="215"/>
      <c r="U23" s="73">
        <v>0</v>
      </c>
      <c r="V23" s="134" t="s">
        <v>87</v>
      </c>
      <c r="W23" s="216">
        <v>16592</v>
      </c>
      <c r="X23" s="73">
        <v>0</v>
      </c>
      <c r="Y23" s="76" t="s">
        <v>87</v>
      </c>
      <c r="Z23" s="76" t="s">
        <v>87</v>
      </c>
      <c r="AA23" s="76">
        <v>522</v>
      </c>
      <c r="AB23" s="84" t="s">
        <v>87</v>
      </c>
      <c r="AD23" s="90">
        <v>0</v>
      </c>
      <c r="AE23" s="90">
        <v>0</v>
      </c>
    </row>
    <row r="24" spans="1:31" s="15" customFormat="1">
      <c r="A24" s="15">
        <v>2</v>
      </c>
      <c r="B24" s="52" t="s">
        <v>6</v>
      </c>
      <c r="C24" s="52" t="s">
        <v>15</v>
      </c>
      <c r="D24" s="53" t="s">
        <v>11</v>
      </c>
      <c r="E24" s="54">
        <v>44214</v>
      </c>
      <c r="F24" s="214">
        <v>3411</v>
      </c>
      <c r="G24" s="214">
        <v>85090</v>
      </c>
      <c r="H24" s="72">
        <v>37.5</v>
      </c>
      <c r="I24" s="78">
        <v>90.96</v>
      </c>
      <c r="J24" s="682">
        <v>71.30611606444549</v>
      </c>
      <c r="K24" s="83">
        <v>0.27562690299653392</v>
      </c>
      <c r="L24" s="214">
        <v>2488</v>
      </c>
      <c r="M24" s="214">
        <v>11478</v>
      </c>
      <c r="N24" s="72">
        <v>1</v>
      </c>
      <c r="O24" s="78">
        <v>2488</v>
      </c>
      <c r="P24" s="75">
        <v>3473.1</v>
      </c>
      <c r="Q24" s="83">
        <v>-0.2836370965419942</v>
      </c>
      <c r="R24" s="221">
        <v>269</v>
      </c>
      <c r="S24" s="214"/>
      <c r="T24" s="214"/>
      <c r="U24" s="72">
        <v>0</v>
      </c>
      <c r="V24" s="133" t="s">
        <v>87</v>
      </c>
      <c r="W24" s="214"/>
      <c r="X24" s="72">
        <v>12</v>
      </c>
      <c r="Y24" s="78">
        <v>0</v>
      </c>
      <c r="Z24" s="78" t="s">
        <v>87</v>
      </c>
      <c r="AA24" s="78">
        <v>522</v>
      </c>
      <c r="AB24" s="83">
        <v>-1</v>
      </c>
      <c r="AD24" s="89">
        <v>49.5</v>
      </c>
      <c r="AE24" s="89">
        <v>1</v>
      </c>
    </row>
    <row r="25" spans="1:31" s="15" customFormat="1">
      <c r="A25" s="15">
        <v>3</v>
      </c>
      <c r="B25" s="46" t="s">
        <v>6</v>
      </c>
      <c r="C25" s="46" t="s">
        <v>15</v>
      </c>
      <c r="D25" s="17" t="s">
        <v>12</v>
      </c>
      <c r="E25" s="47">
        <v>44215</v>
      </c>
      <c r="F25" s="215">
        <v>442</v>
      </c>
      <c r="G25" s="215">
        <v>16167</v>
      </c>
      <c r="H25" s="72">
        <v>47.25</v>
      </c>
      <c r="I25" s="76">
        <v>9.3544973544973544</v>
      </c>
      <c r="J25" s="682">
        <v>71.30611606444549</v>
      </c>
      <c r="K25" s="84">
        <v>-0.86881213182270522</v>
      </c>
      <c r="L25" s="215">
        <v>4061</v>
      </c>
      <c r="M25" s="215">
        <v>23750</v>
      </c>
      <c r="N25" s="72">
        <v>0.5</v>
      </c>
      <c r="O25" s="76">
        <v>8122</v>
      </c>
      <c r="P25" s="75">
        <v>3473.1</v>
      </c>
      <c r="Q25" s="84">
        <v>1.3385448158705482</v>
      </c>
      <c r="R25" s="219">
        <v>172</v>
      </c>
      <c r="S25" s="215"/>
      <c r="T25" s="215"/>
      <c r="U25" s="72">
        <v>3</v>
      </c>
      <c r="V25" s="134">
        <v>57.333333333333336</v>
      </c>
      <c r="W25" s="215"/>
      <c r="X25" s="72">
        <v>15.5</v>
      </c>
      <c r="Y25" s="76">
        <v>0</v>
      </c>
      <c r="Z25" s="76" t="s">
        <v>87</v>
      </c>
      <c r="AA25" s="76">
        <v>522</v>
      </c>
      <c r="AB25" s="84">
        <v>-1</v>
      </c>
      <c r="AD25" s="89">
        <v>65.75</v>
      </c>
      <c r="AE25" s="89">
        <v>0.5</v>
      </c>
    </row>
    <row r="26" spans="1:31" s="15" customFormat="1">
      <c r="A26" s="15">
        <v>4</v>
      </c>
      <c r="B26" s="46" t="s">
        <v>6</v>
      </c>
      <c r="C26" s="46" t="s">
        <v>15</v>
      </c>
      <c r="D26" s="17" t="s">
        <v>13</v>
      </c>
      <c r="E26" s="47">
        <v>44216</v>
      </c>
      <c r="F26" s="215">
        <v>5865</v>
      </c>
      <c r="G26" s="215">
        <v>202277</v>
      </c>
      <c r="H26" s="72">
        <v>36.5</v>
      </c>
      <c r="I26" s="76">
        <v>160.68493150684932</v>
      </c>
      <c r="J26" s="682">
        <v>71.30611606444549</v>
      </c>
      <c r="K26" s="84">
        <v>1.2534523036091949</v>
      </c>
      <c r="L26" s="215">
        <v>5708</v>
      </c>
      <c r="M26" s="215">
        <v>26675</v>
      </c>
      <c r="N26" s="72">
        <v>1</v>
      </c>
      <c r="O26" s="76">
        <v>5708</v>
      </c>
      <c r="P26" s="75">
        <v>3473.1</v>
      </c>
      <c r="Q26" s="84">
        <v>0.64348852610060181</v>
      </c>
      <c r="R26" s="219">
        <v>1120</v>
      </c>
      <c r="S26" s="215"/>
      <c r="T26" s="215"/>
      <c r="U26" s="72">
        <v>0</v>
      </c>
      <c r="V26" s="134" t="s">
        <v>87</v>
      </c>
      <c r="W26" s="215"/>
      <c r="X26" s="72">
        <v>16</v>
      </c>
      <c r="Y26" s="76">
        <v>0</v>
      </c>
      <c r="Z26" s="76" t="s">
        <v>87</v>
      </c>
      <c r="AA26" s="76">
        <v>522</v>
      </c>
      <c r="AB26" s="84">
        <v>-1</v>
      </c>
      <c r="AD26" s="89">
        <v>52.5</v>
      </c>
      <c r="AE26" s="89">
        <v>1</v>
      </c>
    </row>
    <row r="27" spans="1:31" s="15" customFormat="1">
      <c r="A27" s="34">
        <v>5</v>
      </c>
      <c r="B27" s="46" t="s">
        <v>6</v>
      </c>
      <c r="C27" s="46" t="s">
        <v>15</v>
      </c>
      <c r="D27" s="17" t="s">
        <v>14</v>
      </c>
      <c r="E27" s="47">
        <v>44217</v>
      </c>
      <c r="F27" s="217">
        <v>2980</v>
      </c>
      <c r="G27" s="217">
        <v>90518</v>
      </c>
      <c r="H27" s="72">
        <v>41</v>
      </c>
      <c r="I27" s="75">
        <v>72.682926829268297</v>
      </c>
      <c r="J27" s="682">
        <v>71.30611606444549</v>
      </c>
      <c r="K27" s="86">
        <v>1.9308452637898155E-2</v>
      </c>
      <c r="L27" s="217">
        <v>7498</v>
      </c>
      <c r="M27" s="217">
        <v>38755</v>
      </c>
      <c r="N27" s="72">
        <v>1</v>
      </c>
      <c r="O27" s="75">
        <v>7498</v>
      </c>
      <c r="P27" s="75">
        <v>3473.1</v>
      </c>
      <c r="Q27" s="86">
        <v>1.1588782355820451</v>
      </c>
      <c r="R27" s="230">
        <v>462</v>
      </c>
      <c r="S27" s="215"/>
      <c r="T27" s="215"/>
      <c r="U27" s="72">
        <v>0</v>
      </c>
      <c r="V27" s="136" t="s">
        <v>87</v>
      </c>
      <c r="W27" s="215"/>
      <c r="X27" s="72">
        <v>20.25</v>
      </c>
      <c r="Y27" s="75">
        <v>0</v>
      </c>
      <c r="Z27" s="75" t="s">
        <v>87</v>
      </c>
      <c r="AA27" s="75">
        <v>522</v>
      </c>
      <c r="AB27" s="86">
        <v>-1</v>
      </c>
      <c r="AD27" s="89">
        <v>61.25</v>
      </c>
      <c r="AE27" s="89">
        <v>1</v>
      </c>
    </row>
    <row r="28" spans="1:31" s="15" customFormat="1">
      <c r="A28" s="34">
        <v>6</v>
      </c>
      <c r="B28" s="46" t="s">
        <v>6</v>
      </c>
      <c r="C28" s="46" t="s">
        <v>15</v>
      </c>
      <c r="D28" s="17" t="s">
        <v>8</v>
      </c>
      <c r="E28" s="47">
        <v>44218</v>
      </c>
      <c r="F28" s="215">
        <v>1994</v>
      </c>
      <c r="G28" s="215">
        <v>80873</v>
      </c>
      <c r="H28" s="72">
        <v>41.5</v>
      </c>
      <c r="I28" s="76">
        <v>48.048192771084338</v>
      </c>
      <c r="J28" s="682">
        <v>71.30611606444549</v>
      </c>
      <c r="K28" s="84">
        <v>-0.32617010401100743</v>
      </c>
      <c r="L28" s="215">
        <v>8668</v>
      </c>
      <c r="M28" s="215">
        <v>46734</v>
      </c>
      <c r="N28" s="72">
        <v>2</v>
      </c>
      <c r="O28" s="76">
        <v>4334</v>
      </c>
      <c r="P28" s="75">
        <v>3473.1</v>
      </c>
      <c r="Q28" s="84">
        <v>0.24787653681149413</v>
      </c>
      <c r="R28" s="219">
        <v>213</v>
      </c>
      <c r="S28" s="215"/>
      <c r="T28" s="215"/>
      <c r="U28" s="72">
        <v>0</v>
      </c>
      <c r="V28" s="134" t="s">
        <v>87</v>
      </c>
      <c r="W28" s="215"/>
      <c r="X28" s="72">
        <v>21.75</v>
      </c>
      <c r="Y28" s="76">
        <v>0</v>
      </c>
      <c r="Z28" s="76" t="s">
        <v>87</v>
      </c>
      <c r="AA28" s="76">
        <v>522</v>
      </c>
      <c r="AB28" s="84">
        <v>-1</v>
      </c>
      <c r="AD28" s="89">
        <v>63.25</v>
      </c>
      <c r="AE28" s="89">
        <v>2</v>
      </c>
    </row>
    <row r="29" spans="1:31" s="15" customFormat="1" ht="15" thickBot="1">
      <c r="A29" s="34">
        <v>7</v>
      </c>
      <c r="B29" s="46" t="s">
        <v>6</v>
      </c>
      <c r="C29" s="46" t="s">
        <v>15</v>
      </c>
      <c r="D29" s="17" t="s">
        <v>9</v>
      </c>
      <c r="E29" s="51">
        <v>44219</v>
      </c>
      <c r="F29" s="215"/>
      <c r="G29" s="215"/>
      <c r="H29" s="72">
        <v>13</v>
      </c>
      <c r="I29" s="76">
        <v>0</v>
      </c>
      <c r="J29" s="682">
        <v>71.30611606444549</v>
      </c>
      <c r="K29" s="84">
        <v>-1</v>
      </c>
      <c r="L29" s="215">
        <v>3355</v>
      </c>
      <c r="M29" s="215">
        <v>21351</v>
      </c>
      <c r="N29" s="72">
        <v>1</v>
      </c>
      <c r="O29" s="76">
        <v>3355</v>
      </c>
      <c r="P29" s="75">
        <v>3473.1</v>
      </c>
      <c r="Q29" s="84">
        <v>-3.400420373729518E-2</v>
      </c>
      <c r="R29" s="219"/>
      <c r="S29" s="215"/>
      <c r="T29" s="215"/>
      <c r="U29" s="73">
        <v>0</v>
      </c>
      <c r="V29" s="134" t="s">
        <v>87</v>
      </c>
      <c r="W29" s="216">
        <v>22783</v>
      </c>
      <c r="X29" s="73">
        <v>1.75</v>
      </c>
      <c r="Y29" s="76">
        <v>13018.857142857143</v>
      </c>
      <c r="Z29" s="76" t="s">
        <v>87</v>
      </c>
      <c r="AA29" s="76">
        <v>522</v>
      </c>
      <c r="AB29" s="84">
        <v>23.940339354132458</v>
      </c>
      <c r="AD29" s="90">
        <v>14.75</v>
      </c>
      <c r="AE29" s="90">
        <v>1</v>
      </c>
    </row>
    <row r="30" spans="1:31" s="15" customFormat="1">
      <c r="A30" s="15">
        <v>2</v>
      </c>
      <c r="B30" s="52" t="s">
        <v>6</v>
      </c>
      <c r="C30" s="52" t="s">
        <v>16</v>
      </c>
      <c r="D30" s="53" t="s">
        <v>11</v>
      </c>
      <c r="E30" s="54">
        <v>44221</v>
      </c>
      <c r="F30" s="214">
        <v>4938</v>
      </c>
      <c r="G30" s="214">
        <v>188485</v>
      </c>
      <c r="H30" s="72">
        <v>44</v>
      </c>
      <c r="I30" s="78">
        <v>112.22727272727273</v>
      </c>
      <c r="J30" s="682">
        <v>71.30611606444549</v>
      </c>
      <c r="K30" s="83">
        <v>0.5738800389274219</v>
      </c>
      <c r="L30" s="214">
        <v>4812</v>
      </c>
      <c r="M30" s="214">
        <v>20946</v>
      </c>
      <c r="N30" s="72">
        <v>1</v>
      </c>
      <c r="O30" s="78">
        <v>4812</v>
      </c>
      <c r="P30" s="75">
        <v>3473.1</v>
      </c>
      <c r="Q30" s="83">
        <v>0.38550574414787953</v>
      </c>
      <c r="R30" s="221">
        <v>171</v>
      </c>
      <c r="S30" s="214"/>
      <c r="T30" s="214"/>
      <c r="U30" s="72">
        <v>2</v>
      </c>
      <c r="V30" s="133">
        <v>85.5</v>
      </c>
      <c r="W30" s="214"/>
      <c r="X30" s="72">
        <v>17</v>
      </c>
      <c r="Y30" s="78">
        <v>0</v>
      </c>
      <c r="Z30" s="78" t="s">
        <v>87</v>
      </c>
      <c r="AA30" s="78">
        <v>522</v>
      </c>
      <c r="AB30" s="83">
        <v>-1</v>
      </c>
      <c r="AD30" s="89">
        <v>63</v>
      </c>
      <c r="AE30" s="89">
        <v>1</v>
      </c>
    </row>
    <row r="31" spans="1:31" s="15" customFormat="1">
      <c r="A31" s="15">
        <v>3</v>
      </c>
      <c r="B31" s="46" t="s">
        <v>6</v>
      </c>
      <c r="C31" s="46" t="s">
        <v>16</v>
      </c>
      <c r="D31" s="17" t="s">
        <v>12</v>
      </c>
      <c r="E31" s="47">
        <v>44222</v>
      </c>
      <c r="F31" s="215">
        <v>2905</v>
      </c>
      <c r="G31" s="215">
        <v>105301</v>
      </c>
      <c r="H31" s="72">
        <v>35.5</v>
      </c>
      <c r="I31" s="76">
        <v>81.83098591549296</v>
      </c>
      <c r="J31" s="682">
        <v>71.30611606444549</v>
      </c>
      <c r="K31" s="84">
        <v>0.14760122177367285</v>
      </c>
      <c r="L31" s="215">
        <v>6008</v>
      </c>
      <c r="M31" s="215">
        <v>32838</v>
      </c>
      <c r="N31" s="72">
        <v>1</v>
      </c>
      <c r="O31" s="76">
        <v>6008</v>
      </c>
      <c r="P31" s="75">
        <v>3473.1</v>
      </c>
      <c r="Q31" s="84">
        <v>0.72986668970084367</v>
      </c>
      <c r="R31" s="219">
        <v>384</v>
      </c>
      <c r="S31" s="215"/>
      <c r="T31" s="215"/>
      <c r="U31" s="72">
        <v>2</v>
      </c>
      <c r="V31" s="134">
        <v>192</v>
      </c>
      <c r="W31" s="215"/>
      <c r="X31" s="72">
        <v>16.5</v>
      </c>
      <c r="Y31" s="76">
        <v>0</v>
      </c>
      <c r="Z31" s="76" t="s">
        <v>87</v>
      </c>
      <c r="AA31" s="76">
        <v>522</v>
      </c>
      <c r="AB31" s="84">
        <v>-1</v>
      </c>
      <c r="AD31" s="89">
        <v>54</v>
      </c>
      <c r="AE31" s="89">
        <v>1</v>
      </c>
    </row>
    <row r="32" spans="1:31" s="15" customFormat="1">
      <c r="A32" s="15">
        <v>4</v>
      </c>
      <c r="B32" s="46" t="s">
        <v>6</v>
      </c>
      <c r="C32" s="46" t="s">
        <v>16</v>
      </c>
      <c r="D32" s="17" t="s">
        <v>13</v>
      </c>
      <c r="E32" s="47">
        <v>44223</v>
      </c>
      <c r="F32" s="215">
        <v>2902</v>
      </c>
      <c r="G32" s="215">
        <v>109393</v>
      </c>
      <c r="H32" s="72">
        <v>43.5</v>
      </c>
      <c r="I32" s="76">
        <v>66.712643678160916</v>
      </c>
      <c r="J32" s="682">
        <v>71.30611606444549</v>
      </c>
      <c r="K32" s="84">
        <v>-6.4419051826256513E-2</v>
      </c>
      <c r="L32" s="215">
        <v>6421</v>
      </c>
      <c r="M32" s="215">
        <v>33365</v>
      </c>
      <c r="N32" s="72">
        <v>3</v>
      </c>
      <c r="O32" s="76">
        <v>2140.3333333333335</v>
      </c>
      <c r="P32" s="75">
        <v>3473.1</v>
      </c>
      <c r="Q32" s="84">
        <v>-0.3837397905809411</v>
      </c>
      <c r="R32" s="219">
        <v>376</v>
      </c>
      <c r="S32" s="215"/>
      <c r="T32" s="215"/>
      <c r="U32" s="72">
        <v>0</v>
      </c>
      <c r="V32" s="134" t="s">
        <v>87</v>
      </c>
      <c r="W32" s="215"/>
      <c r="X32" s="72">
        <v>12.5</v>
      </c>
      <c r="Y32" s="76">
        <v>0</v>
      </c>
      <c r="Z32" s="76" t="s">
        <v>87</v>
      </c>
      <c r="AA32" s="76">
        <v>522</v>
      </c>
      <c r="AB32" s="84">
        <v>-1</v>
      </c>
      <c r="AD32" s="89">
        <v>56</v>
      </c>
      <c r="AE32" s="89">
        <v>3</v>
      </c>
    </row>
    <row r="33" spans="1:31" s="15" customFormat="1">
      <c r="A33" s="34">
        <v>5</v>
      </c>
      <c r="B33" s="46" t="s">
        <v>6</v>
      </c>
      <c r="C33" s="46" t="s">
        <v>16</v>
      </c>
      <c r="D33" s="17" t="s">
        <v>14</v>
      </c>
      <c r="E33" s="47">
        <v>44224</v>
      </c>
      <c r="F33" s="215">
        <v>4029</v>
      </c>
      <c r="G33" s="215">
        <v>158831</v>
      </c>
      <c r="H33" s="72">
        <v>42</v>
      </c>
      <c r="I33" s="76">
        <v>95.928571428571431</v>
      </c>
      <c r="J33" s="682">
        <v>71.30611606444549</v>
      </c>
      <c r="K33" s="84">
        <v>0.34530635972196966</v>
      </c>
      <c r="L33" s="215">
        <v>4979</v>
      </c>
      <c r="M33" s="215">
        <v>25206</v>
      </c>
      <c r="N33" s="72">
        <v>1.5</v>
      </c>
      <c r="O33" s="76">
        <v>3319.3333333333335</v>
      </c>
      <c r="P33" s="75">
        <v>3473.1</v>
      </c>
      <c r="Q33" s="84">
        <v>-4.4273607631990619E-2</v>
      </c>
      <c r="R33" s="219">
        <v>390</v>
      </c>
      <c r="S33" s="215"/>
      <c r="T33" s="215"/>
      <c r="U33" s="72">
        <v>2</v>
      </c>
      <c r="V33" s="134">
        <v>195</v>
      </c>
      <c r="W33" s="215"/>
      <c r="X33" s="72">
        <v>8.25</v>
      </c>
      <c r="Y33" s="76">
        <v>0</v>
      </c>
      <c r="Z33" s="76" t="s">
        <v>87</v>
      </c>
      <c r="AA33" s="76">
        <v>522</v>
      </c>
      <c r="AB33" s="84">
        <v>-1</v>
      </c>
      <c r="AD33" s="89">
        <v>52.25</v>
      </c>
      <c r="AE33" s="89">
        <v>1.5</v>
      </c>
    </row>
    <row r="34" spans="1:31" s="15" customFormat="1">
      <c r="A34" s="34">
        <v>6</v>
      </c>
      <c r="B34" s="46" t="s">
        <v>6</v>
      </c>
      <c r="C34" s="46" t="s">
        <v>16</v>
      </c>
      <c r="D34" s="17" t="s">
        <v>8</v>
      </c>
      <c r="E34" s="47">
        <v>44225</v>
      </c>
      <c r="F34" s="215">
        <v>3023</v>
      </c>
      <c r="G34" s="215">
        <v>126802</v>
      </c>
      <c r="H34" s="72">
        <v>39</v>
      </c>
      <c r="I34" s="76">
        <v>77.512820512820511</v>
      </c>
      <c r="J34" s="682">
        <v>71.30611606444549</v>
      </c>
      <c r="K34" s="84">
        <v>8.7043086777654377E-2</v>
      </c>
      <c r="L34" s="215">
        <v>4678</v>
      </c>
      <c r="M34" s="215">
        <v>24238</v>
      </c>
      <c r="N34" s="72">
        <v>1</v>
      </c>
      <c r="O34" s="76">
        <v>4678</v>
      </c>
      <c r="P34" s="75">
        <v>3473.1</v>
      </c>
      <c r="Q34" s="84">
        <v>0.34692349773977149</v>
      </c>
      <c r="R34" s="219">
        <v>366</v>
      </c>
      <c r="S34" s="215"/>
      <c r="T34" s="215"/>
      <c r="U34" s="72">
        <v>2</v>
      </c>
      <c r="V34" s="134">
        <v>183</v>
      </c>
      <c r="W34" s="215"/>
      <c r="X34" s="72">
        <v>17.5</v>
      </c>
      <c r="Y34" s="76">
        <v>0</v>
      </c>
      <c r="Z34" s="76" t="s">
        <v>87</v>
      </c>
      <c r="AA34" s="76">
        <v>522</v>
      </c>
      <c r="AB34" s="84">
        <v>-1</v>
      </c>
      <c r="AD34" s="89">
        <v>58.5</v>
      </c>
      <c r="AE34" s="89">
        <v>1</v>
      </c>
    </row>
    <row r="35" spans="1:31" s="15" customFormat="1" ht="15" thickBot="1">
      <c r="A35" s="34">
        <v>7</v>
      </c>
      <c r="B35" s="46" t="s">
        <v>6</v>
      </c>
      <c r="C35" s="46" t="s">
        <v>16</v>
      </c>
      <c r="D35" s="17" t="s">
        <v>9</v>
      </c>
      <c r="E35" s="51">
        <v>44226</v>
      </c>
      <c r="F35" s="215"/>
      <c r="G35" s="215"/>
      <c r="H35" s="72">
        <v>0</v>
      </c>
      <c r="I35" s="76" t="s">
        <v>87</v>
      </c>
      <c r="J35" s="682">
        <v>71.30611606444549</v>
      </c>
      <c r="K35" s="84" t="s">
        <v>87</v>
      </c>
      <c r="L35" s="215"/>
      <c r="M35" s="215"/>
      <c r="N35" s="72">
        <v>0</v>
      </c>
      <c r="O35" s="76" t="s">
        <v>87</v>
      </c>
      <c r="P35" s="75">
        <v>3473.1</v>
      </c>
      <c r="Q35" s="84" t="s">
        <v>87</v>
      </c>
      <c r="R35" s="219"/>
      <c r="S35" s="215"/>
      <c r="T35" s="215"/>
      <c r="U35" s="73">
        <v>0</v>
      </c>
      <c r="V35" s="134" t="s">
        <v>87</v>
      </c>
      <c r="W35" s="216">
        <v>19989</v>
      </c>
      <c r="X35" s="73">
        <v>0</v>
      </c>
      <c r="Y35" s="76" t="s">
        <v>87</v>
      </c>
      <c r="Z35" s="76" t="s">
        <v>87</v>
      </c>
      <c r="AA35" s="76">
        <v>522</v>
      </c>
      <c r="AB35" s="84" t="s">
        <v>87</v>
      </c>
      <c r="AD35" s="90">
        <v>0</v>
      </c>
      <c r="AE35" s="90">
        <v>0</v>
      </c>
    </row>
    <row r="36" spans="1:31" s="15" customFormat="1">
      <c r="A36" s="15">
        <v>2</v>
      </c>
      <c r="B36" s="52" t="s">
        <v>18</v>
      </c>
      <c r="C36" s="52" t="s">
        <v>17</v>
      </c>
      <c r="D36" s="53" t="s">
        <v>11</v>
      </c>
      <c r="E36" s="54">
        <v>44228</v>
      </c>
      <c r="F36" s="214">
        <v>2051</v>
      </c>
      <c r="G36" s="214">
        <v>102201</v>
      </c>
      <c r="H36" s="72">
        <v>42</v>
      </c>
      <c r="I36" s="78">
        <v>48.833333333333336</v>
      </c>
      <c r="J36" s="682">
        <v>71.30611606444549</v>
      </c>
      <c r="K36" s="83">
        <v>-0.31515925942175227</v>
      </c>
      <c r="L36" s="214">
        <v>2844</v>
      </c>
      <c r="M36" s="214">
        <v>16532</v>
      </c>
      <c r="N36" s="72">
        <v>1</v>
      </c>
      <c r="O36" s="78">
        <v>2844</v>
      </c>
      <c r="P36" s="75">
        <v>3473.1</v>
      </c>
      <c r="Q36" s="83">
        <v>-0.18113500906970714</v>
      </c>
      <c r="R36" s="221">
        <v>481</v>
      </c>
      <c r="S36" s="214">
        <v>1</v>
      </c>
      <c r="T36" s="214">
        <v>25</v>
      </c>
      <c r="U36" s="72">
        <v>4</v>
      </c>
      <c r="V36" s="133">
        <v>120.25</v>
      </c>
      <c r="W36" s="214"/>
      <c r="X36" s="72">
        <v>8.5</v>
      </c>
      <c r="Y36" s="78">
        <v>0</v>
      </c>
      <c r="Z36" s="78" t="s">
        <v>87</v>
      </c>
      <c r="AA36" s="78">
        <v>522</v>
      </c>
      <c r="AB36" s="83">
        <v>-1</v>
      </c>
      <c r="AD36" s="89">
        <v>54.5</v>
      </c>
      <c r="AE36" s="89">
        <v>1</v>
      </c>
    </row>
    <row r="37" spans="1:31" s="15" customFormat="1">
      <c r="A37" s="15">
        <v>3</v>
      </c>
      <c r="B37" s="46" t="s">
        <v>18</v>
      </c>
      <c r="C37" s="46" t="s">
        <v>17</v>
      </c>
      <c r="D37" s="17" t="s">
        <v>12</v>
      </c>
      <c r="E37" s="47">
        <v>44229</v>
      </c>
      <c r="F37" s="215">
        <v>1485</v>
      </c>
      <c r="G37" s="215">
        <v>58107</v>
      </c>
      <c r="H37" s="72">
        <v>40.5</v>
      </c>
      <c r="I37" s="76">
        <v>36.666666666666664</v>
      </c>
      <c r="J37" s="682">
        <v>71.30611606444549</v>
      </c>
      <c r="K37" s="84">
        <v>-0.48578510946343179</v>
      </c>
      <c r="L37" s="215">
        <v>4516</v>
      </c>
      <c r="M37" s="215">
        <v>24402</v>
      </c>
      <c r="N37" s="72">
        <v>1.5</v>
      </c>
      <c r="O37" s="76">
        <v>3010.6666666666665</v>
      </c>
      <c r="P37" s="75">
        <v>3473.1</v>
      </c>
      <c r="Q37" s="84">
        <v>-0.13314714040290621</v>
      </c>
      <c r="R37" s="219">
        <v>544</v>
      </c>
      <c r="S37" s="215">
        <v>2</v>
      </c>
      <c r="T37" s="215">
        <v>35</v>
      </c>
      <c r="U37" s="72">
        <v>1</v>
      </c>
      <c r="V37" s="134">
        <v>544</v>
      </c>
      <c r="W37" s="215"/>
      <c r="X37" s="72">
        <v>15.25</v>
      </c>
      <c r="Y37" s="76">
        <v>0</v>
      </c>
      <c r="Z37" s="76" t="s">
        <v>87</v>
      </c>
      <c r="AA37" s="76">
        <v>522</v>
      </c>
      <c r="AB37" s="84">
        <v>-1</v>
      </c>
      <c r="AD37" s="89">
        <v>56.75</v>
      </c>
      <c r="AE37" s="89">
        <v>1.5</v>
      </c>
    </row>
    <row r="38" spans="1:31" s="15" customFormat="1">
      <c r="A38" s="15">
        <v>4</v>
      </c>
      <c r="B38" s="46" t="s">
        <v>18</v>
      </c>
      <c r="C38" s="46" t="s">
        <v>17</v>
      </c>
      <c r="D38" s="17" t="s">
        <v>13</v>
      </c>
      <c r="E38" s="47">
        <v>44230</v>
      </c>
      <c r="F38" s="215">
        <v>1620</v>
      </c>
      <c r="G38" s="215">
        <v>66622</v>
      </c>
      <c r="H38" s="72">
        <v>46</v>
      </c>
      <c r="I38" s="76">
        <v>35.217391304347828</v>
      </c>
      <c r="J38" s="682">
        <v>71.30611606444549</v>
      </c>
      <c r="K38" s="84">
        <v>-0.50610980869412614</v>
      </c>
      <c r="L38" s="215">
        <v>5349</v>
      </c>
      <c r="M38" s="215">
        <v>25269</v>
      </c>
      <c r="N38" s="72">
        <v>2.5</v>
      </c>
      <c r="O38" s="76">
        <v>2139.6</v>
      </c>
      <c r="P38" s="75">
        <v>3473.1</v>
      </c>
      <c r="Q38" s="84">
        <v>-0.38395093720307505</v>
      </c>
      <c r="R38" s="219">
        <v>404</v>
      </c>
      <c r="S38" s="215">
        <v>1</v>
      </c>
      <c r="T38" s="215">
        <v>25</v>
      </c>
      <c r="U38" s="72">
        <v>1</v>
      </c>
      <c r="V38" s="134">
        <v>404</v>
      </c>
      <c r="W38" s="215"/>
      <c r="X38" s="72">
        <v>13.25</v>
      </c>
      <c r="Y38" s="76">
        <v>0</v>
      </c>
      <c r="Z38" s="76" t="s">
        <v>87</v>
      </c>
      <c r="AA38" s="76">
        <v>522</v>
      </c>
      <c r="AB38" s="84">
        <v>-1</v>
      </c>
      <c r="AD38" s="89">
        <v>60.25</v>
      </c>
      <c r="AE38" s="89">
        <v>2.5</v>
      </c>
    </row>
    <row r="39" spans="1:31" s="15" customFormat="1">
      <c r="A39" s="34">
        <v>5</v>
      </c>
      <c r="B39" s="46" t="s">
        <v>18</v>
      </c>
      <c r="C39" s="46" t="s">
        <v>17</v>
      </c>
      <c r="D39" s="17" t="s">
        <v>14</v>
      </c>
      <c r="E39" s="47">
        <v>44231</v>
      </c>
      <c r="F39" s="215">
        <v>2094</v>
      </c>
      <c r="G39" s="215">
        <v>86213</v>
      </c>
      <c r="H39" s="72">
        <v>48.5</v>
      </c>
      <c r="I39" s="76">
        <v>43.175257731958766</v>
      </c>
      <c r="J39" s="682">
        <v>71.30611606444549</v>
      </c>
      <c r="K39" s="84">
        <v>-0.39450835194925549</v>
      </c>
      <c r="L39" s="215">
        <v>4167</v>
      </c>
      <c r="M39" s="215">
        <v>19301</v>
      </c>
      <c r="N39" s="72">
        <v>1.5</v>
      </c>
      <c r="O39" s="76">
        <v>2778</v>
      </c>
      <c r="P39" s="75">
        <v>3473.1</v>
      </c>
      <c r="Q39" s="84">
        <v>-0.20013820506176039</v>
      </c>
      <c r="R39" s="219">
        <v>760</v>
      </c>
      <c r="S39" s="215">
        <v>3</v>
      </c>
      <c r="T39" s="215">
        <v>60</v>
      </c>
      <c r="U39" s="72">
        <v>2</v>
      </c>
      <c r="V39" s="134">
        <v>380</v>
      </c>
      <c r="W39" s="215"/>
      <c r="X39" s="72">
        <v>12</v>
      </c>
      <c r="Y39" s="76">
        <v>0</v>
      </c>
      <c r="Z39" s="76" t="s">
        <v>87</v>
      </c>
      <c r="AA39" s="76">
        <v>522</v>
      </c>
      <c r="AB39" s="84">
        <v>-1</v>
      </c>
      <c r="AD39" s="89">
        <v>62.5</v>
      </c>
      <c r="AE39" s="89">
        <v>1.5</v>
      </c>
    </row>
    <row r="40" spans="1:31" s="15" customFormat="1">
      <c r="A40" s="34">
        <v>6</v>
      </c>
      <c r="B40" s="46" t="s">
        <v>18</v>
      </c>
      <c r="C40" s="46" t="s">
        <v>17</v>
      </c>
      <c r="D40" s="17" t="s">
        <v>8</v>
      </c>
      <c r="E40" s="47">
        <v>44232</v>
      </c>
      <c r="F40" s="215">
        <v>1694</v>
      </c>
      <c r="G40" s="215">
        <v>60412</v>
      </c>
      <c r="H40" s="72">
        <v>42</v>
      </c>
      <c r="I40" s="76">
        <v>40.333333333333336</v>
      </c>
      <c r="J40" s="682">
        <v>71.30611606444549</v>
      </c>
      <c r="K40" s="84">
        <v>-0.43436362040977494</v>
      </c>
      <c r="L40" s="215">
        <v>5264</v>
      </c>
      <c r="M40" s="215">
        <v>26090</v>
      </c>
      <c r="N40" s="72">
        <v>2</v>
      </c>
      <c r="O40" s="76">
        <v>2632</v>
      </c>
      <c r="P40" s="75">
        <v>3473.1</v>
      </c>
      <c r="Q40" s="84">
        <v>-0.24217557801387812</v>
      </c>
      <c r="R40" s="219">
        <v>258</v>
      </c>
      <c r="S40" s="215">
        <v>1</v>
      </c>
      <c r="T40" s="215">
        <v>23</v>
      </c>
      <c r="U40" s="72">
        <v>2</v>
      </c>
      <c r="V40" s="134">
        <v>129</v>
      </c>
      <c r="W40" s="215"/>
      <c r="X40" s="72">
        <v>11.75</v>
      </c>
      <c r="Y40" s="76">
        <v>0</v>
      </c>
      <c r="Z40" s="76" t="s">
        <v>87</v>
      </c>
      <c r="AA40" s="76">
        <v>522</v>
      </c>
      <c r="AB40" s="84">
        <v>-1</v>
      </c>
      <c r="AD40" s="89">
        <v>55.75</v>
      </c>
      <c r="AE40" s="89">
        <v>2</v>
      </c>
    </row>
    <row r="41" spans="1:31" s="15" customFormat="1" ht="15" thickBot="1">
      <c r="A41" s="34">
        <v>7</v>
      </c>
      <c r="B41" s="46" t="s">
        <v>18</v>
      </c>
      <c r="C41" s="46" t="s">
        <v>17</v>
      </c>
      <c r="D41" s="17" t="s">
        <v>9</v>
      </c>
      <c r="E41" s="51">
        <v>44233</v>
      </c>
      <c r="F41" s="215"/>
      <c r="G41" s="215"/>
      <c r="H41" s="72">
        <v>0</v>
      </c>
      <c r="I41" s="76" t="s">
        <v>87</v>
      </c>
      <c r="J41" s="682">
        <v>71.30611606444549</v>
      </c>
      <c r="K41" s="84" t="s">
        <v>87</v>
      </c>
      <c r="L41" s="215"/>
      <c r="M41" s="215"/>
      <c r="N41" s="72">
        <v>0</v>
      </c>
      <c r="O41" s="76" t="s">
        <v>87</v>
      </c>
      <c r="P41" s="75">
        <v>3473.1</v>
      </c>
      <c r="Q41" s="84" t="s">
        <v>87</v>
      </c>
      <c r="R41" s="219"/>
      <c r="S41" s="215"/>
      <c r="T41" s="215"/>
      <c r="U41" s="73">
        <v>0</v>
      </c>
      <c r="V41" s="134" t="s">
        <v>87</v>
      </c>
      <c r="W41" s="216">
        <v>18289</v>
      </c>
      <c r="X41" s="73">
        <v>0</v>
      </c>
      <c r="Y41" s="76" t="s">
        <v>87</v>
      </c>
      <c r="Z41" s="76" t="s">
        <v>87</v>
      </c>
      <c r="AA41" s="76">
        <v>522</v>
      </c>
      <c r="AB41" s="84" t="s">
        <v>87</v>
      </c>
      <c r="AD41" s="90">
        <v>0</v>
      </c>
      <c r="AE41" s="90">
        <v>0</v>
      </c>
    </row>
    <row r="42" spans="1:31" s="15" customFormat="1">
      <c r="A42" s="15">
        <v>2</v>
      </c>
      <c r="B42" s="52" t="s">
        <v>18</v>
      </c>
      <c r="C42" s="52" t="s">
        <v>19</v>
      </c>
      <c r="D42" s="53" t="s">
        <v>11</v>
      </c>
      <c r="E42" s="54">
        <v>44235</v>
      </c>
      <c r="F42" s="214">
        <v>2368</v>
      </c>
      <c r="G42" s="214">
        <v>88189</v>
      </c>
      <c r="H42" s="72">
        <v>0</v>
      </c>
      <c r="I42" s="78" t="s">
        <v>87</v>
      </c>
      <c r="J42" s="682">
        <v>71.30611606444549</v>
      </c>
      <c r="K42" s="83" t="s">
        <v>87</v>
      </c>
      <c r="L42" s="214">
        <v>3192</v>
      </c>
      <c r="M42" s="214">
        <v>15286</v>
      </c>
      <c r="N42" s="72">
        <v>0</v>
      </c>
      <c r="O42" s="78" t="s">
        <v>87</v>
      </c>
      <c r="P42" s="75">
        <v>3473.1</v>
      </c>
      <c r="Q42" s="83" t="s">
        <v>87</v>
      </c>
      <c r="R42" s="221">
        <v>243</v>
      </c>
      <c r="S42" s="214">
        <v>1</v>
      </c>
      <c r="T42" s="214">
        <v>28</v>
      </c>
      <c r="U42" s="72">
        <v>0</v>
      </c>
      <c r="V42" s="133" t="s">
        <v>87</v>
      </c>
      <c r="W42" s="214"/>
      <c r="X42" s="72">
        <v>0</v>
      </c>
      <c r="Y42" s="78" t="s">
        <v>87</v>
      </c>
      <c r="Z42" s="78" t="s">
        <v>87</v>
      </c>
      <c r="AA42" s="78">
        <v>522</v>
      </c>
      <c r="AB42" s="83" t="s">
        <v>87</v>
      </c>
      <c r="AD42" s="89">
        <v>0</v>
      </c>
      <c r="AE42" s="89">
        <v>0</v>
      </c>
    </row>
    <row r="43" spans="1:31" s="15" customFormat="1">
      <c r="A43" s="15">
        <v>3</v>
      </c>
      <c r="B43" s="46" t="s">
        <v>18</v>
      </c>
      <c r="C43" s="46" t="s">
        <v>19</v>
      </c>
      <c r="D43" s="17" t="s">
        <v>12</v>
      </c>
      <c r="E43" s="47">
        <v>44236</v>
      </c>
      <c r="F43" s="215"/>
      <c r="G43" s="215"/>
      <c r="H43" s="72">
        <v>0</v>
      </c>
      <c r="I43" s="76" t="s">
        <v>87</v>
      </c>
      <c r="J43" s="682">
        <v>71.30611606444549</v>
      </c>
      <c r="K43" s="84" t="s">
        <v>87</v>
      </c>
      <c r="L43" s="215"/>
      <c r="M43" s="215"/>
      <c r="N43" s="72">
        <v>0</v>
      </c>
      <c r="O43" s="76" t="s">
        <v>87</v>
      </c>
      <c r="P43" s="75">
        <v>3473.1</v>
      </c>
      <c r="Q43" s="84" t="s">
        <v>87</v>
      </c>
      <c r="R43" s="219"/>
      <c r="S43" s="215"/>
      <c r="T43" s="215"/>
      <c r="U43" s="72">
        <v>0</v>
      </c>
      <c r="V43" s="134" t="s">
        <v>87</v>
      </c>
      <c r="W43" s="215"/>
      <c r="X43" s="72">
        <v>0</v>
      </c>
      <c r="Y43" s="76" t="s">
        <v>87</v>
      </c>
      <c r="Z43" s="76" t="s">
        <v>87</v>
      </c>
      <c r="AA43" s="76">
        <v>522</v>
      </c>
      <c r="AB43" s="84" t="s">
        <v>87</v>
      </c>
      <c r="AD43" s="89">
        <v>0</v>
      </c>
      <c r="AE43" s="89">
        <v>0</v>
      </c>
    </row>
    <row r="44" spans="1:31" s="15" customFormat="1">
      <c r="A44" s="15">
        <v>4</v>
      </c>
      <c r="B44" s="46" t="s">
        <v>18</v>
      </c>
      <c r="C44" s="46" t="s">
        <v>19</v>
      </c>
      <c r="D44" s="17" t="s">
        <v>13</v>
      </c>
      <c r="E44" s="47">
        <v>44237</v>
      </c>
      <c r="F44" s="215"/>
      <c r="G44" s="215"/>
      <c r="H44" s="72">
        <v>0</v>
      </c>
      <c r="I44" s="76" t="s">
        <v>87</v>
      </c>
      <c r="J44" s="682">
        <v>71.30611606444549</v>
      </c>
      <c r="K44" s="84" t="s">
        <v>87</v>
      </c>
      <c r="L44" s="215"/>
      <c r="M44" s="215"/>
      <c r="N44" s="72">
        <v>0</v>
      </c>
      <c r="O44" s="76" t="s">
        <v>87</v>
      </c>
      <c r="P44" s="75">
        <v>3473.1</v>
      </c>
      <c r="Q44" s="84" t="s">
        <v>87</v>
      </c>
      <c r="R44" s="219"/>
      <c r="S44" s="215"/>
      <c r="T44" s="215"/>
      <c r="U44" s="72">
        <v>0</v>
      </c>
      <c r="V44" s="134" t="s">
        <v>87</v>
      </c>
      <c r="W44" s="215"/>
      <c r="X44" s="72">
        <v>0</v>
      </c>
      <c r="Y44" s="76" t="s">
        <v>87</v>
      </c>
      <c r="Z44" s="76" t="s">
        <v>87</v>
      </c>
      <c r="AA44" s="76">
        <v>522</v>
      </c>
      <c r="AB44" s="84" t="s">
        <v>87</v>
      </c>
      <c r="AD44" s="89">
        <v>0</v>
      </c>
      <c r="AE44" s="89">
        <v>0</v>
      </c>
    </row>
    <row r="45" spans="1:31" s="15" customFormat="1">
      <c r="A45" s="34">
        <v>5</v>
      </c>
      <c r="B45" s="46" t="s">
        <v>18</v>
      </c>
      <c r="C45" s="46" t="s">
        <v>19</v>
      </c>
      <c r="D45" s="17" t="s">
        <v>14</v>
      </c>
      <c r="E45" s="47">
        <v>44238</v>
      </c>
      <c r="F45" s="215"/>
      <c r="G45" s="215"/>
      <c r="H45" s="72">
        <v>0</v>
      </c>
      <c r="I45" s="76" t="s">
        <v>87</v>
      </c>
      <c r="J45" s="682">
        <v>71.30611606444549</v>
      </c>
      <c r="K45" s="84" t="s">
        <v>87</v>
      </c>
      <c r="L45" s="215"/>
      <c r="M45" s="215"/>
      <c r="N45" s="72">
        <v>0</v>
      </c>
      <c r="O45" s="76" t="s">
        <v>87</v>
      </c>
      <c r="P45" s="75">
        <v>3473.1</v>
      </c>
      <c r="Q45" s="84" t="s">
        <v>87</v>
      </c>
      <c r="R45" s="219"/>
      <c r="S45" s="215"/>
      <c r="T45" s="215"/>
      <c r="U45" s="72">
        <v>0</v>
      </c>
      <c r="V45" s="134" t="s">
        <v>87</v>
      </c>
      <c r="W45" s="215"/>
      <c r="X45" s="72">
        <v>0</v>
      </c>
      <c r="Y45" s="76" t="s">
        <v>87</v>
      </c>
      <c r="Z45" s="76" t="s">
        <v>87</v>
      </c>
      <c r="AA45" s="76">
        <v>522</v>
      </c>
      <c r="AB45" s="84" t="s">
        <v>87</v>
      </c>
      <c r="AD45" s="89">
        <v>0</v>
      </c>
      <c r="AE45" s="89">
        <v>0</v>
      </c>
    </row>
    <row r="46" spans="1:31" s="15" customFormat="1">
      <c r="A46" s="34">
        <v>6</v>
      </c>
      <c r="B46" s="46" t="s">
        <v>18</v>
      </c>
      <c r="C46" s="46" t="s">
        <v>19</v>
      </c>
      <c r="D46" s="17" t="s">
        <v>8</v>
      </c>
      <c r="E46" s="47">
        <v>44239</v>
      </c>
      <c r="F46" s="215"/>
      <c r="G46" s="215"/>
      <c r="H46" s="72">
        <v>0</v>
      </c>
      <c r="I46" s="76" t="s">
        <v>87</v>
      </c>
      <c r="J46" s="682">
        <v>71.30611606444549</v>
      </c>
      <c r="K46" s="84" t="s">
        <v>87</v>
      </c>
      <c r="L46" s="215"/>
      <c r="M46" s="215"/>
      <c r="N46" s="72">
        <v>0</v>
      </c>
      <c r="O46" s="76" t="s">
        <v>87</v>
      </c>
      <c r="P46" s="75">
        <v>3473.1</v>
      </c>
      <c r="Q46" s="84" t="s">
        <v>87</v>
      </c>
      <c r="R46" s="219"/>
      <c r="S46" s="215"/>
      <c r="T46" s="215"/>
      <c r="U46" s="72">
        <v>0</v>
      </c>
      <c r="V46" s="134" t="s">
        <v>87</v>
      </c>
      <c r="W46" s="215"/>
      <c r="X46" s="72">
        <v>0</v>
      </c>
      <c r="Y46" s="76" t="s">
        <v>87</v>
      </c>
      <c r="Z46" s="76" t="s">
        <v>87</v>
      </c>
      <c r="AA46" s="76">
        <v>522</v>
      </c>
      <c r="AB46" s="84" t="s">
        <v>87</v>
      </c>
      <c r="AD46" s="89">
        <v>0</v>
      </c>
      <c r="AE46" s="89">
        <v>0</v>
      </c>
    </row>
    <row r="47" spans="1:31" s="15" customFormat="1" ht="15" thickBot="1">
      <c r="A47" s="34">
        <v>7</v>
      </c>
      <c r="B47" s="46" t="s">
        <v>18</v>
      </c>
      <c r="C47" s="46" t="s">
        <v>19</v>
      </c>
      <c r="D47" s="17" t="s">
        <v>9</v>
      </c>
      <c r="E47" s="51">
        <v>44240</v>
      </c>
      <c r="F47" s="215"/>
      <c r="G47" s="215"/>
      <c r="H47" s="72">
        <v>0</v>
      </c>
      <c r="I47" s="76" t="s">
        <v>87</v>
      </c>
      <c r="J47" s="682">
        <v>71.30611606444549</v>
      </c>
      <c r="K47" s="84" t="s">
        <v>87</v>
      </c>
      <c r="L47" s="215"/>
      <c r="M47" s="215"/>
      <c r="N47" s="72">
        <v>0</v>
      </c>
      <c r="O47" s="76" t="s">
        <v>87</v>
      </c>
      <c r="P47" s="75">
        <v>3473.1</v>
      </c>
      <c r="Q47" s="84" t="s">
        <v>87</v>
      </c>
      <c r="R47" s="219"/>
      <c r="S47" s="215"/>
      <c r="T47" s="215"/>
      <c r="U47" s="73">
        <v>0</v>
      </c>
      <c r="V47" s="134" t="s">
        <v>87</v>
      </c>
      <c r="W47" s="216">
        <v>0</v>
      </c>
      <c r="X47" s="73">
        <v>0</v>
      </c>
      <c r="Y47" s="76" t="s">
        <v>87</v>
      </c>
      <c r="Z47" s="76" t="s">
        <v>87</v>
      </c>
      <c r="AA47" s="76">
        <v>522</v>
      </c>
      <c r="AB47" s="84" t="s">
        <v>87</v>
      </c>
      <c r="AD47" s="90">
        <v>0</v>
      </c>
      <c r="AE47" s="90">
        <v>0</v>
      </c>
    </row>
    <row r="48" spans="1:31" s="15" customFormat="1">
      <c r="A48" s="15">
        <v>2</v>
      </c>
      <c r="B48" s="52" t="s">
        <v>18</v>
      </c>
      <c r="C48" s="52" t="s">
        <v>20</v>
      </c>
      <c r="D48" s="53" t="s">
        <v>11</v>
      </c>
      <c r="E48" s="54">
        <v>44242</v>
      </c>
      <c r="F48" s="214"/>
      <c r="G48" s="214"/>
      <c r="H48" s="72">
        <v>0</v>
      </c>
      <c r="I48" s="78" t="s">
        <v>87</v>
      </c>
      <c r="J48" s="682">
        <v>71.30611606444549</v>
      </c>
      <c r="K48" s="83" t="s">
        <v>87</v>
      </c>
      <c r="L48" s="214"/>
      <c r="M48" s="214"/>
      <c r="N48" s="72">
        <v>0</v>
      </c>
      <c r="O48" s="78" t="s">
        <v>87</v>
      </c>
      <c r="P48" s="75">
        <v>3473.1</v>
      </c>
      <c r="Q48" s="83" t="s">
        <v>87</v>
      </c>
      <c r="R48" s="221"/>
      <c r="S48" s="214"/>
      <c r="T48" s="214"/>
      <c r="U48" s="72">
        <v>0</v>
      </c>
      <c r="V48" s="133" t="s">
        <v>87</v>
      </c>
      <c r="W48" s="214"/>
      <c r="X48" s="72">
        <v>0</v>
      </c>
      <c r="Y48" s="78" t="s">
        <v>87</v>
      </c>
      <c r="Z48" s="78" t="s">
        <v>87</v>
      </c>
      <c r="AA48" s="78">
        <v>522</v>
      </c>
      <c r="AB48" s="83" t="s">
        <v>87</v>
      </c>
      <c r="AD48" s="89">
        <v>0</v>
      </c>
      <c r="AE48" s="89">
        <v>0</v>
      </c>
    </row>
    <row r="49" spans="1:31" s="15" customFormat="1">
      <c r="A49" s="15">
        <v>3</v>
      </c>
      <c r="B49" s="46" t="s">
        <v>18</v>
      </c>
      <c r="C49" s="46" t="s">
        <v>20</v>
      </c>
      <c r="D49" s="17" t="s">
        <v>12</v>
      </c>
      <c r="E49" s="47">
        <v>44243</v>
      </c>
      <c r="F49" s="215"/>
      <c r="G49" s="215"/>
      <c r="H49" s="72">
        <v>0</v>
      </c>
      <c r="I49" s="76" t="s">
        <v>87</v>
      </c>
      <c r="J49" s="682">
        <v>71.30611606444549</v>
      </c>
      <c r="K49" s="84" t="s">
        <v>87</v>
      </c>
      <c r="L49" s="215"/>
      <c r="M49" s="215"/>
      <c r="N49" s="72">
        <v>0</v>
      </c>
      <c r="O49" s="76" t="s">
        <v>87</v>
      </c>
      <c r="P49" s="75">
        <v>3473.1</v>
      </c>
      <c r="Q49" s="84" t="s">
        <v>87</v>
      </c>
      <c r="R49" s="219"/>
      <c r="S49" s="215"/>
      <c r="T49" s="215"/>
      <c r="U49" s="72">
        <v>0</v>
      </c>
      <c r="V49" s="134" t="s">
        <v>87</v>
      </c>
      <c r="W49" s="215"/>
      <c r="X49" s="72">
        <v>0</v>
      </c>
      <c r="Y49" s="76" t="s">
        <v>87</v>
      </c>
      <c r="Z49" s="76" t="s">
        <v>87</v>
      </c>
      <c r="AA49" s="76">
        <v>522</v>
      </c>
      <c r="AB49" s="84" t="s">
        <v>87</v>
      </c>
      <c r="AD49" s="89">
        <v>0</v>
      </c>
      <c r="AE49" s="89">
        <v>0</v>
      </c>
    </row>
    <row r="50" spans="1:31" s="15" customFormat="1">
      <c r="A50" s="15">
        <v>4</v>
      </c>
      <c r="B50" s="46" t="s">
        <v>18</v>
      </c>
      <c r="C50" s="46" t="s">
        <v>20</v>
      </c>
      <c r="D50" s="17" t="s">
        <v>13</v>
      </c>
      <c r="E50" s="47">
        <v>44244</v>
      </c>
      <c r="F50" s="215"/>
      <c r="G50" s="215"/>
      <c r="H50" s="72">
        <v>0</v>
      </c>
      <c r="I50" s="76" t="s">
        <v>87</v>
      </c>
      <c r="J50" s="682">
        <v>71.30611606444549</v>
      </c>
      <c r="K50" s="84" t="s">
        <v>87</v>
      </c>
      <c r="L50" s="215"/>
      <c r="M50" s="215"/>
      <c r="N50" s="72">
        <v>0</v>
      </c>
      <c r="O50" s="76" t="s">
        <v>87</v>
      </c>
      <c r="P50" s="75">
        <v>3473.1</v>
      </c>
      <c r="Q50" s="84" t="s">
        <v>87</v>
      </c>
      <c r="R50" s="219"/>
      <c r="S50" s="215"/>
      <c r="T50" s="215"/>
      <c r="U50" s="72">
        <v>0</v>
      </c>
      <c r="V50" s="134" t="s">
        <v>87</v>
      </c>
      <c r="W50" s="215"/>
      <c r="X50" s="72">
        <v>0</v>
      </c>
      <c r="Y50" s="76" t="s">
        <v>87</v>
      </c>
      <c r="Z50" s="76" t="s">
        <v>87</v>
      </c>
      <c r="AA50" s="76">
        <v>522</v>
      </c>
      <c r="AB50" s="84" t="s">
        <v>87</v>
      </c>
      <c r="AD50" s="89">
        <v>0</v>
      </c>
      <c r="AE50" s="89">
        <v>0</v>
      </c>
    </row>
    <row r="51" spans="1:31" s="15" customFormat="1">
      <c r="A51" s="34">
        <v>5</v>
      </c>
      <c r="B51" s="46" t="s">
        <v>18</v>
      </c>
      <c r="C51" s="46" t="s">
        <v>20</v>
      </c>
      <c r="D51" s="17" t="s">
        <v>14</v>
      </c>
      <c r="E51" s="47">
        <v>44245</v>
      </c>
      <c r="F51" s="215"/>
      <c r="G51" s="215"/>
      <c r="H51" s="72">
        <v>0</v>
      </c>
      <c r="I51" s="76" t="s">
        <v>87</v>
      </c>
      <c r="J51" s="682">
        <v>71.30611606444549</v>
      </c>
      <c r="K51" s="84" t="s">
        <v>87</v>
      </c>
      <c r="L51" s="215"/>
      <c r="M51" s="215"/>
      <c r="N51" s="72">
        <v>0</v>
      </c>
      <c r="O51" s="76" t="s">
        <v>87</v>
      </c>
      <c r="P51" s="75">
        <v>3473.1</v>
      </c>
      <c r="Q51" s="84" t="s">
        <v>87</v>
      </c>
      <c r="R51" s="219"/>
      <c r="S51" s="215"/>
      <c r="T51" s="215"/>
      <c r="U51" s="72">
        <v>0</v>
      </c>
      <c r="V51" s="134" t="s">
        <v>87</v>
      </c>
      <c r="W51" s="215"/>
      <c r="X51" s="72">
        <v>0</v>
      </c>
      <c r="Y51" s="76" t="s">
        <v>87</v>
      </c>
      <c r="Z51" s="76" t="s">
        <v>87</v>
      </c>
      <c r="AA51" s="76">
        <v>522</v>
      </c>
      <c r="AB51" s="84" t="s">
        <v>87</v>
      </c>
      <c r="AD51" s="89">
        <v>0</v>
      </c>
      <c r="AE51" s="89">
        <v>0</v>
      </c>
    </row>
    <row r="52" spans="1:31" s="15" customFormat="1">
      <c r="A52" s="34">
        <v>6</v>
      </c>
      <c r="B52" s="46" t="s">
        <v>18</v>
      </c>
      <c r="C52" s="46" t="s">
        <v>20</v>
      </c>
      <c r="D52" s="17" t="s">
        <v>8</v>
      </c>
      <c r="E52" s="47">
        <v>44246</v>
      </c>
      <c r="F52" s="215"/>
      <c r="G52" s="215"/>
      <c r="H52" s="72">
        <v>0</v>
      </c>
      <c r="I52" s="76" t="s">
        <v>87</v>
      </c>
      <c r="J52" s="682">
        <v>71.30611606444549</v>
      </c>
      <c r="K52" s="84" t="s">
        <v>87</v>
      </c>
      <c r="L52" s="215"/>
      <c r="M52" s="215"/>
      <c r="N52" s="72">
        <v>0</v>
      </c>
      <c r="O52" s="76" t="s">
        <v>87</v>
      </c>
      <c r="P52" s="75">
        <v>3473.1</v>
      </c>
      <c r="Q52" s="84" t="s">
        <v>87</v>
      </c>
      <c r="R52" s="219"/>
      <c r="S52" s="215"/>
      <c r="T52" s="215"/>
      <c r="U52" s="72">
        <v>0</v>
      </c>
      <c r="V52" s="134" t="s">
        <v>87</v>
      </c>
      <c r="W52" s="215"/>
      <c r="X52" s="72">
        <v>0</v>
      </c>
      <c r="Y52" s="76" t="s">
        <v>87</v>
      </c>
      <c r="Z52" s="76" t="s">
        <v>87</v>
      </c>
      <c r="AA52" s="76">
        <v>522</v>
      </c>
      <c r="AB52" s="84" t="s">
        <v>87</v>
      </c>
      <c r="AD52" s="89">
        <v>0</v>
      </c>
      <c r="AE52" s="89">
        <v>0</v>
      </c>
    </row>
    <row r="53" spans="1:31" s="15" customFormat="1" ht="15" thickBot="1">
      <c r="A53" s="34">
        <v>7</v>
      </c>
      <c r="B53" s="46" t="s">
        <v>18</v>
      </c>
      <c r="C53" s="46" t="s">
        <v>20</v>
      </c>
      <c r="D53" s="17" t="s">
        <v>9</v>
      </c>
      <c r="E53" s="51">
        <v>44247</v>
      </c>
      <c r="F53" s="215"/>
      <c r="G53" s="215"/>
      <c r="H53" s="72">
        <v>0</v>
      </c>
      <c r="I53" s="76" t="s">
        <v>87</v>
      </c>
      <c r="J53" s="682">
        <v>71.30611606444549</v>
      </c>
      <c r="K53" s="84" t="s">
        <v>87</v>
      </c>
      <c r="L53" s="215"/>
      <c r="M53" s="215"/>
      <c r="N53" s="72">
        <v>0</v>
      </c>
      <c r="O53" s="76" t="s">
        <v>87</v>
      </c>
      <c r="P53" s="75">
        <v>3473.1</v>
      </c>
      <c r="Q53" s="84" t="s">
        <v>87</v>
      </c>
      <c r="R53" s="219"/>
      <c r="S53" s="215"/>
      <c r="T53" s="215"/>
      <c r="U53" s="73">
        <v>0</v>
      </c>
      <c r="V53" s="134" t="s">
        <v>87</v>
      </c>
      <c r="W53" s="216">
        <v>0</v>
      </c>
      <c r="X53" s="73">
        <v>0</v>
      </c>
      <c r="Y53" s="76" t="s">
        <v>87</v>
      </c>
      <c r="Z53" s="76" t="s">
        <v>87</v>
      </c>
      <c r="AA53" s="76">
        <v>522</v>
      </c>
      <c r="AB53" s="84" t="s">
        <v>87</v>
      </c>
      <c r="AD53" s="90">
        <v>0</v>
      </c>
      <c r="AE53" s="90">
        <v>0</v>
      </c>
    </row>
    <row r="54" spans="1:31" s="15" customFormat="1">
      <c r="A54" s="15">
        <v>2</v>
      </c>
      <c r="B54" s="52" t="s">
        <v>18</v>
      </c>
      <c r="C54" s="52" t="s">
        <v>21</v>
      </c>
      <c r="D54" s="53" t="s">
        <v>11</v>
      </c>
      <c r="E54" s="54">
        <v>44249</v>
      </c>
      <c r="F54" s="214"/>
      <c r="G54" s="214"/>
      <c r="H54" s="72">
        <v>0</v>
      </c>
      <c r="I54" s="78" t="s">
        <v>87</v>
      </c>
      <c r="J54" s="682">
        <v>71.30611606444549</v>
      </c>
      <c r="K54" s="83" t="s">
        <v>87</v>
      </c>
      <c r="L54" s="214"/>
      <c r="M54" s="214"/>
      <c r="N54" s="72">
        <v>0</v>
      </c>
      <c r="O54" s="78" t="s">
        <v>87</v>
      </c>
      <c r="P54" s="75">
        <v>3473.1</v>
      </c>
      <c r="Q54" s="83" t="s">
        <v>87</v>
      </c>
      <c r="R54" s="221"/>
      <c r="S54" s="214"/>
      <c r="T54" s="214"/>
      <c r="U54" s="72">
        <v>0</v>
      </c>
      <c r="V54" s="133" t="s">
        <v>87</v>
      </c>
      <c r="W54" s="214"/>
      <c r="X54" s="72">
        <v>0</v>
      </c>
      <c r="Y54" s="78" t="s">
        <v>87</v>
      </c>
      <c r="Z54" s="78" t="s">
        <v>87</v>
      </c>
      <c r="AA54" s="78">
        <v>522</v>
      </c>
      <c r="AB54" s="83" t="s">
        <v>87</v>
      </c>
      <c r="AD54" s="89">
        <v>0</v>
      </c>
      <c r="AE54" s="89">
        <v>0</v>
      </c>
    </row>
    <row r="55" spans="1:31" s="15" customFormat="1">
      <c r="A55" s="15">
        <v>3</v>
      </c>
      <c r="B55" s="46" t="s">
        <v>18</v>
      </c>
      <c r="C55" s="46" t="s">
        <v>21</v>
      </c>
      <c r="D55" s="17" t="s">
        <v>12</v>
      </c>
      <c r="E55" s="47">
        <v>44250</v>
      </c>
      <c r="F55" s="215"/>
      <c r="G55" s="215"/>
      <c r="H55" s="72">
        <v>0</v>
      </c>
      <c r="I55" s="76" t="s">
        <v>87</v>
      </c>
      <c r="J55" s="682">
        <v>71.30611606444549</v>
      </c>
      <c r="K55" s="84" t="s">
        <v>87</v>
      </c>
      <c r="L55" s="215"/>
      <c r="M55" s="215"/>
      <c r="N55" s="72">
        <v>0</v>
      </c>
      <c r="O55" s="76" t="s">
        <v>87</v>
      </c>
      <c r="P55" s="75">
        <v>3473.1</v>
      </c>
      <c r="Q55" s="84" t="s">
        <v>87</v>
      </c>
      <c r="R55" s="219"/>
      <c r="S55" s="215"/>
      <c r="T55" s="215"/>
      <c r="U55" s="72">
        <v>0</v>
      </c>
      <c r="V55" s="134" t="s">
        <v>87</v>
      </c>
      <c r="W55" s="215"/>
      <c r="X55" s="72">
        <v>0</v>
      </c>
      <c r="Y55" s="76" t="s">
        <v>87</v>
      </c>
      <c r="Z55" s="76" t="s">
        <v>87</v>
      </c>
      <c r="AA55" s="76">
        <v>522</v>
      </c>
      <c r="AB55" s="84" t="s">
        <v>87</v>
      </c>
      <c r="AD55" s="89">
        <v>0</v>
      </c>
      <c r="AE55" s="89">
        <v>0</v>
      </c>
    </row>
    <row r="56" spans="1:31" s="15" customFormat="1">
      <c r="A56" s="15">
        <v>4</v>
      </c>
      <c r="B56" s="46" t="s">
        <v>18</v>
      </c>
      <c r="C56" s="46" t="s">
        <v>21</v>
      </c>
      <c r="D56" s="17" t="s">
        <v>13</v>
      </c>
      <c r="E56" s="47">
        <v>44251</v>
      </c>
      <c r="F56" s="215"/>
      <c r="G56" s="215"/>
      <c r="H56" s="72">
        <v>0</v>
      </c>
      <c r="I56" s="76" t="s">
        <v>87</v>
      </c>
      <c r="J56" s="682">
        <v>71.30611606444549</v>
      </c>
      <c r="K56" s="84" t="s">
        <v>87</v>
      </c>
      <c r="L56" s="215"/>
      <c r="M56" s="215"/>
      <c r="N56" s="72">
        <v>0</v>
      </c>
      <c r="O56" s="76" t="s">
        <v>87</v>
      </c>
      <c r="P56" s="75">
        <v>3473.1</v>
      </c>
      <c r="Q56" s="84" t="s">
        <v>87</v>
      </c>
      <c r="R56" s="219"/>
      <c r="S56" s="215"/>
      <c r="T56" s="215"/>
      <c r="U56" s="72">
        <v>0</v>
      </c>
      <c r="V56" s="134" t="s">
        <v>87</v>
      </c>
      <c r="W56" s="215"/>
      <c r="X56" s="72">
        <v>0</v>
      </c>
      <c r="Y56" s="76" t="s">
        <v>87</v>
      </c>
      <c r="Z56" s="76" t="s">
        <v>87</v>
      </c>
      <c r="AA56" s="76">
        <v>522</v>
      </c>
      <c r="AB56" s="84" t="s">
        <v>87</v>
      </c>
      <c r="AD56" s="89">
        <v>0</v>
      </c>
      <c r="AE56" s="89">
        <v>0</v>
      </c>
    </row>
    <row r="57" spans="1:31" s="15" customFormat="1">
      <c r="A57" s="34">
        <v>5</v>
      </c>
      <c r="B57" s="46" t="s">
        <v>18</v>
      </c>
      <c r="C57" s="46" t="s">
        <v>21</v>
      </c>
      <c r="D57" s="17" t="s">
        <v>14</v>
      </c>
      <c r="E57" s="47">
        <v>44252</v>
      </c>
      <c r="F57" s="215"/>
      <c r="G57" s="215"/>
      <c r="H57" s="72">
        <v>0</v>
      </c>
      <c r="I57" s="76" t="s">
        <v>87</v>
      </c>
      <c r="J57" s="682">
        <v>71.30611606444549</v>
      </c>
      <c r="K57" s="84" t="s">
        <v>87</v>
      </c>
      <c r="L57" s="215"/>
      <c r="M57" s="215"/>
      <c r="N57" s="72">
        <v>0</v>
      </c>
      <c r="O57" s="76" t="s">
        <v>87</v>
      </c>
      <c r="P57" s="75">
        <v>3473.1</v>
      </c>
      <c r="Q57" s="84" t="s">
        <v>87</v>
      </c>
      <c r="R57" s="219"/>
      <c r="S57" s="215"/>
      <c r="T57" s="215"/>
      <c r="U57" s="72">
        <v>0</v>
      </c>
      <c r="V57" s="134" t="s">
        <v>87</v>
      </c>
      <c r="W57" s="215"/>
      <c r="X57" s="72">
        <v>0</v>
      </c>
      <c r="Y57" s="76" t="s">
        <v>87</v>
      </c>
      <c r="Z57" s="76" t="s">
        <v>87</v>
      </c>
      <c r="AA57" s="76">
        <v>522</v>
      </c>
      <c r="AB57" s="84" t="s">
        <v>87</v>
      </c>
      <c r="AD57" s="89">
        <v>0</v>
      </c>
      <c r="AE57" s="89">
        <v>0</v>
      </c>
    </row>
    <row r="58" spans="1:31" s="15" customFormat="1">
      <c r="A58" s="34">
        <v>6</v>
      </c>
      <c r="B58" s="46" t="s">
        <v>18</v>
      </c>
      <c r="C58" s="46" t="s">
        <v>21</v>
      </c>
      <c r="D58" s="17" t="s">
        <v>8</v>
      </c>
      <c r="E58" s="47">
        <v>44253</v>
      </c>
      <c r="F58" s="215"/>
      <c r="G58" s="215"/>
      <c r="H58" s="72">
        <v>0</v>
      </c>
      <c r="I58" s="76" t="s">
        <v>87</v>
      </c>
      <c r="J58" s="682">
        <v>71.30611606444549</v>
      </c>
      <c r="K58" s="84" t="s">
        <v>87</v>
      </c>
      <c r="L58" s="215"/>
      <c r="M58" s="215"/>
      <c r="N58" s="72">
        <v>0</v>
      </c>
      <c r="O58" s="76" t="s">
        <v>87</v>
      </c>
      <c r="P58" s="75">
        <v>3473.1</v>
      </c>
      <c r="Q58" s="84" t="s">
        <v>87</v>
      </c>
      <c r="R58" s="219"/>
      <c r="S58" s="215"/>
      <c r="T58" s="215"/>
      <c r="U58" s="72">
        <v>0</v>
      </c>
      <c r="V58" s="134" t="s">
        <v>87</v>
      </c>
      <c r="W58" s="215"/>
      <c r="X58" s="72">
        <v>0</v>
      </c>
      <c r="Y58" s="76" t="s">
        <v>87</v>
      </c>
      <c r="Z58" s="76" t="s">
        <v>87</v>
      </c>
      <c r="AA58" s="76">
        <v>522</v>
      </c>
      <c r="AB58" s="84" t="s">
        <v>87</v>
      </c>
      <c r="AD58" s="89">
        <v>0</v>
      </c>
      <c r="AE58" s="89">
        <v>0</v>
      </c>
    </row>
    <row r="59" spans="1:31" s="15" customFormat="1" ht="15" thickBot="1">
      <c r="A59" s="34">
        <v>7</v>
      </c>
      <c r="B59" s="46" t="s">
        <v>18</v>
      </c>
      <c r="C59" s="46" t="s">
        <v>21</v>
      </c>
      <c r="D59" s="49" t="s">
        <v>9</v>
      </c>
      <c r="E59" s="51">
        <v>44254</v>
      </c>
      <c r="F59" s="215"/>
      <c r="G59" s="215"/>
      <c r="H59" s="72">
        <v>0</v>
      </c>
      <c r="I59" s="76" t="s">
        <v>87</v>
      </c>
      <c r="J59" s="682">
        <v>71.30611606444549</v>
      </c>
      <c r="K59" s="84" t="s">
        <v>87</v>
      </c>
      <c r="L59" s="215"/>
      <c r="M59" s="215"/>
      <c r="N59" s="72">
        <v>0</v>
      </c>
      <c r="O59" s="76" t="s">
        <v>87</v>
      </c>
      <c r="P59" s="75">
        <v>3473.1</v>
      </c>
      <c r="Q59" s="84" t="s">
        <v>87</v>
      </c>
      <c r="R59" s="219"/>
      <c r="S59" s="215"/>
      <c r="T59" s="215"/>
      <c r="U59" s="73">
        <v>0</v>
      </c>
      <c r="V59" s="134" t="s">
        <v>87</v>
      </c>
      <c r="W59" s="216">
        <v>0</v>
      </c>
      <c r="X59" s="73">
        <v>0</v>
      </c>
      <c r="Y59" s="76" t="s">
        <v>87</v>
      </c>
      <c r="Z59" s="76" t="s">
        <v>87</v>
      </c>
      <c r="AA59" s="76">
        <v>522</v>
      </c>
      <c r="AB59" s="84" t="s">
        <v>87</v>
      </c>
      <c r="AD59" s="90">
        <v>0</v>
      </c>
      <c r="AE59" s="90">
        <v>0</v>
      </c>
    </row>
    <row r="60" spans="1:31" s="15" customFormat="1">
      <c r="A60" s="15">
        <v>2</v>
      </c>
      <c r="B60" s="43" t="s">
        <v>23</v>
      </c>
      <c r="C60" s="52" t="s">
        <v>22</v>
      </c>
      <c r="D60" s="44" t="s">
        <v>11</v>
      </c>
      <c r="E60" s="54">
        <v>44256</v>
      </c>
      <c r="F60" s="214"/>
      <c r="G60" s="214"/>
      <c r="H60" s="72">
        <v>0</v>
      </c>
      <c r="I60" s="78" t="s">
        <v>87</v>
      </c>
      <c r="J60" s="682">
        <v>71.30611606444549</v>
      </c>
      <c r="K60" s="83" t="s">
        <v>87</v>
      </c>
      <c r="L60" s="214"/>
      <c r="M60" s="214"/>
      <c r="N60" s="72">
        <v>0</v>
      </c>
      <c r="O60" s="78" t="s">
        <v>87</v>
      </c>
      <c r="P60" s="75">
        <v>3473.1</v>
      </c>
      <c r="Q60" s="83" t="s">
        <v>87</v>
      </c>
      <c r="R60" s="221"/>
      <c r="S60" s="214"/>
      <c r="T60" s="214"/>
      <c r="U60" s="72">
        <v>0</v>
      </c>
      <c r="V60" s="133" t="s">
        <v>87</v>
      </c>
      <c r="W60" s="214"/>
      <c r="X60" s="72">
        <v>0</v>
      </c>
      <c r="Y60" s="78" t="s">
        <v>87</v>
      </c>
      <c r="Z60" s="78" t="s">
        <v>87</v>
      </c>
      <c r="AA60" s="78">
        <v>522</v>
      </c>
      <c r="AB60" s="83" t="s">
        <v>87</v>
      </c>
      <c r="AD60" s="89">
        <v>0</v>
      </c>
      <c r="AE60" s="89">
        <v>0</v>
      </c>
    </row>
    <row r="61" spans="1:31" s="15" customFormat="1">
      <c r="A61" s="15">
        <v>3</v>
      </c>
      <c r="B61" s="46" t="s">
        <v>23</v>
      </c>
      <c r="C61" s="46" t="s">
        <v>22</v>
      </c>
      <c r="D61" s="17" t="s">
        <v>12</v>
      </c>
      <c r="E61" s="47">
        <v>44257</v>
      </c>
      <c r="F61" s="215"/>
      <c r="G61" s="215"/>
      <c r="H61" s="72">
        <v>0</v>
      </c>
      <c r="I61" s="76" t="s">
        <v>87</v>
      </c>
      <c r="J61" s="682">
        <v>71.30611606444549</v>
      </c>
      <c r="K61" s="84" t="s">
        <v>87</v>
      </c>
      <c r="L61" s="215"/>
      <c r="M61" s="215"/>
      <c r="N61" s="72">
        <v>0</v>
      </c>
      <c r="O61" s="76" t="s">
        <v>87</v>
      </c>
      <c r="P61" s="75">
        <v>3473.1</v>
      </c>
      <c r="Q61" s="84" t="s">
        <v>87</v>
      </c>
      <c r="R61" s="219"/>
      <c r="S61" s="215"/>
      <c r="T61" s="215"/>
      <c r="U61" s="72">
        <v>0</v>
      </c>
      <c r="V61" s="134" t="s">
        <v>87</v>
      </c>
      <c r="W61" s="215"/>
      <c r="X61" s="72">
        <v>0</v>
      </c>
      <c r="Y61" s="76" t="s">
        <v>87</v>
      </c>
      <c r="Z61" s="76" t="s">
        <v>87</v>
      </c>
      <c r="AA61" s="76">
        <v>522</v>
      </c>
      <c r="AB61" s="84" t="s">
        <v>87</v>
      </c>
      <c r="AD61" s="89">
        <v>0</v>
      </c>
      <c r="AE61" s="89">
        <v>0</v>
      </c>
    </row>
    <row r="62" spans="1:31" s="15" customFormat="1">
      <c r="A62" s="15">
        <v>4</v>
      </c>
      <c r="B62" s="46" t="s">
        <v>23</v>
      </c>
      <c r="C62" s="46" t="s">
        <v>22</v>
      </c>
      <c r="D62" s="17" t="s">
        <v>13</v>
      </c>
      <c r="E62" s="47">
        <v>44258</v>
      </c>
      <c r="F62" s="215"/>
      <c r="G62" s="215"/>
      <c r="H62" s="72">
        <v>0</v>
      </c>
      <c r="I62" s="76" t="s">
        <v>87</v>
      </c>
      <c r="J62" s="682">
        <v>71.30611606444549</v>
      </c>
      <c r="K62" s="84" t="s">
        <v>87</v>
      </c>
      <c r="L62" s="215"/>
      <c r="M62" s="215"/>
      <c r="N62" s="72">
        <v>0</v>
      </c>
      <c r="O62" s="76" t="s">
        <v>87</v>
      </c>
      <c r="P62" s="75">
        <v>3473.1</v>
      </c>
      <c r="Q62" s="84" t="s">
        <v>87</v>
      </c>
      <c r="R62" s="219"/>
      <c r="S62" s="215"/>
      <c r="T62" s="215"/>
      <c r="U62" s="72">
        <v>0</v>
      </c>
      <c r="V62" s="134" t="s">
        <v>87</v>
      </c>
      <c r="W62" s="215"/>
      <c r="X62" s="72">
        <v>0</v>
      </c>
      <c r="Y62" s="76" t="s">
        <v>87</v>
      </c>
      <c r="Z62" s="76" t="s">
        <v>87</v>
      </c>
      <c r="AA62" s="76">
        <v>522</v>
      </c>
      <c r="AB62" s="84" t="s">
        <v>87</v>
      </c>
      <c r="AD62" s="89">
        <v>0</v>
      </c>
      <c r="AE62" s="89">
        <v>0</v>
      </c>
    </row>
    <row r="63" spans="1:31" s="15" customFormat="1">
      <c r="A63" s="34">
        <v>5</v>
      </c>
      <c r="B63" s="46" t="s">
        <v>23</v>
      </c>
      <c r="C63" s="46" t="s">
        <v>22</v>
      </c>
      <c r="D63" s="17" t="s">
        <v>14</v>
      </c>
      <c r="E63" s="47">
        <v>44259</v>
      </c>
      <c r="F63" s="215"/>
      <c r="G63" s="215"/>
      <c r="H63" s="72">
        <v>0</v>
      </c>
      <c r="I63" s="76" t="s">
        <v>87</v>
      </c>
      <c r="J63" s="682">
        <v>71.30611606444549</v>
      </c>
      <c r="K63" s="84" t="s">
        <v>87</v>
      </c>
      <c r="L63" s="215"/>
      <c r="M63" s="215"/>
      <c r="N63" s="72">
        <v>0</v>
      </c>
      <c r="O63" s="76" t="s">
        <v>87</v>
      </c>
      <c r="P63" s="75">
        <v>3473.1</v>
      </c>
      <c r="Q63" s="84" t="s">
        <v>87</v>
      </c>
      <c r="R63" s="219"/>
      <c r="S63" s="215"/>
      <c r="T63" s="215"/>
      <c r="U63" s="72">
        <v>0</v>
      </c>
      <c r="V63" s="134" t="s">
        <v>87</v>
      </c>
      <c r="W63" s="215"/>
      <c r="X63" s="72">
        <v>0</v>
      </c>
      <c r="Y63" s="76" t="s">
        <v>87</v>
      </c>
      <c r="Z63" s="76" t="s">
        <v>87</v>
      </c>
      <c r="AA63" s="76">
        <v>522</v>
      </c>
      <c r="AB63" s="84" t="s">
        <v>87</v>
      </c>
      <c r="AD63" s="89">
        <v>0</v>
      </c>
      <c r="AE63" s="89">
        <v>0</v>
      </c>
    </row>
    <row r="64" spans="1:31" s="15" customFormat="1">
      <c r="A64" s="34">
        <v>6</v>
      </c>
      <c r="B64" s="46" t="s">
        <v>23</v>
      </c>
      <c r="C64" s="46" t="s">
        <v>22</v>
      </c>
      <c r="D64" s="17" t="s">
        <v>8</v>
      </c>
      <c r="E64" s="47">
        <v>44260</v>
      </c>
      <c r="F64" s="215"/>
      <c r="G64" s="215"/>
      <c r="H64" s="72">
        <v>0</v>
      </c>
      <c r="I64" s="76" t="s">
        <v>87</v>
      </c>
      <c r="J64" s="682">
        <v>71.30611606444549</v>
      </c>
      <c r="K64" s="84" t="s">
        <v>87</v>
      </c>
      <c r="L64" s="215"/>
      <c r="M64" s="215"/>
      <c r="N64" s="72">
        <v>0</v>
      </c>
      <c r="O64" s="76" t="s">
        <v>87</v>
      </c>
      <c r="P64" s="75">
        <v>3473.1</v>
      </c>
      <c r="Q64" s="84" t="s">
        <v>87</v>
      </c>
      <c r="R64" s="219"/>
      <c r="S64" s="215"/>
      <c r="T64" s="215"/>
      <c r="U64" s="72">
        <v>0</v>
      </c>
      <c r="V64" s="134" t="s">
        <v>87</v>
      </c>
      <c r="W64" s="215"/>
      <c r="X64" s="72">
        <v>0</v>
      </c>
      <c r="Y64" s="76" t="s">
        <v>87</v>
      </c>
      <c r="Z64" s="76" t="s">
        <v>87</v>
      </c>
      <c r="AA64" s="76">
        <v>522</v>
      </c>
      <c r="AB64" s="84" t="s">
        <v>87</v>
      </c>
      <c r="AD64" s="89">
        <v>0</v>
      </c>
      <c r="AE64" s="89">
        <v>0</v>
      </c>
    </row>
    <row r="65" spans="1:31" s="15" customFormat="1" ht="15" thickBot="1">
      <c r="A65" s="34">
        <v>7</v>
      </c>
      <c r="B65" s="48" t="s">
        <v>23</v>
      </c>
      <c r="C65" s="48" t="s">
        <v>22</v>
      </c>
      <c r="D65" s="49" t="s">
        <v>9</v>
      </c>
      <c r="E65" s="51">
        <v>44261</v>
      </c>
      <c r="F65" s="215"/>
      <c r="G65" s="215"/>
      <c r="H65" s="72">
        <v>0</v>
      </c>
      <c r="I65" s="76" t="s">
        <v>87</v>
      </c>
      <c r="J65" s="682">
        <v>71.30611606444549</v>
      </c>
      <c r="K65" s="84" t="s">
        <v>87</v>
      </c>
      <c r="L65" s="215"/>
      <c r="M65" s="215"/>
      <c r="N65" s="72">
        <v>0</v>
      </c>
      <c r="O65" s="76" t="s">
        <v>87</v>
      </c>
      <c r="P65" s="75">
        <v>3473.1</v>
      </c>
      <c r="Q65" s="84" t="s">
        <v>87</v>
      </c>
      <c r="R65" s="219"/>
      <c r="S65" s="215"/>
      <c r="T65" s="215"/>
      <c r="U65" s="72">
        <v>0</v>
      </c>
      <c r="V65" s="134" t="s">
        <v>87</v>
      </c>
      <c r="W65" s="216">
        <v>0</v>
      </c>
      <c r="X65" s="73">
        <v>0</v>
      </c>
      <c r="Y65" s="76" t="s">
        <v>87</v>
      </c>
      <c r="Z65" s="76" t="s">
        <v>87</v>
      </c>
      <c r="AA65" s="76">
        <v>522</v>
      </c>
      <c r="AB65" s="84" t="s">
        <v>87</v>
      </c>
      <c r="AD65" s="90">
        <v>0</v>
      </c>
      <c r="AE65" s="90">
        <v>0</v>
      </c>
    </row>
    <row r="66" spans="1:31" s="15" customFormat="1">
      <c r="A66" s="15">
        <v>2</v>
      </c>
      <c r="B66" s="52" t="s">
        <v>23</v>
      </c>
      <c r="C66" s="43" t="s">
        <v>24</v>
      </c>
      <c r="D66" s="53" t="s">
        <v>11</v>
      </c>
      <c r="E66" s="54">
        <v>44263</v>
      </c>
      <c r="F66" s="214"/>
      <c r="G66" s="214"/>
      <c r="H66" s="72">
        <v>0</v>
      </c>
      <c r="I66" s="78" t="s">
        <v>87</v>
      </c>
      <c r="J66" s="682">
        <v>71.30611606444549</v>
      </c>
      <c r="K66" s="83" t="s">
        <v>87</v>
      </c>
      <c r="L66" s="214"/>
      <c r="M66" s="214"/>
      <c r="N66" s="72">
        <v>0</v>
      </c>
      <c r="O66" s="78" t="s">
        <v>87</v>
      </c>
      <c r="P66" s="75">
        <v>3473.1</v>
      </c>
      <c r="Q66" s="83" t="s">
        <v>87</v>
      </c>
      <c r="R66" s="221"/>
      <c r="S66" s="214"/>
      <c r="T66" s="214"/>
      <c r="U66" s="72">
        <v>0</v>
      </c>
      <c r="V66" s="133" t="s">
        <v>87</v>
      </c>
      <c r="W66" s="214"/>
      <c r="X66" s="72">
        <v>0</v>
      </c>
      <c r="Y66" s="78" t="s">
        <v>87</v>
      </c>
      <c r="Z66" s="78" t="s">
        <v>87</v>
      </c>
      <c r="AA66" s="78">
        <v>522</v>
      </c>
      <c r="AB66" s="83" t="s">
        <v>87</v>
      </c>
      <c r="AD66" s="89">
        <v>0</v>
      </c>
      <c r="AE66" s="89">
        <v>0</v>
      </c>
    </row>
    <row r="67" spans="1:31" s="15" customFormat="1">
      <c r="A67" s="15">
        <v>3</v>
      </c>
      <c r="B67" s="46" t="s">
        <v>23</v>
      </c>
      <c r="C67" s="46" t="s">
        <v>24</v>
      </c>
      <c r="D67" s="17" t="s">
        <v>12</v>
      </c>
      <c r="E67" s="47">
        <v>44264</v>
      </c>
      <c r="F67" s="215"/>
      <c r="G67" s="215"/>
      <c r="H67" s="72">
        <v>0</v>
      </c>
      <c r="I67" s="76" t="s">
        <v>87</v>
      </c>
      <c r="J67" s="682">
        <v>71.30611606444549</v>
      </c>
      <c r="K67" s="84" t="s">
        <v>87</v>
      </c>
      <c r="L67" s="215"/>
      <c r="M67" s="215"/>
      <c r="N67" s="72">
        <v>0</v>
      </c>
      <c r="O67" s="76" t="s">
        <v>87</v>
      </c>
      <c r="P67" s="75">
        <v>3473.1</v>
      </c>
      <c r="Q67" s="84" t="s">
        <v>87</v>
      </c>
      <c r="R67" s="219"/>
      <c r="S67" s="215"/>
      <c r="T67" s="215"/>
      <c r="U67" s="72">
        <v>0</v>
      </c>
      <c r="V67" s="134" t="s">
        <v>87</v>
      </c>
      <c r="W67" s="215"/>
      <c r="X67" s="72">
        <v>0</v>
      </c>
      <c r="Y67" s="76" t="s">
        <v>87</v>
      </c>
      <c r="Z67" s="76" t="s">
        <v>87</v>
      </c>
      <c r="AA67" s="76">
        <v>522</v>
      </c>
      <c r="AB67" s="84" t="s">
        <v>87</v>
      </c>
      <c r="AD67" s="89">
        <v>0</v>
      </c>
      <c r="AE67" s="89">
        <v>0</v>
      </c>
    </row>
    <row r="68" spans="1:31" s="15" customFormat="1">
      <c r="A68" s="15">
        <v>4</v>
      </c>
      <c r="B68" s="46" t="s">
        <v>23</v>
      </c>
      <c r="C68" s="46" t="s">
        <v>24</v>
      </c>
      <c r="D68" s="17" t="s">
        <v>13</v>
      </c>
      <c r="E68" s="47">
        <v>44265</v>
      </c>
      <c r="F68" s="215"/>
      <c r="G68" s="215"/>
      <c r="H68" s="72">
        <v>0</v>
      </c>
      <c r="I68" s="76" t="s">
        <v>87</v>
      </c>
      <c r="J68" s="682">
        <v>71.30611606444549</v>
      </c>
      <c r="K68" s="84" t="s">
        <v>87</v>
      </c>
      <c r="L68" s="215"/>
      <c r="M68" s="215"/>
      <c r="N68" s="72">
        <v>0</v>
      </c>
      <c r="O68" s="76" t="s">
        <v>87</v>
      </c>
      <c r="P68" s="75">
        <v>3473.1</v>
      </c>
      <c r="Q68" s="84" t="s">
        <v>87</v>
      </c>
      <c r="R68" s="219"/>
      <c r="S68" s="215"/>
      <c r="T68" s="215"/>
      <c r="U68" s="72">
        <v>0</v>
      </c>
      <c r="V68" s="134" t="s">
        <v>87</v>
      </c>
      <c r="W68" s="215"/>
      <c r="X68" s="72">
        <v>0</v>
      </c>
      <c r="Y68" s="76" t="s">
        <v>87</v>
      </c>
      <c r="Z68" s="76" t="s">
        <v>87</v>
      </c>
      <c r="AA68" s="76">
        <v>522</v>
      </c>
      <c r="AB68" s="84" t="s">
        <v>87</v>
      </c>
      <c r="AD68" s="89">
        <v>0</v>
      </c>
      <c r="AE68" s="89">
        <v>0</v>
      </c>
    </row>
    <row r="69" spans="1:31" s="15" customFormat="1">
      <c r="A69" s="34">
        <v>5</v>
      </c>
      <c r="B69" s="46" t="s">
        <v>23</v>
      </c>
      <c r="C69" s="46" t="s">
        <v>24</v>
      </c>
      <c r="D69" s="17" t="s">
        <v>14</v>
      </c>
      <c r="E69" s="47">
        <v>44266</v>
      </c>
      <c r="F69" s="215"/>
      <c r="G69" s="215"/>
      <c r="H69" s="72">
        <v>0</v>
      </c>
      <c r="I69" s="76" t="s">
        <v>87</v>
      </c>
      <c r="J69" s="682">
        <v>71.30611606444549</v>
      </c>
      <c r="K69" s="84" t="s">
        <v>87</v>
      </c>
      <c r="L69" s="215"/>
      <c r="M69" s="215"/>
      <c r="N69" s="72">
        <v>0</v>
      </c>
      <c r="O69" s="76" t="s">
        <v>87</v>
      </c>
      <c r="P69" s="75">
        <v>3473.1</v>
      </c>
      <c r="Q69" s="84" t="s">
        <v>87</v>
      </c>
      <c r="R69" s="219"/>
      <c r="S69" s="215"/>
      <c r="T69" s="215"/>
      <c r="U69" s="72">
        <v>0</v>
      </c>
      <c r="V69" s="134" t="s">
        <v>87</v>
      </c>
      <c r="W69" s="215"/>
      <c r="X69" s="72">
        <v>0</v>
      </c>
      <c r="Y69" s="76" t="s">
        <v>87</v>
      </c>
      <c r="Z69" s="76" t="s">
        <v>87</v>
      </c>
      <c r="AA69" s="76">
        <v>522</v>
      </c>
      <c r="AB69" s="84" t="s">
        <v>87</v>
      </c>
      <c r="AD69" s="89">
        <v>0</v>
      </c>
      <c r="AE69" s="89">
        <v>0</v>
      </c>
    </row>
    <row r="70" spans="1:31" s="15" customFormat="1">
      <c r="A70" s="34">
        <v>6</v>
      </c>
      <c r="B70" s="46" t="s">
        <v>23</v>
      </c>
      <c r="C70" s="46" t="s">
        <v>24</v>
      </c>
      <c r="D70" s="17" t="s">
        <v>8</v>
      </c>
      <c r="E70" s="47">
        <v>44267</v>
      </c>
      <c r="F70" s="215"/>
      <c r="G70" s="215"/>
      <c r="H70" s="72">
        <v>0</v>
      </c>
      <c r="I70" s="76" t="s">
        <v>87</v>
      </c>
      <c r="J70" s="682">
        <v>71.30611606444549</v>
      </c>
      <c r="K70" s="84" t="s">
        <v>87</v>
      </c>
      <c r="L70" s="215"/>
      <c r="M70" s="215"/>
      <c r="N70" s="72">
        <v>0</v>
      </c>
      <c r="O70" s="76" t="s">
        <v>87</v>
      </c>
      <c r="P70" s="75">
        <v>3473.1</v>
      </c>
      <c r="Q70" s="84" t="s">
        <v>87</v>
      </c>
      <c r="R70" s="219"/>
      <c r="S70" s="215"/>
      <c r="T70" s="215"/>
      <c r="U70" s="72">
        <v>0</v>
      </c>
      <c r="V70" s="134" t="s">
        <v>87</v>
      </c>
      <c r="W70" s="215"/>
      <c r="X70" s="72">
        <v>0</v>
      </c>
      <c r="Y70" s="76" t="s">
        <v>87</v>
      </c>
      <c r="Z70" s="76" t="s">
        <v>87</v>
      </c>
      <c r="AA70" s="76">
        <v>522</v>
      </c>
      <c r="AB70" s="84" t="s">
        <v>87</v>
      </c>
      <c r="AD70" s="89">
        <v>0</v>
      </c>
      <c r="AE70" s="89">
        <v>0</v>
      </c>
    </row>
    <row r="71" spans="1:31" s="15" customFormat="1" ht="15" thickBot="1">
      <c r="A71" s="34">
        <v>7</v>
      </c>
      <c r="B71" s="48" t="s">
        <v>23</v>
      </c>
      <c r="C71" s="48" t="s">
        <v>24</v>
      </c>
      <c r="D71" s="49" t="s">
        <v>9</v>
      </c>
      <c r="E71" s="50">
        <v>44268</v>
      </c>
      <c r="F71" s="215"/>
      <c r="G71" s="215"/>
      <c r="H71" s="72">
        <v>0</v>
      </c>
      <c r="I71" s="76" t="s">
        <v>87</v>
      </c>
      <c r="J71" s="682">
        <v>71.30611606444549</v>
      </c>
      <c r="K71" s="84" t="s">
        <v>87</v>
      </c>
      <c r="L71" s="215"/>
      <c r="M71" s="215"/>
      <c r="N71" s="72">
        <v>0</v>
      </c>
      <c r="O71" s="76" t="s">
        <v>87</v>
      </c>
      <c r="P71" s="75">
        <v>3473.1</v>
      </c>
      <c r="Q71" s="84" t="s">
        <v>87</v>
      </c>
      <c r="R71" s="219"/>
      <c r="S71" s="215"/>
      <c r="T71" s="215"/>
      <c r="U71" s="73">
        <v>0</v>
      </c>
      <c r="V71" s="134" t="s">
        <v>87</v>
      </c>
      <c r="W71" s="216">
        <v>0</v>
      </c>
      <c r="X71" s="73">
        <v>0</v>
      </c>
      <c r="Y71" s="76" t="s">
        <v>87</v>
      </c>
      <c r="Z71" s="76" t="s">
        <v>87</v>
      </c>
      <c r="AA71" s="76">
        <v>522</v>
      </c>
      <c r="AB71" s="84" t="s">
        <v>87</v>
      </c>
      <c r="AD71" s="90">
        <v>0</v>
      </c>
      <c r="AE71" s="90">
        <v>0</v>
      </c>
    </row>
    <row r="72" spans="1:31" s="15" customFormat="1">
      <c r="A72" s="15">
        <v>2</v>
      </c>
      <c r="B72" s="52" t="s">
        <v>23</v>
      </c>
      <c r="C72" s="52" t="s">
        <v>25</v>
      </c>
      <c r="D72" s="53" t="s">
        <v>11</v>
      </c>
      <c r="E72" s="54">
        <v>44270</v>
      </c>
      <c r="F72" s="214"/>
      <c r="G72" s="215"/>
      <c r="H72" s="72">
        <v>0</v>
      </c>
      <c r="I72" s="78" t="s">
        <v>87</v>
      </c>
      <c r="J72" s="682">
        <v>71.30611606444549</v>
      </c>
      <c r="K72" s="83" t="s">
        <v>87</v>
      </c>
      <c r="L72" s="214"/>
      <c r="M72" s="215"/>
      <c r="N72" s="72">
        <v>0</v>
      </c>
      <c r="O72" s="78" t="s">
        <v>87</v>
      </c>
      <c r="P72" s="75">
        <v>3473.1</v>
      </c>
      <c r="Q72" s="83" t="s">
        <v>87</v>
      </c>
      <c r="R72" s="221"/>
      <c r="S72" s="214"/>
      <c r="T72" s="214"/>
      <c r="U72" s="72">
        <v>0</v>
      </c>
      <c r="V72" s="133" t="s">
        <v>87</v>
      </c>
      <c r="W72" s="214"/>
      <c r="X72" s="72">
        <v>0</v>
      </c>
      <c r="Y72" s="78" t="s">
        <v>87</v>
      </c>
      <c r="Z72" s="78" t="s">
        <v>87</v>
      </c>
      <c r="AA72" s="78">
        <v>522</v>
      </c>
      <c r="AB72" s="83" t="s">
        <v>87</v>
      </c>
      <c r="AD72" s="89">
        <v>0</v>
      </c>
      <c r="AE72" s="89">
        <v>0</v>
      </c>
    </row>
    <row r="73" spans="1:31" s="15" customFormat="1">
      <c r="A73" s="15">
        <v>3</v>
      </c>
      <c r="B73" s="46" t="s">
        <v>23</v>
      </c>
      <c r="C73" s="46" t="s">
        <v>25</v>
      </c>
      <c r="D73" s="17" t="s">
        <v>12</v>
      </c>
      <c r="E73" s="47">
        <v>44271</v>
      </c>
      <c r="F73" s="215"/>
      <c r="G73" s="215"/>
      <c r="H73" s="72">
        <v>0</v>
      </c>
      <c r="I73" s="76" t="s">
        <v>87</v>
      </c>
      <c r="J73" s="682">
        <v>71.30611606444549</v>
      </c>
      <c r="K73" s="84" t="s">
        <v>87</v>
      </c>
      <c r="L73" s="215"/>
      <c r="M73" s="215"/>
      <c r="N73" s="72">
        <v>0</v>
      </c>
      <c r="O73" s="76" t="s">
        <v>87</v>
      </c>
      <c r="P73" s="75">
        <v>3473.1</v>
      </c>
      <c r="Q73" s="84" t="s">
        <v>87</v>
      </c>
      <c r="R73" s="219"/>
      <c r="S73" s="215"/>
      <c r="T73" s="215"/>
      <c r="U73" s="72">
        <v>0</v>
      </c>
      <c r="V73" s="134" t="s">
        <v>87</v>
      </c>
      <c r="W73" s="215"/>
      <c r="X73" s="72">
        <v>0</v>
      </c>
      <c r="Y73" s="76" t="s">
        <v>87</v>
      </c>
      <c r="Z73" s="76" t="s">
        <v>87</v>
      </c>
      <c r="AA73" s="76">
        <v>522</v>
      </c>
      <c r="AB73" s="84" t="s">
        <v>87</v>
      </c>
      <c r="AD73" s="89">
        <v>0</v>
      </c>
      <c r="AE73" s="89">
        <v>0</v>
      </c>
    </row>
    <row r="74" spans="1:31" s="15" customFormat="1">
      <c r="A74" s="15">
        <v>4</v>
      </c>
      <c r="B74" s="46" t="s">
        <v>23</v>
      </c>
      <c r="C74" s="46" t="s">
        <v>25</v>
      </c>
      <c r="D74" s="17" t="s">
        <v>13</v>
      </c>
      <c r="E74" s="47">
        <v>44272</v>
      </c>
      <c r="F74" s="215"/>
      <c r="G74" s="215"/>
      <c r="H74" s="72">
        <v>0</v>
      </c>
      <c r="I74" s="76" t="s">
        <v>87</v>
      </c>
      <c r="J74" s="682">
        <v>71.30611606444549</v>
      </c>
      <c r="K74" s="84" t="s">
        <v>87</v>
      </c>
      <c r="L74" s="215"/>
      <c r="M74" s="215"/>
      <c r="N74" s="72">
        <v>0</v>
      </c>
      <c r="O74" s="76" t="s">
        <v>87</v>
      </c>
      <c r="P74" s="75">
        <v>3473.1</v>
      </c>
      <c r="Q74" s="84" t="s">
        <v>87</v>
      </c>
      <c r="R74" s="219"/>
      <c r="S74" s="215"/>
      <c r="T74" s="215"/>
      <c r="U74" s="72">
        <v>0</v>
      </c>
      <c r="V74" s="134" t="s">
        <v>87</v>
      </c>
      <c r="W74" s="215"/>
      <c r="X74" s="72">
        <v>0</v>
      </c>
      <c r="Y74" s="76" t="s">
        <v>87</v>
      </c>
      <c r="Z74" s="76" t="s">
        <v>87</v>
      </c>
      <c r="AA74" s="76">
        <v>522</v>
      </c>
      <c r="AB74" s="84" t="s">
        <v>87</v>
      </c>
      <c r="AD74" s="89">
        <v>0</v>
      </c>
      <c r="AE74" s="89">
        <v>0</v>
      </c>
    </row>
    <row r="75" spans="1:31" s="15" customFormat="1">
      <c r="A75" s="34">
        <v>5</v>
      </c>
      <c r="B75" s="46" t="s">
        <v>23</v>
      </c>
      <c r="C75" s="46" t="s">
        <v>25</v>
      </c>
      <c r="D75" s="17" t="s">
        <v>14</v>
      </c>
      <c r="E75" s="47">
        <v>44273</v>
      </c>
      <c r="F75" s="215"/>
      <c r="G75" s="215"/>
      <c r="H75" s="72">
        <v>0</v>
      </c>
      <c r="I75" s="76" t="s">
        <v>87</v>
      </c>
      <c r="J75" s="682">
        <v>71.30611606444549</v>
      </c>
      <c r="K75" s="84" t="s">
        <v>87</v>
      </c>
      <c r="L75" s="215"/>
      <c r="M75" s="215"/>
      <c r="N75" s="72">
        <v>0</v>
      </c>
      <c r="O75" s="76" t="s">
        <v>87</v>
      </c>
      <c r="P75" s="75">
        <v>3473.1</v>
      </c>
      <c r="Q75" s="84" t="s">
        <v>87</v>
      </c>
      <c r="R75" s="219"/>
      <c r="S75" s="215"/>
      <c r="T75" s="215"/>
      <c r="U75" s="72">
        <v>0</v>
      </c>
      <c r="V75" s="134" t="s">
        <v>87</v>
      </c>
      <c r="W75" s="215"/>
      <c r="X75" s="72">
        <v>0</v>
      </c>
      <c r="Y75" s="76" t="s">
        <v>87</v>
      </c>
      <c r="Z75" s="76" t="s">
        <v>87</v>
      </c>
      <c r="AA75" s="76">
        <v>522</v>
      </c>
      <c r="AB75" s="84" t="s">
        <v>87</v>
      </c>
      <c r="AD75" s="89">
        <v>0</v>
      </c>
      <c r="AE75" s="89">
        <v>0</v>
      </c>
    </row>
    <row r="76" spans="1:31" s="15" customFormat="1">
      <c r="A76" s="34">
        <v>6</v>
      </c>
      <c r="B76" s="46" t="s">
        <v>23</v>
      </c>
      <c r="C76" s="46" t="s">
        <v>25</v>
      </c>
      <c r="D76" s="17" t="s">
        <v>8</v>
      </c>
      <c r="E76" s="47">
        <v>44274</v>
      </c>
      <c r="F76" s="215"/>
      <c r="G76" s="215"/>
      <c r="H76" s="72">
        <v>0</v>
      </c>
      <c r="I76" s="76" t="s">
        <v>87</v>
      </c>
      <c r="J76" s="682">
        <v>71.30611606444549</v>
      </c>
      <c r="K76" s="84" t="s">
        <v>87</v>
      </c>
      <c r="L76" s="215"/>
      <c r="M76" s="215"/>
      <c r="N76" s="72">
        <v>0</v>
      </c>
      <c r="O76" s="76" t="s">
        <v>87</v>
      </c>
      <c r="P76" s="75">
        <v>3473.1</v>
      </c>
      <c r="Q76" s="84" t="s">
        <v>87</v>
      </c>
      <c r="R76" s="219"/>
      <c r="S76" s="215"/>
      <c r="T76" s="215"/>
      <c r="U76" s="72">
        <v>0</v>
      </c>
      <c r="V76" s="134" t="s">
        <v>87</v>
      </c>
      <c r="W76" s="215"/>
      <c r="X76" s="72">
        <v>0</v>
      </c>
      <c r="Y76" s="76" t="s">
        <v>87</v>
      </c>
      <c r="Z76" s="76" t="s">
        <v>87</v>
      </c>
      <c r="AA76" s="76">
        <v>522</v>
      </c>
      <c r="AB76" s="84" t="s">
        <v>87</v>
      </c>
      <c r="AD76" s="89">
        <v>0</v>
      </c>
      <c r="AE76" s="89">
        <v>0</v>
      </c>
    </row>
    <row r="77" spans="1:31" s="15" customFormat="1" ht="15" thickBot="1">
      <c r="A77" s="34">
        <v>7</v>
      </c>
      <c r="B77" s="48" t="s">
        <v>23</v>
      </c>
      <c r="C77" s="48" t="s">
        <v>25</v>
      </c>
      <c r="D77" s="49" t="s">
        <v>9</v>
      </c>
      <c r="E77" s="51">
        <v>44275</v>
      </c>
      <c r="F77" s="215"/>
      <c r="G77" s="215"/>
      <c r="H77" s="72">
        <v>0</v>
      </c>
      <c r="I77" s="76" t="s">
        <v>87</v>
      </c>
      <c r="J77" s="682">
        <v>71.30611606444549</v>
      </c>
      <c r="K77" s="84" t="s">
        <v>87</v>
      </c>
      <c r="L77" s="215"/>
      <c r="M77" s="215"/>
      <c r="N77" s="72">
        <v>0</v>
      </c>
      <c r="O77" s="76" t="s">
        <v>87</v>
      </c>
      <c r="P77" s="75">
        <v>3473.1</v>
      </c>
      <c r="Q77" s="84" t="s">
        <v>87</v>
      </c>
      <c r="R77" s="219"/>
      <c r="S77" s="215"/>
      <c r="T77" s="215"/>
      <c r="U77" s="73">
        <v>0</v>
      </c>
      <c r="V77" s="134" t="s">
        <v>87</v>
      </c>
      <c r="W77" s="216">
        <v>0</v>
      </c>
      <c r="X77" s="73">
        <v>0</v>
      </c>
      <c r="Y77" s="76" t="s">
        <v>87</v>
      </c>
      <c r="Z77" s="76" t="s">
        <v>87</v>
      </c>
      <c r="AA77" s="76">
        <v>522</v>
      </c>
      <c r="AB77" s="84" t="s">
        <v>87</v>
      </c>
      <c r="AD77" s="90">
        <v>0</v>
      </c>
      <c r="AE77" s="90">
        <v>0</v>
      </c>
    </row>
    <row r="78" spans="1:31" s="15" customFormat="1">
      <c r="A78" s="15">
        <v>2</v>
      </c>
      <c r="B78" s="43" t="s">
        <v>23</v>
      </c>
      <c r="C78" s="52" t="s">
        <v>26</v>
      </c>
      <c r="D78" s="44" t="s">
        <v>11</v>
      </c>
      <c r="E78" s="54">
        <v>44277</v>
      </c>
      <c r="F78" s="214"/>
      <c r="G78" s="214"/>
      <c r="H78" s="72">
        <v>0</v>
      </c>
      <c r="I78" s="78" t="s">
        <v>87</v>
      </c>
      <c r="J78" s="682">
        <v>71.30611606444549</v>
      </c>
      <c r="K78" s="83" t="s">
        <v>87</v>
      </c>
      <c r="L78" s="214"/>
      <c r="M78" s="214"/>
      <c r="N78" s="72">
        <v>0</v>
      </c>
      <c r="O78" s="78" t="s">
        <v>87</v>
      </c>
      <c r="P78" s="75">
        <v>3473.1000000000004</v>
      </c>
      <c r="Q78" s="83" t="s">
        <v>87</v>
      </c>
      <c r="R78" s="221"/>
      <c r="S78" s="214"/>
      <c r="T78" s="214"/>
      <c r="U78" s="72">
        <v>0</v>
      </c>
      <c r="V78" s="133" t="s">
        <v>87</v>
      </c>
      <c r="W78" s="214"/>
      <c r="X78" s="72">
        <v>0</v>
      </c>
      <c r="Y78" s="78" t="s">
        <v>87</v>
      </c>
      <c r="Z78" s="78" t="s">
        <v>87</v>
      </c>
      <c r="AA78" s="78">
        <v>522</v>
      </c>
      <c r="AB78" s="83" t="s">
        <v>87</v>
      </c>
      <c r="AD78" s="89">
        <v>0</v>
      </c>
      <c r="AE78" s="89">
        <v>0</v>
      </c>
    </row>
    <row r="79" spans="1:31" s="15" customFormat="1">
      <c r="A79" s="15">
        <v>7236</v>
      </c>
      <c r="B79" s="46" t="s">
        <v>23</v>
      </c>
      <c r="C79" s="46" t="s">
        <v>26</v>
      </c>
      <c r="D79" s="17" t="s">
        <v>12</v>
      </c>
      <c r="E79" s="47">
        <v>44278</v>
      </c>
      <c r="F79" s="215"/>
      <c r="G79" s="215"/>
      <c r="H79" s="72">
        <v>0</v>
      </c>
      <c r="I79" s="76" t="s">
        <v>87</v>
      </c>
      <c r="J79" s="682">
        <v>71.30611606444549</v>
      </c>
      <c r="K79" s="84" t="s">
        <v>87</v>
      </c>
      <c r="L79" s="215"/>
      <c r="M79" s="215"/>
      <c r="N79" s="72">
        <v>0</v>
      </c>
      <c r="O79" s="76" t="s">
        <v>87</v>
      </c>
      <c r="P79" s="75">
        <v>3473.1000000000004</v>
      </c>
      <c r="Q79" s="84" t="s">
        <v>87</v>
      </c>
      <c r="R79" s="219"/>
      <c r="S79" s="215"/>
      <c r="T79" s="215"/>
      <c r="U79" s="72">
        <v>0</v>
      </c>
      <c r="V79" s="134" t="s">
        <v>87</v>
      </c>
      <c r="W79" s="215"/>
      <c r="X79" s="72">
        <v>0</v>
      </c>
      <c r="Y79" s="76" t="s">
        <v>87</v>
      </c>
      <c r="Z79" s="76" t="s">
        <v>87</v>
      </c>
      <c r="AA79" s="76">
        <v>522</v>
      </c>
      <c r="AB79" s="84" t="s">
        <v>87</v>
      </c>
      <c r="AD79" s="89">
        <v>0</v>
      </c>
      <c r="AE79" s="89">
        <v>0</v>
      </c>
    </row>
    <row r="80" spans="1:31" s="15" customFormat="1">
      <c r="A80" s="15">
        <v>4</v>
      </c>
      <c r="B80" s="46" t="s">
        <v>23</v>
      </c>
      <c r="C80" s="46" t="s">
        <v>26</v>
      </c>
      <c r="D80" s="17" t="s">
        <v>13</v>
      </c>
      <c r="E80" s="47">
        <v>44279</v>
      </c>
      <c r="F80" s="215"/>
      <c r="G80" s="215"/>
      <c r="H80" s="72">
        <v>0</v>
      </c>
      <c r="I80" s="76" t="s">
        <v>87</v>
      </c>
      <c r="J80" s="682">
        <v>71.30611606444549</v>
      </c>
      <c r="K80" s="84" t="s">
        <v>87</v>
      </c>
      <c r="L80" s="215"/>
      <c r="M80" s="215"/>
      <c r="N80" s="72">
        <v>0</v>
      </c>
      <c r="O80" s="76" t="s">
        <v>87</v>
      </c>
      <c r="P80" s="75">
        <v>3473.1000000000004</v>
      </c>
      <c r="Q80" s="84" t="s">
        <v>87</v>
      </c>
      <c r="R80" s="219"/>
      <c r="S80" s="215"/>
      <c r="T80" s="215"/>
      <c r="U80" s="72">
        <v>0</v>
      </c>
      <c r="V80" s="134" t="s">
        <v>87</v>
      </c>
      <c r="W80" s="215"/>
      <c r="X80" s="72">
        <v>0</v>
      </c>
      <c r="Y80" s="76" t="s">
        <v>87</v>
      </c>
      <c r="Z80" s="76" t="s">
        <v>87</v>
      </c>
      <c r="AA80" s="76">
        <v>522</v>
      </c>
      <c r="AB80" s="84" t="s">
        <v>87</v>
      </c>
      <c r="AD80" s="89">
        <v>0</v>
      </c>
      <c r="AE80" s="89">
        <v>0</v>
      </c>
    </row>
    <row r="81" spans="1:31" s="15" customFormat="1">
      <c r="A81" s="34">
        <v>5</v>
      </c>
      <c r="B81" s="46" t="s">
        <v>23</v>
      </c>
      <c r="C81" s="46" t="s">
        <v>26</v>
      </c>
      <c r="D81" s="17" t="s">
        <v>14</v>
      </c>
      <c r="E81" s="47">
        <v>44280</v>
      </c>
      <c r="F81" s="215"/>
      <c r="G81" s="215"/>
      <c r="H81" s="72">
        <v>0</v>
      </c>
      <c r="I81" s="76" t="s">
        <v>87</v>
      </c>
      <c r="J81" s="682">
        <v>71.30611606444549</v>
      </c>
      <c r="K81" s="84" t="s">
        <v>87</v>
      </c>
      <c r="L81" s="215"/>
      <c r="M81" s="215"/>
      <c r="N81" s="72">
        <v>0</v>
      </c>
      <c r="O81" s="76" t="s">
        <v>87</v>
      </c>
      <c r="P81" s="75">
        <v>3473.1000000000004</v>
      </c>
      <c r="Q81" s="84" t="s">
        <v>87</v>
      </c>
      <c r="R81" s="219"/>
      <c r="S81" s="215"/>
      <c r="T81" s="215"/>
      <c r="U81" s="72">
        <v>0</v>
      </c>
      <c r="V81" s="134" t="s">
        <v>87</v>
      </c>
      <c r="W81" s="215"/>
      <c r="X81" s="72">
        <v>0</v>
      </c>
      <c r="Y81" s="76" t="s">
        <v>87</v>
      </c>
      <c r="Z81" s="76" t="s">
        <v>87</v>
      </c>
      <c r="AA81" s="76">
        <v>522</v>
      </c>
      <c r="AB81" s="84" t="s">
        <v>87</v>
      </c>
      <c r="AD81" s="89">
        <v>0</v>
      </c>
      <c r="AE81" s="89">
        <v>0</v>
      </c>
    </row>
    <row r="82" spans="1:31" s="15" customFormat="1">
      <c r="A82" s="34">
        <v>6</v>
      </c>
      <c r="B82" s="46" t="s">
        <v>23</v>
      </c>
      <c r="C82" s="46" t="s">
        <v>26</v>
      </c>
      <c r="D82" s="17" t="s">
        <v>8</v>
      </c>
      <c r="E82" s="47">
        <v>44281</v>
      </c>
      <c r="F82" s="215"/>
      <c r="G82" s="215"/>
      <c r="H82" s="72">
        <v>0</v>
      </c>
      <c r="I82" s="76" t="s">
        <v>87</v>
      </c>
      <c r="J82" s="682">
        <v>71.30611606444549</v>
      </c>
      <c r="K82" s="84" t="s">
        <v>87</v>
      </c>
      <c r="L82" s="215"/>
      <c r="M82" s="215"/>
      <c r="N82" s="72">
        <v>0</v>
      </c>
      <c r="O82" s="76" t="s">
        <v>87</v>
      </c>
      <c r="P82" s="75">
        <v>3473.1000000000004</v>
      </c>
      <c r="Q82" s="84" t="s">
        <v>87</v>
      </c>
      <c r="R82" s="219"/>
      <c r="S82" s="215"/>
      <c r="T82" s="215"/>
      <c r="U82" s="72">
        <v>0</v>
      </c>
      <c r="V82" s="134" t="s">
        <v>87</v>
      </c>
      <c r="W82" s="215"/>
      <c r="X82" s="72">
        <v>0</v>
      </c>
      <c r="Y82" s="76" t="s">
        <v>87</v>
      </c>
      <c r="Z82" s="76" t="s">
        <v>87</v>
      </c>
      <c r="AA82" s="76">
        <v>522</v>
      </c>
      <c r="AB82" s="84" t="s">
        <v>87</v>
      </c>
      <c r="AD82" s="89">
        <v>0</v>
      </c>
      <c r="AE82" s="89">
        <v>0</v>
      </c>
    </row>
    <row r="83" spans="1:31" s="15" customFormat="1" ht="15" thickBot="1">
      <c r="A83" s="34">
        <v>7</v>
      </c>
      <c r="B83" s="48" t="s">
        <v>23</v>
      </c>
      <c r="C83" s="48" t="s">
        <v>26</v>
      </c>
      <c r="D83" s="49" t="s">
        <v>9</v>
      </c>
      <c r="E83" s="51">
        <v>44282</v>
      </c>
      <c r="F83" s="215"/>
      <c r="G83" s="215"/>
      <c r="H83" s="72">
        <v>0</v>
      </c>
      <c r="I83" s="76" t="s">
        <v>87</v>
      </c>
      <c r="J83" s="682">
        <v>71.30611606444549</v>
      </c>
      <c r="K83" s="84" t="s">
        <v>87</v>
      </c>
      <c r="L83" s="215"/>
      <c r="M83" s="215"/>
      <c r="N83" s="72">
        <v>0</v>
      </c>
      <c r="O83" s="76" t="s">
        <v>87</v>
      </c>
      <c r="P83" s="75">
        <v>3473.1000000000004</v>
      </c>
      <c r="Q83" s="84" t="s">
        <v>87</v>
      </c>
      <c r="R83" s="219"/>
      <c r="S83" s="215"/>
      <c r="T83" s="215"/>
      <c r="U83" s="73">
        <v>0</v>
      </c>
      <c r="V83" s="134" t="s">
        <v>87</v>
      </c>
      <c r="W83" s="216">
        <v>0</v>
      </c>
      <c r="X83" s="72">
        <v>0</v>
      </c>
      <c r="Y83" s="76" t="s">
        <v>87</v>
      </c>
      <c r="Z83" s="76" t="s">
        <v>87</v>
      </c>
      <c r="AA83" s="76">
        <v>522</v>
      </c>
      <c r="AB83" s="84" t="s">
        <v>87</v>
      </c>
      <c r="AD83" s="90">
        <v>0</v>
      </c>
      <c r="AE83" s="90">
        <v>0</v>
      </c>
    </row>
    <row r="84" spans="1:31" s="15" customFormat="1">
      <c r="A84" s="15">
        <v>2</v>
      </c>
      <c r="B84" s="43" t="s">
        <v>23</v>
      </c>
      <c r="C84" s="43" t="s">
        <v>27</v>
      </c>
      <c r="D84" s="44" t="s">
        <v>11</v>
      </c>
      <c r="E84" s="54">
        <v>44284</v>
      </c>
      <c r="F84" s="214"/>
      <c r="G84" s="214"/>
      <c r="H84" s="72">
        <v>0</v>
      </c>
      <c r="I84" s="78" t="s">
        <v>87</v>
      </c>
      <c r="J84" s="682">
        <v>71.30611606444549</v>
      </c>
      <c r="K84" s="83" t="s">
        <v>87</v>
      </c>
      <c r="L84" s="214"/>
      <c r="M84" s="214"/>
      <c r="N84" s="72">
        <v>0</v>
      </c>
      <c r="O84" s="78" t="s">
        <v>87</v>
      </c>
      <c r="P84" s="75">
        <v>3473.1</v>
      </c>
      <c r="Q84" s="83" t="s">
        <v>87</v>
      </c>
      <c r="R84" s="221"/>
      <c r="S84" s="214"/>
      <c r="T84" s="214"/>
      <c r="U84" s="72">
        <v>0</v>
      </c>
      <c r="V84" s="133" t="s">
        <v>87</v>
      </c>
      <c r="W84" s="214"/>
      <c r="X84" s="72">
        <v>0</v>
      </c>
      <c r="Y84" s="78" t="s">
        <v>87</v>
      </c>
      <c r="Z84" s="78" t="s">
        <v>87</v>
      </c>
      <c r="AA84" s="78">
        <v>522</v>
      </c>
      <c r="AB84" s="83" t="s">
        <v>87</v>
      </c>
      <c r="AD84" s="89">
        <v>0</v>
      </c>
      <c r="AE84" s="89">
        <v>0</v>
      </c>
    </row>
    <row r="85" spans="1:31" s="15" customFormat="1">
      <c r="A85" s="15">
        <v>3</v>
      </c>
      <c r="B85" s="46" t="s">
        <v>23</v>
      </c>
      <c r="C85" s="46" t="s">
        <v>27</v>
      </c>
      <c r="D85" s="17" t="s">
        <v>12</v>
      </c>
      <c r="E85" s="47">
        <v>44285</v>
      </c>
      <c r="F85" s="215"/>
      <c r="G85" s="215"/>
      <c r="H85" s="72">
        <v>0</v>
      </c>
      <c r="I85" s="76" t="s">
        <v>87</v>
      </c>
      <c r="J85" s="682">
        <v>71.30611606444549</v>
      </c>
      <c r="K85" s="84" t="s">
        <v>87</v>
      </c>
      <c r="L85" s="215"/>
      <c r="M85" s="215"/>
      <c r="N85" s="72">
        <v>0</v>
      </c>
      <c r="O85" s="76" t="s">
        <v>87</v>
      </c>
      <c r="P85" s="75">
        <v>3473.1</v>
      </c>
      <c r="Q85" s="84" t="s">
        <v>87</v>
      </c>
      <c r="R85" s="219"/>
      <c r="S85" s="215"/>
      <c r="T85" s="215"/>
      <c r="U85" s="72">
        <v>0</v>
      </c>
      <c r="V85" s="134" t="s">
        <v>87</v>
      </c>
      <c r="W85" s="215"/>
      <c r="X85" s="72">
        <v>0</v>
      </c>
      <c r="Y85" s="76" t="s">
        <v>87</v>
      </c>
      <c r="Z85" s="76" t="s">
        <v>87</v>
      </c>
      <c r="AA85" s="76">
        <v>522</v>
      </c>
      <c r="AB85" s="84" t="s">
        <v>87</v>
      </c>
      <c r="AD85" s="89">
        <v>0</v>
      </c>
      <c r="AE85" s="89">
        <v>0</v>
      </c>
    </row>
    <row r="86" spans="1:31" s="15" customFormat="1">
      <c r="A86" s="15">
        <v>4</v>
      </c>
      <c r="B86" s="46" t="s">
        <v>23</v>
      </c>
      <c r="C86" s="46" t="s">
        <v>27</v>
      </c>
      <c r="D86" s="17" t="s">
        <v>13</v>
      </c>
      <c r="E86" s="47">
        <v>44286</v>
      </c>
      <c r="F86" s="215"/>
      <c r="G86" s="215"/>
      <c r="H86" s="72">
        <v>0</v>
      </c>
      <c r="I86" s="76" t="s">
        <v>87</v>
      </c>
      <c r="J86" s="682">
        <v>71.30611606444549</v>
      </c>
      <c r="K86" s="84" t="s">
        <v>87</v>
      </c>
      <c r="L86" s="215"/>
      <c r="M86" s="215"/>
      <c r="N86" s="72">
        <v>0</v>
      </c>
      <c r="O86" s="76" t="s">
        <v>87</v>
      </c>
      <c r="P86" s="75">
        <v>3473.1</v>
      </c>
      <c r="Q86" s="84" t="s">
        <v>87</v>
      </c>
      <c r="R86" s="219"/>
      <c r="S86" s="215"/>
      <c r="T86" s="215"/>
      <c r="U86" s="72">
        <v>0</v>
      </c>
      <c r="V86" s="134" t="s">
        <v>87</v>
      </c>
      <c r="W86" s="215"/>
      <c r="X86" s="72">
        <v>0</v>
      </c>
      <c r="Y86" s="76" t="s">
        <v>87</v>
      </c>
      <c r="Z86" s="76" t="s">
        <v>87</v>
      </c>
      <c r="AA86" s="76">
        <v>522</v>
      </c>
      <c r="AB86" s="84" t="s">
        <v>87</v>
      </c>
      <c r="AD86" s="89">
        <v>0</v>
      </c>
      <c r="AE86" s="89">
        <v>0</v>
      </c>
    </row>
    <row r="87" spans="1:31" s="15" customFormat="1">
      <c r="A87" s="34">
        <v>5</v>
      </c>
      <c r="B87" s="46" t="s">
        <v>23</v>
      </c>
      <c r="C87" s="46" t="s">
        <v>27</v>
      </c>
      <c r="D87" s="17" t="s">
        <v>14</v>
      </c>
      <c r="E87" s="47">
        <v>44287</v>
      </c>
      <c r="F87" s="215"/>
      <c r="G87" s="215"/>
      <c r="H87" s="72">
        <v>0</v>
      </c>
      <c r="I87" s="76" t="s">
        <v>87</v>
      </c>
      <c r="J87" s="682">
        <v>71.30611606444549</v>
      </c>
      <c r="K87" s="84" t="s">
        <v>87</v>
      </c>
      <c r="L87" s="215"/>
      <c r="M87" s="215"/>
      <c r="N87" s="72">
        <v>0</v>
      </c>
      <c r="O87" s="76" t="s">
        <v>87</v>
      </c>
      <c r="P87" s="75">
        <v>3473.1</v>
      </c>
      <c r="Q87" s="84" t="s">
        <v>87</v>
      </c>
      <c r="R87" s="219"/>
      <c r="S87" s="215"/>
      <c r="T87" s="215"/>
      <c r="U87" s="72">
        <v>0</v>
      </c>
      <c r="V87" s="134" t="s">
        <v>87</v>
      </c>
      <c r="W87" s="215"/>
      <c r="X87" s="72">
        <v>0</v>
      </c>
      <c r="Y87" s="76" t="s">
        <v>87</v>
      </c>
      <c r="Z87" s="76" t="s">
        <v>87</v>
      </c>
      <c r="AA87" s="76">
        <v>522</v>
      </c>
      <c r="AB87" s="84" t="s">
        <v>87</v>
      </c>
      <c r="AD87" s="89">
        <v>0</v>
      </c>
      <c r="AE87" s="89">
        <v>0</v>
      </c>
    </row>
    <row r="88" spans="1:31" s="15" customFormat="1">
      <c r="A88" s="34">
        <v>6</v>
      </c>
      <c r="B88" s="46" t="s">
        <v>23</v>
      </c>
      <c r="C88" s="46" t="s">
        <v>27</v>
      </c>
      <c r="D88" s="17" t="s">
        <v>8</v>
      </c>
      <c r="E88" s="47">
        <v>44288</v>
      </c>
      <c r="F88" s="215"/>
      <c r="G88" s="215"/>
      <c r="H88" s="72">
        <v>0</v>
      </c>
      <c r="I88" s="76" t="s">
        <v>87</v>
      </c>
      <c r="J88" s="682">
        <v>71.30611606444549</v>
      </c>
      <c r="K88" s="84" t="s">
        <v>87</v>
      </c>
      <c r="L88" s="215"/>
      <c r="M88" s="215"/>
      <c r="N88" s="72">
        <v>0</v>
      </c>
      <c r="O88" s="76" t="s">
        <v>87</v>
      </c>
      <c r="P88" s="75">
        <v>3473.1</v>
      </c>
      <c r="Q88" s="84" t="s">
        <v>87</v>
      </c>
      <c r="R88" s="219"/>
      <c r="S88" s="239"/>
      <c r="T88" s="215"/>
      <c r="U88" s="72">
        <v>0</v>
      </c>
      <c r="V88" s="134" t="s">
        <v>87</v>
      </c>
      <c r="W88" s="215"/>
      <c r="X88" s="72">
        <v>0</v>
      </c>
      <c r="Y88" s="76" t="s">
        <v>87</v>
      </c>
      <c r="Z88" s="76" t="s">
        <v>87</v>
      </c>
      <c r="AA88" s="76">
        <v>522</v>
      </c>
      <c r="AB88" s="84" t="s">
        <v>87</v>
      </c>
      <c r="AD88" s="89">
        <v>0</v>
      </c>
      <c r="AE88" s="89">
        <v>0</v>
      </c>
    </row>
    <row r="89" spans="1:31" s="15" customFormat="1" ht="15" thickBot="1">
      <c r="A89" s="34">
        <v>7</v>
      </c>
      <c r="B89" s="48" t="s">
        <v>23</v>
      </c>
      <c r="C89" s="48" t="s">
        <v>27</v>
      </c>
      <c r="D89" s="49" t="s">
        <v>9</v>
      </c>
      <c r="E89" s="51">
        <v>44289</v>
      </c>
      <c r="F89" s="215"/>
      <c r="G89" s="215"/>
      <c r="H89" s="72">
        <v>0</v>
      </c>
      <c r="I89" s="76" t="s">
        <v>87</v>
      </c>
      <c r="J89" s="682">
        <v>71.30611606444549</v>
      </c>
      <c r="K89" s="84" t="s">
        <v>87</v>
      </c>
      <c r="L89" s="215"/>
      <c r="M89" s="215"/>
      <c r="N89" s="72">
        <v>0</v>
      </c>
      <c r="O89" s="76" t="s">
        <v>87</v>
      </c>
      <c r="P89" s="75">
        <v>3473.1</v>
      </c>
      <c r="Q89" s="84" t="s">
        <v>87</v>
      </c>
      <c r="R89" s="223"/>
      <c r="S89" s="215"/>
      <c r="T89" s="215"/>
      <c r="U89" s="73">
        <v>0</v>
      </c>
      <c r="V89" s="135" t="s">
        <v>87</v>
      </c>
      <c r="W89" s="216">
        <v>0</v>
      </c>
      <c r="X89" s="73">
        <v>0</v>
      </c>
      <c r="Y89" s="76" t="s">
        <v>87</v>
      </c>
      <c r="Z89" s="76" t="s">
        <v>87</v>
      </c>
      <c r="AA89" s="76">
        <v>522</v>
      </c>
      <c r="AB89" s="84" t="s">
        <v>87</v>
      </c>
      <c r="AD89" s="90">
        <v>0</v>
      </c>
      <c r="AE89" s="90">
        <v>0</v>
      </c>
    </row>
    <row r="90" spans="1:31" s="15" customFormat="1">
      <c r="A90" s="15">
        <v>2</v>
      </c>
      <c r="B90" s="43" t="s">
        <v>29</v>
      </c>
      <c r="C90" s="43" t="s">
        <v>28</v>
      </c>
      <c r="D90" s="44" t="s">
        <v>11</v>
      </c>
      <c r="E90" s="54">
        <v>44291</v>
      </c>
      <c r="F90" s="214"/>
      <c r="G90" s="214"/>
      <c r="H90" s="72">
        <v>0</v>
      </c>
      <c r="I90" s="78" t="s">
        <v>87</v>
      </c>
      <c r="J90" s="682">
        <v>71.30611606444549</v>
      </c>
      <c r="K90" s="83" t="s">
        <v>87</v>
      </c>
      <c r="L90" s="214"/>
      <c r="M90" s="214"/>
      <c r="N90" s="72">
        <v>0</v>
      </c>
      <c r="O90" s="78" t="s">
        <v>87</v>
      </c>
      <c r="P90" s="75">
        <v>3473.1</v>
      </c>
      <c r="Q90" s="83" t="s">
        <v>87</v>
      </c>
      <c r="R90" s="230"/>
      <c r="S90" s="214"/>
      <c r="T90" s="214"/>
      <c r="U90" s="168">
        <v>0</v>
      </c>
      <c r="V90" s="136" t="s">
        <v>87</v>
      </c>
      <c r="W90" s="214"/>
      <c r="X90" s="72">
        <v>0</v>
      </c>
      <c r="Y90" s="78" t="s">
        <v>87</v>
      </c>
      <c r="Z90" s="78" t="s">
        <v>87</v>
      </c>
      <c r="AA90" s="78">
        <v>522</v>
      </c>
      <c r="AB90" s="83" t="s">
        <v>87</v>
      </c>
      <c r="AD90" s="89">
        <v>0</v>
      </c>
      <c r="AE90" s="89">
        <v>0</v>
      </c>
    </row>
    <row r="91" spans="1:31" s="15" customFormat="1">
      <c r="A91" s="15">
        <v>3</v>
      </c>
      <c r="B91" s="46" t="s">
        <v>29</v>
      </c>
      <c r="C91" s="46" t="s">
        <v>28</v>
      </c>
      <c r="D91" s="17" t="s">
        <v>12</v>
      </c>
      <c r="E91" s="47">
        <v>44292</v>
      </c>
      <c r="F91" s="215"/>
      <c r="G91" s="215"/>
      <c r="H91" s="72">
        <v>0</v>
      </c>
      <c r="I91" s="76" t="s">
        <v>87</v>
      </c>
      <c r="J91" s="682">
        <v>71.30611606444549</v>
      </c>
      <c r="K91" s="84" t="s">
        <v>87</v>
      </c>
      <c r="L91" s="215"/>
      <c r="M91" s="215"/>
      <c r="N91" s="72">
        <v>0</v>
      </c>
      <c r="O91" s="76" t="s">
        <v>87</v>
      </c>
      <c r="P91" s="75">
        <v>3473.1</v>
      </c>
      <c r="Q91" s="84" t="s">
        <v>87</v>
      </c>
      <c r="R91" s="219"/>
      <c r="S91" s="215"/>
      <c r="T91" s="215"/>
      <c r="U91" s="167">
        <v>0</v>
      </c>
      <c r="V91" s="134" t="s">
        <v>87</v>
      </c>
      <c r="W91" s="215"/>
      <c r="X91" s="72">
        <v>0</v>
      </c>
      <c r="Y91" s="76" t="s">
        <v>87</v>
      </c>
      <c r="Z91" s="76" t="s">
        <v>87</v>
      </c>
      <c r="AA91" s="76">
        <v>522</v>
      </c>
      <c r="AB91" s="84" t="s">
        <v>87</v>
      </c>
      <c r="AD91" s="89">
        <v>0</v>
      </c>
      <c r="AE91" s="89">
        <v>0</v>
      </c>
    </row>
    <row r="92" spans="1:31" s="15" customFormat="1">
      <c r="A92" s="15">
        <v>4</v>
      </c>
      <c r="B92" s="46" t="s">
        <v>29</v>
      </c>
      <c r="C92" s="46" t="s">
        <v>28</v>
      </c>
      <c r="D92" s="17" t="s">
        <v>13</v>
      </c>
      <c r="E92" s="47">
        <v>44293</v>
      </c>
      <c r="F92" s="215"/>
      <c r="G92" s="215"/>
      <c r="H92" s="72">
        <v>0</v>
      </c>
      <c r="I92" s="76" t="s">
        <v>87</v>
      </c>
      <c r="J92" s="682">
        <v>71.30611606444549</v>
      </c>
      <c r="K92" s="84" t="s">
        <v>87</v>
      </c>
      <c r="L92" s="215"/>
      <c r="M92" s="215"/>
      <c r="N92" s="72">
        <v>0</v>
      </c>
      <c r="O92" s="76" t="s">
        <v>87</v>
      </c>
      <c r="P92" s="75">
        <v>3473.1</v>
      </c>
      <c r="Q92" s="84" t="s">
        <v>87</v>
      </c>
      <c r="R92" s="219"/>
      <c r="S92" s="215"/>
      <c r="T92" s="215"/>
      <c r="U92" s="72">
        <v>0</v>
      </c>
      <c r="V92" s="134" t="s">
        <v>87</v>
      </c>
      <c r="W92" s="215"/>
      <c r="X92" s="72">
        <v>0</v>
      </c>
      <c r="Y92" s="76" t="s">
        <v>87</v>
      </c>
      <c r="Z92" s="76" t="s">
        <v>87</v>
      </c>
      <c r="AA92" s="76">
        <v>522</v>
      </c>
      <c r="AB92" s="84" t="s">
        <v>87</v>
      </c>
      <c r="AD92" s="89">
        <v>0</v>
      </c>
      <c r="AE92" s="89">
        <v>0</v>
      </c>
    </row>
    <row r="93" spans="1:31" s="15" customFormat="1">
      <c r="A93" s="34">
        <v>5</v>
      </c>
      <c r="B93" s="46" t="s">
        <v>29</v>
      </c>
      <c r="C93" s="46" t="s">
        <v>28</v>
      </c>
      <c r="D93" s="17" t="s">
        <v>14</v>
      </c>
      <c r="E93" s="47">
        <v>44294</v>
      </c>
      <c r="F93" s="215"/>
      <c r="G93" s="215"/>
      <c r="H93" s="72">
        <v>0</v>
      </c>
      <c r="I93" s="76" t="s">
        <v>87</v>
      </c>
      <c r="J93" s="682">
        <v>71.30611606444549</v>
      </c>
      <c r="K93" s="84" t="s">
        <v>87</v>
      </c>
      <c r="L93" s="215"/>
      <c r="M93" s="215"/>
      <c r="N93" s="72">
        <v>0</v>
      </c>
      <c r="O93" s="76" t="s">
        <v>87</v>
      </c>
      <c r="P93" s="75">
        <v>3473.1</v>
      </c>
      <c r="Q93" s="84" t="s">
        <v>87</v>
      </c>
      <c r="R93" s="219"/>
      <c r="S93" s="215"/>
      <c r="T93" s="215"/>
      <c r="U93" s="72">
        <v>0</v>
      </c>
      <c r="V93" s="134" t="s">
        <v>87</v>
      </c>
      <c r="W93" s="215"/>
      <c r="X93" s="72">
        <v>0</v>
      </c>
      <c r="Y93" s="76" t="s">
        <v>87</v>
      </c>
      <c r="Z93" s="76" t="s">
        <v>87</v>
      </c>
      <c r="AA93" s="76">
        <v>522</v>
      </c>
      <c r="AB93" s="84" t="s">
        <v>87</v>
      </c>
      <c r="AD93" s="89">
        <v>0</v>
      </c>
      <c r="AE93" s="89">
        <v>0</v>
      </c>
    </row>
    <row r="94" spans="1:31" s="15" customFormat="1">
      <c r="A94" s="34">
        <v>6</v>
      </c>
      <c r="B94" s="46" t="s">
        <v>29</v>
      </c>
      <c r="C94" s="46" t="s">
        <v>28</v>
      </c>
      <c r="D94" s="17" t="s">
        <v>8</v>
      </c>
      <c r="E94" s="47">
        <v>44295</v>
      </c>
      <c r="F94" s="215"/>
      <c r="G94" s="215"/>
      <c r="H94" s="72">
        <v>0</v>
      </c>
      <c r="I94" s="76" t="s">
        <v>87</v>
      </c>
      <c r="J94" s="682">
        <v>71.30611606444549</v>
      </c>
      <c r="K94" s="84" t="s">
        <v>87</v>
      </c>
      <c r="L94" s="215"/>
      <c r="M94" s="215"/>
      <c r="N94" s="72">
        <v>0</v>
      </c>
      <c r="O94" s="76" t="s">
        <v>87</v>
      </c>
      <c r="P94" s="75">
        <v>3473.1</v>
      </c>
      <c r="Q94" s="84" t="s">
        <v>87</v>
      </c>
      <c r="R94" s="219"/>
      <c r="S94" s="215"/>
      <c r="T94" s="215"/>
      <c r="U94" s="72">
        <v>0</v>
      </c>
      <c r="V94" s="134" t="s">
        <v>87</v>
      </c>
      <c r="W94" s="215"/>
      <c r="X94" s="72">
        <v>0</v>
      </c>
      <c r="Y94" s="76" t="s">
        <v>87</v>
      </c>
      <c r="Z94" s="76" t="s">
        <v>87</v>
      </c>
      <c r="AA94" s="76">
        <v>522</v>
      </c>
      <c r="AB94" s="84" t="s">
        <v>87</v>
      </c>
      <c r="AD94" s="89">
        <v>0</v>
      </c>
      <c r="AE94" s="89">
        <v>0</v>
      </c>
    </row>
    <row r="95" spans="1:31" s="15" customFormat="1" ht="15" thickBot="1">
      <c r="A95" s="34">
        <v>7</v>
      </c>
      <c r="B95" s="48" t="s">
        <v>29</v>
      </c>
      <c r="C95" s="48" t="s">
        <v>28</v>
      </c>
      <c r="D95" s="49" t="s">
        <v>9</v>
      </c>
      <c r="E95" s="51">
        <v>44296</v>
      </c>
      <c r="F95" s="215"/>
      <c r="G95" s="215"/>
      <c r="H95" s="72">
        <v>0</v>
      </c>
      <c r="I95" s="76" t="s">
        <v>87</v>
      </c>
      <c r="J95" s="682">
        <v>71.30611606444549</v>
      </c>
      <c r="K95" s="84" t="s">
        <v>87</v>
      </c>
      <c r="L95" s="215"/>
      <c r="M95" s="215"/>
      <c r="N95" s="72">
        <v>0</v>
      </c>
      <c r="O95" s="76" t="s">
        <v>87</v>
      </c>
      <c r="P95" s="75">
        <v>3473.1</v>
      </c>
      <c r="Q95" s="84" t="s">
        <v>87</v>
      </c>
      <c r="R95" s="219"/>
      <c r="S95" s="215"/>
      <c r="T95" s="215"/>
      <c r="U95" s="73">
        <v>0</v>
      </c>
      <c r="V95" s="134" t="s">
        <v>87</v>
      </c>
      <c r="W95" s="216">
        <v>0</v>
      </c>
      <c r="X95" s="73">
        <v>0</v>
      </c>
      <c r="Y95" s="76" t="s">
        <v>87</v>
      </c>
      <c r="Z95" s="76" t="s">
        <v>87</v>
      </c>
      <c r="AA95" s="76">
        <v>522</v>
      </c>
      <c r="AB95" s="84" t="s">
        <v>87</v>
      </c>
      <c r="AD95" s="90">
        <v>0</v>
      </c>
      <c r="AE95" s="90">
        <v>0</v>
      </c>
    </row>
    <row r="96" spans="1:31" s="15" customFormat="1">
      <c r="A96" s="15">
        <v>2</v>
      </c>
      <c r="B96" s="43" t="s">
        <v>29</v>
      </c>
      <c r="C96" s="43" t="s">
        <v>30</v>
      </c>
      <c r="D96" s="44" t="s">
        <v>11</v>
      </c>
      <c r="E96" s="54">
        <v>44298</v>
      </c>
      <c r="F96" s="214"/>
      <c r="G96" s="214"/>
      <c r="H96" s="72">
        <v>0</v>
      </c>
      <c r="I96" s="78" t="s">
        <v>87</v>
      </c>
      <c r="J96" s="682">
        <v>71.30611606444549</v>
      </c>
      <c r="K96" s="83" t="s">
        <v>87</v>
      </c>
      <c r="L96" s="214"/>
      <c r="M96" s="214"/>
      <c r="N96" s="72">
        <v>0</v>
      </c>
      <c r="O96" s="78" t="s">
        <v>87</v>
      </c>
      <c r="P96" s="75">
        <v>3473.1</v>
      </c>
      <c r="Q96" s="83" t="s">
        <v>87</v>
      </c>
      <c r="R96" s="221"/>
      <c r="S96" s="214"/>
      <c r="T96" s="214"/>
      <c r="U96" s="72">
        <v>0</v>
      </c>
      <c r="V96" s="133" t="s">
        <v>87</v>
      </c>
      <c r="W96" s="214"/>
      <c r="X96" s="72">
        <v>0</v>
      </c>
      <c r="Y96" s="78" t="s">
        <v>87</v>
      </c>
      <c r="Z96" s="78" t="s">
        <v>87</v>
      </c>
      <c r="AA96" s="78">
        <v>522</v>
      </c>
      <c r="AB96" s="83" t="s">
        <v>87</v>
      </c>
      <c r="AD96" s="89">
        <v>0</v>
      </c>
      <c r="AE96" s="89">
        <v>0</v>
      </c>
    </row>
    <row r="97" spans="1:31" s="15" customFormat="1">
      <c r="A97" s="15">
        <v>3</v>
      </c>
      <c r="B97" s="46" t="s">
        <v>29</v>
      </c>
      <c r="C97" s="46" t="s">
        <v>30</v>
      </c>
      <c r="D97" s="17" t="s">
        <v>12</v>
      </c>
      <c r="E97" s="47">
        <v>44299</v>
      </c>
      <c r="F97" s="215"/>
      <c r="G97" s="215"/>
      <c r="H97" s="72">
        <v>0</v>
      </c>
      <c r="I97" s="76" t="s">
        <v>87</v>
      </c>
      <c r="J97" s="682">
        <v>71.30611606444549</v>
      </c>
      <c r="K97" s="84" t="s">
        <v>87</v>
      </c>
      <c r="L97" s="215"/>
      <c r="M97" s="215"/>
      <c r="N97" s="72">
        <v>0</v>
      </c>
      <c r="O97" s="76" t="s">
        <v>87</v>
      </c>
      <c r="P97" s="75">
        <v>3473.1</v>
      </c>
      <c r="Q97" s="84" t="s">
        <v>87</v>
      </c>
      <c r="R97" s="219"/>
      <c r="S97" s="215"/>
      <c r="T97" s="215"/>
      <c r="U97" s="72">
        <v>0</v>
      </c>
      <c r="V97" s="134" t="s">
        <v>87</v>
      </c>
      <c r="W97" s="215"/>
      <c r="X97" s="72">
        <v>0</v>
      </c>
      <c r="Y97" s="76" t="s">
        <v>87</v>
      </c>
      <c r="Z97" s="76" t="s">
        <v>87</v>
      </c>
      <c r="AA97" s="76">
        <v>522</v>
      </c>
      <c r="AB97" s="84" t="s">
        <v>87</v>
      </c>
      <c r="AD97" s="89">
        <v>0</v>
      </c>
      <c r="AE97" s="89">
        <v>0</v>
      </c>
    </row>
    <row r="98" spans="1:31" s="15" customFormat="1">
      <c r="A98" s="15">
        <v>4</v>
      </c>
      <c r="B98" s="46" t="s">
        <v>29</v>
      </c>
      <c r="C98" s="46" t="s">
        <v>30</v>
      </c>
      <c r="D98" s="17" t="s">
        <v>13</v>
      </c>
      <c r="E98" s="47">
        <v>44300</v>
      </c>
      <c r="F98" s="215"/>
      <c r="G98" s="215"/>
      <c r="H98" s="72">
        <v>0</v>
      </c>
      <c r="I98" s="76" t="s">
        <v>87</v>
      </c>
      <c r="J98" s="682">
        <v>71.30611606444549</v>
      </c>
      <c r="K98" s="84" t="s">
        <v>87</v>
      </c>
      <c r="L98" s="215"/>
      <c r="M98" s="215"/>
      <c r="N98" s="72">
        <v>0</v>
      </c>
      <c r="O98" s="76" t="s">
        <v>87</v>
      </c>
      <c r="P98" s="75">
        <v>3473.1</v>
      </c>
      <c r="Q98" s="84" t="s">
        <v>87</v>
      </c>
      <c r="R98" s="219"/>
      <c r="S98" s="215"/>
      <c r="T98" s="215"/>
      <c r="U98" s="72">
        <v>0</v>
      </c>
      <c r="V98" s="134" t="s">
        <v>87</v>
      </c>
      <c r="W98" s="215"/>
      <c r="X98" s="72">
        <v>0</v>
      </c>
      <c r="Y98" s="76" t="s">
        <v>87</v>
      </c>
      <c r="Z98" s="76" t="s">
        <v>87</v>
      </c>
      <c r="AA98" s="76">
        <v>522</v>
      </c>
      <c r="AB98" s="84" t="s">
        <v>87</v>
      </c>
      <c r="AD98" s="89">
        <v>0</v>
      </c>
      <c r="AE98" s="89">
        <v>0</v>
      </c>
    </row>
    <row r="99" spans="1:31" s="15" customFormat="1">
      <c r="A99" s="34">
        <v>5</v>
      </c>
      <c r="B99" s="46" t="s">
        <v>29</v>
      </c>
      <c r="C99" s="46" t="s">
        <v>30</v>
      </c>
      <c r="D99" s="17" t="s">
        <v>14</v>
      </c>
      <c r="E99" s="47">
        <v>44301</v>
      </c>
      <c r="F99" s="215"/>
      <c r="G99" s="215"/>
      <c r="H99" s="72">
        <v>0</v>
      </c>
      <c r="I99" s="76" t="s">
        <v>87</v>
      </c>
      <c r="J99" s="682">
        <v>71.30611606444549</v>
      </c>
      <c r="K99" s="84" t="s">
        <v>87</v>
      </c>
      <c r="L99" s="215"/>
      <c r="M99" s="215"/>
      <c r="N99" s="72">
        <v>0</v>
      </c>
      <c r="O99" s="76" t="s">
        <v>87</v>
      </c>
      <c r="P99" s="75">
        <v>3473.1</v>
      </c>
      <c r="Q99" s="84" t="s">
        <v>87</v>
      </c>
      <c r="R99" s="219"/>
      <c r="S99" s="215"/>
      <c r="T99" s="215"/>
      <c r="U99" s="72">
        <v>0</v>
      </c>
      <c r="V99" s="134" t="s">
        <v>87</v>
      </c>
      <c r="W99" s="215"/>
      <c r="X99" s="72">
        <v>0</v>
      </c>
      <c r="Y99" s="76" t="s">
        <v>87</v>
      </c>
      <c r="Z99" s="76" t="s">
        <v>87</v>
      </c>
      <c r="AA99" s="76">
        <v>522</v>
      </c>
      <c r="AB99" s="84" t="s">
        <v>87</v>
      </c>
      <c r="AD99" s="89">
        <v>0</v>
      </c>
      <c r="AE99" s="89">
        <v>0</v>
      </c>
    </row>
    <row r="100" spans="1:31" s="15" customFormat="1">
      <c r="A100" s="34">
        <v>6</v>
      </c>
      <c r="B100" s="46" t="s">
        <v>29</v>
      </c>
      <c r="C100" s="46" t="s">
        <v>30</v>
      </c>
      <c r="D100" s="17" t="s">
        <v>8</v>
      </c>
      <c r="E100" s="47">
        <v>44302</v>
      </c>
      <c r="F100" s="215"/>
      <c r="G100" s="215"/>
      <c r="H100" s="72">
        <v>0</v>
      </c>
      <c r="I100" s="76" t="s">
        <v>87</v>
      </c>
      <c r="J100" s="682">
        <v>71.30611606444549</v>
      </c>
      <c r="K100" s="84" t="s">
        <v>87</v>
      </c>
      <c r="L100" s="215"/>
      <c r="M100" s="215"/>
      <c r="N100" s="72">
        <v>0</v>
      </c>
      <c r="O100" s="76" t="s">
        <v>87</v>
      </c>
      <c r="P100" s="75">
        <v>3473.1</v>
      </c>
      <c r="Q100" s="84" t="s">
        <v>87</v>
      </c>
      <c r="R100" s="219"/>
      <c r="S100" s="215"/>
      <c r="T100" s="215"/>
      <c r="U100" s="72">
        <v>0</v>
      </c>
      <c r="V100" s="134" t="s">
        <v>87</v>
      </c>
      <c r="W100" s="215"/>
      <c r="X100" s="72">
        <v>0</v>
      </c>
      <c r="Y100" s="76" t="s">
        <v>87</v>
      </c>
      <c r="Z100" s="76" t="s">
        <v>87</v>
      </c>
      <c r="AA100" s="76">
        <v>522</v>
      </c>
      <c r="AB100" s="84" t="s">
        <v>87</v>
      </c>
      <c r="AD100" s="89">
        <v>0</v>
      </c>
      <c r="AE100" s="89">
        <v>0</v>
      </c>
    </row>
    <row r="101" spans="1:31" s="15" customFormat="1" ht="15" thickBot="1">
      <c r="A101" s="34">
        <v>7</v>
      </c>
      <c r="B101" s="48" t="s">
        <v>29</v>
      </c>
      <c r="C101" s="48" t="s">
        <v>30</v>
      </c>
      <c r="D101" s="49" t="s">
        <v>9</v>
      </c>
      <c r="E101" s="51">
        <v>44303</v>
      </c>
      <c r="F101" s="215"/>
      <c r="G101" s="215"/>
      <c r="H101" s="72">
        <v>0</v>
      </c>
      <c r="I101" s="76" t="s">
        <v>87</v>
      </c>
      <c r="J101" s="682">
        <v>71.30611606444549</v>
      </c>
      <c r="K101" s="84" t="s">
        <v>87</v>
      </c>
      <c r="L101" s="215"/>
      <c r="M101" s="215"/>
      <c r="N101" s="72">
        <v>0</v>
      </c>
      <c r="O101" s="76" t="s">
        <v>87</v>
      </c>
      <c r="P101" s="75">
        <v>3473.1</v>
      </c>
      <c r="Q101" s="84" t="s">
        <v>87</v>
      </c>
      <c r="R101" s="219"/>
      <c r="S101" s="215"/>
      <c r="T101" s="215"/>
      <c r="U101" s="73">
        <v>0</v>
      </c>
      <c r="V101" s="134" t="s">
        <v>87</v>
      </c>
      <c r="W101" s="216">
        <v>0</v>
      </c>
      <c r="X101" s="73">
        <v>0</v>
      </c>
      <c r="Y101" s="76" t="s">
        <v>87</v>
      </c>
      <c r="Z101" s="76" t="s">
        <v>87</v>
      </c>
      <c r="AA101" s="76">
        <v>522</v>
      </c>
      <c r="AB101" s="84" t="s">
        <v>87</v>
      </c>
      <c r="AD101" s="90">
        <v>0</v>
      </c>
      <c r="AE101" s="90">
        <v>0</v>
      </c>
    </row>
    <row r="102" spans="1:31" s="15" customFormat="1">
      <c r="A102" s="15">
        <v>2</v>
      </c>
      <c r="B102" s="43" t="s">
        <v>29</v>
      </c>
      <c r="C102" s="43" t="s">
        <v>31</v>
      </c>
      <c r="D102" s="44" t="s">
        <v>11</v>
      </c>
      <c r="E102" s="54">
        <v>44305</v>
      </c>
      <c r="F102" s="214"/>
      <c r="G102" s="214"/>
      <c r="H102" s="72">
        <v>0</v>
      </c>
      <c r="I102" s="78" t="s">
        <v>87</v>
      </c>
      <c r="J102" s="682">
        <v>71.30611606444549</v>
      </c>
      <c r="K102" s="83" t="s">
        <v>87</v>
      </c>
      <c r="L102" s="214"/>
      <c r="M102" s="214"/>
      <c r="N102" s="72">
        <v>0</v>
      </c>
      <c r="O102" s="78" t="s">
        <v>87</v>
      </c>
      <c r="P102" s="75">
        <v>3473.1</v>
      </c>
      <c r="Q102" s="83" t="s">
        <v>87</v>
      </c>
      <c r="R102" s="221"/>
      <c r="S102" s="214"/>
      <c r="T102" s="214"/>
      <c r="U102" s="72">
        <v>0</v>
      </c>
      <c r="V102" s="133" t="s">
        <v>87</v>
      </c>
      <c r="W102" s="214"/>
      <c r="X102" s="72">
        <v>0</v>
      </c>
      <c r="Y102" s="78" t="s">
        <v>87</v>
      </c>
      <c r="Z102" s="78" t="s">
        <v>87</v>
      </c>
      <c r="AA102" s="78">
        <v>522</v>
      </c>
      <c r="AB102" s="83" t="s">
        <v>87</v>
      </c>
      <c r="AD102" s="89">
        <v>0</v>
      </c>
      <c r="AE102" s="89">
        <v>0</v>
      </c>
    </row>
    <row r="103" spans="1:31" s="15" customFormat="1">
      <c r="A103" s="15">
        <v>3</v>
      </c>
      <c r="B103" s="46" t="s">
        <v>29</v>
      </c>
      <c r="C103" s="46" t="s">
        <v>31</v>
      </c>
      <c r="D103" s="17" t="s">
        <v>12</v>
      </c>
      <c r="E103" s="47">
        <v>44306</v>
      </c>
      <c r="F103" s="215"/>
      <c r="G103" s="215"/>
      <c r="H103" s="72">
        <v>0</v>
      </c>
      <c r="I103" s="76" t="s">
        <v>87</v>
      </c>
      <c r="J103" s="682">
        <v>71.30611606444549</v>
      </c>
      <c r="K103" s="84" t="s">
        <v>87</v>
      </c>
      <c r="L103" s="215"/>
      <c r="M103" s="215"/>
      <c r="N103" s="72">
        <v>0</v>
      </c>
      <c r="O103" s="76" t="s">
        <v>87</v>
      </c>
      <c r="P103" s="75">
        <v>3473.1</v>
      </c>
      <c r="Q103" s="84" t="s">
        <v>87</v>
      </c>
      <c r="R103" s="219"/>
      <c r="S103" s="215"/>
      <c r="T103" s="215"/>
      <c r="U103" s="72">
        <v>0</v>
      </c>
      <c r="V103" s="134" t="s">
        <v>87</v>
      </c>
      <c r="W103" s="215"/>
      <c r="X103" s="72">
        <v>0</v>
      </c>
      <c r="Y103" s="76" t="s">
        <v>87</v>
      </c>
      <c r="Z103" s="76" t="s">
        <v>87</v>
      </c>
      <c r="AA103" s="76">
        <v>522</v>
      </c>
      <c r="AB103" s="84" t="s">
        <v>87</v>
      </c>
      <c r="AD103" s="89">
        <v>0</v>
      </c>
      <c r="AE103" s="89">
        <v>0</v>
      </c>
    </row>
    <row r="104" spans="1:31" s="15" customFormat="1">
      <c r="A104" s="15">
        <v>4</v>
      </c>
      <c r="B104" s="46" t="s">
        <v>29</v>
      </c>
      <c r="C104" s="46" t="s">
        <v>31</v>
      </c>
      <c r="D104" s="17" t="s">
        <v>13</v>
      </c>
      <c r="E104" s="47">
        <v>44307</v>
      </c>
      <c r="F104" s="215"/>
      <c r="G104" s="215"/>
      <c r="H104" s="72">
        <v>0</v>
      </c>
      <c r="I104" s="76" t="s">
        <v>87</v>
      </c>
      <c r="J104" s="682">
        <v>71.30611606444549</v>
      </c>
      <c r="K104" s="84" t="s">
        <v>87</v>
      </c>
      <c r="L104" s="215"/>
      <c r="M104" s="215"/>
      <c r="N104" s="72">
        <v>0</v>
      </c>
      <c r="O104" s="76" t="s">
        <v>87</v>
      </c>
      <c r="P104" s="75">
        <v>3473.1</v>
      </c>
      <c r="Q104" s="84" t="s">
        <v>87</v>
      </c>
      <c r="R104" s="219"/>
      <c r="S104" s="215"/>
      <c r="T104" s="215"/>
      <c r="U104" s="72">
        <v>0</v>
      </c>
      <c r="V104" s="134" t="s">
        <v>87</v>
      </c>
      <c r="W104" s="215"/>
      <c r="X104" s="72">
        <v>0</v>
      </c>
      <c r="Y104" s="76" t="s">
        <v>87</v>
      </c>
      <c r="Z104" s="76" t="s">
        <v>87</v>
      </c>
      <c r="AA104" s="76">
        <v>522</v>
      </c>
      <c r="AB104" s="84" t="s">
        <v>87</v>
      </c>
      <c r="AD104" s="89">
        <v>0</v>
      </c>
      <c r="AE104" s="89">
        <v>0</v>
      </c>
    </row>
    <row r="105" spans="1:31" s="15" customFormat="1">
      <c r="A105" s="34">
        <v>5</v>
      </c>
      <c r="B105" s="46" t="s">
        <v>29</v>
      </c>
      <c r="C105" s="46" t="s">
        <v>31</v>
      </c>
      <c r="D105" s="17" t="s">
        <v>14</v>
      </c>
      <c r="E105" s="47">
        <v>44308</v>
      </c>
      <c r="F105" s="215"/>
      <c r="G105" s="215"/>
      <c r="H105" s="72">
        <v>0</v>
      </c>
      <c r="I105" s="76" t="s">
        <v>87</v>
      </c>
      <c r="J105" s="682">
        <v>71.30611606444549</v>
      </c>
      <c r="K105" s="84" t="s">
        <v>87</v>
      </c>
      <c r="L105" s="215"/>
      <c r="M105" s="215"/>
      <c r="N105" s="72">
        <v>0</v>
      </c>
      <c r="O105" s="76" t="s">
        <v>87</v>
      </c>
      <c r="P105" s="75">
        <v>3473.1</v>
      </c>
      <c r="Q105" s="84" t="s">
        <v>87</v>
      </c>
      <c r="R105" s="219"/>
      <c r="S105" s="215"/>
      <c r="T105" s="215"/>
      <c r="U105" s="72">
        <v>0</v>
      </c>
      <c r="V105" s="134" t="s">
        <v>87</v>
      </c>
      <c r="W105" s="215"/>
      <c r="X105" s="72">
        <v>0</v>
      </c>
      <c r="Y105" s="76" t="s">
        <v>87</v>
      </c>
      <c r="Z105" s="76" t="s">
        <v>87</v>
      </c>
      <c r="AA105" s="76">
        <v>522</v>
      </c>
      <c r="AB105" s="84" t="s">
        <v>87</v>
      </c>
      <c r="AD105" s="89">
        <v>0</v>
      </c>
      <c r="AE105" s="89">
        <v>0</v>
      </c>
    </row>
    <row r="106" spans="1:31" s="15" customFormat="1">
      <c r="A106" s="34">
        <v>6</v>
      </c>
      <c r="B106" s="46" t="s">
        <v>29</v>
      </c>
      <c r="C106" s="46" t="s">
        <v>31</v>
      </c>
      <c r="D106" s="17" t="s">
        <v>8</v>
      </c>
      <c r="E106" s="47">
        <v>44309</v>
      </c>
      <c r="F106" s="215"/>
      <c r="G106" s="215"/>
      <c r="H106" s="72">
        <v>0</v>
      </c>
      <c r="I106" s="76" t="s">
        <v>87</v>
      </c>
      <c r="J106" s="682">
        <v>71.30611606444549</v>
      </c>
      <c r="K106" s="84" t="s">
        <v>87</v>
      </c>
      <c r="L106" s="215"/>
      <c r="M106" s="215"/>
      <c r="N106" s="72">
        <v>0</v>
      </c>
      <c r="O106" s="76" t="s">
        <v>87</v>
      </c>
      <c r="P106" s="75">
        <v>3473.1</v>
      </c>
      <c r="Q106" s="84" t="s">
        <v>87</v>
      </c>
      <c r="R106" s="219"/>
      <c r="S106" s="215"/>
      <c r="T106" s="215"/>
      <c r="U106" s="72">
        <v>0</v>
      </c>
      <c r="V106" s="134" t="s">
        <v>87</v>
      </c>
      <c r="W106" s="215"/>
      <c r="X106" s="72">
        <v>0</v>
      </c>
      <c r="Y106" s="76" t="s">
        <v>87</v>
      </c>
      <c r="Z106" s="76" t="s">
        <v>87</v>
      </c>
      <c r="AA106" s="76">
        <v>522</v>
      </c>
      <c r="AB106" s="84" t="s">
        <v>87</v>
      </c>
      <c r="AD106" s="89">
        <v>0</v>
      </c>
      <c r="AE106" s="89">
        <v>0</v>
      </c>
    </row>
    <row r="107" spans="1:31" s="15" customFormat="1" ht="15" thickBot="1">
      <c r="A107" s="34">
        <v>7</v>
      </c>
      <c r="B107" s="48" t="s">
        <v>29</v>
      </c>
      <c r="C107" s="48" t="s">
        <v>31</v>
      </c>
      <c r="D107" s="49" t="s">
        <v>9</v>
      </c>
      <c r="E107" s="51">
        <v>44310</v>
      </c>
      <c r="F107" s="215"/>
      <c r="G107" s="215"/>
      <c r="H107" s="72">
        <v>0</v>
      </c>
      <c r="I107" s="76" t="s">
        <v>87</v>
      </c>
      <c r="J107" s="682">
        <v>71.30611606444549</v>
      </c>
      <c r="K107" s="84" t="s">
        <v>87</v>
      </c>
      <c r="L107" s="215"/>
      <c r="M107" s="215"/>
      <c r="N107" s="72">
        <v>0</v>
      </c>
      <c r="O107" s="76" t="s">
        <v>87</v>
      </c>
      <c r="P107" s="75">
        <v>3473.1</v>
      </c>
      <c r="Q107" s="84" t="s">
        <v>87</v>
      </c>
      <c r="R107" s="219"/>
      <c r="S107" s="215"/>
      <c r="T107" s="215"/>
      <c r="U107" s="73">
        <v>0</v>
      </c>
      <c r="V107" s="134" t="s">
        <v>87</v>
      </c>
      <c r="W107" s="216">
        <v>0</v>
      </c>
      <c r="X107" s="73">
        <v>0</v>
      </c>
      <c r="Y107" s="76" t="s">
        <v>87</v>
      </c>
      <c r="Z107" s="76" t="s">
        <v>87</v>
      </c>
      <c r="AA107" s="76">
        <v>522</v>
      </c>
      <c r="AB107" s="84" t="s">
        <v>87</v>
      </c>
      <c r="AD107" s="90">
        <v>0</v>
      </c>
      <c r="AE107" s="90">
        <v>0</v>
      </c>
    </row>
    <row r="108" spans="1:31" s="15" customFormat="1">
      <c r="A108" s="15">
        <v>2</v>
      </c>
      <c r="B108" s="43" t="s">
        <v>29</v>
      </c>
      <c r="C108" s="43" t="s">
        <v>32</v>
      </c>
      <c r="D108" s="44" t="s">
        <v>11</v>
      </c>
      <c r="E108" s="54">
        <v>44312</v>
      </c>
      <c r="F108" s="214"/>
      <c r="G108" s="214"/>
      <c r="H108" s="72">
        <v>0</v>
      </c>
      <c r="I108" s="78" t="s">
        <v>87</v>
      </c>
      <c r="J108" s="682">
        <v>71.30611606444549</v>
      </c>
      <c r="K108" s="83" t="s">
        <v>87</v>
      </c>
      <c r="L108" s="214"/>
      <c r="M108" s="214"/>
      <c r="N108" s="72">
        <v>0</v>
      </c>
      <c r="O108" s="78" t="s">
        <v>87</v>
      </c>
      <c r="P108" s="75">
        <v>3473.1</v>
      </c>
      <c r="Q108" s="83" t="s">
        <v>87</v>
      </c>
      <c r="R108" s="221"/>
      <c r="S108" s="214"/>
      <c r="T108" s="214"/>
      <c r="U108" s="72">
        <v>0</v>
      </c>
      <c r="V108" s="133" t="s">
        <v>87</v>
      </c>
      <c r="W108" s="214"/>
      <c r="X108" s="72">
        <v>0</v>
      </c>
      <c r="Y108" s="78" t="s">
        <v>87</v>
      </c>
      <c r="Z108" s="78" t="s">
        <v>87</v>
      </c>
      <c r="AA108" s="78">
        <v>522</v>
      </c>
      <c r="AB108" s="83" t="s">
        <v>87</v>
      </c>
      <c r="AD108" s="89">
        <v>0</v>
      </c>
      <c r="AE108" s="89">
        <v>0</v>
      </c>
    </row>
    <row r="109" spans="1:31" s="15" customFormat="1">
      <c r="A109" s="15">
        <v>3</v>
      </c>
      <c r="B109" s="46" t="s">
        <v>29</v>
      </c>
      <c r="C109" s="46" t="s">
        <v>32</v>
      </c>
      <c r="D109" s="17" t="s">
        <v>12</v>
      </c>
      <c r="E109" s="47">
        <v>44313</v>
      </c>
      <c r="F109" s="215"/>
      <c r="G109" s="215"/>
      <c r="H109" s="72">
        <v>0</v>
      </c>
      <c r="I109" s="76" t="s">
        <v>87</v>
      </c>
      <c r="J109" s="682">
        <v>71.30611606444549</v>
      </c>
      <c r="K109" s="84" t="s">
        <v>87</v>
      </c>
      <c r="L109" s="215"/>
      <c r="M109" s="215"/>
      <c r="N109" s="72">
        <v>0</v>
      </c>
      <c r="O109" s="76" t="s">
        <v>87</v>
      </c>
      <c r="P109" s="75">
        <v>3473.1</v>
      </c>
      <c r="Q109" s="84" t="s">
        <v>87</v>
      </c>
      <c r="R109" s="219"/>
      <c r="S109" s="215"/>
      <c r="T109" s="215"/>
      <c r="U109" s="72">
        <v>0</v>
      </c>
      <c r="V109" s="134" t="s">
        <v>87</v>
      </c>
      <c r="W109" s="215"/>
      <c r="X109" s="72">
        <v>0</v>
      </c>
      <c r="Y109" s="76" t="s">
        <v>87</v>
      </c>
      <c r="Z109" s="76" t="s">
        <v>87</v>
      </c>
      <c r="AA109" s="76">
        <v>522</v>
      </c>
      <c r="AB109" s="84" t="s">
        <v>87</v>
      </c>
      <c r="AD109" s="89">
        <v>0</v>
      </c>
      <c r="AE109" s="89">
        <v>0</v>
      </c>
    </row>
    <row r="110" spans="1:31" s="15" customFormat="1">
      <c r="A110" s="15">
        <v>4</v>
      </c>
      <c r="B110" s="46" t="s">
        <v>29</v>
      </c>
      <c r="C110" s="46" t="s">
        <v>32</v>
      </c>
      <c r="D110" s="17" t="s">
        <v>13</v>
      </c>
      <c r="E110" s="47">
        <v>44314</v>
      </c>
      <c r="F110" s="215"/>
      <c r="G110" s="215"/>
      <c r="H110" s="72">
        <v>0</v>
      </c>
      <c r="I110" s="76" t="s">
        <v>87</v>
      </c>
      <c r="J110" s="682">
        <v>71.30611606444549</v>
      </c>
      <c r="K110" s="84" t="s">
        <v>87</v>
      </c>
      <c r="L110" s="215"/>
      <c r="M110" s="215"/>
      <c r="N110" s="72">
        <v>0</v>
      </c>
      <c r="O110" s="76" t="s">
        <v>87</v>
      </c>
      <c r="P110" s="75">
        <v>3473.1</v>
      </c>
      <c r="Q110" s="84" t="s">
        <v>87</v>
      </c>
      <c r="R110" s="219"/>
      <c r="S110" s="215"/>
      <c r="T110" s="215"/>
      <c r="U110" s="72">
        <v>0</v>
      </c>
      <c r="V110" s="134" t="s">
        <v>87</v>
      </c>
      <c r="W110" s="215"/>
      <c r="X110" s="72">
        <v>0</v>
      </c>
      <c r="Y110" s="76" t="s">
        <v>87</v>
      </c>
      <c r="Z110" s="76" t="s">
        <v>87</v>
      </c>
      <c r="AA110" s="76">
        <v>522</v>
      </c>
      <c r="AB110" s="84" t="s">
        <v>87</v>
      </c>
      <c r="AD110" s="89">
        <v>0</v>
      </c>
      <c r="AE110" s="89">
        <v>0</v>
      </c>
    </row>
    <row r="111" spans="1:31" s="15" customFormat="1">
      <c r="A111" s="34">
        <v>5</v>
      </c>
      <c r="B111" s="46" t="s">
        <v>29</v>
      </c>
      <c r="C111" s="46" t="s">
        <v>32</v>
      </c>
      <c r="D111" s="17" t="s">
        <v>14</v>
      </c>
      <c r="E111" s="47">
        <v>44315</v>
      </c>
      <c r="F111" s="215"/>
      <c r="G111" s="215"/>
      <c r="H111" s="72">
        <v>0</v>
      </c>
      <c r="I111" s="76" t="s">
        <v>87</v>
      </c>
      <c r="J111" s="682">
        <v>71.30611606444549</v>
      </c>
      <c r="K111" s="84" t="s">
        <v>87</v>
      </c>
      <c r="L111" s="215"/>
      <c r="M111" s="215"/>
      <c r="N111" s="72">
        <v>0</v>
      </c>
      <c r="O111" s="76" t="s">
        <v>87</v>
      </c>
      <c r="P111" s="75">
        <v>3473.1</v>
      </c>
      <c r="Q111" s="84" t="s">
        <v>87</v>
      </c>
      <c r="R111" s="219"/>
      <c r="S111" s="215"/>
      <c r="T111" s="215"/>
      <c r="U111" s="72">
        <v>0</v>
      </c>
      <c r="V111" s="134" t="s">
        <v>87</v>
      </c>
      <c r="W111" s="215"/>
      <c r="X111" s="72">
        <v>0</v>
      </c>
      <c r="Y111" s="76" t="s">
        <v>87</v>
      </c>
      <c r="Z111" s="76" t="s">
        <v>87</v>
      </c>
      <c r="AA111" s="76">
        <v>522</v>
      </c>
      <c r="AB111" s="84" t="s">
        <v>87</v>
      </c>
      <c r="AD111" s="89">
        <v>0</v>
      </c>
      <c r="AE111" s="89">
        <v>0</v>
      </c>
    </row>
    <row r="112" spans="1:31" s="15" customFormat="1">
      <c r="A112" s="34">
        <v>6</v>
      </c>
      <c r="B112" s="46" t="s">
        <v>29</v>
      </c>
      <c r="C112" s="46" t="s">
        <v>32</v>
      </c>
      <c r="D112" s="17" t="s">
        <v>8</v>
      </c>
      <c r="E112" s="47">
        <v>44316</v>
      </c>
      <c r="F112" s="215"/>
      <c r="G112" s="215"/>
      <c r="H112" s="72">
        <v>0</v>
      </c>
      <c r="I112" s="76" t="s">
        <v>87</v>
      </c>
      <c r="J112" s="682">
        <v>71.30611606444549</v>
      </c>
      <c r="K112" s="84" t="s">
        <v>87</v>
      </c>
      <c r="L112" s="215"/>
      <c r="M112" s="215"/>
      <c r="N112" s="72">
        <v>0</v>
      </c>
      <c r="O112" s="76" t="s">
        <v>87</v>
      </c>
      <c r="P112" s="75">
        <v>3473.1</v>
      </c>
      <c r="Q112" s="84" t="s">
        <v>87</v>
      </c>
      <c r="R112" s="219"/>
      <c r="S112" s="215"/>
      <c r="T112" s="215"/>
      <c r="U112" s="72">
        <v>0</v>
      </c>
      <c r="V112" s="134" t="s">
        <v>87</v>
      </c>
      <c r="W112" s="215"/>
      <c r="X112" s="72">
        <v>0</v>
      </c>
      <c r="Y112" s="76" t="s">
        <v>87</v>
      </c>
      <c r="Z112" s="76" t="s">
        <v>87</v>
      </c>
      <c r="AA112" s="76">
        <v>522</v>
      </c>
      <c r="AB112" s="84" t="s">
        <v>87</v>
      </c>
      <c r="AD112" s="89">
        <v>0</v>
      </c>
      <c r="AE112" s="89">
        <v>0</v>
      </c>
    </row>
    <row r="113" spans="1:31" s="15" customFormat="1" ht="15" thickBot="1">
      <c r="A113" s="34">
        <v>7</v>
      </c>
      <c r="B113" s="48" t="s">
        <v>29</v>
      </c>
      <c r="C113" s="48" t="s">
        <v>32</v>
      </c>
      <c r="D113" s="49" t="s">
        <v>9</v>
      </c>
      <c r="E113" s="51">
        <v>44317</v>
      </c>
      <c r="F113" s="215"/>
      <c r="G113" s="215"/>
      <c r="H113" s="72">
        <v>0</v>
      </c>
      <c r="I113" s="76" t="s">
        <v>87</v>
      </c>
      <c r="J113" s="682">
        <v>71.30611606444549</v>
      </c>
      <c r="K113" s="84" t="s">
        <v>87</v>
      </c>
      <c r="L113" s="215"/>
      <c r="M113" s="215"/>
      <c r="N113" s="72">
        <v>0</v>
      </c>
      <c r="O113" s="76" t="s">
        <v>87</v>
      </c>
      <c r="P113" s="75">
        <v>3473.1</v>
      </c>
      <c r="Q113" s="84" t="s">
        <v>87</v>
      </c>
      <c r="R113" s="219"/>
      <c r="S113" s="215"/>
      <c r="T113" s="215"/>
      <c r="U113" s="73">
        <v>0</v>
      </c>
      <c r="V113" s="134" t="s">
        <v>87</v>
      </c>
      <c r="W113" s="216">
        <v>0</v>
      </c>
      <c r="X113" s="73">
        <v>0</v>
      </c>
      <c r="Y113" s="76" t="s">
        <v>87</v>
      </c>
      <c r="Z113" s="76" t="s">
        <v>87</v>
      </c>
      <c r="AA113" s="76">
        <v>522</v>
      </c>
      <c r="AB113" s="84" t="s">
        <v>87</v>
      </c>
      <c r="AD113" s="90">
        <v>0</v>
      </c>
      <c r="AE113" s="90">
        <v>0</v>
      </c>
    </row>
  </sheetData>
  <autoFilter ref="A5:IR113"/>
  <customSheetViews>
    <customSheetView guid="{BA705A90-67A0-47D4-8D44-548656D493B0}" scale="80" showPageBreaks="1" showGridLines="0" fitToPage="1" printArea="1" showAutoFilter="1">
      <pane xSplit="5" ySplit="3" topLeftCell="F5" activePane="bottomRight" state="frozen"/>
      <selection pane="bottomRight" activeCell="R21" sqref="R21"/>
      <pageMargins left="0.78740157499999996" right="0.78740157499999996" top="0.984251969" bottom="0.984251969" header="0.4921259845" footer="0.4921259845"/>
      <pageSetup paperSize="9" scale="49" orientation="landscape" r:id="rId1"/>
      <autoFilter ref="A5:IR324"/>
    </customSheetView>
    <customSheetView guid="{80AD6A08-AA77-478C-A959-828861031DCB}" scale="80" showPageBreaks="1" showGridLines="0" fitToPage="1" printArea="1" showAutoFilter="1">
      <pane xSplit="5" ySplit="4" topLeftCell="F29" activePane="bottomRight" state="frozen"/>
      <selection pane="bottomRight" activeCell="F40" sqref="F40"/>
      <pageMargins left="0.78740157499999996" right="0.78740157499999996" top="0.984251969" bottom="0.984251969" header="0.4921259845" footer="0.4921259845"/>
      <pageSetup paperSize="9" scale="49" orientation="landscape" r:id="rId2"/>
      <autoFilter ref="A5:IR324"/>
    </customSheetView>
    <customSheetView guid="{376DE2D9-DF7F-44CE-AD35-28EABCB1DF47}" scale="80" showPageBreaks="1" showGridLines="0" fitToPage="1" printArea="1" showAutoFilter="1">
      <pane xSplit="5" ySplit="3" topLeftCell="F5" activePane="bottomRight" state="frozen"/>
      <selection pane="bottomRight" activeCell="R21" sqref="R21"/>
      <pageMargins left="0.78740157499999996" right="0.78740157499999996" top="0.984251969" bottom="0.984251969" header="0.4921259845" footer="0.4921259845"/>
      <pageSetup paperSize="9" scale="49" orientation="landscape" r:id="rId3"/>
      <autoFilter ref="A5:IR324"/>
    </customSheetView>
    <customSheetView guid="{96E89912-D319-47C7-A17B-7B4817540DF1}" scale="80" showPageBreaks="1" showGridLines="0" fitToPage="1" printArea="1" showAutoFilter="1">
      <pane xSplit="5" ySplit="3" topLeftCell="F5" activePane="bottomRight" state="frozen"/>
      <selection pane="bottomRight" activeCell="R21" sqref="R21"/>
      <pageMargins left="0.78740157499999996" right="0.78740157499999996" top="0.984251969" bottom="0.984251969" header="0.4921259845" footer="0.4921259845"/>
      <pageSetup paperSize="9" scale="49" orientation="landscape" r:id="rId4"/>
      <autoFilter ref="A5:IR324"/>
    </customSheetView>
    <customSheetView guid="{1E114C08-8D22-432C-8BD5-59FF6E89958D}" scale="80" showPageBreaks="1" showGridLines="0" fitToPage="1" printArea="1" showAutoFilter="1">
      <pane xSplit="5" ySplit="3" topLeftCell="F5" activePane="bottomRight" state="frozen"/>
      <selection pane="bottomRight" activeCell="R21" sqref="R21"/>
      <pageMargins left="0.78740157499999996" right="0.78740157499999996" top="0.984251969" bottom="0.984251969" header="0.4921259845" footer="0.4921259845"/>
      <pageSetup paperSize="9" scale="49" orientation="landscape" r:id="rId5"/>
      <autoFilter ref="A5:IR324"/>
    </customSheetView>
    <customSheetView guid="{CDA98AB7-1E0E-4B8A-8D88-045BDFF64115}" scale="80" showPageBreaks="1" showGridLines="0" fitToPage="1" printArea="1" showAutoFilter="1">
      <pane xSplit="5" ySplit="3" topLeftCell="F5" activePane="bottomRight" state="frozen"/>
      <selection pane="bottomRight" activeCell="S25" sqref="S25"/>
      <pageMargins left="0.78740157499999996" right="0.78740157499999996" top="0.984251969" bottom="0.984251969" header="0.4921259845" footer="0.4921259845"/>
      <pageSetup paperSize="9" scale="49" orientation="landscape" r:id="rId6"/>
      <autoFilter ref="A5:IR324"/>
    </customSheetView>
    <customSheetView guid="{C53BF108-A0AC-4A9B-BE11-AFD6E39D6282}" scale="80" showPageBreaks="1" showGridLines="0" fitToPage="1" printArea="1" showAutoFilter="1">
      <pane xSplit="5" ySplit="2" topLeftCell="F234" activePane="bottomRight" state="frozen"/>
      <selection pane="bottomRight" activeCell="M254" sqref="M254"/>
      <pageMargins left="0.78740157499999996" right="0.78740157499999996" top="0.984251969" bottom="0.984251969" header="0.4921259845" footer="0.4921259845"/>
      <pageSetup paperSize="9" scale="67" orientation="landscape" r:id="rId7"/>
      <autoFilter ref="A5:IL324"/>
    </customSheetView>
    <customSheetView guid="{EDFA75F9-F1B1-41B9-90E3-CAFB407EC23A}" scale="80" showPageBreaks="1" showGridLines="0" fitToPage="1" printArea="1" showAutoFilter="1">
      <pane xSplit="5" ySplit="5" topLeftCell="F288" activePane="bottomRight" state="frozen"/>
      <selection pane="bottomRight" activeCell="H300" sqref="H300"/>
      <pageMargins left="0.78740157499999996" right="0.78740157499999996" top="0.984251969" bottom="0.984251969" header="0.4921259845" footer="0.4921259845"/>
      <pageSetup paperSize="9" scale="67" orientation="landscape" r:id="rId8"/>
      <autoFilter ref="A5:IL324"/>
    </customSheetView>
    <customSheetView guid="{5CD7CFC2-6A7F-433E-B73B-DE86D5FA16D6}" scale="75" showGridLines="0" fitToPage="1" hiddenColumns="1">
      <pane xSplit="5" ySplit="5" topLeftCell="F14" activePane="bottomRight" state="frozen"/>
      <selection pane="bottomRight" activeCell="N45" sqref="N45"/>
      <pageMargins left="0.25" right="0.25" top="0.75" bottom="0.75" header="0.3" footer="0.3"/>
      <pageSetup paperSize="9" scale="15" orientation="portrait" r:id="rId9"/>
    </customSheetView>
    <customSheetView guid="{074A6061-B85A-4171-B480-AA9D2FCD4371}" scale="75" showGridLines="0" fitToPage="1" hiddenColumns="1">
      <pane xSplit="5" ySplit="5" topLeftCell="F14" activePane="bottomRight" state="frozen"/>
      <selection pane="bottomRight" activeCell="N45" sqref="N45"/>
      <pageMargins left="0.25" right="0.25" top="0.75" bottom="0.75" header="0.3" footer="0.3"/>
      <pageSetup paperSize="9" scale="15" orientation="portrait" r:id="rId10"/>
    </customSheetView>
    <customSheetView guid="{44CC6F97-8F0D-42B1-9C35-9CC2739998D3}" scale="75" showGridLines="0" fitToPage="1" hiddenColumns="1">
      <pane xSplit="5" ySplit="5" topLeftCell="F6" activePane="bottomRight" state="frozen"/>
      <selection pane="bottomRight" activeCell="H29" sqref="H29"/>
      <pageMargins left="0.25" right="0.25" top="0.75" bottom="0.75" header="0.3" footer="0.3"/>
      <pageSetup paperSize="9" scale="15" orientation="portrait" r:id="rId11"/>
    </customSheetView>
    <customSheetView guid="{A06F22CD-F53E-4664-9047-191BD148BCF5}" scale="75" showGridLines="0" fitToPage="1" hiddenColumns="1" showRuler="0">
      <pane xSplit="5" ySplit="5" topLeftCell="F6" activePane="bottomRight" state="frozen"/>
      <selection pane="bottomRight" activeCell="B1" sqref="B1"/>
      <pageMargins left="0.25" right="0.25" top="0.75" bottom="0.75" header="0.3" footer="0.3"/>
      <pageSetup paperSize="9" scale="15" orientation="portrait" r:id="rId12"/>
      <headerFooter alignWithMargins="0"/>
    </customSheetView>
    <customSheetView guid="{DA327202-ABC6-4020-93B7-16DA70E70C09}" scale="75" showGridLines="0" fitToPage="1" hiddenColumns="1" showRuler="0">
      <pane xSplit="5" ySplit="5" topLeftCell="F6" activePane="bottomRight" state="frozen"/>
      <selection pane="bottomRight" activeCell="B1" sqref="B1"/>
      <pageMargins left="0.25" right="0.25" top="0.75" bottom="0.75" header="0.3" footer="0.3"/>
      <pageSetup paperSize="9" scale="15" orientation="portrait" r:id="rId13"/>
      <headerFooter alignWithMargins="0"/>
    </customSheetView>
    <customSheetView guid="{C746275B-C391-474D-B9DA-0C4CCA027165}" scale="80" fitToPage="1" hiddenColumns="1">
      <pane xSplit="4" ySplit="5" topLeftCell="E6" activePane="bottomRight" state="frozen"/>
      <selection pane="bottomRight" activeCell="AX28" sqref="AX28"/>
      <pageMargins left="0.75" right="0.75" top="1" bottom="1" header="0.4921259845" footer="0.4921259845"/>
    </customSheetView>
    <customSheetView guid="{E7A7D38E-CC95-4C49-9573-1A8E7B1C8D79}" scale="80" fitToPage="1" hiddenColumns="1">
      <pane xSplit="4" ySplit="5" topLeftCell="E6" activePane="bottomRight" state="frozen"/>
      <selection pane="bottomRight" activeCell="R28" sqref="R28"/>
      <pageMargins left="0.75" right="0.75" top="1" bottom="1" header="0.4921259845" footer="0.4921259845"/>
    </customSheetView>
    <customSheetView guid="{5A31390A-467B-4116-B3C4-DDE66D99FAE2}" scale="80" fitToPage="1" hiddenColumns="1">
      <pane xSplit="4" ySplit="5" topLeftCell="E15" activePane="bottomRight" state="frozen"/>
      <selection pane="bottomRight" activeCell="E15" sqref="E15"/>
      <pageMargins left="0.75" right="0.75" top="1" bottom="1" header="0.4921259845" footer="0.4921259845"/>
    </customSheetView>
    <customSheetView guid="{336AEA51-0920-4D4A-80C1-A4E7F35A2663}" scale="80" fitToPage="1" hiddenColumns="1" showRuler="0">
      <pane xSplit="4" ySplit="5" topLeftCell="E15" activePane="bottomRight" state="frozen"/>
      <selection pane="bottomRight" activeCell="E15" sqref="E15"/>
      <pageMargins left="0.75" right="0.75" top="1" bottom="1" header="0.4921259845" footer="0.4921259845"/>
      <headerFooter alignWithMargins="0"/>
    </customSheetView>
    <customSheetView guid="{D0A33FCC-F01B-47E3-80E1-3615F6D3E98C}" scale="80" fitToPage="1" hiddenColumns="1">
      <pane xSplit="4" ySplit="5" topLeftCell="E15" activePane="bottomRight" state="frozen"/>
      <selection pane="bottomRight" activeCell="A25" sqref="A25"/>
      <pageMargins left="0.75" right="0.75" top="1" bottom="1" header="0.4921259845" footer="0.4921259845"/>
    </customSheetView>
    <customSheetView guid="{85D38572-3D6C-4965-A20D-FCB9935DAEA5}" scale="80" fitToPage="1" hiddenColumns="1">
      <pane xSplit="4" ySplit="5" topLeftCell="E6" activePane="bottomRight" state="frozen"/>
      <selection pane="bottomRight" activeCell="A22" sqref="A22"/>
      <pageMargins left="0.75" right="0.75" top="1" bottom="1" header="0.4921259845" footer="0.4921259845"/>
    </customSheetView>
    <customSheetView guid="{4B5E325D-9D1A-4677-9314-232B637895F4}" scale="80" fitToPage="1" hiddenColumns="1">
      <pane xSplit="4" ySplit="5" topLeftCell="E6" activePane="bottomRight" state="frozen"/>
      <selection pane="bottomRight" activeCell="G12" sqref="G12"/>
      <pageMargins left="0.75" right="0.75" top="1" bottom="1" header="0.4921259845" footer="0.4921259845"/>
    </customSheetView>
    <customSheetView guid="{F9D52845-1856-4A51-8F8C-9B79047E02AD}" scale="80" fitToPage="1" hiddenColumns="1">
      <pane xSplit="4" ySplit="5" topLeftCell="E282" activePane="bottomRight" state="frozen"/>
      <selection pane="bottomRight" activeCell="E297" sqref="E297"/>
      <pageMargins left="0.75" right="0.75" top="1" bottom="1" header="0.4921259845" footer="0.4921259845"/>
    </customSheetView>
    <customSheetView guid="{63BD9239-471C-4516-B111-6EB80BE670E4}" scale="80" fitToPage="1" hiddenColumns="1">
      <pane xSplit="4" ySplit="5" topLeftCell="E258" activePane="bottomRight" state="frozen"/>
      <selection pane="bottomRight" activeCell="M273" sqref="M270:M273"/>
      <pageMargins left="0.75" right="0.75" top="1" bottom="1" header="0.4921259845" footer="0.4921259845"/>
    </customSheetView>
    <customSheetView guid="{FEAE780C-1131-40A8-B1F6-A5477704A0C2}" scale="80" fitToPage="1" hiddenColumns="1">
      <pane xSplit="4" ySplit="5" topLeftCell="R156" activePane="bottomRight" state="frozen"/>
      <selection pane="bottomRight" activeCell="Y170" sqref="Y170"/>
      <pageMargins left="0.75" right="0.75" top="1" bottom="1" header="0.4921259845" footer="0.4921259845"/>
    </customSheetView>
    <customSheetView guid="{E54B66D2-1B14-4886-9416-1B10584FCEEC}" scale="80" fitToPage="1" hiddenColumns="1" showRuler="0">
      <pane xSplit="4" ySplit="5" topLeftCell="X140" activePane="bottomRight" state="frozen"/>
      <selection pane="bottomRight" activeCell="AO153" sqref="AO153"/>
      <pageMargins left="0.75" right="0.75" top="1" bottom="1" header="0.4921259845" footer="0.4921259845"/>
      <headerFooter alignWithMargins="0"/>
    </customSheetView>
    <customSheetView guid="{CA6B55D6-CBD5-4EC0-ADE9-6AB6C63558DC}" scale="51" fitToPage="1" hiddenColumns="1">
      <pane xSplit="4" ySplit="5" topLeftCell="E129" activePane="bottomRight" state="frozen"/>
      <selection pane="bottomRight" activeCell="X157" sqref="X157"/>
      <pageMargins left="0.75" right="0.75" top="1" bottom="1" header="0.4921259845" footer="0.4921259845"/>
    </customSheetView>
    <customSheetView guid="{27E91DD4-72B6-4FEE-B838-B6161E902109}" scale="80" fitToPage="1" hiddenColumns="1">
      <pane xSplit="4" ySplit="5" topLeftCell="BG112" activePane="bottomRight" state="frozen"/>
      <selection pane="bottomRight" activeCell="BI137" sqref="BI137"/>
      <pageMargins left="0.75" right="0.75" top="1" bottom="1" header="0.4921259845" footer="0.4921259845"/>
    </customSheetView>
    <customSheetView guid="{B2671073-1473-4F43-BA8C-D889B7D81E99}" scale="80" fitToPage="1" hiddenColumns="1" showRuler="0">
      <pane xSplit="4" ySplit="5" topLeftCell="E228" activePane="bottomRight" state="frozen"/>
      <selection pane="bottomRight" activeCell="K250" sqref="K250"/>
      <pageMargins left="0.75" right="0.75" top="1" bottom="1" header="0.4921259845" footer="0.4921259845"/>
      <headerFooter alignWithMargins="0"/>
    </customSheetView>
    <customSheetView guid="{ABF44F42-CC07-4635-AC3D-6D9AACA03AB1}" scale="80" fitToPage="1" hiddenColumns="1">
      <pane xSplit="4" ySplit="5" topLeftCell="E180" activePane="bottomRight" state="frozen"/>
      <selection pane="bottomRight" activeCell="N194" sqref="N194"/>
      <pageMargins left="0.75" right="0.75" top="1" bottom="1" header="0.4921259845" footer="0.4921259845"/>
    </customSheetView>
    <customSheetView guid="{45E2FA9F-222D-40C0-BF3B-231A01E8133F}" scale="85" fitToPage="1" showRuler="0">
      <pane xSplit="4" ySplit="5" topLeftCell="F174" activePane="bottomRight" state="frozen"/>
      <selection pane="bottomRight" activeCell="J194" sqref="J194"/>
      <pageMargins left="0.75" right="0.75" top="1" bottom="1" header="0.4921259845" footer="0.4921259845"/>
      <pageSetup paperSize="9" scale="10" orientation="portrait" r:id="rId14"/>
      <headerFooter alignWithMargins="0"/>
    </customSheetView>
    <customSheetView guid="{306A09E5-CE36-4D4F-B743-11BE4DE91F51}" scale="85" fitToPage="1" hiddenColumns="1" showRuler="0">
      <pane xSplit="4" ySplit="5" topLeftCell="E6" activePane="bottomRight" state="frozen"/>
      <selection pane="bottomRight" activeCell="G26" sqref="G26"/>
      <pageMargins left="0.75" right="0.75" top="1" bottom="1" header="0.4921259845" footer="0.4921259845"/>
      <pageSetup paperSize="9" scale="10" orientation="portrait" r:id="rId15"/>
      <headerFooter alignWithMargins="0"/>
    </customSheetView>
    <customSheetView guid="{176107F6-F224-4389-A2C2-38922C4D0D3D}" scale="85" fitToPage="1" hiddenColumns="1" showRuler="0">
      <pane xSplit="4" ySplit="5" topLeftCell="V259" activePane="bottomRight" state="frozen"/>
      <selection pane="bottomRight" activeCell="AD288" sqref="AD288"/>
      <pageMargins left="0.7" right="0.7" top="0.75" bottom="0.75" header="0.3" footer="0.3"/>
      <pageSetup paperSize="8" scale="41" orientation="landscape" r:id="rId16"/>
      <headerFooter alignWithMargins="0"/>
    </customSheetView>
    <customSheetView guid="{9DC4C62F-1D97-4989-8C3A-27042E0140EA}" scale="85" fitToPage="1" hiddenColumns="1" showRuler="0">
      <pane xSplit="4" ySplit="5" topLeftCell="E30" activePane="bottomRight" state="frozen"/>
      <selection pane="bottomRight" activeCell="A47" sqref="A47"/>
      <pageMargins left="0.75" right="0.75" top="1" bottom="1" header="0.4921259845" footer="0.4921259845"/>
      <pageSetup paperSize="9" scale="10" orientation="portrait" r:id="rId17"/>
      <headerFooter alignWithMargins="0"/>
    </customSheetView>
    <customSheetView guid="{0B0357AE-3322-4D83-B9AC-8BC483DDC79A}" scale="85" fitToPage="1" hiddenColumns="1" showRuler="0">
      <pane xSplit="4" ySplit="5" topLeftCell="E114" activePane="bottomRight" state="frozen"/>
      <selection pane="bottomRight" activeCell="AD120" sqref="AD120"/>
      <pageMargins left="0.75" right="0.75" top="1" bottom="1" header="0.4921259845" footer="0.4921259845"/>
      <pageSetup paperSize="9" scale="10" orientation="portrait" r:id="rId18"/>
      <headerFooter alignWithMargins="0"/>
    </customSheetView>
    <customSheetView guid="{56F54397-0E1A-4AA7-A73F-18929A1E9D85}" scale="85" fitToPage="1" showRuler="0">
      <pane xSplit="4" ySplit="5" topLeftCell="E171" activePane="bottomRight" state="frozen"/>
      <selection pane="bottomRight" activeCell="I182" sqref="I182"/>
      <pageMargins left="0.75" right="0.75" top="1" bottom="1" header="0.4921259845" footer="0.4921259845"/>
      <pageSetup paperSize="9" scale="10" orientation="portrait" r:id="rId19"/>
      <headerFooter alignWithMargins="0"/>
    </customSheetView>
    <customSheetView guid="{9A084A13-FD25-4A92-A0CD-5C2695E04EB3}" scale="85" fitToPage="1" showRuler="0">
      <pane xSplit="4" ySplit="5" topLeftCell="U192" activePane="bottomRight" state="frozen"/>
      <selection pane="bottomRight" activeCell="X213" sqref="X213"/>
      <pageMargins left="0.75" right="0.75" top="1" bottom="1" header="0.4921259845" footer="0.4921259845"/>
      <pageSetup paperSize="9" scale="10" orientation="portrait" r:id="rId20"/>
      <headerFooter alignWithMargins="0"/>
    </customSheetView>
    <customSheetView guid="{F06F1238-AA02-4BA2-A208-3C6AEEF36B25}" scale="80" fitToPage="1" hiddenColumns="1" showRuler="0">
      <pane xSplit="4" ySplit="5" topLeftCell="Z118" activePane="bottomRight" state="frozen"/>
      <selection pane="bottomRight" activeCell="AE134" sqref="AE134"/>
      <pageMargins left="0.75" right="0.75" top="1" bottom="1" header="0.4921259845" footer="0.4921259845"/>
      <headerFooter alignWithMargins="0"/>
    </customSheetView>
    <customSheetView guid="{4300106F-A8DC-4C4C-99E8-EDCAAA816ABA}" scale="80" fitToPage="1" hiddenColumns="1" showRuler="0">
      <pane xSplit="4" ySplit="5" topLeftCell="H141" activePane="bottomRight" state="frozen"/>
      <selection pane="bottomRight" activeCell="P161" sqref="P161"/>
      <pageMargins left="0.75" right="0.75" top="1" bottom="1" header="0.4921259845" footer="0.4921259845"/>
      <headerFooter alignWithMargins="0"/>
    </customSheetView>
    <customSheetView guid="{EA2ED463-9EB7-4667-8D40-CB731BBB409A}" scale="80" fitToPage="1" hiddenColumns="1" showRuler="0">
      <pane xSplit="4" ySplit="5" topLeftCell="E260" activePane="bottomRight" state="frozen"/>
      <selection pane="bottomRight" activeCell="J282" sqref="J282"/>
      <pageMargins left="0.75" right="0.75" top="1" bottom="1" header="0.4921259845" footer="0.4921259845"/>
      <headerFooter alignWithMargins="0"/>
    </customSheetView>
    <customSheetView guid="{4841FDAF-637F-4AAB-956C-56014A306611}" scale="80" fitToPage="1" hiddenColumns="1" showRuler="0">
      <pane xSplit="4" ySplit="5" topLeftCell="AJ6" activePane="bottomRight" state="frozen"/>
      <selection pane="bottomRight" activeCell="AS25" sqref="AS25"/>
      <pageMargins left="0.75" right="0.75" top="1" bottom="1" header="0.4921259845" footer="0.4921259845"/>
      <headerFooter alignWithMargins="0"/>
    </customSheetView>
    <customSheetView guid="{8F1DACAA-26D3-4CF4-93DC-9D2CE9B6C608}" scale="80" fitToPage="1" hiddenColumns="1">
      <pane xSplit="4" ySplit="5" topLeftCell="E40" activePane="bottomRight" state="frozen"/>
      <selection pane="bottomRight" activeCell="W62" sqref="W62"/>
      <pageMargins left="0.75" right="0.75" top="1" bottom="1" header="0.4921259845" footer="0.4921259845"/>
    </customSheetView>
    <customSheetView guid="{DCD14D24-701B-4DC9-9471-41FCCCCDA029}" scale="80" fitToPage="1" hiddenColumns="1">
      <pane xSplit="4" ySplit="5" topLeftCell="BP177" activePane="bottomRight" state="frozen"/>
      <selection pane="bottomRight" activeCell="L193" sqref="L193"/>
      <pageMargins left="0.75" right="0.75" top="1" bottom="1" header="0.4921259845" footer="0.4921259845"/>
    </customSheetView>
    <customSheetView guid="{EE48290F-5E87-43F8-AC4C-B4B04E42E61D}" scale="80" fitToPage="1" hiddenColumns="1">
      <pane xSplit="4" ySplit="5" topLeftCell="E242" activePane="bottomRight" state="frozen"/>
      <selection pane="bottomRight" activeCell="F257" sqref="E257:F257"/>
      <pageMargins left="0.75" right="0.75" top="1" bottom="1" header="0.4921259845" footer="0.4921259845"/>
    </customSheetView>
    <customSheetView guid="{859B27BE-98A1-4128-9086-ABDF59A9F81F}" scale="80" fitToPage="1" hiddenColumns="1">
      <pane xSplit="4" ySplit="5" topLeftCell="E249" activePane="bottomRight" state="frozen"/>
      <selection pane="bottomRight" activeCell="E266" sqref="E266"/>
      <pageMargins left="0.75" right="0.75" top="1" bottom="1" header="0.4921259845" footer="0.4921259845"/>
    </customSheetView>
    <customSheetView guid="{CE1D94CF-A28C-409F-A75E-7764FA1EAE65}" scale="80" fitToPage="1" hiddenColumns="1">
      <pane xSplit="4" ySplit="5" topLeftCell="AT249" activePane="bottomRight" state="frozen"/>
      <selection pane="bottomRight" activeCell="BC277" sqref="BC277"/>
      <pageMargins left="0.75" right="0.75" top="1" bottom="1" header="0.4921259845" footer="0.4921259845"/>
    </customSheetView>
    <customSheetView guid="{5334FFCB-9211-4307-874C-4F61DD2A10A7}" scale="80" fitToPage="1" hiddenColumns="1">
      <pane xSplit="4" ySplit="5" topLeftCell="E258" activePane="bottomRight" state="frozen"/>
      <selection pane="bottomRight" activeCell="M273" sqref="M270:M273"/>
      <pageMargins left="0.75" right="0.75" top="1" bottom="1" header="0.4921259845" footer="0.4921259845"/>
    </customSheetView>
    <customSheetView guid="{2FCD330B-BF03-4338-B127-4CD05F29CFBF}" scale="80" fitToPage="1" hiddenColumns="1" showRuler="0">
      <pane xSplit="4" ySplit="5" topLeftCell="E276" activePane="bottomRight" state="frozen"/>
      <selection pane="bottomRight" activeCell="H300" sqref="H300"/>
      <pageMargins left="0.75" right="0.75" top="1" bottom="1" header="0.4921259845" footer="0.4921259845"/>
      <headerFooter alignWithMargins="0"/>
    </customSheetView>
    <customSheetView guid="{9A28D503-74B4-4604-A11B-2393626A9892}" scale="80" fitToPage="1" hiddenColumns="1">
      <pane xSplit="4" ySplit="5" topLeftCell="E6" activePane="bottomRight" state="frozen"/>
      <selection pane="bottomRight" activeCell="M28" sqref="M28"/>
      <pageMargins left="0.75" right="0.75" top="1" bottom="1" header="0.4921259845" footer="0.4921259845"/>
    </customSheetView>
    <customSheetView guid="{B99AD4D4-2848-4139-9886-B446DA25A129}" scale="80" fitToPage="1" hiddenColumns="1" showRuler="0">
      <pane xSplit="4" ySplit="5" topLeftCell="E6" activePane="bottomRight" state="frozen"/>
      <selection pane="bottomRight" activeCell="E6" sqref="E6"/>
      <pageMargins left="0.75" right="0.75" top="1" bottom="1" header="0.4921259845" footer="0.4921259845"/>
      <headerFooter alignWithMargins="0"/>
    </customSheetView>
    <customSheetView guid="{35ADDE66-C770-42BA-ADA9-4753B205CBB2}" scale="80" fitToPage="1" hiddenColumns="1">
      <pane xSplit="4" ySplit="5" topLeftCell="E6" activePane="bottomRight" state="frozen"/>
      <selection pane="bottomRight" activeCell="AX28" sqref="AX28"/>
      <pageMargins left="0.75" right="0.75" top="1" bottom="1" header="0.4921259845" footer="0.4921259845"/>
    </customSheetView>
    <customSheetView guid="{7111193A-538C-4B9F-8A58-5CD0EF94CBEB}" scale="75" showGridLines="0" fitToPage="1" hiddenColumns="1" showRuler="0">
      <pane xSplit="5" ySplit="5" topLeftCell="F6" activePane="bottomRight" state="frozen"/>
      <selection pane="bottomRight" activeCell="B1" sqref="B1"/>
      <pageMargins left="0.25" right="0.25" top="0.75" bottom="0.75" header="0.3" footer="0.3"/>
      <pageSetup paperSize="9" scale="15" orientation="portrait" r:id="rId21"/>
      <headerFooter alignWithMargins="0"/>
    </customSheetView>
    <customSheetView guid="{11A0A5A2-D05F-4DC5-B3D5-78B01934486B}" scale="80" showPageBreaks="1" showGridLines="0" fitToPage="1" printArea="1" showAutoFilter="1">
      <pane ySplit="5" topLeftCell="A6" activePane="bottomLeft" state="frozen"/>
      <selection pane="bottomLeft" activeCell="S28" sqref="S28"/>
      <pageMargins left="0.78740157499999996" right="0.78740157499999996" top="0.984251969" bottom="0.984251969" header="0.4921259845" footer="0.4921259845"/>
      <pageSetup paperSize="9" scale="49" orientation="landscape" r:id="rId22"/>
      <autoFilter ref="A5:IR324"/>
    </customSheetView>
    <customSheetView guid="{BEAA8F88-3CFD-4830-B383-F7E4944C2277}" scale="80" showGridLines="0" fitToPage="1" showAutoFilter="1">
      <pane xSplit="5" ySplit="2" topLeftCell="F5" activePane="bottomRight" state="frozen"/>
      <selection pane="bottomRight" activeCell="R21" sqref="R21"/>
      <pageMargins left="0.78740157499999996" right="0.78740157499999996" top="0.984251969" bottom="0.984251969" header="0.4921259845" footer="0.4921259845"/>
      <pageSetup paperSize="9" scale="49" orientation="landscape" r:id="rId23"/>
      <autoFilter ref="A5:IR324"/>
    </customSheetView>
    <customSheetView guid="{52E8AB96-0F3E-4624-B719-3EDC5B98BB1E}" scale="80" showPageBreaks="1" showGridLines="0" fitToPage="1" printArea="1" showAutoFilter="1">
      <pane xSplit="5" ySplit="4" topLeftCell="F244" activePane="bottomRight" state="frozen"/>
      <selection pane="bottomRight" activeCell="M262" sqref="M262"/>
      <pageMargins left="0.78740157499999996" right="0.78740157499999996" top="0.984251969" bottom="0.984251969" header="0.4921259845" footer="0.4921259845"/>
      <pageSetup paperSize="9" scale="49" orientation="landscape" r:id="rId24"/>
      <autoFilter ref="A5:IR324"/>
    </customSheetView>
    <customSheetView guid="{BD948183-A8DF-44DE-BEF6-5730817956E3}" scale="80" showPageBreaks="1" showGridLines="0" fitToPage="1" printArea="1" showAutoFilter="1">
      <pane xSplit="5" ySplit="4" topLeftCell="F23" activePane="bottomRight" state="frozen"/>
      <selection pane="bottomRight" activeCell="I41" sqref="I41"/>
      <pageMargins left="0.78740157499999996" right="0.78740157499999996" top="0.984251969" bottom="0.984251969" header="0.4921259845" footer="0.4921259845"/>
      <pageSetup paperSize="9" scale="49" orientation="landscape" r:id="rId25"/>
      <autoFilter ref="A5:IR324"/>
    </customSheetView>
    <customSheetView guid="{734222B6-41C5-4E1F-AB9D-06F62242A7FC}" scale="80" showPageBreaks="1" showGridLines="0" fitToPage="1" printArea="1" showAutoFilter="1">
      <pane xSplit="5" ySplit="4" topLeftCell="F5" activePane="bottomRight" state="frozen"/>
      <selection pane="bottomRight" activeCell="R21" sqref="R21"/>
      <pageMargins left="0.78740157499999996" right="0.78740157499999996" top="0.984251969" bottom="0.984251969" header="0.4921259845" footer="0.4921259845"/>
      <pageSetup paperSize="9" scale="49" orientation="landscape" r:id="rId26"/>
      <autoFilter ref="A5:IR324"/>
    </customSheetView>
    <customSheetView guid="{C688C651-6C7C-4E8A-93C9-99A4DE318B09}" scale="80" showPageBreaks="1" showGridLines="0" fitToPage="1" printArea="1" showAutoFilter="1">
      <pane xSplit="5" ySplit="3" topLeftCell="F5" activePane="bottomRight" state="frozen"/>
      <selection pane="bottomRight" activeCell="R21" sqref="R21"/>
      <pageMargins left="0.78740157499999996" right="0.78740157499999996" top="0.984251969" bottom="0.984251969" header="0.4921259845" footer="0.4921259845"/>
      <pageSetup paperSize="9" scale="49" orientation="landscape" r:id="rId27"/>
      <autoFilter ref="A5:IR324"/>
    </customSheetView>
    <customSheetView guid="{DA7A02AC-DA07-4863-A8CF-D8AC7FB63BE7}" scale="80" showPageBreaks="1" showGridLines="0" fitToPage="1" printArea="1" showAutoFilter="1">
      <pane xSplit="5" ySplit="4" topLeftCell="F17" activePane="bottomRight" state="frozen"/>
      <selection pane="bottomRight" activeCell="J23" sqref="J23"/>
      <pageMargins left="0.78740157499999996" right="0.78740157499999996" top="0.984251969" bottom="0.984251969" header="0.4921259845" footer="0.4921259845"/>
      <pageSetup paperSize="9" scale="49" orientation="landscape" r:id="rId28"/>
      <autoFilter ref="A5:IR324"/>
    </customSheetView>
    <customSheetView guid="{8A32E5D2-23A8-4CA0-9C45-5C5282312F1B}" scale="80" showPageBreaks="1" showGridLines="0" fitToPage="1" printArea="1" showAutoFilter="1">
      <pane ySplit="5" topLeftCell="A6" activePane="bottomLeft" state="frozen"/>
      <selection pane="bottomLeft" activeCell="T21" sqref="T21"/>
      <pageMargins left="0.78740157499999996" right="0.78740157499999996" top="0.984251969" bottom="0.984251969" header="0.4921259845" footer="0.4921259845"/>
      <pageSetup paperSize="9" scale="49" orientation="landscape" r:id="rId29"/>
      <autoFilter ref="A5:IR324"/>
    </customSheetView>
    <customSheetView guid="{8D8D7A43-8ABD-4639-889A-F7F4B0D8C650}" scale="80" showPageBreaks="1" showGridLines="0" fitToPage="1" printArea="1" showAutoFilter="1">
      <pane xSplit="5" ySplit="4" topLeftCell="F14" activePane="bottomRight" state="frozen"/>
      <selection pane="bottomRight" activeCell="K45" sqref="K45"/>
      <pageMargins left="0.78740157499999996" right="0.78740157499999996" top="0.984251969" bottom="0.984251969" header="0.4921259845" footer="0.4921259845"/>
      <pageSetup paperSize="9" scale="49" orientation="landscape" r:id="rId30"/>
      <autoFilter ref="A5:IR324"/>
    </customSheetView>
  </customSheetViews>
  <mergeCells count="4">
    <mergeCell ref="W4:AB4"/>
    <mergeCell ref="R4:V4"/>
    <mergeCell ref="F4:K4"/>
    <mergeCell ref="L4:Q4"/>
  </mergeCells>
  <phoneticPr fontId="0" type="noConversion"/>
  <conditionalFormatting sqref="AB6:AB113 I6:K6 I7:I113 K7:K113 J7:J11">
    <cfRule type="cellIs" dxfId="5" priority="33" stopIfTrue="1" operator="lessThan">
      <formula>#REF!</formula>
    </cfRule>
    <cfRule type="cellIs" dxfId="4" priority="34" stopIfTrue="1" operator="greaterThanOrEqual">
      <formula>#REF!</formula>
    </cfRule>
  </conditionalFormatting>
  <conditionalFormatting sqref="AB6:AB113 I6:K6 I7:I113 K7:K113 J7:J11">
    <cfRule type="cellIs" dxfId="3" priority="30" stopIfTrue="1" operator="greaterThanOrEqual">
      <formula>0</formula>
    </cfRule>
  </conditionalFormatting>
  <conditionalFormatting sqref="O6:O113 Q6:Q113">
    <cfRule type="cellIs" dxfId="2" priority="7" stopIfTrue="1" operator="lessThan">
      <formula>#REF!</formula>
    </cfRule>
    <cfRule type="cellIs" dxfId="1" priority="8" stopIfTrue="1" operator="greaterThanOrEqual">
      <formula>#REF!</formula>
    </cfRule>
  </conditionalFormatting>
  <conditionalFormatting sqref="O6:O113 Q6:Q113">
    <cfRule type="cellIs" dxfId="0" priority="4" stopIfTrue="1" operator="greaterThanOrEqual">
      <formula>0</formula>
    </cfRule>
  </conditionalFormatting>
  <dataValidations xWindow="1210" yWindow="677" count="2">
    <dataValidation type="custom" allowBlank="1" showInputMessage="1" showErrorMessage="1" error="Interdiction de toucher à cette cellule" prompt="N'oubliez pas le nb de pcs au jackpot et le taux de rebuts quotidien !" sqref="U6:V113 Q6:Q113 X6:AC113 H6:I113 K6:K113 N6:O113">
      <formula1>FALSE</formula1>
    </dataValidation>
    <dataValidation allowBlank="1" showInputMessage="1" showErrorMessage="1" error="Interdiction de toucher à cette cellule" prompt="N'oubliez pas le nb de pcs au jackpot et le taux de rebuts quotidien !" sqref="J6:J113 P6:P113 AD6:AE113 F1:G1048576 L1:M1048576"/>
  </dataValidations>
  <pageMargins left="0.78740157499999996" right="0.78740157499999996" top="0.984251969" bottom="0.984251969" header="0.4921259845" footer="0.4921259845"/>
  <pageSetup paperSize="9" scale="26" orientation="landscape" r:id="rId3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>
    <pageSetUpPr fitToPage="1"/>
  </sheetPr>
  <dimension ref="A1:R113"/>
  <sheetViews>
    <sheetView showGridLines="0" topLeftCell="B1" zoomScale="85" zoomScaleNormal="85" workbookViewId="0">
      <pane xSplit="4" ySplit="5" topLeftCell="F102" activePane="bottomRight" state="frozen"/>
      <selection activeCell="B1" sqref="B1"/>
      <selection pane="topRight" activeCell="F1" sqref="F1"/>
      <selection pane="bottomLeft" activeCell="B6" sqref="B6"/>
      <selection pane="bottomRight" activeCell="B114" sqref="A114:XFD324"/>
    </sheetView>
  </sheetViews>
  <sheetFormatPr baseColWidth="10" defaultColWidth="14.1796875" defaultRowHeight="14.5"/>
  <cols>
    <col min="1" max="1" width="2.453125" style="15" hidden="1" customWidth="1"/>
    <col min="2" max="5" width="14.1796875" style="15"/>
    <col min="6" max="7" width="14.453125" style="33" customWidth="1"/>
    <col min="8" max="8" width="11.26953125" style="33" customWidth="1"/>
    <col min="9" max="9" width="10.54296875" style="20" customWidth="1"/>
    <col min="10" max="13" width="15.7265625" style="19" customWidth="1"/>
    <col min="14" max="14" width="2.1796875" style="15" customWidth="1"/>
    <col min="15" max="15" width="15.7265625" style="19" customWidth="1"/>
    <col min="16" max="17" width="14.1796875" style="528"/>
    <col min="18" max="16384" width="14.1796875" style="15"/>
  </cols>
  <sheetData>
    <row r="1" spans="1:18" ht="21">
      <c r="B1" s="14"/>
      <c r="P1" s="15"/>
      <c r="Q1" s="15"/>
    </row>
    <row r="2" spans="1:18" ht="21">
      <c r="B2" s="14"/>
      <c r="P2" s="15"/>
      <c r="Q2" s="15"/>
    </row>
    <row r="3" spans="1:18" ht="21" customHeight="1" thickBot="1">
      <c r="B3" s="14"/>
      <c r="I3" s="38"/>
      <c r="J3" s="203" t="s">
        <v>260</v>
      </c>
      <c r="K3" s="203" t="s">
        <v>282</v>
      </c>
      <c r="L3" s="203" t="s">
        <v>300</v>
      </c>
      <c r="M3" s="203" t="s">
        <v>106</v>
      </c>
      <c r="O3" s="18"/>
      <c r="P3" s="15"/>
      <c r="Q3" s="15"/>
    </row>
    <row r="4" spans="1:18" ht="54" customHeight="1" thickBot="1">
      <c r="F4" s="781" t="s">
        <v>173</v>
      </c>
      <c r="G4" s="782"/>
      <c r="H4" s="782"/>
      <c r="I4" s="782"/>
      <c r="J4" s="226" t="s">
        <v>260</v>
      </c>
      <c r="K4" s="226" t="s">
        <v>211</v>
      </c>
      <c r="L4" s="226" t="s">
        <v>300</v>
      </c>
      <c r="M4" s="226" t="s">
        <v>197</v>
      </c>
      <c r="O4" s="227" t="s">
        <v>90</v>
      </c>
      <c r="P4" s="15"/>
      <c r="Q4" s="15"/>
    </row>
    <row r="5" spans="1:18" s="37" customFormat="1" ht="45" customHeight="1" thickBot="1">
      <c r="B5" s="61" t="s">
        <v>79</v>
      </c>
      <c r="C5" s="61" t="s">
        <v>0</v>
      </c>
      <c r="D5" s="62" t="s">
        <v>1</v>
      </c>
      <c r="E5" s="63" t="s">
        <v>2</v>
      </c>
      <c r="F5" s="299" t="s">
        <v>223</v>
      </c>
      <c r="G5" s="35" t="s">
        <v>76</v>
      </c>
      <c r="H5" s="35" t="s">
        <v>107</v>
      </c>
      <c r="I5" s="65" t="s">
        <v>122</v>
      </c>
      <c r="J5" s="88" t="s">
        <v>107</v>
      </c>
      <c r="K5" s="88" t="s">
        <v>107</v>
      </c>
      <c r="L5" s="88" t="s">
        <v>107</v>
      </c>
      <c r="M5" s="88" t="s">
        <v>107</v>
      </c>
      <c r="O5" s="88" t="s">
        <v>107</v>
      </c>
    </row>
    <row r="6" spans="1:18">
      <c r="A6" s="15">
        <v>2</v>
      </c>
      <c r="B6" s="43" t="s">
        <v>71</v>
      </c>
      <c r="C6" s="43" t="s">
        <v>149</v>
      </c>
      <c r="D6" s="44" t="s">
        <v>11</v>
      </c>
      <c r="E6" s="45">
        <v>44193</v>
      </c>
      <c r="F6" s="294">
        <v>3091</v>
      </c>
      <c r="G6" s="222">
        <v>14040</v>
      </c>
      <c r="H6" s="72">
        <v>103.5</v>
      </c>
      <c r="I6" s="104">
        <v>135.65217391304347</v>
      </c>
      <c r="J6" s="89">
        <v>0</v>
      </c>
      <c r="K6" s="89">
        <v>44</v>
      </c>
      <c r="L6" s="89">
        <v>5</v>
      </c>
      <c r="M6" s="89">
        <v>2</v>
      </c>
      <c r="O6" s="89">
        <v>154.5</v>
      </c>
    </row>
    <row r="7" spans="1:18">
      <c r="A7" s="15">
        <v>3</v>
      </c>
      <c r="B7" s="43" t="s">
        <v>71</v>
      </c>
      <c r="C7" s="43" t="s">
        <v>149</v>
      </c>
      <c r="D7" s="17" t="s">
        <v>12</v>
      </c>
      <c r="E7" s="45">
        <v>44194</v>
      </c>
      <c r="F7" s="295">
        <v>4001</v>
      </c>
      <c r="G7" s="220">
        <v>22811</v>
      </c>
      <c r="H7" s="72">
        <v>129.25</v>
      </c>
      <c r="I7" s="105">
        <v>176.48742746615088</v>
      </c>
      <c r="J7" s="89">
        <v>2.25</v>
      </c>
      <c r="K7" s="89">
        <v>49.75</v>
      </c>
      <c r="L7" s="89">
        <v>0</v>
      </c>
      <c r="M7" s="89">
        <v>4</v>
      </c>
      <c r="O7" s="89">
        <v>185.25</v>
      </c>
    </row>
    <row r="8" spans="1:18">
      <c r="A8" s="15">
        <v>4</v>
      </c>
      <c r="B8" s="43" t="s">
        <v>71</v>
      </c>
      <c r="C8" s="43" t="s">
        <v>149</v>
      </c>
      <c r="D8" s="17" t="s">
        <v>13</v>
      </c>
      <c r="E8" s="45">
        <v>44195</v>
      </c>
      <c r="F8" s="295">
        <v>4912</v>
      </c>
      <c r="G8" s="220">
        <v>26035</v>
      </c>
      <c r="H8" s="72">
        <v>153.75</v>
      </c>
      <c r="I8" s="105">
        <v>169.33333333333334</v>
      </c>
      <c r="J8" s="89">
        <v>0.5</v>
      </c>
      <c r="K8" s="89">
        <v>37.5</v>
      </c>
      <c r="L8" s="89">
        <v>1</v>
      </c>
      <c r="M8" s="89">
        <v>0</v>
      </c>
      <c r="O8" s="89">
        <v>192.75</v>
      </c>
    </row>
    <row r="9" spans="1:18">
      <c r="A9" s="34">
        <v>5</v>
      </c>
      <c r="B9" s="43" t="s">
        <v>71</v>
      </c>
      <c r="C9" s="43" t="s">
        <v>149</v>
      </c>
      <c r="D9" s="17" t="s">
        <v>14</v>
      </c>
      <c r="E9" s="45">
        <v>44196</v>
      </c>
      <c r="F9" s="295">
        <v>1879</v>
      </c>
      <c r="G9" s="220">
        <v>8709</v>
      </c>
      <c r="H9" s="72">
        <v>75.75</v>
      </c>
      <c r="I9" s="105">
        <v>114.97029702970298</v>
      </c>
      <c r="J9" s="89">
        <v>1.5</v>
      </c>
      <c r="K9" s="89">
        <v>15</v>
      </c>
      <c r="L9" s="89">
        <v>1</v>
      </c>
      <c r="M9" s="89">
        <v>0</v>
      </c>
      <c r="O9" s="89">
        <v>93.25</v>
      </c>
    </row>
    <row r="10" spans="1:18">
      <c r="A10" s="34">
        <v>6</v>
      </c>
      <c r="B10" s="43" t="s">
        <v>71</v>
      </c>
      <c r="C10" s="43" t="s">
        <v>149</v>
      </c>
      <c r="D10" s="17" t="s">
        <v>8</v>
      </c>
      <c r="E10" s="45">
        <v>44197</v>
      </c>
      <c r="F10" s="295">
        <v>0</v>
      </c>
      <c r="G10" s="220"/>
      <c r="H10" s="72">
        <v>0</v>
      </c>
      <c r="I10" s="105" t="s">
        <v>87</v>
      </c>
      <c r="J10" s="89">
        <v>0</v>
      </c>
      <c r="K10" s="89">
        <v>0</v>
      </c>
      <c r="L10" s="89">
        <v>0</v>
      </c>
      <c r="M10" s="89">
        <v>0</v>
      </c>
      <c r="O10" s="89">
        <v>0</v>
      </c>
    </row>
    <row r="11" spans="1:18" ht="15" thickBot="1">
      <c r="A11" s="34">
        <v>7</v>
      </c>
      <c r="B11" s="67" t="s">
        <v>71</v>
      </c>
      <c r="C11" s="664" t="s">
        <v>149</v>
      </c>
      <c r="D11" s="49" t="s">
        <v>9</v>
      </c>
      <c r="E11" s="196">
        <v>44198</v>
      </c>
      <c r="F11" s="296">
        <v>2108</v>
      </c>
      <c r="G11" s="224">
        <v>10823</v>
      </c>
      <c r="H11" s="73">
        <v>68.5</v>
      </c>
      <c r="I11" s="106">
        <v>158</v>
      </c>
      <c r="J11" s="90">
        <v>0</v>
      </c>
      <c r="K11" s="90">
        <v>25</v>
      </c>
      <c r="L11" s="90">
        <v>0</v>
      </c>
      <c r="M11" s="90">
        <v>0</v>
      </c>
      <c r="O11" s="90">
        <v>93.5</v>
      </c>
      <c r="R11" s="15">
        <v>0</v>
      </c>
    </row>
    <row r="12" spans="1:18">
      <c r="A12" s="15">
        <v>2</v>
      </c>
      <c r="B12" s="43" t="s">
        <v>6</v>
      </c>
      <c r="C12" s="43" t="s">
        <v>7</v>
      </c>
      <c r="D12" s="44" t="s">
        <v>11</v>
      </c>
      <c r="E12" s="45">
        <v>44200</v>
      </c>
      <c r="F12" s="297">
        <v>4682</v>
      </c>
      <c r="G12" s="222">
        <v>22837</v>
      </c>
      <c r="H12" s="72">
        <v>149.25</v>
      </c>
      <c r="I12" s="107">
        <v>153.01172529313232</v>
      </c>
      <c r="J12" s="89">
        <v>2.5</v>
      </c>
      <c r="K12" s="89">
        <v>39.25</v>
      </c>
      <c r="L12" s="89">
        <v>2</v>
      </c>
      <c r="M12" s="89">
        <v>10.75</v>
      </c>
      <c r="O12" s="89">
        <v>203.75</v>
      </c>
    </row>
    <row r="13" spans="1:18">
      <c r="A13" s="15">
        <v>3</v>
      </c>
      <c r="B13" s="46" t="s">
        <v>6</v>
      </c>
      <c r="C13" s="43" t="s">
        <v>7</v>
      </c>
      <c r="D13" s="17" t="s">
        <v>12</v>
      </c>
      <c r="E13" s="47">
        <v>44201</v>
      </c>
      <c r="F13" s="295">
        <v>4330</v>
      </c>
      <c r="G13" s="220">
        <v>22080</v>
      </c>
      <c r="H13" s="72">
        <v>119.25</v>
      </c>
      <c r="I13" s="105">
        <v>185.1572327044025</v>
      </c>
      <c r="J13" s="89">
        <v>2.75</v>
      </c>
      <c r="K13" s="89">
        <v>38.75</v>
      </c>
      <c r="L13" s="89">
        <v>4</v>
      </c>
      <c r="M13" s="89">
        <v>8.75</v>
      </c>
      <c r="O13" s="89">
        <v>173.5</v>
      </c>
    </row>
    <row r="14" spans="1:18">
      <c r="A14" s="15">
        <v>4</v>
      </c>
      <c r="B14" s="46" t="s">
        <v>6</v>
      </c>
      <c r="C14" s="43" t="s">
        <v>7</v>
      </c>
      <c r="D14" s="17" t="s">
        <v>13</v>
      </c>
      <c r="E14" s="47">
        <v>44202</v>
      </c>
      <c r="F14" s="295">
        <v>4391</v>
      </c>
      <c r="G14" s="220">
        <v>20271</v>
      </c>
      <c r="H14" s="72">
        <v>115</v>
      </c>
      <c r="I14" s="105">
        <v>176.26956521739132</v>
      </c>
      <c r="J14" s="89">
        <v>3.25</v>
      </c>
      <c r="K14" s="89">
        <v>37.5</v>
      </c>
      <c r="L14" s="89">
        <v>0</v>
      </c>
      <c r="M14" s="89">
        <v>7.5</v>
      </c>
      <c r="O14" s="89">
        <v>163.25</v>
      </c>
    </row>
    <row r="15" spans="1:18">
      <c r="A15" s="34">
        <v>5</v>
      </c>
      <c r="B15" s="46" t="s">
        <v>6</v>
      </c>
      <c r="C15" s="43" t="s">
        <v>7</v>
      </c>
      <c r="D15" s="17" t="s">
        <v>14</v>
      </c>
      <c r="E15" s="47">
        <v>44203</v>
      </c>
      <c r="F15" s="295">
        <v>3673</v>
      </c>
      <c r="G15" s="220">
        <v>17415</v>
      </c>
      <c r="H15" s="72">
        <v>98</v>
      </c>
      <c r="I15" s="105">
        <v>177.70408163265307</v>
      </c>
      <c r="J15" s="89">
        <v>2.75</v>
      </c>
      <c r="K15" s="89">
        <v>36.25</v>
      </c>
      <c r="L15" s="89">
        <v>8.75</v>
      </c>
      <c r="M15" s="89">
        <v>5.25</v>
      </c>
      <c r="O15" s="89">
        <v>151</v>
      </c>
    </row>
    <row r="16" spans="1:18">
      <c r="A16" s="34">
        <v>6</v>
      </c>
      <c r="B16" s="46" t="s">
        <v>6</v>
      </c>
      <c r="C16" s="43" t="s">
        <v>7</v>
      </c>
      <c r="D16" s="17" t="s">
        <v>8</v>
      </c>
      <c r="E16" s="47">
        <v>44204</v>
      </c>
      <c r="F16" s="295">
        <v>3097</v>
      </c>
      <c r="G16" s="220">
        <v>14457</v>
      </c>
      <c r="H16" s="72">
        <v>77</v>
      </c>
      <c r="I16" s="105">
        <v>187.75324675324674</v>
      </c>
      <c r="J16" s="89">
        <v>6.75</v>
      </c>
      <c r="K16" s="89">
        <v>39.75</v>
      </c>
      <c r="L16" s="89">
        <v>4.75</v>
      </c>
      <c r="M16" s="89">
        <v>1.75</v>
      </c>
      <c r="O16" s="89">
        <v>130</v>
      </c>
    </row>
    <row r="17" spans="1:15" ht="15" thickBot="1">
      <c r="A17" s="34">
        <v>7</v>
      </c>
      <c r="B17" s="46" t="s">
        <v>6</v>
      </c>
      <c r="C17" s="43" t="s">
        <v>7</v>
      </c>
      <c r="D17" s="17" t="s">
        <v>9</v>
      </c>
      <c r="E17" s="51">
        <v>44205</v>
      </c>
      <c r="F17" s="295"/>
      <c r="G17" s="220"/>
      <c r="H17" s="73">
        <v>0</v>
      </c>
      <c r="I17" s="105" t="s">
        <v>87</v>
      </c>
      <c r="J17" s="90">
        <v>0</v>
      </c>
      <c r="K17" s="90">
        <v>0</v>
      </c>
      <c r="L17" s="90">
        <v>0</v>
      </c>
      <c r="M17" s="90">
        <v>0</v>
      </c>
      <c r="O17" s="90">
        <v>0</v>
      </c>
    </row>
    <row r="18" spans="1:15">
      <c r="A18" s="15">
        <v>2</v>
      </c>
      <c r="B18" s="52" t="s">
        <v>6</v>
      </c>
      <c r="C18" s="43" t="s">
        <v>10</v>
      </c>
      <c r="D18" s="53" t="s">
        <v>11</v>
      </c>
      <c r="E18" s="54">
        <v>44207</v>
      </c>
      <c r="F18" s="297">
        <v>4560</v>
      </c>
      <c r="G18" s="222">
        <v>21578</v>
      </c>
      <c r="H18" s="72">
        <v>121.5</v>
      </c>
      <c r="I18" s="107">
        <v>177.59670781893004</v>
      </c>
      <c r="J18" s="89">
        <v>1</v>
      </c>
      <c r="K18" s="89">
        <v>41.5</v>
      </c>
      <c r="L18" s="89">
        <v>2.25</v>
      </c>
      <c r="M18" s="89">
        <v>2</v>
      </c>
      <c r="O18" s="89">
        <v>168.25</v>
      </c>
    </row>
    <row r="19" spans="1:15">
      <c r="A19" s="15">
        <v>3</v>
      </c>
      <c r="B19" s="46" t="s">
        <v>6</v>
      </c>
      <c r="C19" s="46" t="s">
        <v>10</v>
      </c>
      <c r="D19" s="17" t="s">
        <v>12</v>
      </c>
      <c r="E19" s="47">
        <v>44208</v>
      </c>
      <c r="F19" s="295">
        <v>4990</v>
      </c>
      <c r="G19" s="220">
        <v>24397</v>
      </c>
      <c r="H19" s="72">
        <v>140</v>
      </c>
      <c r="I19" s="105">
        <v>174.26428571428571</v>
      </c>
      <c r="J19" s="89">
        <v>2</v>
      </c>
      <c r="K19" s="89">
        <v>40</v>
      </c>
      <c r="L19" s="89">
        <v>4</v>
      </c>
      <c r="M19" s="89">
        <v>6</v>
      </c>
      <c r="O19" s="89">
        <v>192</v>
      </c>
    </row>
    <row r="20" spans="1:15">
      <c r="A20" s="15">
        <v>4</v>
      </c>
      <c r="B20" s="46" t="s">
        <v>6</v>
      </c>
      <c r="C20" s="46" t="s">
        <v>10</v>
      </c>
      <c r="D20" s="17" t="s">
        <v>13</v>
      </c>
      <c r="E20" s="47">
        <v>44209</v>
      </c>
      <c r="F20" s="295">
        <v>4083</v>
      </c>
      <c r="G20" s="220">
        <v>18549</v>
      </c>
      <c r="H20" s="72">
        <v>105.25</v>
      </c>
      <c r="I20" s="105">
        <v>176.23752969121139</v>
      </c>
      <c r="J20" s="89">
        <v>5</v>
      </c>
      <c r="K20" s="89">
        <v>36.25</v>
      </c>
      <c r="L20" s="89">
        <v>0</v>
      </c>
      <c r="M20" s="89">
        <v>1.5</v>
      </c>
      <c r="O20" s="89">
        <v>148</v>
      </c>
    </row>
    <row r="21" spans="1:15">
      <c r="A21" s="34">
        <v>5</v>
      </c>
      <c r="B21" s="46" t="s">
        <v>6</v>
      </c>
      <c r="C21" s="46" t="s">
        <v>10</v>
      </c>
      <c r="D21" s="17" t="s">
        <v>14</v>
      </c>
      <c r="E21" s="47">
        <v>44210</v>
      </c>
      <c r="F21" s="295">
        <v>4437</v>
      </c>
      <c r="G21" s="220">
        <v>22501</v>
      </c>
      <c r="H21" s="72">
        <v>119.75</v>
      </c>
      <c r="I21" s="105">
        <v>187.89979123173276</v>
      </c>
      <c r="J21" s="89">
        <v>4.25</v>
      </c>
      <c r="K21" s="89">
        <v>38</v>
      </c>
      <c r="L21" s="89">
        <v>3.25</v>
      </c>
      <c r="M21" s="89">
        <v>3</v>
      </c>
      <c r="O21" s="89">
        <v>168.25</v>
      </c>
    </row>
    <row r="22" spans="1:15">
      <c r="A22" s="34">
        <v>6</v>
      </c>
      <c r="B22" s="46" t="s">
        <v>6</v>
      </c>
      <c r="C22" s="46" t="s">
        <v>10</v>
      </c>
      <c r="D22" s="17" t="s">
        <v>8</v>
      </c>
      <c r="E22" s="47">
        <v>44211</v>
      </c>
      <c r="F22" s="295">
        <v>3863</v>
      </c>
      <c r="G22" s="220">
        <v>20842</v>
      </c>
      <c r="H22" s="72">
        <v>119.5</v>
      </c>
      <c r="I22" s="105">
        <v>174.41004184100419</v>
      </c>
      <c r="J22" s="89">
        <v>4</v>
      </c>
      <c r="K22" s="89">
        <v>19</v>
      </c>
      <c r="L22" s="89">
        <v>3.25</v>
      </c>
      <c r="M22" s="89">
        <v>9</v>
      </c>
      <c r="O22" s="89">
        <v>154.75</v>
      </c>
    </row>
    <row r="23" spans="1:15" ht="15" thickBot="1">
      <c r="A23" s="34">
        <v>7</v>
      </c>
      <c r="B23" s="46" t="s">
        <v>6</v>
      </c>
      <c r="C23" s="46" t="s">
        <v>10</v>
      </c>
      <c r="D23" s="17" t="s">
        <v>9</v>
      </c>
      <c r="E23" s="51">
        <v>44212</v>
      </c>
      <c r="F23" s="295"/>
      <c r="G23" s="220"/>
      <c r="H23" s="73">
        <v>0</v>
      </c>
      <c r="I23" s="105" t="s">
        <v>87</v>
      </c>
      <c r="J23" s="90">
        <v>0</v>
      </c>
      <c r="K23" s="90">
        <v>0</v>
      </c>
      <c r="L23" s="90">
        <v>0</v>
      </c>
      <c r="M23" s="90">
        <v>0</v>
      </c>
      <c r="O23" s="90">
        <v>0</v>
      </c>
    </row>
    <row r="24" spans="1:15">
      <c r="A24" s="15">
        <v>2</v>
      </c>
      <c r="B24" s="52" t="s">
        <v>6</v>
      </c>
      <c r="C24" s="52" t="s">
        <v>15</v>
      </c>
      <c r="D24" s="53" t="s">
        <v>11</v>
      </c>
      <c r="E24" s="54">
        <v>44214</v>
      </c>
      <c r="F24" s="297">
        <v>3436</v>
      </c>
      <c r="G24" s="222">
        <v>16529</v>
      </c>
      <c r="H24" s="72">
        <v>87.5</v>
      </c>
      <c r="I24" s="107">
        <v>188.90285714285713</v>
      </c>
      <c r="J24" s="89">
        <v>2.25</v>
      </c>
      <c r="K24" s="89">
        <v>34.5</v>
      </c>
      <c r="L24" s="89">
        <v>5.25</v>
      </c>
      <c r="M24" s="89">
        <v>3.5</v>
      </c>
      <c r="O24" s="89">
        <v>133</v>
      </c>
    </row>
    <row r="25" spans="1:15">
      <c r="A25" s="15">
        <v>3</v>
      </c>
      <c r="B25" s="46" t="s">
        <v>6</v>
      </c>
      <c r="C25" s="46" t="s">
        <v>15</v>
      </c>
      <c r="D25" s="17" t="s">
        <v>12</v>
      </c>
      <c r="E25" s="47">
        <v>44215</v>
      </c>
      <c r="F25" s="295">
        <v>5093</v>
      </c>
      <c r="G25" s="220">
        <v>28049</v>
      </c>
      <c r="H25" s="72">
        <v>138.25</v>
      </c>
      <c r="I25" s="105">
        <v>202.8860759493671</v>
      </c>
      <c r="J25" s="89">
        <v>3.5</v>
      </c>
      <c r="K25" s="89">
        <v>50.75</v>
      </c>
      <c r="L25" s="89">
        <v>5</v>
      </c>
      <c r="M25" s="89">
        <v>3</v>
      </c>
      <c r="O25" s="89">
        <v>200.5</v>
      </c>
    </row>
    <row r="26" spans="1:15">
      <c r="A26" s="15">
        <v>4</v>
      </c>
      <c r="B26" s="46" t="s">
        <v>6</v>
      </c>
      <c r="C26" s="46" t="s">
        <v>15</v>
      </c>
      <c r="D26" s="17" t="s">
        <v>13</v>
      </c>
      <c r="E26" s="47">
        <v>44216</v>
      </c>
      <c r="F26" s="295">
        <v>6722</v>
      </c>
      <c r="G26" s="220">
        <v>32536</v>
      </c>
      <c r="H26" s="72">
        <v>199</v>
      </c>
      <c r="I26" s="105">
        <v>163.49748743718592</v>
      </c>
      <c r="J26" s="89">
        <v>3</v>
      </c>
      <c r="K26" s="89">
        <v>63.5</v>
      </c>
      <c r="L26" s="89">
        <v>0</v>
      </c>
      <c r="M26" s="89">
        <v>1</v>
      </c>
      <c r="O26" s="89">
        <v>266.5</v>
      </c>
    </row>
    <row r="27" spans="1:15">
      <c r="A27" s="34">
        <v>5</v>
      </c>
      <c r="B27" s="46" t="s">
        <v>6</v>
      </c>
      <c r="C27" s="46" t="s">
        <v>15</v>
      </c>
      <c r="D27" s="17" t="s">
        <v>14</v>
      </c>
      <c r="E27" s="47">
        <v>44217</v>
      </c>
      <c r="F27" s="294">
        <v>8009</v>
      </c>
      <c r="G27" s="298">
        <v>44903</v>
      </c>
      <c r="H27" s="72">
        <v>255.5</v>
      </c>
      <c r="I27" s="104">
        <v>175.74559686888455</v>
      </c>
      <c r="J27" s="89">
        <v>2.5</v>
      </c>
      <c r="K27" s="89">
        <v>79.5</v>
      </c>
      <c r="L27" s="89">
        <v>0</v>
      </c>
      <c r="M27" s="89">
        <v>0.5</v>
      </c>
      <c r="O27" s="89">
        <v>338</v>
      </c>
    </row>
    <row r="28" spans="1:15">
      <c r="A28" s="34">
        <v>6</v>
      </c>
      <c r="B28" s="46" t="s">
        <v>6</v>
      </c>
      <c r="C28" s="46" t="s">
        <v>15</v>
      </c>
      <c r="D28" s="17" t="s">
        <v>8</v>
      </c>
      <c r="E28" s="47">
        <v>44218</v>
      </c>
      <c r="F28" s="295">
        <v>9081</v>
      </c>
      <c r="G28" s="220">
        <v>47551</v>
      </c>
      <c r="H28" s="72">
        <v>261.5</v>
      </c>
      <c r="I28" s="105">
        <v>181.8393881453155</v>
      </c>
      <c r="J28" s="89">
        <v>2.5</v>
      </c>
      <c r="K28" s="89">
        <v>69.25</v>
      </c>
      <c r="L28" s="89">
        <v>2.5</v>
      </c>
      <c r="M28" s="89">
        <v>0.75</v>
      </c>
      <c r="O28" s="89">
        <v>336.5</v>
      </c>
    </row>
    <row r="29" spans="1:15" ht="15" thickBot="1">
      <c r="A29" s="34">
        <v>7</v>
      </c>
      <c r="B29" s="46" t="s">
        <v>6</v>
      </c>
      <c r="C29" s="46" t="s">
        <v>15</v>
      </c>
      <c r="D29" s="17" t="s">
        <v>9</v>
      </c>
      <c r="E29" s="51">
        <v>44219</v>
      </c>
      <c r="F29" s="295"/>
      <c r="G29" s="220"/>
      <c r="H29" s="73">
        <v>3</v>
      </c>
      <c r="I29" s="105">
        <v>0</v>
      </c>
      <c r="J29" s="90">
        <v>0</v>
      </c>
      <c r="K29" s="90">
        <v>7</v>
      </c>
      <c r="L29" s="90">
        <v>2</v>
      </c>
      <c r="M29" s="90">
        <v>0</v>
      </c>
      <c r="O29" s="90">
        <v>12</v>
      </c>
    </row>
    <row r="30" spans="1:15">
      <c r="A30" s="15">
        <v>2</v>
      </c>
      <c r="B30" s="52" t="s">
        <v>6</v>
      </c>
      <c r="C30" s="52" t="s">
        <v>16</v>
      </c>
      <c r="D30" s="53" t="s">
        <v>11</v>
      </c>
      <c r="E30" s="54">
        <v>44221</v>
      </c>
      <c r="F30" s="297">
        <v>4758</v>
      </c>
      <c r="G30" s="222">
        <v>22718</v>
      </c>
      <c r="H30" s="72">
        <v>126</v>
      </c>
      <c r="I30" s="107">
        <v>180.30158730158729</v>
      </c>
      <c r="J30" s="89">
        <v>3.5</v>
      </c>
      <c r="K30" s="89">
        <v>48.25</v>
      </c>
      <c r="L30" s="89">
        <v>0</v>
      </c>
      <c r="M30" s="89">
        <v>5</v>
      </c>
      <c r="O30" s="89">
        <v>182.75</v>
      </c>
    </row>
    <row r="31" spans="1:15">
      <c r="A31" s="15">
        <v>3</v>
      </c>
      <c r="B31" s="46" t="s">
        <v>6</v>
      </c>
      <c r="C31" s="46" t="s">
        <v>16</v>
      </c>
      <c r="D31" s="17" t="s">
        <v>12</v>
      </c>
      <c r="E31" s="47">
        <v>44222</v>
      </c>
      <c r="F31" s="295">
        <v>7081</v>
      </c>
      <c r="G31" s="220">
        <v>39757</v>
      </c>
      <c r="H31" s="72">
        <v>192.5</v>
      </c>
      <c r="I31" s="105">
        <v>206.52987012987012</v>
      </c>
      <c r="J31" s="89">
        <v>6.75</v>
      </c>
      <c r="K31" s="89">
        <v>51.75</v>
      </c>
      <c r="L31" s="89">
        <v>0</v>
      </c>
      <c r="M31" s="89">
        <v>10.25</v>
      </c>
      <c r="O31" s="89">
        <v>261.25</v>
      </c>
    </row>
    <row r="32" spans="1:15">
      <c r="A32" s="15">
        <v>4</v>
      </c>
      <c r="B32" s="46" t="s">
        <v>6</v>
      </c>
      <c r="C32" s="46" t="s">
        <v>16</v>
      </c>
      <c r="D32" s="17" t="s">
        <v>13</v>
      </c>
      <c r="E32" s="47">
        <v>44223</v>
      </c>
      <c r="F32" s="295">
        <v>5245</v>
      </c>
      <c r="G32" s="220">
        <v>26485</v>
      </c>
      <c r="H32" s="72">
        <v>146.75</v>
      </c>
      <c r="I32" s="105">
        <v>180.47700170357751</v>
      </c>
      <c r="J32" s="89">
        <v>5</v>
      </c>
      <c r="K32" s="89">
        <v>37.5</v>
      </c>
      <c r="L32" s="89">
        <v>0</v>
      </c>
      <c r="M32" s="89">
        <v>1</v>
      </c>
      <c r="O32" s="89">
        <v>190.25</v>
      </c>
    </row>
    <row r="33" spans="1:15">
      <c r="A33" s="34">
        <v>5</v>
      </c>
      <c r="B33" s="46" t="s">
        <v>6</v>
      </c>
      <c r="C33" s="46" t="s">
        <v>16</v>
      </c>
      <c r="D33" s="17" t="s">
        <v>14</v>
      </c>
      <c r="E33" s="47">
        <v>44224</v>
      </c>
      <c r="F33" s="295">
        <v>4951</v>
      </c>
      <c r="G33" s="220">
        <v>24734</v>
      </c>
      <c r="H33" s="72">
        <v>135.75</v>
      </c>
      <c r="I33" s="105">
        <v>182.20257826887661</v>
      </c>
      <c r="J33" s="89">
        <v>3</v>
      </c>
      <c r="K33" s="89">
        <v>46.75</v>
      </c>
      <c r="L33" s="89">
        <v>3</v>
      </c>
      <c r="M33" s="89">
        <v>9</v>
      </c>
      <c r="O33" s="89">
        <v>197.5</v>
      </c>
    </row>
    <row r="34" spans="1:15">
      <c r="A34" s="34">
        <v>6</v>
      </c>
      <c r="B34" s="46" t="s">
        <v>6</v>
      </c>
      <c r="C34" s="46" t="s">
        <v>16</v>
      </c>
      <c r="D34" s="17" t="s">
        <v>8</v>
      </c>
      <c r="E34" s="47">
        <v>44225</v>
      </c>
      <c r="F34" s="295">
        <v>4664</v>
      </c>
      <c r="G34" s="220">
        <v>24532</v>
      </c>
      <c r="H34" s="72">
        <v>126.5</v>
      </c>
      <c r="I34" s="105">
        <v>193.92885375494072</v>
      </c>
      <c r="J34" s="89">
        <v>4.25</v>
      </c>
      <c r="K34" s="89">
        <v>37.5</v>
      </c>
      <c r="L34" s="89">
        <v>6.25</v>
      </c>
      <c r="M34" s="89">
        <v>3</v>
      </c>
      <c r="O34" s="89">
        <v>177.5</v>
      </c>
    </row>
    <row r="35" spans="1:15" ht="15" thickBot="1">
      <c r="A35" s="34">
        <v>7</v>
      </c>
      <c r="B35" s="46" t="s">
        <v>6</v>
      </c>
      <c r="C35" s="46" t="s">
        <v>16</v>
      </c>
      <c r="D35" s="17" t="s">
        <v>9</v>
      </c>
      <c r="E35" s="51">
        <v>44226</v>
      </c>
      <c r="F35" s="295"/>
      <c r="G35" s="220"/>
      <c r="H35" s="73">
        <v>0</v>
      </c>
      <c r="I35" s="105" t="s">
        <v>87</v>
      </c>
      <c r="J35" s="90">
        <v>0</v>
      </c>
      <c r="K35" s="90">
        <v>0</v>
      </c>
      <c r="L35" s="90">
        <v>0</v>
      </c>
      <c r="M35" s="90">
        <v>0</v>
      </c>
      <c r="O35" s="90">
        <v>0</v>
      </c>
    </row>
    <row r="36" spans="1:15">
      <c r="A36" s="15">
        <v>2</v>
      </c>
      <c r="B36" s="52" t="s">
        <v>18</v>
      </c>
      <c r="C36" s="52" t="s">
        <v>17</v>
      </c>
      <c r="D36" s="53" t="s">
        <v>11</v>
      </c>
      <c r="E36" s="54">
        <v>44228</v>
      </c>
      <c r="F36" s="297">
        <v>3823</v>
      </c>
      <c r="G36" s="222">
        <v>19857</v>
      </c>
      <c r="H36" s="72">
        <v>107.25</v>
      </c>
      <c r="I36" s="107">
        <v>185.14685314685315</v>
      </c>
      <c r="J36" s="89">
        <v>6.75</v>
      </c>
      <c r="K36" s="89">
        <v>46.25</v>
      </c>
      <c r="L36" s="89">
        <v>1.5</v>
      </c>
      <c r="M36" s="89">
        <v>2.75</v>
      </c>
      <c r="O36" s="89">
        <v>164.5</v>
      </c>
    </row>
    <row r="37" spans="1:15">
      <c r="A37" s="15">
        <v>3</v>
      </c>
      <c r="B37" s="46" t="s">
        <v>18</v>
      </c>
      <c r="C37" s="46" t="s">
        <v>17</v>
      </c>
      <c r="D37" s="17" t="s">
        <v>12</v>
      </c>
      <c r="E37" s="47">
        <v>44229</v>
      </c>
      <c r="F37" s="295">
        <v>4382</v>
      </c>
      <c r="G37" s="220">
        <v>23649</v>
      </c>
      <c r="H37" s="72">
        <v>111</v>
      </c>
      <c r="I37" s="105">
        <v>213.05405405405406</v>
      </c>
      <c r="J37" s="89">
        <v>13</v>
      </c>
      <c r="K37" s="89">
        <v>43.25</v>
      </c>
      <c r="L37" s="89">
        <v>4.5</v>
      </c>
      <c r="M37" s="89">
        <v>6.75</v>
      </c>
      <c r="O37" s="89">
        <v>178.5</v>
      </c>
    </row>
    <row r="38" spans="1:15">
      <c r="A38" s="15">
        <v>4</v>
      </c>
      <c r="B38" s="46" t="s">
        <v>18</v>
      </c>
      <c r="C38" s="46" t="s">
        <v>17</v>
      </c>
      <c r="D38" s="17" t="s">
        <v>13</v>
      </c>
      <c r="E38" s="47">
        <v>44230</v>
      </c>
      <c r="F38" s="295">
        <v>4576</v>
      </c>
      <c r="G38" s="220">
        <v>21672</v>
      </c>
      <c r="H38" s="72">
        <v>111.75</v>
      </c>
      <c r="I38" s="105">
        <v>193.93288590604027</v>
      </c>
      <c r="J38" s="89">
        <v>8.25</v>
      </c>
      <c r="K38" s="89">
        <v>33</v>
      </c>
      <c r="L38" s="89">
        <v>0</v>
      </c>
      <c r="M38" s="89">
        <v>2.25</v>
      </c>
      <c r="O38" s="89">
        <v>155.25</v>
      </c>
    </row>
    <row r="39" spans="1:15">
      <c r="A39" s="34">
        <v>5</v>
      </c>
      <c r="B39" s="46" t="s">
        <v>18</v>
      </c>
      <c r="C39" s="46" t="s">
        <v>17</v>
      </c>
      <c r="D39" s="17" t="s">
        <v>14</v>
      </c>
      <c r="E39" s="47">
        <v>44231</v>
      </c>
      <c r="F39" s="295">
        <v>4540</v>
      </c>
      <c r="G39" s="220">
        <v>21985</v>
      </c>
      <c r="H39" s="72">
        <v>113.25</v>
      </c>
      <c r="I39" s="105">
        <v>194.12803532008829</v>
      </c>
      <c r="J39" s="89">
        <v>4.5</v>
      </c>
      <c r="K39" s="89">
        <v>35.25</v>
      </c>
      <c r="L39" s="89">
        <v>5.5</v>
      </c>
      <c r="M39" s="89">
        <v>1.5</v>
      </c>
      <c r="O39" s="89">
        <v>160</v>
      </c>
    </row>
    <row r="40" spans="1:15">
      <c r="A40" s="34">
        <v>6</v>
      </c>
      <c r="B40" s="46" t="s">
        <v>18</v>
      </c>
      <c r="C40" s="46" t="s">
        <v>17</v>
      </c>
      <c r="D40" s="17" t="s">
        <v>8</v>
      </c>
      <c r="E40" s="47">
        <v>44232</v>
      </c>
      <c r="F40" s="295">
        <v>5118</v>
      </c>
      <c r="G40" s="220">
        <v>25713</v>
      </c>
      <c r="H40" s="72">
        <v>127.5</v>
      </c>
      <c r="I40" s="105">
        <v>201.6705882352941</v>
      </c>
      <c r="J40" s="89">
        <v>5.5</v>
      </c>
      <c r="K40" s="89">
        <v>33</v>
      </c>
      <c r="L40" s="89">
        <v>4</v>
      </c>
      <c r="M40" s="89">
        <v>1.75</v>
      </c>
      <c r="O40" s="89">
        <v>171.75</v>
      </c>
    </row>
    <row r="41" spans="1:15" ht="15" thickBot="1">
      <c r="A41" s="34">
        <v>7</v>
      </c>
      <c r="B41" s="46" t="s">
        <v>18</v>
      </c>
      <c r="C41" s="46" t="s">
        <v>17</v>
      </c>
      <c r="D41" s="17" t="s">
        <v>9</v>
      </c>
      <c r="E41" s="51">
        <v>44233</v>
      </c>
      <c r="F41" s="295"/>
      <c r="G41" s="220"/>
      <c r="H41" s="73">
        <v>0</v>
      </c>
      <c r="I41" s="105" t="s">
        <v>87</v>
      </c>
      <c r="J41" s="90">
        <v>0</v>
      </c>
      <c r="K41" s="90">
        <v>0</v>
      </c>
      <c r="L41" s="90">
        <v>0</v>
      </c>
      <c r="M41" s="90">
        <v>0</v>
      </c>
      <c r="O41" s="90">
        <v>0</v>
      </c>
    </row>
    <row r="42" spans="1:15">
      <c r="A42" s="15">
        <v>2</v>
      </c>
      <c r="B42" s="52" t="s">
        <v>18</v>
      </c>
      <c r="C42" s="52" t="s">
        <v>19</v>
      </c>
      <c r="D42" s="53" t="s">
        <v>11</v>
      </c>
      <c r="E42" s="54">
        <v>44235</v>
      </c>
      <c r="F42" s="297">
        <v>2963</v>
      </c>
      <c r="G42" s="222">
        <v>12995</v>
      </c>
      <c r="H42" s="72">
        <v>0</v>
      </c>
      <c r="I42" s="107" t="s">
        <v>87</v>
      </c>
      <c r="J42" s="89">
        <v>0</v>
      </c>
      <c r="K42" s="89">
        <v>0</v>
      </c>
      <c r="L42" s="89">
        <v>0</v>
      </c>
      <c r="M42" s="89">
        <v>0</v>
      </c>
      <c r="O42" s="89">
        <v>0</v>
      </c>
    </row>
    <row r="43" spans="1:15">
      <c r="A43" s="15">
        <v>3</v>
      </c>
      <c r="B43" s="46" t="s">
        <v>18</v>
      </c>
      <c r="C43" s="46" t="s">
        <v>19</v>
      </c>
      <c r="D43" s="17" t="s">
        <v>12</v>
      </c>
      <c r="E43" s="47">
        <v>44236</v>
      </c>
      <c r="F43" s="295">
        <v>3878</v>
      </c>
      <c r="G43" s="220">
        <v>19478</v>
      </c>
      <c r="H43" s="72">
        <v>0</v>
      </c>
      <c r="I43" s="105" t="s">
        <v>87</v>
      </c>
      <c r="J43" s="89">
        <v>0</v>
      </c>
      <c r="K43" s="89">
        <v>0</v>
      </c>
      <c r="L43" s="89">
        <v>0</v>
      </c>
      <c r="M43" s="89">
        <v>0</v>
      </c>
      <c r="O43" s="89">
        <v>0</v>
      </c>
    </row>
    <row r="44" spans="1:15">
      <c r="A44" s="15">
        <v>4</v>
      </c>
      <c r="B44" s="46" t="s">
        <v>18</v>
      </c>
      <c r="C44" s="46" t="s">
        <v>19</v>
      </c>
      <c r="D44" s="17" t="s">
        <v>13</v>
      </c>
      <c r="E44" s="47">
        <v>44237</v>
      </c>
      <c r="F44" s="295"/>
      <c r="G44" s="220"/>
      <c r="H44" s="72">
        <v>0</v>
      </c>
      <c r="I44" s="105" t="s">
        <v>87</v>
      </c>
      <c r="J44" s="89">
        <v>0</v>
      </c>
      <c r="K44" s="89">
        <v>0</v>
      </c>
      <c r="L44" s="89">
        <v>0</v>
      </c>
      <c r="M44" s="89">
        <v>0</v>
      </c>
      <c r="O44" s="89">
        <v>0</v>
      </c>
    </row>
    <row r="45" spans="1:15">
      <c r="A45" s="34">
        <v>5</v>
      </c>
      <c r="B45" s="46" t="s">
        <v>18</v>
      </c>
      <c r="C45" s="46" t="s">
        <v>19</v>
      </c>
      <c r="D45" s="17" t="s">
        <v>14</v>
      </c>
      <c r="E45" s="47">
        <v>44238</v>
      </c>
      <c r="F45" s="295"/>
      <c r="G45" s="220"/>
      <c r="H45" s="72">
        <v>0</v>
      </c>
      <c r="I45" s="105" t="s">
        <v>87</v>
      </c>
      <c r="J45" s="89">
        <v>0</v>
      </c>
      <c r="K45" s="89">
        <v>0</v>
      </c>
      <c r="L45" s="89">
        <v>0</v>
      </c>
      <c r="M45" s="89">
        <v>0</v>
      </c>
      <c r="O45" s="89">
        <v>0</v>
      </c>
    </row>
    <row r="46" spans="1:15">
      <c r="A46" s="34">
        <v>6</v>
      </c>
      <c r="B46" s="46" t="s">
        <v>18</v>
      </c>
      <c r="C46" s="46" t="s">
        <v>19</v>
      </c>
      <c r="D46" s="17" t="s">
        <v>8</v>
      </c>
      <c r="E46" s="47">
        <v>44239</v>
      </c>
      <c r="F46" s="295"/>
      <c r="G46" s="220"/>
      <c r="H46" s="72">
        <v>0</v>
      </c>
      <c r="I46" s="105" t="s">
        <v>87</v>
      </c>
      <c r="J46" s="89">
        <v>0</v>
      </c>
      <c r="K46" s="89">
        <v>0</v>
      </c>
      <c r="L46" s="89">
        <v>0</v>
      </c>
      <c r="M46" s="89">
        <v>0</v>
      </c>
      <c r="O46" s="89">
        <v>0</v>
      </c>
    </row>
    <row r="47" spans="1:15" ht="15" thickBot="1">
      <c r="A47" s="34">
        <v>7</v>
      </c>
      <c r="B47" s="46" t="s">
        <v>18</v>
      </c>
      <c r="C47" s="46" t="s">
        <v>19</v>
      </c>
      <c r="D47" s="17" t="s">
        <v>9</v>
      </c>
      <c r="E47" s="51">
        <v>44240</v>
      </c>
      <c r="F47" s="295"/>
      <c r="G47" s="220"/>
      <c r="H47" s="73">
        <v>0</v>
      </c>
      <c r="I47" s="105" t="s">
        <v>87</v>
      </c>
      <c r="J47" s="90">
        <v>0</v>
      </c>
      <c r="K47" s="90">
        <v>0</v>
      </c>
      <c r="L47" s="90">
        <v>0</v>
      </c>
      <c r="M47" s="90">
        <v>0</v>
      </c>
      <c r="O47" s="90">
        <v>0</v>
      </c>
    </row>
    <row r="48" spans="1:15">
      <c r="A48" s="15">
        <v>2</v>
      </c>
      <c r="B48" s="52" t="s">
        <v>18</v>
      </c>
      <c r="C48" s="52" t="s">
        <v>20</v>
      </c>
      <c r="D48" s="53" t="s">
        <v>11</v>
      </c>
      <c r="E48" s="54">
        <v>44242</v>
      </c>
      <c r="F48" s="297"/>
      <c r="G48" s="222"/>
      <c r="H48" s="72">
        <v>0</v>
      </c>
      <c r="I48" s="107" t="s">
        <v>87</v>
      </c>
      <c r="J48" s="89">
        <v>0</v>
      </c>
      <c r="K48" s="89">
        <v>0</v>
      </c>
      <c r="L48" s="89">
        <v>0</v>
      </c>
      <c r="M48" s="89">
        <v>0</v>
      </c>
      <c r="O48" s="89">
        <v>0</v>
      </c>
    </row>
    <row r="49" spans="1:15">
      <c r="A49" s="15">
        <v>3</v>
      </c>
      <c r="B49" s="46" t="s">
        <v>18</v>
      </c>
      <c r="C49" s="46" t="s">
        <v>20</v>
      </c>
      <c r="D49" s="17" t="s">
        <v>12</v>
      </c>
      <c r="E49" s="47">
        <v>44243</v>
      </c>
      <c r="F49" s="295"/>
      <c r="G49" s="220"/>
      <c r="H49" s="72">
        <v>0</v>
      </c>
      <c r="I49" s="105" t="s">
        <v>87</v>
      </c>
      <c r="J49" s="89">
        <v>0</v>
      </c>
      <c r="K49" s="89">
        <v>0</v>
      </c>
      <c r="L49" s="89">
        <v>0</v>
      </c>
      <c r="M49" s="89">
        <v>0</v>
      </c>
      <c r="O49" s="89">
        <v>0</v>
      </c>
    </row>
    <row r="50" spans="1:15">
      <c r="A50" s="15">
        <v>4</v>
      </c>
      <c r="B50" s="46" t="s">
        <v>18</v>
      </c>
      <c r="C50" s="46" t="s">
        <v>20</v>
      </c>
      <c r="D50" s="17" t="s">
        <v>13</v>
      </c>
      <c r="E50" s="47">
        <v>44244</v>
      </c>
      <c r="F50" s="295"/>
      <c r="G50" s="220"/>
      <c r="H50" s="72">
        <v>0</v>
      </c>
      <c r="I50" s="105" t="s">
        <v>87</v>
      </c>
      <c r="J50" s="89">
        <v>0</v>
      </c>
      <c r="K50" s="89">
        <v>0</v>
      </c>
      <c r="L50" s="89">
        <v>0</v>
      </c>
      <c r="M50" s="89">
        <v>0</v>
      </c>
      <c r="O50" s="89">
        <v>0</v>
      </c>
    </row>
    <row r="51" spans="1:15">
      <c r="A51" s="34">
        <v>5</v>
      </c>
      <c r="B51" s="46" t="s">
        <v>18</v>
      </c>
      <c r="C51" s="46" t="s">
        <v>20</v>
      </c>
      <c r="D51" s="17" t="s">
        <v>14</v>
      </c>
      <c r="E51" s="47">
        <v>44245</v>
      </c>
      <c r="F51" s="295"/>
      <c r="G51" s="220"/>
      <c r="H51" s="72">
        <v>0</v>
      </c>
      <c r="I51" s="105" t="s">
        <v>87</v>
      </c>
      <c r="J51" s="89">
        <v>0</v>
      </c>
      <c r="K51" s="89">
        <v>0</v>
      </c>
      <c r="L51" s="89">
        <v>0</v>
      </c>
      <c r="M51" s="89">
        <v>0</v>
      </c>
      <c r="O51" s="89">
        <v>0</v>
      </c>
    </row>
    <row r="52" spans="1:15">
      <c r="A52" s="34">
        <v>6</v>
      </c>
      <c r="B52" s="46" t="s">
        <v>18</v>
      </c>
      <c r="C52" s="46" t="s">
        <v>20</v>
      </c>
      <c r="D52" s="17" t="s">
        <v>8</v>
      </c>
      <c r="E52" s="47">
        <v>44246</v>
      </c>
      <c r="F52" s="295"/>
      <c r="G52" s="220"/>
      <c r="H52" s="72">
        <v>0</v>
      </c>
      <c r="I52" s="105" t="s">
        <v>87</v>
      </c>
      <c r="J52" s="89">
        <v>0</v>
      </c>
      <c r="K52" s="89">
        <v>0</v>
      </c>
      <c r="L52" s="89">
        <v>0</v>
      </c>
      <c r="M52" s="89">
        <v>0</v>
      </c>
      <c r="O52" s="89">
        <v>0</v>
      </c>
    </row>
    <row r="53" spans="1:15" ht="15" thickBot="1">
      <c r="A53" s="34">
        <v>7</v>
      </c>
      <c r="B53" s="46" t="s">
        <v>18</v>
      </c>
      <c r="C53" s="46" t="s">
        <v>20</v>
      </c>
      <c r="D53" s="17" t="s">
        <v>9</v>
      </c>
      <c r="E53" s="51">
        <v>44247</v>
      </c>
      <c r="F53" s="295"/>
      <c r="G53" s="220"/>
      <c r="H53" s="73">
        <v>0</v>
      </c>
      <c r="I53" s="105" t="s">
        <v>87</v>
      </c>
      <c r="J53" s="90">
        <v>0</v>
      </c>
      <c r="K53" s="90">
        <v>0</v>
      </c>
      <c r="L53" s="90">
        <v>0</v>
      </c>
      <c r="M53" s="90">
        <v>0</v>
      </c>
      <c r="O53" s="90">
        <v>0</v>
      </c>
    </row>
    <row r="54" spans="1:15">
      <c r="A54" s="15">
        <v>2</v>
      </c>
      <c r="B54" s="52" t="s">
        <v>18</v>
      </c>
      <c r="C54" s="52" t="s">
        <v>21</v>
      </c>
      <c r="D54" s="53" t="s">
        <v>11</v>
      </c>
      <c r="E54" s="54">
        <v>44249</v>
      </c>
      <c r="F54" s="297"/>
      <c r="G54" s="222"/>
      <c r="H54" s="72">
        <v>0</v>
      </c>
      <c r="I54" s="107" t="s">
        <v>87</v>
      </c>
      <c r="J54" s="89">
        <v>0</v>
      </c>
      <c r="K54" s="89">
        <v>0</v>
      </c>
      <c r="L54" s="89">
        <v>0</v>
      </c>
      <c r="M54" s="89">
        <v>0</v>
      </c>
      <c r="O54" s="89">
        <v>0</v>
      </c>
    </row>
    <row r="55" spans="1:15">
      <c r="A55" s="15">
        <v>3</v>
      </c>
      <c r="B55" s="46" t="s">
        <v>18</v>
      </c>
      <c r="C55" s="46" t="s">
        <v>21</v>
      </c>
      <c r="D55" s="17" t="s">
        <v>12</v>
      </c>
      <c r="E55" s="47">
        <v>44250</v>
      </c>
      <c r="F55" s="295"/>
      <c r="G55" s="220"/>
      <c r="H55" s="72">
        <v>0</v>
      </c>
      <c r="I55" s="105" t="s">
        <v>87</v>
      </c>
      <c r="J55" s="89">
        <v>0</v>
      </c>
      <c r="K55" s="89">
        <v>0</v>
      </c>
      <c r="L55" s="89">
        <v>0</v>
      </c>
      <c r="M55" s="89">
        <v>0</v>
      </c>
      <c r="O55" s="89">
        <v>0</v>
      </c>
    </row>
    <row r="56" spans="1:15">
      <c r="A56" s="15">
        <v>4</v>
      </c>
      <c r="B56" s="46" t="s">
        <v>18</v>
      </c>
      <c r="C56" s="46" t="s">
        <v>21</v>
      </c>
      <c r="D56" s="17" t="s">
        <v>13</v>
      </c>
      <c r="E56" s="47">
        <v>44251</v>
      </c>
      <c r="F56" s="295"/>
      <c r="G56" s="220"/>
      <c r="H56" s="72">
        <v>0</v>
      </c>
      <c r="I56" s="105" t="s">
        <v>87</v>
      </c>
      <c r="J56" s="89">
        <v>0</v>
      </c>
      <c r="K56" s="89">
        <v>0</v>
      </c>
      <c r="L56" s="89">
        <v>0</v>
      </c>
      <c r="M56" s="89">
        <v>0</v>
      </c>
      <c r="O56" s="89">
        <v>0</v>
      </c>
    </row>
    <row r="57" spans="1:15">
      <c r="A57" s="34">
        <v>5</v>
      </c>
      <c r="B57" s="46" t="s">
        <v>18</v>
      </c>
      <c r="C57" s="46" t="s">
        <v>21</v>
      </c>
      <c r="D57" s="17" t="s">
        <v>14</v>
      </c>
      <c r="E57" s="47">
        <v>44252</v>
      </c>
      <c r="F57" s="295"/>
      <c r="G57" s="220"/>
      <c r="H57" s="72">
        <v>0</v>
      </c>
      <c r="I57" s="105" t="s">
        <v>87</v>
      </c>
      <c r="J57" s="89">
        <v>0</v>
      </c>
      <c r="K57" s="89">
        <v>0</v>
      </c>
      <c r="L57" s="89">
        <v>0</v>
      </c>
      <c r="M57" s="89">
        <v>0</v>
      </c>
      <c r="O57" s="89">
        <v>0</v>
      </c>
    </row>
    <row r="58" spans="1:15">
      <c r="A58" s="34">
        <v>6</v>
      </c>
      <c r="B58" s="46" t="s">
        <v>18</v>
      </c>
      <c r="C58" s="46" t="s">
        <v>21</v>
      </c>
      <c r="D58" s="17" t="s">
        <v>8</v>
      </c>
      <c r="E58" s="47">
        <v>44253</v>
      </c>
      <c r="F58" s="295"/>
      <c r="G58" s="220"/>
      <c r="H58" s="72">
        <v>0</v>
      </c>
      <c r="I58" s="105" t="s">
        <v>87</v>
      </c>
      <c r="J58" s="89">
        <v>0</v>
      </c>
      <c r="K58" s="89">
        <v>0</v>
      </c>
      <c r="L58" s="89">
        <v>0</v>
      </c>
      <c r="M58" s="89">
        <v>0</v>
      </c>
      <c r="O58" s="89">
        <v>0</v>
      </c>
    </row>
    <row r="59" spans="1:15" ht="15" thickBot="1">
      <c r="A59" s="34">
        <v>7</v>
      </c>
      <c r="B59" s="46" t="s">
        <v>18</v>
      </c>
      <c r="C59" s="46" t="s">
        <v>21</v>
      </c>
      <c r="D59" s="49" t="s">
        <v>9</v>
      </c>
      <c r="E59" s="51">
        <v>44254</v>
      </c>
      <c r="F59" s="295"/>
      <c r="G59" s="220"/>
      <c r="H59" s="73">
        <v>0</v>
      </c>
      <c r="I59" s="105" t="s">
        <v>87</v>
      </c>
      <c r="J59" s="90">
        <v>0</v>
      </c>
      <c r="K59" s="90">
        <v>0</v>
      </c>
      <c r="L59" s="90">
        <v>0</v>
      </c>
      <c r="M59" s="90">
        <v>0</v>
      </c>
      <c r="O59" s="90">
        <v>0</v>
      </c>
    </row>
    <row r="60" spans="1:15">
      <c r="A60" s="15">
        <v>2</v>
      </c>
      <c r="B60" s="43" t="s">
        <v>23</v>
      </c>
      <c r="C60" s="52" t="s">
        <v>22</v>
      </c>
      <c r="D60" s="44" t="s">
        <v>11</v>
      </c>
      <c r="E60" s="54">
        <v>44256</v>
      </c>
      <c r="F60" s="297"/>
      <c r="G60" s="222"/>
      <c r="H60" s="72">
        <v>0</v>
      </c>
      <c r="I60" s="107" t="s">
        <v>87</v>
      </c>
      <c r="J60" s="89">
        <v>0</v>
      </c>
      <c r="K60" s="89">
        <v>0</v>
      </c>
      <c r="L60" s="89">
        <v>0</v>
      </c>
      <c r="M60" s="89">
        <v>0</v>
      </c>
      <c r="O60" s="89">
        <v>0</v>
      </c>
    </row>
    <row r="61" spans="1:15">
      <c r="A61" s="15">
        <v>3</v>
      </c>
      <c r="B61" s="46" t="s">
        <v>23</v>
      </c>
      <c r="C61" s="46" t="s">
        <v>22</v>
      </c>
      <c r="D61" s="17" t="s">
        <v>12</v>
      </c>
      <c r="E61" s="47">
        <v>44257</v>
      </c>
      <c r="F61" s="295"/>
      <c r="G61" s="220"/>
      <c r="H61" s="72">
        <v>0</v>
      </c>
      <c r="I61" s="105" t="s">
        <v>87</v>
      </c>
      <c r="J61" s="89">
        <v>0</v>
      </c>
      <c r="K61" s="89">
        <v>0</v>
      </c>
      <c r="L61" s="89">
        <v>0</v>
      </c>
      <c r="M61" s="89">
        <v>0</v>
      </c>
      <c r="O61" s="89">
        <v>0</v>
      </c>
    </row>
    <row r="62" spans="1:15">
      <c r="A62" s="15">
        <v>4</v>
      </c>
      <c r="B62" s="46" t="s">
        <v>23</v>
      </c>
      <c r="C62" s="46" t="s">
        <v>22</v>
      </c>
      <c r="D62" s="17" t="s">
        <v>13</v>
      </c>
      <c r="E62" s="47">
        <v>44258</v>
      </c>
      <c r="F62" s="295"/>
      <c r="G62" s="220"/>
      <c r="H62" s="72">
        <v>0</v>
      </c>
      <c r="I62" s="105" t="s">
        <v>87</v>
      </c>
      <c r="J62" s="89">
        <v>0</v>
      </c>
      <c r="K62" s="89">
        <v>0</v>
      </c>
      <c r="L62" s="89">
        <v>0</v>
      </c>
      <c r="M62" s="89">
        <v>0</v>
      </c>
      <c r="O62" s="89">
        <v>0</v>
      </c>
    </row>
    <row r="63" spans="1:15">
      <c r="A63" s="34">
        <v>5</v>
      </c>
      <c r="B63" s="46" t="s">
        <v>23</v>
      </c>
      <c r="C63" s="46" t="s">
        <v>22</v>
      </c>
      <c r="D63" s="17" t="s">
        <v>14</v>
      </c>
      <c r="E63" s="47">
        <v>44259</v>
      </c>
      <c r="F63" s="295"/>
      <c r="G63" s="220"/>
      <c r="H63" s="72">
        <v>0</v>
      </c>
      <c r="I63" s="105" t="s">
        <v>87</v>
      </c>
      <c r="J63" s="89">
        <v>0</v>
      </c>
      <c r="K63" s="89">
        <v>0</v>
      </c>
      <c r="L63" s="89">
        <v>0</v>
      </c>
      <c r="M63" s="89">
        <v>0</v>
      </c>
      <c r="O63" s="89">
        <v>0</v>
      </c>
    </row>
    <row r="64" spans="1:15">
      <c r="A64" s="34">
        <v>6</v>
      </c>
      <c r="B64" s="46" t="s">
        <v>23</v>
      </c>
      <c r="C64" s="46" t="s">
        <v>22</v>
      </c>
      <c r="D64" s="17" t="s">
        <v>8</v>
      </c>
      <c r="E64" s="47">
        <v>44260</v>
      </c>
      <c r="F64" s="295"/>
      <c r="G64" s="220"/>
      <c r="H64" s="72">
        <v>0</v>
      </c>
      <c r="I64" s="105" t="s">
        <v>87</v>
      </c>
      <c r="J64" s="89">
        <v>0</v>
      </c>
      <c r="K64" s="89">
        <v>0</v>
      </c>
      <c r="L64" s="89">
        <v>0</v>
      </c>
      <c r="M64" s="89">
        <v>0</v>
      </c>
      <c r="O64" s="89">
        <v>0</v>
      </c>
    </row>
    <row r="65" spans="1:15" ht="15" thickBot="1">
      <c r="A65" s="34">
        <v>7</v>
      </c>
      <c r="B65" s="48" t="s">
        <v>23</v>
      </c>
      <c r="C65" s="48" t="s">
        <v>22</v>
      </c>
      <c r="D65" s="49" t="s">
        <v>9</v>
      </c>
      <c r="E65" s="51">
        <v>44261</v>
      </c>
      <c r="F65" s="295"/>
      <c r="G65" s="220"/>
      <c r="H65" s="73">
        <v>0</v>
      </c>
      <c r="I65" s="105" t="s">
        <v>87</v>
      </c>
      <c r="J65" s="90">
        <v>0</v>
      </c>
      <c r="K65" s="90">
        <v>0</v>
      </c>
      <c r="L65" s="90">
        <v>0</v>
      </c>
      <c r="M65" s="90">
        <v>0</v>
      </c>
      <c r="O65" s="90">
        <v>0</v>
      </c>
    </row>
    <row r="66" spans="1:15">
      <c r="A66" s="15">
        <v>2</v>
      </c>
      <c r="B66" s="52" t="s">
        <v>23</v>
      </c>
      <c r="C66" s="43" t="s">
        <v>24</v>
      </c>
      <c r="D66" s="53" t="s">
        <v>11</v>
      </c>
      <c r="E66" s="54">
        <v>44263</v>
      </c>
      <c r="F66" s="297"/>
      <c r="G66" s="222"/>
      <c r="H66" s="72">
        <v>0</v>
      </c>
      <c r="I66" s="107" t="s">
        <v>87</v>
      </c>
      <c r="J66" s="89">
        <v>0</v>
      </c>
      <c r="K66" s="89">
        <v>0</v>
      </c>
      <c r="L66" s="89">
        <v>0</v>
      </c>
      <c r="M66" s="89">
        <v>0</v>
      </c>
      <c r="O66" s="89">
        <v>0</v>
      </c>
    </row>
    <row r="67" spans="1:15">
      <c r="A67" s="15">
        <v>3</v>
      </c>
      <c r="B67" s="46" t="s">
        <v>23</v>
      </c>
      <c r="C67" s="46" t="s">
        <v>24</v>
      </c>
      <c r="D67" s="17" t="s">
        <v>12</v>
      </c>
      <c r="E67" s="47">
        <v>44264</v>
      </c>
      <c r="F67" s="295"/>
      <c r="G67" s="220"/>
      <c r="H67" s="72">
        <v>0</v>
      </c>
      <c r="I67" s="105" t="s">
        <v>87</v>
      </c>
      <c r="J67" s="89">
        <v>0</v>
      </c>
      <c r="K67" s="89">
        <v>0</v>
      </c>
      <c r="L67" s="89">
        <v>0</v>
      </c>
      <c r="M67" s="89">
        <v>0</v>
      </c>
      <c r="O67" s="89">
        <v>0</v>
      </c>
    </row>
    <row r="68" spans="1:15">
      <c r="A68" s="15">
        <v>4</v>
      </c>
      <c r="B68" s="46" t="s">
        <v>23</v>
      </c>
      <c r="C68" s="46" t="s">
        <v>24</v>
      </c>
      <c r="D68" s="17" t="s">
        <v>13</v>
      </c>
      <c r="E68" s="47">
        <v>44265</v>
      </c>
      <c r="F68" s="295"/>
      <c r="G68" s="220"/>
      <c r="H68" s="72">
        <v>0</v>
      </c>
      <c r="I68" s="105" t="s">
        <v>87</v>
      </c>
      <c r="J68" s="89">
        <v>0</v>
      </c>
      <c r="K68" s="89">
        <v>0</v>
      </c>
      <c r="L68" s="89">
        <v>0</v>
      </c>
      <c r="M68" s="89">
        <v>0</v>
      </c>
      <c r="O68" s="89">
        <v>0</v>
      </c>
    </row>
    <row r="69" spans="1:15">
      <c r="A69" s="34">
        <v>5</v>
      </c>
      <c r="B69" s="46" t="s">
        <v>23</v>
      </c>
      <c r="C69" s="46" t="s">
        <v>24</v>
      </c>
      <c r="D69" s="17" t="s">
        <v>14</v>
      </c>
      <c r="E69" s="47">
        <v>44266</v>
      </c>
      <c r="F69" s="295"/>
      <c r="G69" s="220"/>
      <c r="H69" s="72">
        <v>0</v>
      </c>
      <c r="I69" s="105" t="s">
        <v>87</v>
      </c>
      <c r="J69" s="89">
        <v>0</v>
      </c>
      <c r="K69" s="89">
        <v>0</v>
      </c>
      <c r="L69" s="89">
        <v>0</v>
      </c>
      <c r="M69" s="89">
        <v>0</v>
      </c>
      <c r="O69" s="89">
        <v>0</v>
      </c>
    </row>
    <row r="70" spans="1:15">
      <c r="A70" s="34">
        <v>6</v>
      </c>
      <c r="B70" s="46" t="s">
        <v>23</v>
      </c>
      <c r="C70" s="46" t="s">
        <v>24</v>
      </c>
      <c r="D70" s="17" t="s">
        <v>8</v>
      </c>
      <c r="E70" s="47">
        <v>44267</v>
      </c>
      <c r="F70" s="295"/>
      <c r="G70" s="220"/>
      <c r="H70" s="72">
        <v>0</v>
      </c>
      <c r="I70" s="105" t="s">
        <v>87</v>
      </c>
      <c r="J70" s="89">
        <v>0</v>
      </c>
      <c r="K70" s="89">
        <v>0</v>
      </c>
      <c r="L70" s="89">
        <v>0</v>
      </c>
      <c r="M70" s="89">
        <v>0</v>
      </c>
      <c r="O70" s="89">
        <v>0</v>
      </c>
    </row>
    <row r="71" spans="1:15" ht="15" thickBot="1">
      <c r="A71" s="34">
        <v>7</v>
      </c>
      <c r="B71" s="48" t="s">
        <v>23</v>
      </c>
      <c r="C71" s="48" t="s">
        <v>24</v>
      </c>
      <c r="D71" s="49" t="s">
        <v>9</v>
      </c>
      <c r="E71" s="50">
        <v>44268</v>
      </c>
      <c r="F71" s="295"/>
      <c r="G71" s="220"/>
      <c r="H71" s="73">
        <v>0</v>
      </c>
      <c r="I71" s="105" t="s">
        <v>87</v>
      </c>
      <c r="J71" s="90">
        <v>0</v>
      </c>
      <c r="K71" s="90">
        <v>0</v>
      </c>
      <c r="L71" s="90">
        <v>0</v>
      </c>
      <c r="M71" s="90">
        <v>0</v>
      </c>
      <c r="O71" s="90">
        <v>0</v>
      </c>
    </row>
    <row r="72" spans="1:15">
      <c r="A72" s="15">
        <v>2</v>
      </c>
      <c r="B72" s="52" t="s">
        <v>23</v>
      </c>
      <c r="C72" s="52" t="s">
        <v>25</v>
      </c>
      <c r="D72" s="53" t="s">
        <v>11</v>
      </c>
      <c r="E72" s="54">
        <v>44270</v>
      </c>
      <c r="F72" s="297"/>
      <c r="G72" s="222"/>
      <c r="H72" s="72">
        <v>0</v>
      </c>
      <c r="I72" s="107" t="s">
        <v>87</v>
      </c>
      <c r="J72" s="89">
        <v>0</v>
      </c>
      <c r="K72" s="89">
        <v>0</v>
      </c>
      <c r="L72" s="89">
        <v>0</v>
      </c>
      <c r="M72" s="89">
        <v>0</v>
      </c>
      <c r="O72" s="89">
        <v>0</v>
      </c>
    </row>
    <row r="73" spans="1:15">
      <c r="A73" s="15">
        <v>3</v>
      </c>
      <c r="B73" s="46" t="s">
        <v>23</v>
      </c>
      <c r="C73" s="46" t="s">
        <v>25</v>
      </c>
      <c r="D73" s="17" t="s">
        <v>12</v>
      </c>
      <c r="E73" s="47">
        <v>44271</v>
      </c>
      <c r="F73" s="295"/>
      <c r="G73" s="220"/>
      <c r="H73" s="72">
        <v>0</v>
      </c>
      <c r="I73" s="105" t="s">
        <v>87</v>
      </c>
      <c r="J73" s="89">
        <v>0</v>
      </c>
      <c r="K73" s="89">
        <v>0</v>
      </c>
      <c r="L73" s="89">
        <v>0</v>
      </c>
      <c r="M73" s="89">
        <v>0</v>
      </c>
      <c r="O73" s="89">
        <v>0</v>
      </c>
    </row>
    <row r="74" spans="1:15">
      <c r="A74" s="15">
        <v>4</v>
      </c>
      <c r="B74" s="46" t="s">
        <v>23</v>
      </c>
      <c r="C74" s="46" t="s">
        <v>25</v>
      </c>
      <c r="D74" s="17" t="s">
        <v>13</v>
      </c>
      <c r="E74" s="47">
        <v>44272</v>
      </c>
      <c r="F74" s="295"/>
      <c r="G74" s="220"/>
      <c r="H74" s="72">
        <v>0</v>
      </c>
      <c r="I74" s="105" t="s">
        <v>87</v>
      </c>
      <c r="J74" s="89">
        <v>0</v>
      </c>
      <c r="K74" s="89">
        <v>0</v>
      </c>
      <c r="L74" s="89">
        <v>0</v>
      </c>
      <c r="M74" s="89">
        <v>0</v>
      </c>
      <c r="O74" s="89">
        <v>0</v>
      </c>
    </row>
    <row r="75" spans="1:15">
      <c r="A75" s="34">
        <v>5</v>
      </c>
      <c r="B75" s="46" t="s">
        <v>23</v>
      </c>
      <c r="C75" s="46" t="s">
        <v>25</v>
      </c>
      <c r="D75" s="17" t="s">
        <v>14</v>
      </c>
      <c r="E75" s="47">
        <v>44273</v>
      </c>
      <c r="F75" s="295"/>
      <c r="G75" s="220"/>
      <c r="H75" s="72">
        <v>0</v>
      </c>
      <c r="I75" s="105" t="s">
        <v>87</v>
      </c>
      <c r="J75" s="89">
        <v>0</v>
      </c>
      <c r="K75" s="89">
        <v>0</v>
      </c>
      <c r="L75" s="89">
        <v>0</v>
      </c>
      <c r="M75" s="89">
        <v>0</v>
      </c>
      <c r="O75" s="89">
        <v>0</v>
      </c>
    </row>
    <row r="76" spans="1:15">
      <c r="A76" s="34">
        <v>6</v>
      </c>
      <c r="B76" s="46" t="s">
        <v>23</v>
      </c>
      <c r="C76" s="46" t="s">
        <v>25</v>
      </c>
      <c r="D76" s="17" t="s">
        <v>8</v>
      </c>
      <c r="E76" s="47">
        <v>44274</v>
      </c>
      <c r="F76" s="295"/>
      <c r="G76" s="220"/>
      <c r="H76" s="72">
        <v>0</v>
      </c>
      <c r="I76" s="105" t="s">
        <v>87</v>
      </c>
      <c r="J76" s="89">
        <v>0</v>
      </c>
      <c r="K76" s="89">
        <v>0</v>
      </c>
      <c r="L76" s="89">
        <v>0</v>
      </c>
      <c r="M76" s="89">
        <v>0</v>
      </c>
      <c r="O76" s="89">
        <v>0</v>
      </c>
    </row>
    <row r="77" spans="1:15" ht="15" thickBot="1">
      <c r="A77" s="34">
        <v>7</v>
      </c>
      <c r="B77" s="48" t="s">
        <v>23</v>
      </c>
      <c r="C77" s="48" t="s">
        <v>25</v>
      </c>
      <c r="D77" s="49" t="s">
        <v>9</v>
      </c>
      <c r="E77" s="51">
        <v>44275</v>
      </c>
      <c r="F77" s="295"/>
      <c r="G77" s="220"/>
      <c r="H77" s="73">
        <v>0</v>
      </c>
      <c r="I77" s="105" t="s">
        <v>87</v>
      </c>
      <c r="J77" s="90">
        <v>0</v>
      </c>
      <c r="K77" s="90">
        <v>0</v>
      </c>
      <c r="L77" s="90">
        <v>0</v>
      </c>
      <c r="M77" s="90">
        <v>0</v>
      </c>
      <c r="O77" s="90">
        <v>0</v>
      </c>
    </row>
    <row r="78" spans="1:15">
      <c r="A78" s="15">
        <v>2</v>
      </c>
      <c r="B78" s="43" t="s">
        <v>23</v>
      </c>
      <c r="C78" s="52" t="s">
        <v>26</v>
      </c>
      <c r="D78" s="44" t="s">
        <v>11</v>
      </c>
      <c r="E78" s="54">
        <v>44277</v>
      </c>
      <c r="F78" s="297"/>
      <c r="G78" s="222"/>
      <c r="H78" s="72">
        <v>0</v>
      </c>
      <c r="I78" s="107" t="s">
        <v>87</v>
      </c>
      <c r="J78" s="89">
        <v>0</v>
      </c>
      <c r="K78" s="89">
        <v>0</v>
      </c>
      <c r="L78" s="89">
        <v>0</v>
      </c>
      <c r="M78" s="89">
        <v>0</v>
      </c>
      <c r="O78" s="89">
        <v>0</v>
      </c>
    </row>
    <row r="79" spans="1:15">
      <c r="A79" s="15">
        <v>3</v>
      </c>
      <c r="B79" s="46" t="s">
        <v>23</v>
      </c>
      <c r="C79" s="46" t="s">
        <v>26</v>
      </c>
      <c r="D79" s="17" t="s">
        <v>12</v>
      </c>
      <c r="E79" s="47">
        <v>44278</v>
      </c>
      <c r="F79" s="295"/>
      <c r="G79" s="220"/>
      <c r="H79" s="72">
        <v>0</v>
      </c>
      <c r="I79" s="105" t="s">
        <v>87</v>
      </c>
      <c r="J79" s="89">
        <v>0</v>
      </c>
      <c r="K79" s="89">
        <v>0</v>
      </c>
      <c r="L79" s="89">
        <v>0</v>
      </c>
      <c r="M79" s="89">
        <v>0</v>
      </c>
      <c r="O79" s="89">
        <v>0</v>
      </c>
    </row>
    <row r="80" spans="1:15">
      <c r="A80" s="15">
        <v>4</v>
      </c>
      <c r="B80" s="46" t="s">
        <v>23</v>
      </c>
      <c r="C80" s="46" t="s">
        <v>26</v>
      </c>
      <c r="D80" s="17" t="s">
        <v>13</v>
      </c>
      <c r="E80" s="47">
        <v>44279</v>
      </c>
      <c r="F80" s="295"/>
      <c r="G80" s="220"/>
      <c r="H80" s="72">
        <v>0</v>
      </c>
      <c r="I80" s="105" t="s">
        <v>87</v>
      </c>
      <c r="J80" s="89">
        <v>0</v>
      </c>
      <c r="K80" s="89">
        <v>0</v>
      </c>
      <c r="L80" s="89">
        <v>0</v>
      </c>
      <c r="M80" s="89">
        <v>0</v>
      </c>
      <c r="O80" s="89">
        <v>0</v>
      </c>
    </row>
    <row r="81" spans="1:15">
      <c r="A81" s="34">
        <v>5</v>
      </c>
      <c r="B81" s="46" t="s">
        <v>23</v>
      </c>
      <c r="C81" s="46" t="s">
        <v>26</v>
      </c>
      <c r="D81" s="17" t="s">
        <v>14</v>
      </c>
      <c r="E81" s="47">
        <v>44280</v>
      </c>
      <c r="F81" s="295"/>
      <c r="G81" s="220"/>
      <c r="H81" s="72">
        <v>0</v>
      </c>
      <c r="I81" s="105" t="s">
        <v>87</v>
      </c>
      <c r="J81" s="89">
        <v>0</v>
      </c>
      <c r="K81" s="89">
        <v>0</v>
      </c>
      <c r="L81" s="89">
        <v>0</v>
      </c>
      <c r="M81" s="89">
        <v>0</v>
      </c>
      <c r="O81" s="89">
        <v>0</v>
      </c>
    </row>
    <row r="82" spans="1:15">
      <c r="A82" s="34">
        <v>6</v>
      </c>
      <c r="B82" s="46" t="s">
        <v>23</v>
      </c>
      <c r="C82" s="46" t="s">
        <v>26</v>
      </c>
      <c r="D82" s="17" t="s">
        <v>8</v>
      </c>
      <c r="E82" s="47">
        <v>44281</v>
      </c>
      <c r="F82" s="295"/>
      <c r="G82" s="220"/>
      <c r="H82" s="72">
        <v>0</v>
      </c>
      <c r="I82" s="105" t="s">
        <v>87</v>
      </c>
      <c r="J82" s="89">
        <v>0</v>
      </c>
      <c r="K82" s="89">
        <v>0</v>
      </c>
      <c r="L82" s="89">
        <v>0</v>
      </c>
      <c r="M82" s="89">
        <v>0</v>
      </c>
      <c r="O82" s="89">
        <v>0</v>
      </c>
    </row>
    <row r="83" spans="1:15" ht="15" thickBot="1">
      <c r="A83" s="34">
        <v>7</v>
      </c>
      <c r="B83" s="48" t="s">
        <v>23</v>
      </c>
      <c r="C83" s="48" t="s">
        <v>26</v>
      </c>
      <c r="D83" s="49" t="s">
        <v>9</v>
      </c>
      <c r="E83" s="51">
        <v>44282</v>
      </c>
      <c r="F83" s="295"/>
      <c r="G83" s="220"/>
      <c r="H83" s="73">
        <v>0</v>
      </c>
      <c r="I83" s="105" t="s">
        <v>87</v>
      </c>
      <c r="J83" s="90">
        <v>0</v>
      </c>
      <c r="K83" s="90">
        <v>0</v>
      </c>
      <c r="L83" s="90">
        <v>0</v>
      </c>
      <c r="M83" s="90">
        <v>0</v>
      </c>
      <c r="O83" s="90">
        <v>0</v>
      </c>
    </row>
    <row r="84" spans="1:15">
      <c r="A84" s="15">
        <v>2</v>
      </c>
      <c r="B84" s="43" t="s">
        <v>23</v>
      </c>
      <c r="C84" s="43" t="s">
        <v>27</v>
      </c>
      <c r="D84" s="44" t="s">
        <v>11</v>
      </c>
      <c r="E84" s="54">
        <v>44284</v>
      </c>
      <c r="F84" s="297"/>
      <c r="G84" s="222"/>
      <c r="H84" s="72">
        <v>0</v>
      </c>
      <c r="I84" s="107" t="s">
        <v>87</v>
      </c>
      <c r="J84" s="89">
        <v>0</v>
      </c>
      <c r="K84" s="89">
        <v>0</v>
      </c>
      <c r="L84" s="89">
        <v>0</v>
      </c>
      <c r="M84" s="89">
        <v>0</v>
      </c>
      <c r="O84" s="89">
        <v>0</v>
      </c>
    </row>
    <row r="85" spans="1:15">
      <c r="A85" s="15">
        <v>3</v>
      </c>
      <c r="B85" s="46" t="s">
        <v>23</v>
      </c>
      <c r="C85" s="46" t="s">
        <v>27</v>
      </c>
      <c r="D85" s="17" t="s">
        <v>12</v>
      </c>
      <c r="E85" s="47">
        <v>44285</v>
      </c>
      <c r="F85" s="295"/>
      <c r="G85" s="220"/>
      <c r="H85" s="72">
        <v>0</v>
      </c>
      <c r="I85" s="105" t="s">
        <v>87</v>
      </c>
      <c r="J85" s="89">
        <v>0</v>
      </c>
      <c r="K85" s="89">
        <v>0</v>
      </c>
      <c r="L85" s="89">
        <v>0</v>
      </c>
      <c r="M85" s="89">
        <v>0</v>
      </c>
      <c r="O85" s="89">
        <v>0</v>
      </c>
    </row>
    <row r="86" spans="1:15">
      <c r="A86" s="15">
        <v>4</v>
      </c>
      <c r="B86" s="46" t="s">
        <v>23</v>
      </c>
      <c r="C86" s="46" t="s">
        <v>27</v>
      </c>
      <c r="D86" s="17" t="s">
        <v>13</v>
      </c>
      <c r="E86" s="47">
        <v>44286</v>
      </c>
      <c r="F86" s="295"/>
      <c r="G86" s="220"/>
      <c r="H86" s="72">
        <v>0</v>
      </c>
      <c r="I86" s="105" t="s">
        <v>87</v>
      </c>
      <c r="J86" s="89">
        <v>0</v>
      </c>
      <c r="K86" s="89">
        <v>0</v>
      </c>
      <c r="L86" s="89">
        <v>0</v>
      </c>
      <c r="M86" s="89">
        <v>0</v>
      </c>
      <c r="O86" s="89">
        <v>0</v>
      </c>
    </row>
    <row r="87" spans="1:15">
      <c r="A87" s="34">
        <v>5</v>
      </c>
      <c r="B87" s="46" t="s">
        <v>23</v>
      </c>
      <c r="C87" s="46" t="s">
        <v>27</v>
      </c>
      <c r="D87" s="17" t="s">
        <v>14</v>
      </c>
      <c r="E87" s="47">
        <v>44287</v>
      </c>
      <c r="F87" s="295"/>
      <c r="G87" s="220"/>
      <c r="H87" s="72">
        <v>0</v>
      </c>
      <c r="I87" s="105" t="s">
        <v>87</v>
      </c>
      <c r="J87" s="89">
        <v>0</v>
      </c>
      <c r="K87" s="89">
        <v>0</v>
      </c>
      <c r="L87" s="89">
        <v>0</v>
      </c>
      <c r="M87" s="89">
        <v>0</v>
      </c>
      <c r="O87" s="89">
        <v>0</v>
      </c>
    </row>
    <row r="88" spans="1:15">
      <c r="A88" s="34">
        <v>6</v>
      </c>
      <c r="B88" s="46" t="s">
        <v>23</v>
      </c>
      <c r="C88" s="46" t="s">
        <v>27</v>
      </c>
      <c r="D88" s="17" t="s">
        <v>8</v>
      </c>
      <c r="E88" s="47">
        <v>44288</v>
      </c>
      <c r="F88" s="295"/>
      <c r="G88" s="220"/>
      <c r="H88" s="72">
        <v>0</v>
      </c>
      <c r="I88" s="105" t="s">
        <v>87</v>
      </c>
      <c r="J88" s="89">
        <v>0</v>
      </c>
      <c r="K88" s="89">
        <v>0</v>
      </c>
      <c r="L88" s="89">
        <v>0</v>
      </c>
      <c r="M88" s="89">
        <v>0</v>
      </c>
      <c r="O88" s="89">
        <v>0</v>
      </c>
    </row>
    <row r="89" spans="1:15" ht="15" thickBot="1">
      <c r="A89" s="34">
        <v>7</v>
      </c>
      <c r="B89" s="48" t="s">
        <v>23</v>
      </c>
      <c r="C89" s="48" t="s">
        <v>27</v>
      </c>
      <c r="D89" s="49" t="s">
        <v>9</v>
      </c>
      <c r="E89" s="51">
        <v>44289</v>
      </c>
      <c r="F89" s="295"/>
      <c r="G89" s="220"/>
      <c r="H89" s="73">
        <v>0</v>
      </c>
      <c r="I89" s="105" t="s">
        <v>87</v>
      </c>
      <c r="J89" s="90">
        <v>0</v>
      </c>
      <c r="K89" s="89">
        <v>0</v>
      </c>
      <c r="L89" s="90">
        <v>0</v>
      </c>
      <c r="M89" s="90">
        <v>0</v>
      </c>
      <c r="O89" s="90">
        <v>0</v>
      </c>
    </row>
    <row r="90" spans="1:15">
      <c r="A90" s="15">
        <v>2</v>
      </c>
      <c r="B90" s="43" t="s">
        <v>29</v>
      </c>
      <c r="C90" s="43" t="s">
        <v>28</v>
      </c>
      <c r="D90" s="44" t="s">
        <v>11</v>
      </c>
      <c r="E90" s="54">
        <v>44291</v>
      </c>
      <c r="F90" s="297"/>
      <c r="G90" s="222"/>
      <c r="H90" s="72">
        <v>0</v>
      </c>
      <c r="I90" s="107" t="s">
        <v>87</v>
      </c>
      <c r="J90" s="89">
        <v>0</v>
      </c>
      <c r="K90" s="89">
        <v>0</v>
      </c>
      <c r="L90" s="89">
        <v>0</v>
      </c>
      <c r="M90" s="89">
        <v>0</v>
      </c>
      <c r="O90" s="89">
        <v>0</v>
      </c>
    </row>
    <row r="91" spans="1:15">
      <c r="A91" s="15">
        <v>3</v>
      </c>
      <c r="B91" s="46" t="s">
        <v>29</v>
      </c>
      <c r="C91" s="46" t="s">
        <v>28</v>
      </c>
      <c r="D91" s="17" t="s">
        <v>12</v>
      </c>
      <c r="E91" s="47">
        <v>44292</v>
      </c>
      <c r="F91" s="295"/>
      <c r="G91" s="220"/>
      <c r="H91" s="72">
        <v>0</v>
      </c>
      <c r="I91" s="105" t="s">
        <v>87</v>
      </c>
      <c r="J91" s="89">
        <v>0</v>
      </c>
      <c r="K91" s="89">
        <v>0</v>
      </c>
      <c r="L91" s="89">
        <v>0</v>
      </c>
      <c r="M91" s="89">
        <v>0</v>
      </c>
      <c r="O91" s="89">
        <v>0</v>
      </c>
    </row>
    <row r="92" spans="1:15">
      <c r="A92" s="15">
        <v>4</v>
      </c>
      <c r="B92" s="46" t="s">
        <v>29</v>
      </c>
      <c r="C92" s="46" t="s">
        <v>28</v>
      </c>
      <c r="D92" s="17" t="s">
        <v>13</v>
      </c>
      <c r="E92" s="47">
        <v>44293</v>
      </c>
      <c r="F92" s="295"/>
      <c r="G92" s="220"/>
      <c r="H92" s="72">
        <v>0</v>
      </c>
      <c r="I92" s="105" t="s">
        <v>87</v>
      </c>
      <c r="J92" s="89">
        <v>0</v>
      </c>
      <c r="K92" s="89">
        <v>0</v>
      </c>
      <c r="L92" s="89">
        <v>0</v>
      </c>
      <c r="M92" s="89">
        <v>0</v>
      </c>
      <c r="O92" s="89">
        <v>0</v>
      </c>
    </row>
    <row r="93" spans="1:15">
      <c r="A93" s="34">
        <v>5</v>
      </c>
      <c r="B93" s="46" t="s">
        <v>29</v>
      </c>
      <c r="C93" s="46" t="s">
        <v>28</v>
      </c>
      <c r="D93" s="17" t="s">
        <v>14</v>
      </c>
      <c r="E93" s="47">
        <v>44294</v>
      </c>
      <c r="F93" s="295"/>
      <c r="G93" s="220"/>
      <c r="H93" s="72">
        <v>0</v>
      </c>
      <c r="I93" s="105" t="s">
        <v>87</v>
      </c>
      <c r="J93" s="89">
        <v>0</v>
      </c>
      <c r="K93" s="89">
        <v>0</v>
      </c>
      <c r="L93" s="89">
        <v>0</v>
      </c>
      <c r="M93" s="89">
        <v>0</v>
      </c>
      <c r="O93" s="89">
        <v>0</v>
      </c>
    </row>
    <row r="94" spans="1:15">
      <c r="A94" s="34">
        <v>6</v>
      </c>
      <c r="B94" s="46" t="s">
        <v>29</v>
      </c>
      <c r="C94" s="46" t="s">
        <v>28</v>
      </c>
      <c r="D94" s="17" t="s">
        <v>8</v>
      </c>
      <c r="E94" s="47">
        <v>44295</v>
      </c>
      <c r="F94" s="295"/>
      <c r="G94" s="220"/>
      <c r="H94" s="72">
        <v>0</v>
      </c>
      <c r="I94" s="105" t="s">
        <v>87</v>
      </c>
      <c r="J94" s="89">
        <v>0</v>
      </c>
      <c r="K94" s="89">
        <v>0</v>
      </c>
      <c r="L94" s="89">
        <v>0</v>
      </c>
      <c r="M94" s="89">
        <v>0</v>
      </c>
      <c r="O94" s="89">
        <v>0</v>
      </c>
    </row>
    <row r="95" spans="1:15" ht="15" thickBot="1">
      <c r="A95" s="34">
        <v>7</v>
      </c>
      <c r="B95" s="48" t="s">
        <v>29</v>
      </c>
      <c r="C95" s="48" t="s">
        <v>28</v>
      </c>
      <c r="D95" s="49" t="s">
        <v>9</v>
      </c>
      <c r="E95" s="51">
        <v>44296</v>
      </c>
      <c r="F95" s="295"/>
      <c r="G95" s="220"/>
      <c r="H95" s="73">
        <v>0</v>
      </c>
      <c r="I95" s="105" t="s">
        <v>87</v>
      </c>
      <c r="J95" s="90">
        <v>0</v>
      </c>
      <c r="K95" s="90">
        <v>0</v>
      </c>
      <c r="L95" s="90">
        <v>0</v>
      </c>
      <c r="M95" s="90">
        <v>0</v>
      </c>
      <c r="O95" s="90">
        <v>0</v>
      </c>
    </row>
    <row r="96" spans="1:15">
      <c r="A96" s="15">
        <v>2</v>
      </c>
      <c r="B96" s="43" t="s">
        <v>29</v>
      </c>
      <c r="C96" s="43" t="s">
        <v>30</v>
      </c>
      <c r="D96" s="44" t="s">
        <v>11</v>
      </c>
      <c r="E96" s="54">
        <v>44298</v>
      </c>
      <c r="F96" s="297"/>
      <c r="G96" s="222"/>
      <c r="H96" s="72">
        <v>0</v>
      </c>
      <c r="I96" s="107" t="s">
        <v>87</v>
      </c>
      <c r="J96" s="89">
        <v>0</v>
      </c>
      <c r="K96" s="89">
        <v>0</v>
      </c>
      <c r="L96" s="89">
        <v>0</v>
      </c>
      <c r="M96" s="89">
        <v>0</v>
      </c>
      <c r="O96" s="89">
        <v>0</v>
      </c>
    </row>
    <row r="97" spans="1:15">
      <c r="A97" s="15">
        <v>3</v>
      </c>
      <c r="B97" s="46" t="s">
        <v>29</v>
      </c>
      <c r="C97" s="46" t="s">
        <v>30</v>
      </c>
      <c r="D97" s="17" t="s">
        <v>12</v>
      </c>
      <c r="E97" s="47">
        <v>44299</v>
      </c>
      <c r="F97" s="295"/>
      <c r="G97" s="220"/>
      <c r="H97" s="72">
        <v>0</v>
      </c>
      <c r="I97" s="105" t="s">
        <v>87</v>
      </c>
      <c r="J97" s="89">
        <v>0</v>
      </c>
      <c r="K97" s="89">
        <v>0</v>
      </c>
      <c r="L97" s="89">
        <v>0</v>
      </c>
      <c r="M97" s="89">
        <v>0</v>
      </c>
      <c r="O97" s="89">
        <v>0</v>
      </c>
    </row>
    <row r="98" spans="1:15">
      <c r="A98" s="15">
        <v>4</v>
      </c>
      <c r="B98" s="46" t="s">
        <v>29</v>
      </c>
      <c r="C98" s="46" t="s">
        <v>30</v>
      </c>
      <c r="D98" s="17" t="s">
        <v>13</v>
      </c>
      <c r="E98" s="47">
        <v>44300</v>
      </c>
      <c r="F98" s="295"/>
      <c r="G98" s="220"/>
      <c r="H98" s="72">
        <v>0</v>
      </c>
      <c r="I98" s="105" t="s">
        <v>87</v>
      </c>
      <c r="J98" s="89">
        <v>0</v>
      </c>
      <c r="K98" s="89">
        <v>0</v>
      </c>
      <c r="L98" s="89">
        <v>0</v>
      </c>
      <c r="M98" s="89">
        <v>0</v>
      </c>
      <c r="O98" s="89">
        <v>0</v>
      </c>
    </row>
    <row r="99" spans="1:15">
      <c r="A99" s="34">
        <v>5</v>
      </c>
      <c r="B99" s="46" t="s">
        <v>29</v>
      </c>
      <c r="C99" s="46" t="s">
        <v>30</v>
      </c>
      <c r="D99" s="17" t="s">
        <v>14</v>
      </c>
      <c r="E99" s="47">
        <v>44301</v>
      </c>
      <c r="F99" s="295"/>
      <c r="G99" s="220"/>
      <c r="H99" s="72">
        <v>0</v>
      </c>
      <c r="I99" s="105" t="s">
        <v>87</v>
      </c>
      <c r="J99" s="89">
        <v>0</v>
      </c>
      <c r="K99" s="89">
        <v>0</v>
      </c>
      <c r="L99" s="89">
        <v>0</v>
      </c>
      <c r="M99" s="89">
        <v>0</v>
      </c>
      <c r="O99" s="89">
        <v>0</v>
      </c>
    </row>
    <row r="100" spans="1:15">
      <c r="A100" s="34">
        <v>6</v>
      </c>
      <c r="B100" s="46" t="s">
        <v>29</v>
      </c>
      <c r="C100" s="46" t="s">
        <v>30</v>
      </c>
      <c r="D100" s="17" t="s">
        <v>8</v>
      </c>
      <c r="E100" s="47">
        <v>44302</v>
      </c>
      <c r="F100" s="295"/>
      <c r="G100" s="220"/>
      <c r="H100" s="72">
        <v>0</v>
      </c>
      <c r="I100" s="105" t="s">
        <v>87</v>
      </c>
      <c r="J100" s="89">
        <v>0</v>
      </c>
      <c r="K100" s="89">
        <v>0</v>
      </c>
      <c r="L100" s="89">
        <v>0</v>
      </c>
      <c r="M100" s="89">
        <v>0</v>
      </c>
      <c r="O100" s="89">
        <v>0</v>
      </c>
    </row>
    <row r="101" spans="1:15" ht="15" thickBot="1">
      <c r="A101" s="34">
        <v>7</v>
      </c>
      <c r="B101" s="48" t="s">
        <v>29</v>
      </c>
      <c r="C101" s="48" t="s">
        <v>30</v>
      </c>
      <c r="D101" s="49" t="s">
        <v>9</v>
      </c>
      <c r="E101" s="51">
        <v>44303</v>
      </c>
      <c r="F101" s="295"/>
      <c r="G101" s="220"/>
      <c r="H101" s="73">
        <v>0</v>
      </c>
      <c r="I101" s="105" t="s">
        <v>87</v>
      </c>
      <c r="J101" s="90">
        <v>0</v>
      </c>
      <c r="K101" s="90">
        <v>0</v>
      </c>
      <c r="L101" s="90">
        <v>0</v>
      </c>
      <c r="M101" s="90">
        <v>0</v>
      </c>
      <c r="O101" s="90">
        <v>0</v>
      </c>
    </row>
    <row r="102" spans="1:15">
      <c r="A102" s="15">
        <v>2</v>
      </c>
      <c r="B102" s="43" t="s">
        <v>29</v>
      </c>
      <c r="C102" s="43" t="s">
        <v>31</v>
      </c>
      <c r="D102" s="44" t="s">
        <v>11</v>
      </c>
      <c r="E102" s="54">
        <v>44305</v>
      </c>
      <c r="F102" s="297"/>
      <c r="G102" s="222"/>
      <c r="H102" s="72">
        <v>0</v>
      </c>
      <c r="I102" s="107" t="s">
        <v>87</v>
      </c>
      <c r="J102" s="89">
        <v>0</v>
      </c>
      <c r="K102" s="89">
        <v>0</v>
      </c>
      <c r="L102" s="89">
        <v>0</v>
      </c>
      <c r="M102" s="89">
        <v>0</v>
      </c>
      <c r="O102" s="89">
        <v>0</v>
      </c>
    </row>
    <row r="103" spans="1:15">
      <c r="A103" s="15">
        <v>3</v>
      </c>
      <c r="B103" s="46" t="s">
        <v>29</v>
      </c>
      <c r="C103" s="46" t="s">
        <v>31</v>
      </c>
      <c r="D103" s="17" t="s">
        <v>12</v>
      </c>
      <c r="E103" s="47">
        <v>44306</v>
      </c>
      <c r="F103" s="295"/>
      <c r="G103" s="220"/>
      <c r="H103" s="72">
        <v>0</v>
      </c>
      <c r="I103" s="105" t="s">
        <v>87</v>
      </c>
      <c r="J103" s="89">
        <v>0</v>
      </c>
      <c r="K103" s="89">
        <v>0</v>
      </c>
      <c r="L103" s="89">
        <v>0</v>
      </c>
      <c r="M103" s="89">
        <v>0</v>
      </c>
      <c r="O103" s="89">
        <v>0</v>
      </c>
    </row>
    <row r="104" spans="1:15">
      <c r="A104" s="15">
        <v>4</v>
      </c>
      <c r="B104" s="46" t="s">
        <v>29</v>
      </c>
      <c r="C104" s="46" t="s">
        <v>31</v>
      </c>
      <c r="D104" s="17" t="s">
        <v>13</v>
      </c>
      <c r="E104" s="47">
        <v>44307</v>
      </c>
      <c r="F104" s="295"/>
      <c r="G104" s="220"/>
      <c r="H104" s="72">
        <v>0</v>
      </c>
      <c r="I104" s="105" t="s">
        <v>87</v>
      </c>
      <c r="J104" s="89">
        <v>0</v>
      </c>
      <c r="K104" s="89">
        <v>0</v>
      </c>
      <c r="L104" s="89">
        <v>0</v>
      </c>
      <c r="M104" s="89">
        <v>0</v>
      </c>
      <c r="O104" s="89">
        <v>0</v>
      </c>
    </row>
    <row r="105" spans="1:15">
      <c r="A105" s="34">
        <v>5</v>
      </c>
      <c r="B105" s="46" t="s">
        <v>29</v>
      </c>
      <c r="C105" s="46" t="s">
        <v>31</v>
      </c>
      <c r="D105" s="17" t="s">
        <v>14</v>
      </c>
      <c r="E105" s="47">
        <v>44308</v>
      </c>
      <c r="F105" s="295"/>
      <c r="G105" s="220"/>
      <c r="H105" s="72">
        <v>0</v>
      </c>
      <c r="I105" s="105" t="s">
        <v>87</v>
      </c>
      <c r="J105" s="89">
        <v>0</v>
      </c>
      <c r="K105" s="89">
        <v>0</v>
      </c>
      <c r="L105" s="89">
        <v>0</v>
      </c>
      <c r="M105" s="89">
        <v>0</v>
      </c>
      <c r="O105" s="89">
        <v>0</v>
      </c>
    </row>
    <row r="106" spans="1:15">
      <c r="A106" s="34">
        <v>6</v>
      </c>
      <c r="B106" s="46" t="s">
        <v>29</v>
      </c>
      <c r="C106" s="46" t="s">
        <v>31</v>
      </c>
      <c r="D106" s="17" t="s">
        <v>8</v>
      </c>
      <c r="E106" s="47">
        <v>44309</v>
      </c>
      <c r="F106" s="295"/>
      <c r="G106" s="220"/>
      <c r="H106" s="72">
        <v>0</v>
      </c>
      <c r="I106" s="105" t="s">
        <v>87</v>
      </c>
      <c r="J106" s="89">
        <v>0</v>
      </c>
      <c r="K106" s="89">
        <v>0</v>
      </c>
      <c r="L106" s="89">
        <v>0</v>
      </c>
      <c r="M106" s="89">
        <v>0</v>
      </c>
      <c r="O106" s="89">
        <v>0</v>
      </c>
    </row>
    <row r="107" spans="1:15" ht="15" thickBot="1">
      <c r="A107" s="34">
        <v>7</v>
      </c>
      <c r="B107" s="48" t="s">
        <v>29</v>
      </c>
      <c r="C107" s="48" t="s">
        <v>31</v>
      </c>
      <c r="D107" s="49" t="s">
        <v>9</v>
      </c>
      <c r="E107" s="51">
        <v>44310</v>
      </c>
      <c r="F107" s="295"/>
      <c r="G107" s="220"/>
      <c r="H107" s="73">
        <v>0</v>
      </c>
      <c r="I107" s="105" t="s">
        <v>87</v>
      </c>
      <c r="J107" s="90">
        <v>0</v>
      </c>
      <c r="K107" s="90">
        <v>0</v>
      </c>
      <c r="L107" s="90">
        <v>0</v>
      </c>
      <c r="M107" s="90">
        <v>0</v>
      </c>
      <c r="O107" s="90">
        <v>0</v>
      </c>
    </row>
    <row r="108" spans="1:15">
      <c r="A108" s="15">
        <v>2</v>
      </c>
      <c r="B108" s="43" t="s">
        <v>29</v>
      </c>
      <c r="C108" s="43" t="s">
        <v>32</v>
      </c>
      <c r="D108" s="44" t="s">
        <v>11</v>
      </c>
      <c r="E108" s="54">
        <v>44312</v>
      </c>
      <c r="F108" s="297"/>
      <c r="G108" s="222"/>
      <c r="H108" s="72">
        <v>0</v>
      </c>
      <c r="I108" s="105" t="s">
        <v>87</v>
      </c>
      <c r="J108" s="89">
        <v>0</v>
      </c>
      <c r="K108" s="89">
        <v>0</v>
      </c>
      <c r="L108" s="89">
        <v>0</v>
      </c>
      <c r="M108" s="89">
        <v>0</v>
      </c>
      <c r="O108" s="89">
        <v>0</v>
      </c>
    </row>
    <row r="109" spans="1:15">
      <c r="A109" s="15">
        <v>3</v>
      </c>
      <c r="B109" s="46" t="s">
        <v>29</v>
      </c>
      <c r="C109" s="46" t="s">
        <v>32</v>
      </c>
      <c r="D109" s="17" t="s">
        <v>12</v>
      </c>
      <c r="E109" s="47">
        <v>44313</v>
      </c>
      <c r="F109" s="295"/>
      <c r="G109" s="220"/>
      <c r="H109" s="72">
        <v>0</v>
      </c>
      <c r="I109" s="105" t="s">
        <v>87</v>
      </c>
      <c r="J109" s="89">
        <v>0</v>
      </c>
      <c r="K109" s="89">
        <v>0</v>
      </c>
      <c r="L109" s="89">
        <v>0</v>
      </c>
      <c r="M109" s="89">
        <v>0</v>
      </c>
      <c r="O109" s="89">
        <v>0</v>
      </c>
    </row>
    <row r="110" spans="1:15">
      <c r="A110" s="15">
        <v>4</v>
      </c>
      <c r="B110" s="46" t="s">
        <v>29</v>
      </c>
      <c r="C110" s="46" t="s">
        <v>32</v>
      </c>
      <c r="D110" s="17" t="s">
        <v>13</v>
      </c>
      <c r="E110" s="47">
        <v>44314</v>
      </c>
      <c r="F110" s="295"/>
      <c r="G110" s="220"/>
      <c r="H110" s="72">
        <v>0</v>
      </c>
      <c r="I110" s="105" t="s">
        <v>87</v>
      </c>
      <c r="J110" s="89">
        <v>0</v>
      </c>
      <c r="K110" s="89">
        <v>0</v>
      </c>
      <c r="L110" s="89">
        <v>0</v>
      </c>
      <c r="M110" s="89">
        <v>0</v>
      </c>
      <c r="O110" s="89">
        <v>0</v>
      </c>
    </row>
    <row r="111" spans="1:15">
      <c r="A111" s="34">
        <v>5</v>
      </c>
      <c r="B111" s="46" t="s">
        <v>29</v>
      </c>
      <c r="C111" s="46" t="s">
        <v>32</v>
      </c>
      <c r="D111" s="17" t="s">
        <v>14</v>
      </c>
      <c r="E111" s="47">
        <v>44315</v>
      </c>
      <c r="F111" s="295"/>
      <c r="G111" s="220"/>
      <c r="H111" s="72">
        <v>0</v>
      </c>
      <c r="I111" s="105" t="s">
        <v>87</v>
      </c>
      <c r="J111" s="89">
        <v>0</v>
      </c>
      <c r="K111" s="89">
        <v>0</v>
      </c>
      <c r="L111" s="89">
        <v>0</v>
      </c>
      <c r="M111" s="89">
        <v>0</v>
      </c>
      <c r="O111" s="89">
        <v>0</v>
      </c>
    </row>
    <row r="112" spans="1:15">
      <c r="A112" s="34">
        <v>6</v>
      </c>
      <c r="B112" s="46" t="s">
        <v>29</v>
      </c>
      <c r="C112" s="46" t="s">
        <v>32</v>
      </c>
      <c r="D112" s="17" t="s">
        <v>8</v>
      </c>
      <c r="E112" s="47">
        <v>44316</v>
      </c>
      <c r="F112" s="295"/>
      <c r="G112" s="220"/>
      <c r="H112" s="72">
        <v>0</v>
      </c>
      <c r="I112" s="105" t="s">
        <v>87</v>
      </c>
      <c r="J112" s="89">
        <v>0</v>
      </c>
      <c r="K112" s="89">
        <v>0</v>
      </c>
      <c r="L112" s="89">
        <v>0</v>
      </c>
      <c r="M112" s="89">
        <v>0</v>
      </c>
      <c r="O112" s="89">
        <v>0</v>
      </c>
    </row>
    <row r="113" spans="1:15" ht="15" thickBot="1">
      <c r="A113" s="34">
        <v>7</v>
      </c>
      <c r="B113" s="48" t="s">
        <v>29</v>
      </c>
      <c r="C113" s="48" t="s">
        <v>32</v>
      </c>
      <c r="D113" s="49" t="s">
        <v>9</v>
      </c>
      <c r="E113" s="51">
        <v>44317</v>
      </c>
      <c r="F113" s="295"/>
      <c r="G113" s="220"/>
      <c r="H113" s="73">
        <v>0</v>
      </c>
      <c r="I113" s="105" t="s">
        <v>87</v>
      </c>
      <c r="J113" s="90">
        <v>0</v>
      </c>
      <c r="K113" s="90">
        <v>0</v>
      </c>
      <c r="L113" s="90">
        <v>0</v>
      </c>
      <c r="M113" s="90">
        <v>0</v>
      </c>
      <c r="O113" s="90">
        <v>0</v>
      </c>
    </row>
  </sheetData>
  <autoFilter ref="A3:O113"/>
  <customSheetViews>
    <customSheetView guid="{BA705A90-67A0-47D4-8D44-548656D493B0}" scale="85" showGridLines="0" fitToPage="1" showAutoFilter="1" hiddenColumns="1" topLeftCell="B1">
      <pane xSplit="5" ySplit="2" topLeftCell="G234" activePane="bottomRight" state="frozen"/>
      <selection pane="bottomRight" activeCell="F235" sqref="F235"/>
      <pageMargins left="0.78740157499999996" right="0.78740157499999996" top="0.984251969" bottom="0.984251969" header="0.4921259845" footer="0.4921259845"/>
      <pageSetup paperSize="9" scale="10" orientation="portrait" r:id="rId1"/>
      <headerFooter alignWithMargins="0"/>
      <autoFilter ref="A3:O324"/>
    </customSheetView>
    <customSheetView guid="{80AD6A08-AA77-478C-A959-828861031DCB}" scale="85" showGridLines="0" fitToPage="1" showAutoFilter="1" hiddenColumns="1" topLeftCell="B1">
      <pane xSplit="5" ySplit="5" topLeftCell="G33" activePane="bottomRight" state="frozen"/>
      <selection pane="bottomRight" activeCell="R45" sqref="R45"/>
      <pageMargins left="0.78740157499999996" right="0.78740157499999996" top="0.984251969" bottom="0.984251969" header="0.4921259845" footer="0.4921259845"/>
      <pageSetup paperSize="9" scale="10" orientation="portrait" r:id="rId2"/>
      <headerFooter alignWithMargins="0"/>
      <autoFilter ref="A3:O324"/>
    </customSheetView>
    <customSheetView guid="{376DE2D9-DF7F-44CE-AD35-28EABCB1DF47}" scale="85" showGridLines="0" fitToPage="1" showAutoFilter="1" hiddenColumns="1" topLeftCell="B1">
      <pane xSplit="5" ySplit="3" topLeftCell="G75" activePane="bottomRight" state="frozen"/>
      <selection pane="bottomRight" activeCell="G6" sqref="G6:G11"/>
      <pageMargins left="0.78740157499999996" right="0.78740157499999996" top="0.984251969" bottom="0.984251969" header="0.4921259845" footer="0.4921259845"/>
      <pageSetup paperSize="9" scale="10" orientation="portrait" r:id="rId3"/>
      <headerFooter alignWithMargins="0"/>
      <autoFilter ref="A3:O324"/>
    </customSheetView>
    <customSheetView guid="{96E89912-D319-47C7-A17B-7B4817540DF1}" scale="85" showGridLines="0" fitToPage="1" showAutoFilter="1" hiddenColumns="1" topLeftCell="B1">
      <pane xSplit="5" ySplit="4" topLeftCell="G234" activePane="bottomRight" state="frozen"/>
      <selection pane="bottomRight" activeCell="F235" sqref="F235"/>
      <pageMargins left="0.78740157499999996" right="0.78740157499999996" top="0.984251969" bottom="0.984251969" header="0.4921259845" footer="0.4921259845"/>
      <pageSetup paperSize="9" scale="10" orientation="portrait" r:id="rId4"/>
      <headerFooter alignWithMargins="0"/>
      <autoFilter ref="A3:O324"/>
    </customSheetView>
    <customSheetView guid="{1E114C08-8D22-432C-8BD5-59FF6E89958D}" scale="85" showGridLines="0" fitToPage="1" showAutoFilter="1" hiddenColumns="1" topLeftCell="B1">
      <pane xSplit="5" ySplit="3" topLeftCell="G75" activePane="bottomRight" state="frozen"/>
      <selection pane="bottomRight" activeCell="G6" sqref="G6:G11"/>
      <pageMargins left="0.78740157499999996" right="0.78740157499999996" top="0.984251969" bottom="0.984251969" header="0.4921259845" footer="0.4921259845"/>
      <pageSetup paperSize="9" scale="10" orientation="portrait" r:id="rId5"/>
      <headerFooter alignWithMargins="0"/>
      <autoFilter ref="A3:O324"/>
    </customSheetView>
    <customSheetView guid="{CDA98AB7-1E0E-4B8A-8D88-045BDFF64115}" scale="85" showGridLines="0" fitToPage="1" showAutoFilter="1" hiddenColumns="1" topLeftCell="B1">
      <pane xSplit="5" ySplit="4" topLeftCell="G261" activePane="bottomRight" state="frozen"/>
      <selection pane="bottomRight" activeCell="L273" sqref="L273"/>
      <pageMargins left="0.78740157499999996" right="0.78740157499999996" top="0.984251969" bottom="0.984251969" header="0.4921259845" footer="0.4921259845"/>
      <pageSetup paperSize="9" scale="10" orientation="portrait" r:id="rId6"/>
      <headerFooter alignWithMargins="0"/>
      <autoFilter ref="A3:O324"/>
    </customSheetView>
    <customSheetView guid="{C53BF108-A0AC-4A9B-BE11-AFD6E39D6282}" scale="85" showGridLines="0" fitToPage="1" showAutoFilter="1" hiddenColumns="1" topLeftCell="B1">
      <pane xSplit="5" ySplit="3" topLeftCell="G234" activePane="bottomRight" state="frozen"/>
      <selection pane="bottomRight" activeCell="F235" sqref="F235"/>
      <pageMargins left="0.78740157499999996" right="0.78740157499999996" top="0.984251969" bottom="0.984251969" header="0.4921259845" footer="0.4921259845"/>
      <pageSetup paperSize="9" scale="10" orientation="portrait" r:id="rId7"/>
      <headerFooter alignWithMargins="0"/>
      <autoFilter ref="A3:U324"/>
    </customSheetView>
    <customSheetView guid="{EDFA75F9-F1B1-41B9-90E3-CAFB407EC23A}" scale="85" showGridLines="0" fitToPage="1" showAutoFilter="1" hiddenColumns="1" topLeftCell="B1">
      <pane xSplit="5" ySplit="5" topLeftCell="G291" activePane="bottomRight" state="frozen"/>
      <selection pane="bottomRight" activeCell="O298" sqref="O298"/>
      <pageMargins left="0.78740157499999996" right="0.78740157499999996" top="0.984251969" bottom="0.984251969" header="0.4921259845" footer="0.4921259845"/>
      <pageSetup paperSize="9" scale="10" orientation="portrait" r:id="rId8"/>
      <headerFooter alignWithMargins="0"/>
      <autoFilter ref="A3:U324"/>
    </customSheetView>
    <customSheetView guid="{5CD7CFC2-6A7F-433E-B73B-DE86D5FA16D6}" scale="75" showGridLines="0" fitToPage="1">
      <pane xSplit="5" ySplit="5" topLeftCell="F6" activePane="bottomRight" state="frozen"/>
      <selection pane="bottomRight" activeCell="G6" sqref="G6"/>
      <pageMargins left="0.25" right="0.25" top="0.75" bottom="0.75" header="0.3" footer="0.3"/>
      <pageSetup paperSize="9" scale="15" orientation="portrait" r:id="rId9"/>
      <headerFooter alignWithMargins="0"/>
    </customSheetView>
    <customSheetView guid="{074A6061-B85A-4171-B480-AA9D2FCD4371}" scale="75" showGridLines="0" fitToPage="1">
      <pane xSplit="5" ySplit="5" topLeftCell="F6" activePane="bottomRight" state="frozen"/>
      <selection pane="bottomRight" activeCell="G6" sqref="G6"/>
      <pageMargins left="0.25" right="0.25" top="0.75" bottom="0.75" header="0.3" footer="0.3"/>
      <pageSetup paperSize="9" scale="15" orientation="portrait" r:id="rId10"/>
      <headerFooter alignWithMargins="0"/>
    </customSheetView>
    <customSheetView guid="{44CC6F97-8F0D-42B1-9C35-9CC2739998D3}" scale="75" showGridLines="0" fitToPage="1">
      <pane xSplit="5" ySplit="5" topLeftCell="F6" activePane="bottomRight" state="frozen"/>
      <selection pane="bottomRight" activeCell="G6" sqref="G6"/>
      <pageMargins left="0.25" right="0.25" top="0.75" bottom="0.75" header="0.3" footer="0.3"/>
      <pageSetup paperSize="9" scale="15" orientation="portrait" r:id="rId11"/>
      <headerFooter alignWithMargins="0"/>
    </customSheetView>
    <customSheetView guid="{A06F22CD-F53E-4664-9047-191BD148BCF5}" scale="75" showGridLines="0" fitToPage="1" showRuler="0">
      <pane xSplit="5" ySplit="5" topLeftCell="F6" activePane="bottomRight" state="frozen"/>
      <selection pane="bottomRight" activeCell="G6" sqref="G6"/>
      <pageMargins left="0.25" right="0.25" top="0.75" bottom="0.75" header="0.3" footer="0.3"/>
      <pageSetup paperSize="9" scale="15" orientation="portrait" r:id="rId12"/>
      <headerFooter alignWithMargins="0"/>
    </customSheetView>
    <customSheetView guid="{DA327202-ABC6-4020-93B7-16DA70E70C09}" scale="75" showGridLines="0" fitToPage="1" showRuler="0">
      <pane xSplit="5" ySplit="5" topLeftCell="F6" activePane="bottomRight" state="frozen"/>
      <selection pane="bottomRight" activeCell="G6" sqref="G6"/>
      <pageMargins left="0.25" right="0.25" top="0.75" bottom="0.75" header="0.3" footer="0.3"/>
      <pageSetup paperSize="9" scale="15" orientation="portrait" r:id="rId13"/>
      <headerFooter alignWithMargins="0"/>
    </customSheetView>
    <customSheetView guid="{C746275B-C391-474D-B9DA-0C4CCA027165}" scale="70">
      <pane xSplit="4" ySplit="5" topLeftCell="BR21" activePane="bottomRight" state="frozen"/>
      <selection pane="bottomRight" activeCell="CH29" sqref="CH29"/>
      <pageMargins left="0.75" right="0.75" top="1" bottom="1" header="0.4921259845" footer="0.4921259845"/>
      <headerFooter alignWithMargins="0"/>
    </customSheetView>
    <customSheetView guid="{E7A7D38E-CC95-4C49-9573-1A8E7B1C8D79}" scale="70">
      <pane xSplit="4" ySplit="5" topLeftCell="BR9" activePane="bottomRight" state="frozen"/>
      <selection pane="bottomRight" activeCell="CH27" sqref="CH27"/>
      <pageMargins left="0.75" right="0.75" top="1" bottom="1" header="0.4921259845" footer="0.4921259845"/>
      <headerFooter alignWithMargins="0"/>
    </customSheetView>
    <customSheetView guid="{5A31390A-467B-4116-B3C4-DDE66D99FAE2}" scale="70">
      <pane xSplit="4" ySplit="5" topLeftCell="AB21" activePane="bottomRight" state="frozen"/>
      <selection pane="bottomRight" activeCell="AP27" sqref="AP27"/>
      <pageMargins left="0.75" right="0.75" top="1" bottom="1" header="0.4921259845" footer="0.4921259845"/>
      <headerFooter alignWithMargins="0"/>
    </customSheetView>
    <customSheetView guid="{336AEA51-0920-4D4A-80C1-A4E7F35A2663}" scale="70" showRuler="0">
      <pane xSplit="4" ySplit="5" topLeftCell="AG12" activePane="bottomRight" state="frozen"/>
      <selection pane="bottomRight" activeCell="AP29" sqref="AP29"/>
      <pageMargins left="0.75" right="0.75" top="1" bottom="1" header="0.4921259845" footer="0.4921259845"/>
      <headerFooter alignWithMargins="0"/>
    </customSheetView>
    <customSheetView guid="{D0A33FCC-F01B-47E3-80E1-3615F6D3E98C}" scale="70">
      <pane xSplit="4" ySplit="5" topLeftCell="Y6" activePane="bottomRight" state="frozen"/>
      <selection pane="bottomRight" activeCell="Y6" sqref="Y6"/>
      <pageMargins left="0.75" right="0.75" top="1" bottom="1" header="0.4921259845" footer="0.4921259845"/>
      <headerFooter alignWithMargins="0"/>
    </customSheetView>
    <customSheetView guid="{85D38572-3D6C-4965-A20D-FCB9935DAEA5}" scale="70">
      <pane xSplit="4" ySplit="5" topLeftCell="E6" activePane="bottomRight" state="frozen"/>
      <selection pane="bottomRight" activeCell="J30" sqref="J30"/>
      <pageMargins left="0.75" right="0.75" top="1" bottom="1" header="0.4921259845" footer="0.4921259845"/>
      <headerFooter alignWithMargins="0"/>
    </customSheetView>
    <customSheetView guid="{4B5E325D-9D1A-4677-9314-232B637895F4}" scale="70">
      <pane xSplit="4" ySplit="5" topLeftCell="E6" activePane="bottomRight" state="frozen"/>
      <selection pane="bottomRight" activeCell="E6" sqref="E6"/>
      <pageMargins left="0.75" right="0.75" top="1" bottom="1" header="0.4921259845" footer="0.4921259845"/>
      <headerFooter alignWithMargins="0"/>
    </customSheetView>
    <customSheetView guid="{F9D52845-1856-4A51-8F8C-9B79047E02AD}" scale="70">
      <pane xSplit="4" ySplit="5" topLeftCell="BI269" activePane="bottomRight" state="frozen"/>
      <selection pane="bottomRight" activeCell="BP303" sqref="BP303"/>
      <pageMargins left="0.75" right="0.75" top="1" bottom="1" header="0.4921259845" footer="0.4921259845"/>
      <headerFooter alignWithMargins="0"/>
    </customSheetView>
    <customSheetView guid="{63BD9239-471C-4516-B111-6EB80BE670E4}" scale="70">
      <pane xSplit="4" ySplit="5" topLeftCell="BP255" activePane="bottomRight" state="frozen"/>
      <selection pane="bottomRight" activeCell="BR279" sqref="BR279"/>
      <pageMargins left="0.75" right="0.75" top="1" bottom="1" header="0.4921259845" footer="0.4921259845"/>
      <headerFooter alignWithMargins="0"/>
    </customSheetView>
    <customSheetView guid="{FEAE780C-1131-40A8-B1F6-A5477704A0C2}" scale="70">
      <pane xSplit="4" ySplit="5" topLeftCell="E150" activePane="bottomRight" state="frozen"/>
      <selection pane="bottomRight" activeCell="H173" sqref="H173"/>
      <pageMargins left="0.75" right="0.75" top="1" bottom="1" header="0.4921259845" footer="0.4921259845"/>
      <headerFooter alignWithMargins="0"/>
    </customSheetView>
    <customSheetView guid="{E54B66D2-1B14-4886-9416-1B10584FCEEC}" scale="70" showRuler="0">
      <pane xSplit="4" ySplit="5" topLeftCell="CB139" activePane="bottomRight" state="frozen"/>
      <selection pane="bottomRight" activeCell="CJ153" sqref="CJ153"/>
      <pageMargins left="0.75" right="0.75" top="1" bottom="1" header="0.4921259845" footer="0.4921259845"/>
      <headerFooter alignWithMargins="0"/>
    </customSheetView>
    <customSheetView guid="{CA6B55D6-CBD5-4EC0-ADE9-6AB6C63558DC}" scale="70">
      <pane xSplit="4" ySplit="5" topLeftCell="AI121" activePane="bottomRight" state="frozen"/>
      <selection pane="bottomRight" activeCell="AJ145" sqref="AJ145"/>
      <pageMargins left="0.75" right="0.75" top="1" bottom="1" header="0.4921259845" footer="0.4921259845"/>
      <headerFooter alignWithMargins="0"/>
    </customSheetView>
    <customSheetView guid="{27E91DD4-72B6-4FEE-B838-B6161E902109}" scale="70">
      <pane xSplit="4" ySplit="5" topLeftCell="E104" activePane="bottomRight" state="frozen"/>
      <selection pane="bottomRight" activeCell="E104" sqref="E104"/>
      <pageMargins left="0.75" right="0.75" top="1" bottom="1" header="0.4921259845" footer="0.4921259845"/>
      <headerFooter alignWithMargins="0"/>
    </customSheetView>
    <customSheetView guid="{B2671073-1473-4F43-BA8C-D889B7D81E99}" scale="70" showRuler="0">
      <pane xSplit="4" ySplit="5" topLeftCell="E248" activePane="bottomRight" state="frozen"/>
      <selection pane="bottomRight" activeCell="J258" sqref="J258"/>
      <pageMargins left="0.75" right="0.75" top="1" bottom="1" header="0.4921259845" footer="0.4921259845"/>
      <headerFooter alignWithMargins="0"/>
    </customSheetView>
    <customSheetView guid="{ABF44F42-CC07-4635-AC3D-6D9AACA03AB1}" scale="70">
      <pane xSplit="4" ySplit="5" topLeftCell="E172" activePane="bottomRight" state="frozen"/>
      <selection pane="bottomRight" activeCell="J205" sqref="J205"/>
      <pageMargins left="0.75" right="0.75" top="1" bottom="1" header="0.4921259845" footer="0.4921259845"/>
      <pageSetup paperSize="9" orientation="portrait" r:id="rId14"/>
      <headerFooter alignWithMargins="0"/>
    </customSheetView>
    <customSheetView guid="{F06F1238-AA02-4BA2-A208-3C6AEEF36B25}" showRuler="0">
      <pane xSplit="4" ySplit="5" topLeftCell="E108" activePane="bottomRight" state="frozen"/>
      <selection pane="bottomRight" activeCell="G132" sqref="G132"/>
      <pageMargins left="0.75" right="0.75" top="1" bottom="1" header="0.4921259845" footer="0.4921259845"/>
      <headerFooter alignWithMargins="0"/>
    </customSheetView>
    <customSheetView guid="{4300106F-A8DC-4C4C-99E8-EDCAAA816ABA}" showRuler="0">
      <pane xSplit="4" ySplit="5" topLeftCell="Q152" activePane="bottomRight" state="frozen"/>
      <selection pane="bottomRight" activeCell="P165" sqref="P165"/>
      <pageMargins left="0.75" right="0.75" top="1" bottom="1" header="0.4921259845" footer="0.4921259845"/>
      <headerFooter alignWithMargins="0"/>
    </customSheetView>
    <customSheetView guid="{EA2ED463-9EB7-4667-8D40-CB731BBB409A}" scale="70" showRuler="0">
      <pane xSplit="4" ySplit="5" topLeftCell="BI272" activePane="bottomRight" state="frozen"/>
      <selection pane="bottomRight" activeCell="BP295" sqref="BP295"/>
      <pageMargins left="0.75" right="0.75" top="1" bottom="1" header="0.4921259845" footer="0.4921259845"/>
      <headerFooter alignWithMargins="0"/>
    </customSheetView>
    <customSheetView guid="{4841FDAF-637F-4AAB-956C-56014A306611}" scale="70" showRuler="0">
      <pane xSplit="4" ySplit="5" topLeftCell="BM21" activePane="bottomRight" state="frozen"/>
      <selection pane="bottomRight" activeCell="BM45" sqref="BM45"/>
      <pageMargins left="0.75" right="0.75" top="1" bottom="1" header="0.4921259845" footer="0.4921259845"/>
      <headerFooter alignWithMargins="0"/>
    </customSheetView>
    <customSheetView guid="{8F1DACAA-26D3-4CF4-93DC-9D2CE9B6C608}" scale="70">
      <pane xSplit="4" ySplit="5" topLeftCell="AH36" activePane="bottomRight" state="frozen"/>
      <selection pane="bottomRight" activeCell="BD61" sqref="BD61"/>
      <pageMargins left="0.75" right="0.75" top="1" bottom="1" header="0.4921259845" footer="0.4921259845"/>
      <headerFooter alignWithMargins="0"/>
    </customSheetView>
    <customSheetView guid="{DCD14D24-701B-4DC9-9471-41FCCCCDA029}" scale="70">
      <pane xSplit="4" ySplit="5" topLeftCell="AH170" activePane="bottomRight" state="frozen"/>
      <selection pane="bottomRight" activeCell="AN176" sqref="AN176"/>
      <pageMargins left="0.75" right="0.75" top="1" bottom="1" header="0.4921259845" footer="0.4921259845"/>
      <headerFooter alignWithMargins="0"/>
    </customSheetView>
    <customSheetView guid="{EE48290F-5E87-43F8-AC4C-B4B04E42E61D}" scale="70">
      <pane xSplit="4" ySplit="5" topLeftCell="AB237" activePane="bottomRight" state="frozen"/>
      <selection pane="bottomRight" activeCell="AB237" sqref="AB237"/>
      <pageMargins left="0.75" right="0.75" top="1" bottom="1" header="0.4921259845" footer="0.4921259845"/>
      <headerFooter alignWithMargins="0"/>
    </customSheetView>
    <customSheetView guid="{859B27BE-98A1-4128-9086-ABDF59A9F81F}" scale="70">
      <pane xSplit="4" ySplit="5" topLeftCell="AB252" activePane="bottomRight" state="frozen"/>
      <selection pane="bottomRight" activeCell="AI268" sqref="AI268"/>
      <pageMargins left="0.75" right="0.75" top="1" bottom="1" header="0.4921259845" footer="0.4921259845"/>
      <headerFooter alignWithMargins="0"/>
    </customSheetView>
    <customSheetView guid="{CE1D94CF-A28C-409F-A75E-7764FA1EAE65}" scale="70">
      <pane xSplit="4" ySplit="5" topLeftCell="CF246" activePane="bottomRight" state="frozen"/>
      <selection pane="bottomRight" activeCell="CX275" sqref="CX275"/>
      <pageMargins left="0.75" right="0.75" top="1" bottom="1" header="0.4921259845" footer="0.4921259845"/>
      <headerFooter alignWithMargins="0"/>
    </customSheetView>
    <customSheetView guid="{5334FFCB-9211-4307-874C-4F61DD2A10A7}" scale="70">
      <pane xSplit="4" ySplit="5" topLeftCell="AF261" activePane="bottomRight" state="frozen"/>
      <selection pane="bottomRight" activeCell="AP270" sqref="AP270:AP274"/>
      <pageMargins left="0.75" right="0.75" top="1" bottom="1" header="0.4921259845" footer="0.4921259845"/>
      <headerFooter alignWithMargins="0"/>
    </customSheetView>
    <customSheetView guid="{2FCD330B-BF03-4338-B127-4CD05F29CFBF}" scale="70" showRuler="0">
      <pane xSplit="4" ySplit="5" topLeftCell="AI266" activePane="bottomRight" state="frozen"/>
      <selection pane="bottomRight" activeCell="AM298" sqref="AM291:AN298"/>
      <pageMargins left="0.75" right="0.75" top="1" bottom="1" header="0.4921259845" footer="0.4921259845"/>
      <headerFooter alignWithMargins="0"/>
    </customSheetView>
    <customSheetView guid="{9A28D503-74B4-4604-A11B-2393626A9892}" scale="70">
      <pane xSplit="4" ySplit="5" topLeftCell="J6" activePane="bottomRight" state="frozen"/>
      <selection pane="bottomRight" activeCell="I17" sqref="I17"/>
      <pageMargins left="0.75" right="0.75" top="1" bottom="1" header="0.4921259845" footer="0.4921259845"/>
      <headerFooter alignWithMargins="0"/>
    </customSheetView>
    <customSheetView guid="{B99AD4D4-2848-4139-9886-B446DA25A129}" scale="70" showRuler="0">
      <pane xSplit="4" ySplit="5" topLeftCell="BR9" activePane="bottomRight" state="frozen"/>
      <selection pane="bottomRight" activeCell="BR9" sqref="BR9"/>
      <pageMargins left="0.75" right="0.75" top="1" bottom="1" header="0.4921259845" footer="0.4921259845"/>
      <headerFooter alignWithMargins="0"/>
    </customSheetView>
    <customSheetView guid="{35ADDE66-C770-42BA-ADA9-4753B205CBB2}" scale="70">
      <pane xSplit="4" ySplit="5" topLeftCell="AI9" activePane="bottomRight" state="frozen"/>
      <selection pane="bottomRight" activeCell="AL29" sqref="AL29"/>
      <pageMargins left="0.75" right="0.75" top="1" bottom="1" header="0.4921259845" footer="0.4921259845"/>
      <headerFooter alignWithMargins="0"/>
    </customSheetView>
    <customSheetView guid="{7111193A-538C-4B9F-8A58-5CD0EF94CBEB}" scale="75" showGridLines="0" fitToPage="1" showRuler="0">
      <pane xSplit="5" ySplit="5" topLeftCell="F6" activePane="bottomRight" state="frozen"/>
      <selection pane="bottomRight" activeCell="G6" sqref="G6"/>
      <pageMargins left="0.25" right="0.25" top="0.75" bottom="0.75" header="0.3" footer="0.3"/>
      <pageSetup paperSize="9" scale="15" orientation="portrait" r:id="rId15"/>
      <headerFooter alignWithMargins="0"/>
    </customSheetView>
    <customSheetView guid="{11A0A5A2-D05F-4DC5-B3D5-78B01934486B}" scale="85" showGridLines="0" fitToPage="1" showAutoFilter="1" hiddenColumns="1" topLeftCell="B1">
      <pane xSplit="5" ySplit="5" topLeftCell="G6" activePane="bottomRight" state="frozen"/>
      <selection pane="bottomRight" activeCell="G6" sqref="G6:G11"/>
      <pageMargins left="0.78740157499999996" right="0.78740157499999996" top="0.984251969" bottom="0.984251969" header="0.4921259845" footer="0.4921259845"/>
      <pageSetup paperSize="9" scale="10" orientation="portrait" r:id="rId16"/>
      <headerFooter alignWithMargins="0"/>
      <autoFilter ref="A3:O324"/>
    </customSheetView>
    <customSheetView guid="{BEAA8F88-3CFD-4830-B383-F7E4944C2277}" scale="85" showGridLines="0" fitToPage="1" showAutoFilter="1" hiddenColumns="1" topLeftCell="B1">
      <pane xSplit="5" ySplit="3" topLeftCell="G234" activePane="bottomRight" state="frozen"/>
      <selection pane="bottomRight" activeCell="F235" sqref="F235"/>
      <pageMargins left="0.78740157499999996" right="0.78740157499999996" top="0.984251969" bottom="0.984251969" header="0.4921259845" footer="0.4921259845"/>
      <pageSetup paperSize="9" scale="10" orientation="portrait" r:id="rId17"/>
      <headerFooter alignWithMargins="0"/>
      <autoFilter ref="A3:O324"/>
    </customSheetView>
    <customSheetView guid="{52E8AB96-0F3E-4624-B719-3EDC5B98BB1E}" scale="85" showGridLines="0" fitToPage="1" showAutoFilter="1" hiddenColumns="1" topLeftCell="B1">
      <pane xSplit="5" ySplit="2" topLeftCell="G234" activePane="bottomRight" state="frozen"/>
      <selection pane="bottomRight" activeCell="F235" sqref="F235"/>
      <pageMargins left="0.78740157499999996" right="0.78740157499999996" top="0.984251969" bottom="0.984251969" header="0.4921259845" footer="0.4921259845"/>
      <pageSetup paperSize="9" scale="10" orientation="portrait" r:id="rId18"/>
      <headerFooter alignWithMargins="0"/>
      <autoFilter ref="A3:O324"/>
    </customSheetView>
    <customSheetView guid="{BD948183-A8DF-44DE-BEF6-5730817956E3}" scale="85" showGridLines="0" fitToPage="1" showAutoFilter="1" hiddenColumns="1" topLeftCell="B1">
      <pane xSplit="5" ySplit="4" topLeftCell="G23" activePane="bottomRight" state="frozen"/>
      <selection pane="bottomRight" activeCell="G34" sqref="G34"/>
      <pageMargins left="0.78740157499999996" right="0.78740157499999996" top="0.984251969" bottom="0.984251969" header="0.4921259845" footer="0.4921259845"/>
      <pageSetup paperSize="9" scale="10" orientation="portrait" r:id="rId19"/>
      <headerFooter alignWithMargins="0"/>
      <autoFilter ref="A3:O324"/>
    </customSheetView>
    <customSheetView guid="{734222B6-41C5-4E1F-AB9D-06F62242A7FC}" scale="85" showGridLines="0" fitToPage="1" showAutoFilter="1" hiddenColumns="1" topLeftCell="B1">
      <pane xSplit="5" ySplit="4" topLeftCell="G234" activePane="bottomRight" state="frozen"/>
      <selection pane="bottomRight" activeCell="F235" sqref="F235"/>
      <pageMargins left="0.78740157499999996" right="0.78740157499999996" top="0.984251969" bottom="0.984251969" header="0.4921259845" footer="0.4921259845"/>
      <pageSetup paperSize="9" scale="10" orientation="portrait" r:id="rId20"/>
      <headerFooter alignWithMargins="0"/>
      <autoFilter ref="A3:O324"/>
    </customSheetView>
    <customSheetView guid="{C688C651-6C7C-4E8A-93C9-99A4DE318B09}" scale="85" showGridLines="0" fitToPage="1" showAutoFilter="1" hiddenColumns="1" topLeftCell="B1">
      <pane xSplit="5" ySplit="3" topLeftCell="G234" activePane="bottomRight" state="frozen"/>
      <selection pane="bottomRight" activeCell="F235" sqref="F235"/>
      <pageMargins left="0.78740157499999996" right="0.78740157499999996" top="0.984251969" bottom="0.984251969" header="0.4921259845" footer="0.4921259845"/>
      <pageSetup paperSize="9" scale="10" orientation="portrait" r:id="rId21"/>
      <headerFooter alignWithMargins="0"/>
      <autoFilter ref="A3:O324"/>
    </customSheetView>
    <customSheetView guid="{DA7A02AC-DA07-4863-A8CF-D8AC7FB63BE7}" scale="85" showGridLines="0" fitToPage="1" showAutoFilter="1" hiddenColumns="1" topLeftCell="B1">
      <pane xSplit="5" ySplit="5" topLeftCell="G267" activePane="bottomRight" state="frozen"/>
      <selection pane="bottomRight" activeCell="I274" sqref="I274"/>
      <pageMargins left="0.78740157499999996" right="0.78740157499999996" top="0.984251969" bottom="0.984251969" header="0.4921259845" footer="0.4921259845"/>
      <pageSetup paperSize="9" scale="10" orientation="portrait" r:id="rId22"/>
      <headerFooter alignWithMargins="0"/>
      <autoFilter ref="A3:O324"/>
    </customSheetView>
    <customSheetView guid="{8A32E5D2-23A8-4CA0-9C45-5C5282312F1B}" scale="85" showGridLines="0" fitToPage="1" showAutoFilter="1" hiddenColumns="1" topLeftCell="B1">
      <pane xSplit="5" ySplit="3" topLeftCell="G75" activePane="bottomRight" state="frozen"/>
      <selection pane="bottomRight" activeCell="G6" sqref="G6:G11"/>
      <pageMargins left="0.78740157499999996" right="0.78740157499999996" top="0.984251969" bottom="0.984251969" header="0.4921259845" footer="0.4921259845"/>
      <pageSetup paperSize="9" scale="10" orientation="portrait" r:id="rId23"/>
      <headerFooter alignWithMargins="0"/>
      <autoFilter ref="A3:O324"/>
    </customSheetView>
    <customSheetView guid="{8D8D7A43-8ABD-4639-889A-F7F4B0D8C650}" scale="85" showGridLines="0" fitToPage="1" showAutoFilter="1" hiddenColumns="1" topLeftCell="B1">
      <pane xSplit="4" ySplit="5" topLeftCell="F18" activePane="bottomRight" state="frozen"/>
      <selection pane="bottomRight" activeCell="C2" sqref="C2:D2"/>
      <pageMargins left="0.78740157499999996" right="0.78740157499999996" top="0.984251969" bottom="0.984251969" header="0.4921259845" footer="0.4921259845"/>
      <pageSetup paperSize="9" scale="10" orientation="portrait" r:id="rId24"/>
      <headerFooter alignWithMargins="0"/>
      <autoFilter ref="A3:O324"/>
    </customSheetView>
  </customSheetViews>
  <mergeCells count="1">
    <mergeCell ref="F4:I4"/>
  </mergeCells>
  <phoneticPr fontId="25" type="noConversion"/>
  <dataValidations xWindow="390" yWindow="549" count="1">
    <dataValidation type="custom" allowBlank="1" showInputMessage="1" showErrorMessage="1" error="Interdiction de toucher à cette cellule" sqref="H6:H113 J6:O113">
      <formula1>FALSE</formula1>
    </dataValidation>
  </dataValidations>
  <pageMargins left="0.78740157499999996" right="0.78740157499999996" top="0.984251969" bottom="0.984251969" header="0.4921259845" footer="0.4921259845"/>
  <pageSetup paperSize="9" scale="10" orientation="portrait" r:id="rId2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>
    <pageSetUpPr fitToPage="1"/>
  </sheetPr>
  <dimension ref="A3:T118"/>
  <sheetViews>
    <sheetView showGridLines="0" topLeftCell="B1" zoomScale="85" zoomScaleNormal="85" workbookViewId="0">
      <pane xSplit="4" ySplit="5" topLeftCell="F100" activePane="bottomRight" state="frozen"/>
      <selection activeCell="B1" sqref="B1"/>
      <selection pane="topRight" activeCell="F1" sqref="F1"/>
      <selection pane="bottomLeft" activeCell="B6" sqref="B6"/>
      <selection pane="bottomRight" activeCell="B114" sqref="A114:XFD325"/>
    </sheetView>
  </sheetViews>
  <sheetFormatPr baseColWidth="10" defaultColWidth="11" defaultRowHeight="14.5"/>
  <cols>
    <col min="1" max="1" width="2.453125" style="15" hidden="1" customWidth="1"/>
    <col min="2" max="5" width="11" style="15"/>
    <col min="6" max="6" width="14.7265625" style="20" customWidth="1"/>
    <col min="7" max="8" width="14.7265625" style="15" customWidth="1"/>
    <col min="9" max="9" width="14.7265625" style="20" customWidth="1"/>
    <col min="10" max="11" width="14.7265625" style="15" customWidth="1"/>
    <col min="12" max="12" width="14.7265625" style="20" customWidth="1"/>
    <col min="13" max="15" width="14.7265625" style="15" customWidth="1"/>
    <col min="16" max="16" width="2.26953125" style="15" customWidth="1"/>
    <col min="17" max="17" width="15.7265625" style="19" customWidth="1"/>
    <col min="18" max="18" width="5.1796875" style="64" customWidth="1"/>
    <col min="19" max="20" width="15.7265625" style="19" customWidth="1"/>
    <col min="21" max="16384" width="11" style="15"/>
  </cols>
  <sheetData>
    <row r="3" spans="1:20" ht="21.75" customHeight="1" thickBot="1">
      <c r="B3" s="14"/>
    </row>
    <row r="4" spans="1:20" ht="30" customHeight="1" thickBot="1">
      <c r="B4" s="14"/>
      <c r="F4" s="240" t="s">
        <v>112</v>
      </c>
      <c r="G4" s="241" t="s">
        <v>113</v>
      </c>
      <c r="H4" s="241" t="s">
        <v>96</v>
      </c>
      <c r="I4" s="241" t="s">
        <v>92</v>
      </c>
      <c r="J4" s="241" t="s">
        <v>93</v>
      </c>
      <c r="K4" s="241" t="s">
        <v>97</v>
      </c>
      <c r="L4" s="241" t="s">
        <v>212</v>
      </c>
      <c r="M4" s="242" t="s">
        <v>125</v>
      </c>
      <c r="N4" s="226" t="s">
        <v>305</v>
      </c>
      <c r="O4" s="226" t="s">
        <v>135</v>
      </c>
      <c r="Q4" s="227" t="s">
        <v>90</v>
      </c>
      <c r="R4" s="212"/>
      <c r="S4" s="227" t="s">
        <v>195</v>
      </c>
      <c r="T4" s="226" t="s">
        <v>196</v>
      </c>
    </row>
    <row r="5" spans="1:20" ht="15" thickBot="1">
      <c r="B5" s="61" t="s">
        <v>79</v>
      </c>
      <c r="C5" s="61" t="s">
        <v>0</v>
      </c>
      <c r="D5" s="62" t="s">
        <v>1</v>
      </c>
      <c r="E5" s="63" t="s">
        <v>2</v>
      </c>
      <c r="F5" s="42" t="s">
        <v>107</v>
      </c>
      <c r="G5" s="35" t="s">
        <v>107</v>
      </c>
      <c r="H5" s="35" t="s">
        <v>107</v>
      </c>
      <c r="I5" s="35" t="s">
        <v>107</v>
      </c>
      <c r="J5" s="35" t="s">
        <v>107</v>
      </c>
      <c r="K5" s="35" t="s">
        <v>107</v>
      </c>
      <c r="L5" s="35" t="s">
        <v>107</v>
      </c>
      <c r="M5" s="35" t="s">
        <v>107</v>
      </c>
      <c r="N5" s="56" t="s">
        <v>107</v>
      </c>
      <c r="O5" s="56" t="s">
        <v>107</v>
      </c>
      <c r="Q5" s="88" t="s">
        <v>107</v>
      </c>
      <c r="R5" s="210"/>
      <c r="S5" s="56" t="s">
        <v>107</v>
      </c>
      <c r="T5" s="56" t="s">
        <v>107</v>
      </c>
    </row>
    <row r="6" spans="1:20" ht="14.25" customHeight="1">
      <c r="A6" s="15">
        <v>2</v>
      </c>
      <c r="B6" s="43" t="s">
        <v>71</v>
      </c>
      <c r="C6" s="43" t="s">
        <v>149</v>
      </c>
      <c r="D6" s="44" t="s">
        <v>11</v>
      </c>
      <c r="E6" s="45">
        <v>44193</v>
      </c>
      <c r="F6" s="89">
        <v>57.5</v>
      </c>
      <c r="G6" s="89">
        <v>0</v>
      </c>
      <c r="H6" s="89">
        <v>3.25</v>
      </c>
      <c r="I6" s="89">
        <v>0</v>
      </c>
      <c r="J6" s="89">
        <v>0</v>
      </c>
      <c r="K6" s="89">
        <v>0</v>
      </c>
      <c r="L6" s="89">
        <v>0</v>
      </c>
      <c r="M6" s="89">
        <v>0</v>
      </c>
      <c r="N6" s="89">
        <v>1</v>
      </c>
      <c r="O6" s="89">
        <v>39.75</v>
      </c>
      <c r="Q6" s="89">
        <v>101.5</v>
      </c>
      <c r="R6" s="211"/>
      <c r="S6" s="89">
        <v>0</v>
      </c>
      <c r="T6" s="89">
        <v>12</v>
      </c>
    </row>
    <row r="7" spans="1:20">
      <c r="A7" s="15">
        <v>3</v>
      </c>
      <c r="B7" s="43" t="s">
        <v>71</v>
      </c>
      <c r="C7" s="43" t="s">
        <v>149</v>
      </c>
      <c r="D7" s="17" t="s">
        <v>12</v>
      </c>
      <c r="E7" s="45">
        <v>44194</v>
      </c>
      <c r="F7" s="89">
        <v>24</v>
      </c>
      <c r="G7" s="89">
        <v>0</v>
      </c>
      <c r="H7" s="89">
        <v>0</v>
      </c>
      <c r="I7" s="89">
        <v>0</v>
      </c>
      <c r="J7" s="89">
        <v>0</v>
      </c>
      <c r="K7" s="89">
        <v>0</v>
      </c>
      <c r="L7" s="89">
        <v>0</v>
      </c>
      <c r="M7" s="89">
        <v>0</v>
      </c>
      <c r="N7" s="89">
        <v>1.25</v>
      </c>
      <c r="O7" s="89">
        <v>60.75</v>
      </c>
      <c r="Q7" s="89">
        <v>86</v>
      </c>
      <c r="R7" s="211"/>
      <c r="S7" s="89">
        <v>0</v>
      </c>
      <c r="T7" s="89">
        <v>16.75</v>
      </c>
    </row>
    <row r="8" spans="1:20">
      <c r="A8" s="15">
        <v>4</v>
      </c>
      <c r="B8" s="43" t="s">
        <v>71</v>
      </c>
      <c r="C8" s="43" t="s">
        <v>149</v>
      </c>
      <c r="D8" s="17" t="s">
        <v>13</v>
      </c>
      <c r="E8" s="45">
        <v>44195</v>
      </c>
      <c r="F8" s="89">
        <v>0</v>
      </c>
      <c r="G8" s="89">
        <v>0</v>
      </c>
      <c r="H8" s="89">
        <v>0</v>
      </c>
      <c r="I8" s="89">
        <v>0</v>
      </c>
      <c r="J8" s="89">
        <v>0</v>
      </c>
      <c r="K8" s="89">
        <v>0</v>
      </c>
      <c r="L8" s="89">
        <v>2</v>
      </c>
      <c r="M8" s="89">
        <v>0</v>
      </c>
      <c r="N8" s="89">
        <v>6.25</v>
      </c>
      <c r="O8" s="89">
        <v>19</v>
      </c>
      <c r="Q8" s="89">
        <v>27.25</v>
      </c>
      <c r="R8" s="211"/>
      <c r="S8" s="89">
        <v>0</v>
      </c>
      <c r="T8" s="89">
        <v>27</v>
      </c>
    </row>
    <row r="9" spans="1:20">
      <c r="A9" s="34">
        <v>5</v>
      </c>
      <c r="B9" s="43" t="s">
        <v>71</v>
      </c>
      <c r="C9" s="43" t="s">
        <v>149</v>
      </c>
      <c r="D9" s="17" t="s">
        <v>14</v>
      </c>
      <c r="E9" s="45">
        <v>44196</v>
      </c>
      <c r="F9" s="89">
        <v>2</v>
      </c>
      <c r="G9" s="89">
        <v>0</v>
      </c>
      <c r="H9" s="89">
        <v>4</v>
      </c>
      <c r="I9" s="89">
        <v>0</v>
      </c>
      <c r="J9" s="89">
        <v>0</v>
      </c>
      <c r="K9" s="89">
        <v>0</v>
      </c>
      <c r="L9" s="89">
        <v>0</v>
      </c>
      <c r="M9" s="89">
        <v>0</v>
      </c>
      <c r="N9" s="89">
        <v>0.25</v>
      </c>
      <c r="O9" s="89">
        <v>53.25</v>
      </c>
      <c r="Q9" s="89">
        <v>59.5</v>
      </c>
      <c r="R9" s="211"/>
      <c r="S9" s="89">
        <v>0</v>
      </c>
      <c r="T9" s="89">
        <v>3.75</v>
      </c>
    </row>
    <row r="10" spans="1:20">
      <c r="A10" s="34">
        <v>6</v>
      </c>
      <c r="B10" s="43" t="s">
        <v>71</v>
      </c>
      <c r="C10" s="43" t="s">
        <v>149</v>
      </c>
      <c r="D10" s="17" t="s">
        <v>8</v>
      </c>
      <c r="E10" s="45">
        <v>44197</v>
      </c>
      <c r="F10" s="89">
        <v>0</v>
      </c>
      <c r="G10" s="89">
        <v>0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Q10" s="89">
        <v>0</v>
      </c>
      <c r="R10" s="211"/>
      <c r="S10" s="89">
        <v>0</v>
      </c>
      <c r="T10" s="89">
        <v>0</v>
      </c>
    </row>
    <row r="11" spans="1:20" ht="15" thickBot="1">
      <c r="A11" s="34">
        <v>7</v>
      </c>
      <c r="B11" s="67" t="s">
        <v>71</v>
      </c>
      <c r="C11" s="664" t="s">
        <v>149</v>
      </c>
      <c r="D11" s="49" t="s">
        <v>9</v>
      </c>
      <c r="E11" s="196">
        <v>44198</v>
      </c>
      <c r="F11" s="90">
        <v>0</v>
      </c>
      <c r="G11" s="90">
        <v>0</v>
      </c>
      <c r="H11" s="90">
        <v>0</v>
      </c>
      <c r="I11" s="90">
        <v>0</v>
      </c>
      <c r="J11" s="90">
        <v>0</v>
      </c>
      <c r="K11" s="90">
        <v>0</v>
      </c>
      <c r="L11" s="90">
        <v>0</v>
      </c>
      <c r="M11" s="90">
        <v>0</v>
      </c>
      <c r="N11" s="90">
        <v>0</v>
      </c>
      <c r="O11" s="90">
        <v>10.5</v>
      </c>
      <c r="Q11" s="90">
        <v>10.5</v>
      </c>
      <c r="R11" s="211"/>
      <c r="S11" s="90">
        <v>0</v>
      </c>
      <c r="T11" s="90">
        <v>0</v>
      </c>
    </row>
    <row r="12" spans="1:20">
      <c r="A12" s="15">
        <v>2</v>
      </c>
      <c r="B12" s="43" t="s">
        <v>6</v>
      </c>
      <c r="C12" s="43" t="s">
        <v>7</v>
      </c>
      <c r="D12" s="44" t="s">
        <v>11</v>
      </c>
      <c r="E12" s="45">
        <v>44200</v>
      </c>
      <c r="F12" s="89">
        <v>38.5</v>
      </c>
      <c r="G12" s="89">
        <v>0</v>
      </c>
      <c r="H12" s="89">
        <v>1</v>
      </c>
      <c r="I12" s="89">
        <v>4</v>
      </c>
      <c r="J12" s="89">
        <v>0</v>
      </c>
      <c r="K12" s="89">
        <v>0</v>
      </c>
      <c r="L12" s="89">
        <v>0</v>
      </c>
      <c r="M12" s="89">
        <v>0</v>
      </c>
      <c r="N12" s="89">
        <v>4</v>
      </c>
      <c r="O12" s="89">
        <v>10</v>
      </c>
      <c r="Q12" s="89">
        <v>57.5</v>
      </c>
      <c r="R12" s="211"/>
      <c r="S12" s="89">
        <v>0</v>
      </c>
      <c r="T12" s="89">
        <v>0</v>
      </c>
    </row>
    <row r="13" spans="1:20">
      <c r="A13" s="15">
        <v>3</v>
      </c>
      <c r="B13" s="46" t="s">
        <v>6</v>
      </c>
      <c r="C13" s="43" t="s">
        <v>7</v>
      </c>
      <c r="D13" s="17" t="s">
        <v>12</v>
      </c>
      <c r="E13" s="47">
        <v>44201</v>
      </c>
      <c r="F13" s="89">
        <v>9</v>
      </c>
      <c r="G13" s="89">
        <v>0</v>
      </c>
      <c r="H13" s="89">
        <v>1</v>
      </c>
      <c r="I13" s="89">
        <v>8.75</v>
      </c>
      <c r="J13" s="89">
        <v>0</v>
      </c>
      <c r="K13" s="89">
        <v>0</v>
      </c>
      <c r="L13" s="89">
        <v>0</v>
      </c>
      <c r="M13" s="89">
        <v>7</v>
      </c>
      <c r="N13" s="89">
        <v>2.25</v>
      </c>
      <c r="O13" s="89">
        <v>10.75</v>
      </c>
      <c r="Q13" s="89">
        <v>38.75</v>
      </c>
      <c r="R13" s="211"/>
      <c r="S13" s="89">
        <v>0</v>
      </c>
      <c r="T13" s="89">
        <v>0</v>
      </c>
    </row>
    <row r="14" spans="1:20">
      <c r="A14" s="15">
        <v>4</v>
      </c>
      <c r="B14" s="46" t="s">
        <v>6</v>
      </c>
      <c r="C14" s="43" t="s">
        <v>7</v>
      </c>
      <c r="D14" s="17" t="s">
        <v>13</v>
      </c>
      <c r="E14" s="47">
        <v>44202</v>
      </c>
      <c r="F14" s="89">
        <v>0</v>
      </c>
      <c r="G14" s="89">
        <v>0</v>
      </c>
      <c r="H14" s="89">
        <v>1</v>
      </c>
      <c r="I14" s="89">
        <v>0</v>
      </c>
      <c r="J14" s="89">
        <v>2.25</v>
      </c>
      <c r="K14" s="89">
        <v>0</v>
      </c>
      <c r="L14" s="89">
        <v>0</v>
      </c>
      <c r="M14" s="89">
        <v>6</v>
      </c>
      <c r="N14" s="89">
        <v>6.25</v>
      </c>
      <c r="O14" s="89">
        <v>4</v>
      </c>
      <c r="Q14" s="89">
        <v>19.5</v>
      </c>
      <c r="R14" s="211"/>
      <c r="S14" s="89">
        <v>0</v>
      </c>
      <c r="T14" s="89">
        <v>6.5</v>
      </c>
    </row>
    <row r="15" spans="1:20">
      <c r="A15" s="34">
        <v>5</v>
      </c>
      <c r="B15" s="46" t="s">
        <v>6</v>
      </c>
      <c r="C15" s="43" t="s">
        <v>7</v>
      </c>
      <c r="D15" s="17" t="s">
        <v>14</v>
      </c>
      <c r="E15" s="47">
        <v>44203</v>
      </c>
      <c r="F15" s="89">
        <v>4</v>
      </c>
      <c r="G15" s="89">
        <v>0</v>
      </c>
      <c r="H15" s="89">
        <v>1</v>
      </c>
      <c r="I15" s="89">
        <v>0</v>
      </c>
      <c r="J15" s="89">
        <v>0</v>
      </c>
      <c r="K15" s="89">
        <v>0</v>
      </c>
      <c r="L15" s="89">
        <v>0</v>
      </c>
      <c r="M15" s="89">
        <v>10</v>
      </c>
      <c r="N15" s="89">
        <v>3.25</v>
      </c>
      <c r="O15" s="89">
        <v>3.75</v>
      </c>
      <c r="Q15" s="89">
        <v>22</v>
      </c>
      <c r="R15" s="211"/>
      <c r="S15" s="89">
        <v>0</v>
      </c>
      <c r="T15" s="89">
        <v>2.5</v>
      </c>
    </row>
    <row r="16" spans="1:20">
      <c r="A16" s="34">
        <v>6</v>
      </c>
      <c r="B16" s="46" t="s">
        <v>6</v>
      </c>
      <c r="C16" s="43" t="s">
        <v>7</v>
      </c>
      <c r="D16" s="17" t="s">
        <v>8</v>
      </c>
      <c r="E16" s="47">
        <v>44204</v>
      </c>
      <c r="F16" s="89">
        <v>3</v>
      </c>
      <c r="G16" s="89">
        <v>0</v>
      </c>
      <c r="H16" s="89">
        <v>0</v>
      </c>
      <c r="I16" s="89">
        <v>0</v>
      </c>
      <c r="J16" s="89">
        <v>0</v>
      </c>
      <c r="K16" s="89">
        <v>0</v>
      </c>
      <c r="L16" s="89">
        <v>0</v>
      </c>
      <c r="M16" s="89">
        <v>0</v>
      </c>
      <c r="N16" s="89">
        <v>1.5</v>
      </c>
      <c r="O16" s="89">
        <v>0</v>
      </c>
      <c r="Q16" s="89">
        <v>4.5</v>
      </c>
      <c r="R16" s="211"/>
      <c r="S16" s="89">
        <v>0</v>
      </c>
      <c r="T16" s="89">
        <v>14</v>
      </c>
    </row>
    <row r="17" spans="1:20" ht="15" thickBot="1">
      <c r="A17" s="34">
        <v>7</v>
      </c>
      <c r="B17" s="46" t="s">
        <v>6</v>
      </c>
      <c r="C17" s="43" t="s">
        <v>7</v>
      </c>
      <c r="D17" s="17" t="s">
        <v>9</v>
      </c>
      <c r="E17" s="51">
        <v>44205</v>
      </c>
      <c r="F17" s="90">
        <v>0</v>
      </c>
      <c r="G17" s="90">
        <v>0</v>
      </c>
      <c r="H17" s="90">
        <v>0</v>
      </c>
      <c r="I17" s="90">
        <v>0</v>
      </c>
      <c r="J17" s="90">
        <v>0</v>
      </c>
      <c r="K17" s="90">
        <v>0</v>
      </c>
      <c r="L17" s="90">
        <v>0</v>
      </c>
      <c r="M17" s="90">
        <v>0</v>
      </c>
      <c r="N17" s="90">
        <v>0</v>
      </c>
      <c r="O17" s="90">
        <v>0</v>
      </c>
      <c r="Q17" s="90">
        <v>0</v>
      </c>
      <c r="R17" s="211"/>
      <c r="S17" s="90">
        <v>0</v>
      </c>
      <c r="T17" s="90">
        <v>0</v>
      </c>
    </row>
    <row r="18" spans="1:20">
      <c r="A18" s="15">
        <v>2</v>
      </c>
      <c r="B18" s="52" t="s">
        <v>6</v>
      </c>
      <c r="C18" s="43" t="s">
        <v>10</v>
      </c>
      <c r="D18" s="53" t="s">
        <v>11</v>
      </c>
      <c r="E18" s="54">
        <v>44207</v>
      </c>
      <c r="F18" s="89">
        <v>7.5</v>
      </c>
      <c r="G18" s="89">
        <v>0</v>
      </c>
      <c r="H18" s="89">
        <v>9.5</v>
      </c>
      <c r="I18" s="89">
        <v>0</v>
      </c>
      <c r="J18" s="89">
        <v>1.5</v>
      </c>
      <c r="K18" s="89">
        <v>0</v>
      </c>
      <c r="L18" s="89">
        <v>0</v>
      </c>
      <c r="M18" s="89">
        <v>0</v>
      </c>
      <c r="N18" s="89">
        <v>2</v>
      </c>
      <c r="O18" s="89">
        <v>0</v>
      </c>
      <c r="Q18" s="89">
        <v>20.5</v>
      </c>
      <c r="R18" s="211"/>
      <c r="S18" s="89">
        <v>0</v>
      </c>
      <c r="T18" s="89">
        <v>0</v>
      </c>
    </row>
    <row r="19" spans="1:20">
      <c r="A19" s="15">
        <v>3</v>
      </c>
      <c r="B19" s="46" t="s">
        <v>6</v>
      </c>
      <c r="C19" s="46" t="s">
        <v>10</v>
      </c>
      <c r="D19" s="17" t="s">
        <v>12</v>
      </c>
      <c r="E19" s="47">
        <v>44208</v>
      </c>
      <c r="F19" s="89">
        <v>0</v>
      </c>
      <c r="G19" s="89">
        <v>0</v>
      </c>
      <c r="H19" s="89">
        <v>13</v>
      </c>
      <c r="I19" s="89">
        <v>0</v>
      </c>
      <c r="J19" s="89">
        <v>0</v>
      </c>
      <c r="K19" s="89">
        <v>0</v>
      </c>
      <c r="L19" s="89">
        <v>0</v>
      </c>
      <c r="M19" s="89">
        <v>4.5</v>
      </c>
      <c r="N19" s="89">
        <v>1.75</v>
      </c>
      <c r="O19" s="89">
        <v>2.5</v>
      </c>
      <c r="Q19" s="89">
        <v>21.75</v>
      </c>
      <c r="R19" s="211"/>
      <c r="S19" s="89">
        <v>0</v>
      </c>
      <c r="T19" s="89">
        <v>13.25</v>
      </c>
    </row>
    <row r="20" spans="1:20">
      <c r="A20" s="15">
        <v>4</v>
      </c>
      <c r="B20" s="46" t="s">
        <v>6</v>
      </c>
      <c r="C20" s="46" t="s">
        <v>10</v>
      </c>
      <c r="D20" s="17" t="s">
        <v>13</v>
      </c>
      <c r="E20" s="47">
        <v>44209</v>
      </c>
      <c r="F20" s="89">
        <v>0.5</v>
      </c>
      <c r="G20" s="89">
        <v>0</v>
      </c>
      <c r="H20" s="89">
        <v>2</v>
      </c>
      <c r="I20" s="89">
        <v>7.5</v>
      </c>
      <c r="J20" s="89">
        <v>0</v>
      </c>
      <c r="K20" s="89">
        <v>0</v>
      </c>
      <c r="L20" s="89">
        <v>0</v>
      </c>
      <c r="M20" s="89">
        <v>0</v>
      </c>
      <c r="N20" s="89">
        <v>4</v>
      </c>
      <c r="O20" s="89">
        <v>0</v>
      </c>
      <c r="Q20" s="89">
        <v>14</v>
      </c>
      <c r="R20" s="211"/>
      <c r="S20" s="89">
        <v>0</v>
      </c>
      <c r="T20" s="89">
        <v>6.75</v>
      </c>
    </row>
    <row r="21" spans="1:20">
      <c r="A21" s="34">
        <v>5</v>
      </c>
      <c r="B21" s="46" t="s">
        <v>6</v>
      </c>
      <c r="C21" s="46" t="s">
        <v>10</v>
      </c>
      <c r="D21" s="17" t="s">
        <v>14</v>
      </c>
      <c r="E21" s="47">
        <v>44210</v>
      </c>
      <c r="F21" s="89">
        <v>1</v>
      </c>
      <c r="G21" s="89">
        <v>0</v>
      </c>
      <c r="H21" s="89">
        <v>3</v>
      </c>
      <c r="I21" s="89">
        <v>44</v>
      </c>
      <c r="J21" s="89">
        <v>0</v>
      </c>
      <c r="K21" s="89">
        <v>7</v>
      </c>
      <c r="L21" s="89">
        <v>0</v>
      </c>
      <c r="M21" s="89">
        <v>0</v>
      </c>
      <c r="N21" s="89">
        <v>6.25</v>
      </c>
      <c r="O21" s="89">
        <v>0</v>
      </c>
      <c r="Q21" s="89">
        <v>54.25</v>
      </c>
      <c r="R21" s="211"/>
      <c r="S21" s="89">
        <v>0</v>
      </c>
      <c r="T21" s="89">
        <v>7</v>
      </c>
    </row>
    <row r="22" spans="1:20">
      <c r="A22" s="34">
        <v>6</v>
      </c>
      <c r="B22" s="46" t="s">
        <v>6</v>
      </c>
      <c r="C22" s="46" t="s">
        <v>10</v>
      </c>
      <c r="D22" s="17" t="s">
        <v>8</v>
      </c>
      <c r="E22" s="47">
        <v>44211</v>
      </c>
      <c r="F22" s="89">
        <v>0.75</v>
      </c>
      <c r="G22" s="89">
        <v>0</v>
      </c>
      <c r="H22" s="89">
        <v>0</v>
      </c>
      <c r="I22" s="89">
        <v>10</v>
      </c>
      <c r="J22" s="89">
        <v>0</v>
      </c>
      <c r="K22" s="89">
        <v>7</v>
      </c>
      <c r="L22" s="89">
        <v>0</v>
      </c>
      <c r="M22" s="89">
        <v>0</v>
      </c>
      <c r="N22" s="89">
        <v>6.5</v>
      </c>
      <c r="O22" s="89">
        <v>0</v>
      </c>
      <c r="Q22" s="89">
        <v>17.25</v>
      </c>
      <c r="R22" s="211"/>
      <c r="S22" s="89">
        <v>0</v>
      </c>
      <c r="T22" s="89">
        <v>9.25</v>
      </c>
    </row>
    <row r="23" spans="1:20" ht="15" thickBot="1">
      <c r="A23" s="34">
        <v>7</v>
      </c>
      <c r="B23" s="46" t="s">
        <v>6</v>
      </c>
      <c r="C23" s="46" t="s">
        <v>10</v>
      </c>
      <c r="D23" s="17" t="s">
        <v>9</v>
      </c>
      <c r="E23" s="51">
        <v>44212</v>
      </c>
      <c r="F23" s="90">
        <v>0</v>
      </c>
      <c r="G23" s="90">
        <v>0</v>
      </c>
      <c r="H23" s="90">
        <v>0</v>
      </c>
      <c r="I23" s="90">
        <v>0</v>
      </c>
      <c r="J23" s="90">
        <v>0</v>
      </c>
      <c r="K23" s="90">
        <v>0</v>
      </c>
      <c r="L23" s="90">
        <v>0</v>
      </c>
      <c r="M23" s="90">
        <v>0</v>
      </c>
      <c r="N23" s="90">
        <v>0</v>
      </c>
      <c r="O23" s="90">
        <v>0</v>
      </c>
      <c r="Q23" s="90">
        <v>0</v>
      </c>
      <c r="R23" s="211"/>
      <c r="S23" s="90">
        <v>0</v>
      </c>
      <c r="T23" s="90">
        <v>0</v>
      </c>
    </row>
    <row r="24" spans="1:20">
      <c r="A24" s="15">
        <v>2</v>
      </c>
      <c r="B24" s="52" t="s">
        <v>6</v>
      </c>
      <c r="C24" s="52" t="s">
        <v>15</v>
      </c>
      <c r="D24" s="53" t="s">
        <v>11</v>
      </c>
      <c r="E24" s="54">
        <v>44214</v>
      </c>
      <c r="F24" s="89">
        <v>45</v>
      </c>
      <c r="G24" s="89">
        <v>0</v>
      </c>
      <c r="H24" s="89">
        <v>3</v>
      </c>
      <c r="I24" s="89">
        <v>0</v>
      </c>
      <c r="J24" s="89">
        <v>0</v>
      </c>
      <c r="K24" s="89">
        <v>0</v>
      </c>
      <c r="L24" s="89">
        <v>0</v>
      </c>
      <c r="M24" s="89">
        <v>57</v>
      </c>
      <c r="N24" s="89">
        <v>3</v>
      </c>
      <c r="O24" s="89">
        <v>2</v>
      </c>
      <c r="Q24" s="89">
        <v>110</v>
      </c>
      <c r="R24" s="211"/>
      <c r="S24" s="89">
        <v>0</v>
      </c>
      <c r="T24" s="89">
        <v>0</v>
      </c>
    </row>
    <row r="25" spans="1:20">
      <c r="A25" s="15">
        <v>3</v>
      </c>
      <c r="B25" s="46" t="s">
        <v>6</v>
      </c>
      <c r="C25" s="46" t="s">
        <v>15</v>
      </c>
      <c r="D25" s="17" t="s">
        <v>12</v>
      </c>
      <c r="E25" s="47">
        <v>44215</v>
      </c>
      <c r="F25" s="89">
        <v>48.5</v>
      </c>
      <c r="G25" s="89">
        <v>0</v>
      </c>
      <c r="H25" s="89">
        <v>10.5</v>
      </c>
      <c r="I25" s="89">
        <v>0</v>
      </c>
      <c r="J25" s="89">
        <v>1.25</v>
      </c>
      <c r="K25" s="89">
        <v>3.5</v>
      </c>
      <c r="L25" s="89">
        <v>0</v>
      </c>
      <c r="M25" s="89">
        <v>0</v>
      </c>
      <c r="N25" s="89">
        <v>7.75</v>
      </c>
      <c r="O25" s="89">
        <v>9.5</v>
      </c>
      <c r="Q25" s="89">
        <v>77.5</v>
      </c>
      <c r="R25" s="211"/>
      <c r="S25" s="89">
        <v>0</v>
      </c>
      <c r="T25" s="89">
        <v>12</v>
      </c>
    </row>
    <row r="26" spans="1:20">
      <c r="A26" s="15">
        <v>4</v>
      </c>
      <c r="B26" s="46" t="s">
        <v>6</v>
      </c>
      <c r="C26" s="46" t="s">
        <v>15</v>
      </c>
      <c r="D26" s="17" t="s">
        <v>13</v>
      </c>
      <c r="E26" s="47">
        <v>44216</v>
      </c>
      <c r="F26" s="89">
        <v>34</v>
      </c>
      <c r="G26" s="89">
        <v>0</v>
      </c>
      <c r="H26" s="89">
        <v>0</v>
      </c>
      <c r="I26" s="89">
        <v>1.25</v>
      </c>
      <c r="J26" s="89">
        <v>0</v>
      </c>
      <c r="K26" s="89">
        <v>3.5</v>
      </c>
      <c r="L26" s="89">
        <v>0</v>
      </c>
      <c r="M26" s="89">
        <v>1.5</v>
      </c>
      <c r="N26" s="89">
        <v>4.5</v>
      </c>
      <c r="O26" s="89">
        <v>3</v>
      </c>
      <c r="Q26" s="89">
        <v>44.25</v>
      </c>
      <c r="R26" s="211"/>
      <c r="S26" s="89">
        <v>0</v>
      </c>
      <c r="T26" s="89">
        <v>13</v>
      </c>
    </row>
    <row r="27" spans="1:20">
      <c r="A27" s="34">
        <v>5</v>
      </c>
      <c r="B27" s="46" t="s">
        <v>6</v>
      </c>
      <c r="C27" s="46" t="s">
        <v>15</v>
      </c>
      <c r="D27" s="17" t="s">
        <v>14</v>
      </c>
      <c r="E27" s="47">
        <v>44217</v>
      </c>
      <c r="F27" s="89">
        <v>9</v>
      </c>
      <c r="G27" s="89">
        <v>0</v>
      </c>
      <c r="H27" s="89">
        <v>11.5</v>
      </c>
      <c r="I27" s="89">
        <v>10</v>
      </c>
      <c r="J27" s="89">
        <v>0</v>
      </c>
      <c r="K27" s="89">
        <v>0</v>
      </c>
      <c r="L27" s="89">
        <v>0</v>
      </c>
      <c r="M27" s="89">
        <v>4</v>
      </c>
      <c r="N27" s="89">
        <v>5.25</v>
      </c>
      <c r="O27" s="89">
        <v>0</v>
      </c>
      <c r="Q27" s="89">
        <v>39.75</v>
      </c>
      <c r="R27" s="211"/>
      <c r="S27" s="89">
        <v>0</v>
      </c>
      <c r="T27" s="89">
        <v>1</v>
      </c>
    </row>
    <row r="28" spans="1:20">
      <c r="A28" s="34">
        <v>6</v>
      </c>
      <c r="B28" s="46" t="s">
        <v>6</v>
      </c>
      <c r="C28" s="46" t="s">
        <v>15</v>
      </c>
      <c r="D28" s="17" t="s">
        <v>8</v>
      </c>
      <c r="E28" s="47">
        <v>44218</v>
      </c>
      <c r="F28" s="89">
        <v>4</v>
      </c>
      <c r="G28" s="89">
        <v>0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6</v>
      </c>
      <c r="O28" s="89">
        <v>0</v>
      </c>
      <c r="Q28" s="89">
        <v>10</v>
      </c>
      <c r="R28" s="211"/>
      <c r="S28" s="89">
        <v>0</v>
      </c>
      <c r="T28" s="89">
        <v>14.5</v>
      </c>
    </row>
    <row r="29" spans="1:20" ht="15" thickBot="1">
      <c r="A29" s="34">
        <v>7</v>
      </c>
      <c r="B29" s="46" t="s">
        <v>6</v>
      </c>
      <c r="C29" s="46" t="s">
        <v>15</v>
      </c>
      <c r="D29" s="17" t="s">
        <v>9</v>
      </c>
      <c r="E29" s="51">
        <v>44219</v>
      </c>
      <c r="F29" s="90">
        <v>0</v>
      </c>
      <c r="G29" s="90">
        <v>0</v>
      </c>
      <c r="H29" s="90">
        <v>0</v>
      </c>
      <c r="I29" s="90">
        <v>0</v>
      </c>
      <c r="J29" s="90">
        <v>0</v>
      </c>
      <c r="K29" s="90">
        <v>0</v>
      </c>
      <c r="L29" s="90">
        <v>0</v>
      </c>
      <c r="M29" s="90">
        <v>0</v>
      </c>
      <c r="N29" s="90">
        <v>4.25</v>
      </c>
      <c r="O29" s="90">
        <v>0</v>
      </c>
      <c r="Q29" s="90">
        <v>4.25</v>
      </c>
      <c r="R29" s="211"/>
      <c r="S29" s="90">
        <v>0</v>
      </c>
      <c r="T29" s="90">
        <v>0</v>
      </c>
    </row>
    <row r="30" spans="1:20">
      <c r="A30" s="15">
        <v>2</v>
      </c>
      <c r="B30" s="52" t="s">
        <v>6</v>
      </c>
      <c r="C30" s="52" t="s">
        <v>16</v>
      </c>
      <c r="D30" s="53" t="s">
        <v>11</v>
      </c>
      <c r="E30" s="54">
        <v>44221</v>
      </c>
      <c r="F30" s="89">
        <v>12</v>
      </c>
      <c r="G30" s="89">
        <v>0</v>
      </c>
      <c r="H30" s="89">
        <v>3</v>
      </c>
      <c r="I30" s="89">
        <v>0</v>
      </c>
      <c r="J30" s="89">
        <v>1.5</v>
      </c>
      <c r="K30" s="89">
        <v>0</v>
      </c>
      <c r="L30" s="89">
        <v>0</v>
      </c>
      <c r="M30" s="89">
        <v>0</v>
      </c>
      <c r="N30" s="89">
        <v>5.25</v>
      </c>
      <c r="O30" s="89">
        <v>2</v>
      </c>
      <c r="Q30" s="89">
        <v>23.75</v>
      </c>
      <c r="R30" s="211"/>
      <c r="S30" s="89">
        <v>0</v>
      </c>
      <c r="T30" s="89">
        <v>0</v>
      </c>
    </row>
    <row r="31" spans="1:20">
      <c r="A31" s="15">
        <v>3</v>
      </c>
      <c r="B31" s="46" t="s">
        <v>6</v>
      </c>
      <c r="C31" s="46" t="s">
        <v>16</v>
      </c>
      <c r="D31" s="17" t="s">
        <v>12</v>
      </c>
      <c r="E31" s="47">
        <v>44222</v>
      </c>
      <c r="F31" s="89">
        <v>8</v>
      </c>
      <c r="G31" s="89">
        <v>0</v>
      </c>
      <c r="H31" s="89">
        <v>20.25</v>
      </c>
      <c r="I31" s="89">
        <v>0</v>
      </c>
      <c r="J31" s="89">
        <v>1</v>
      </c>
      <c r="K31" s="89">
        <v>0</v>
      </c>
      <c r="L31" s="89">
        <v>0</v>
      </c>
      <c r="M31" s="89">
        <v>19.25</v>
      </c>
      <c r="N31" s="89">
        <v>8</v>
      </c>
      <c r="O31" s="89">
        <v>0</v>
      </c>
      <c r="Q31" s="89">
        <v>56.5</v>
      </c>
      <c r="R31" s="211"/>
      <c r="S31" s="89">
        <v>0</v>
      </c>
      <c r="T31" s="89">
        <v>12</v>
      </c>
    </row>
    <row r="32" spans="1:20">
      <c r="A32" s="15">
        <v>4</v>
      </c>
      <c r="B32" s="46" t="s">
        <v>6</v>
      </c>
      <c r="C32" s="46" t="s">
        <v>16</v>
      </c>
      <c r="D32" s="17" t="s">
        <v>13</v>
      </c>
      <c r="E32" s="47">
        <v>44223</v>
      </c>
      <c r="F32" s="89">
        <v>18.5</v>
      </c>
      <c r="G32" s="89">
        <v>0</v>
      </c>
      <c r="H32" s="89">
        <v>19.75</v>
      </c>
      <c r="I32" s="89">
        <v>0</v>
      </c>
      <c r="J32" s="89">
        <v>0</v>
      </c>
      <c r="K32" s="89">
        <v>0</v>
      </c>
      <c r="L32" s="89">
        <v>0</v>
      </c>
      <c r="M32" s="89">
        <v>5.75</v>
      </c>
      <c r="N32" s="89">
        <v>4.75</v>
      </c>
      <c r="O32" s="89">
        <v>0</v>
      </c>
      <c r="Q32" s="89">
        <v>48.75</v>
      </c>
      <c r="R32" s="211"/>
      <c r="S32" s="89">
        <v>0</v>
      </c>
      <c r="T32" s="89">
        <v>13</v>
      </c>
    </row>
    <row r="33" spans="1:20">
      <c r="A33" s="34">
        <v>5</v>
      </c>
      <c r="B33" s="46" t="s">
        <v>6</v>
      </c>
      <c r="C33" s="46" t="s">
        <v>16</v>
      </c>
      <c r="D33" s="17" t="s">
        <v>14</v>
      </c>
      <c r="E33" s="47">
        <v>44224</v>
      </c>
      <c r="F33" s="89">
        <v>8</v>
      </c>
      <c r="G33" s="89">
        <v>0</v>
      </c>
      <c r="H33" s="89">
        <v>5.5</v>
      </c>
      <c r="I33" s="89">
        <v>0</v>
      </c>
      <c r="J33" s="89">
        <v>0</v>
      </c>
      <c r="K33" s="89">
        <v>0</v>
      </c>
      <c r="L33" s="89">
        <v>0</v>
      </c>
      <c r="M33" s="89">
        <v>3</v>
      </c>
      <c r="N33" s="89">
        <v>6</v>
      </c>
      <c r="O33" s="89">
        <v>0</v>
      </c>
      <c r="Q33" s="89">
        <v>22.5</v>
      </c>
      <c r="R33" s="211"/>
      <c r="S33" s="89">
        <v>0</v>
      </c>
      <c r="T33" s="89">
        <v>1</v>
      </c>
    </row>
    <row r="34" spans="1:20">
      <c r="A34" s="34">
        <v>6</v>
      </c>
      <c r="B34" s="46" t="s">
        <v>6</v>
      </c>
      <c r="C34" s="46" t="s">
        <v>16</v>
      </c>
      <c r="D34" s="17" t="s">
        <v>8</v>
      </c>
      <c r="E34" s="47">
        <v>44225</v>
      </c>
      <c r="F34" s="89">
        <v>10.25</v>
      </c>
      <c r="G34" s="89">
        <v>0</v>
      </c>
      <c r="H34" s="89">
        <v>8.5</v>
      </c>
      <c r="I34" s="89">
        <v>0</v>
      </c>
      <c r="J34" s="89">
        <v>0</v>
      </c>
      <c r="K34" s="89">
        <v>0</v>
      </c>
      <c r="L34" s="89">
        <v>0</v>
      </c>
      <c r="M34" s="89">
        <v>5.25</v>
      </c>
      <c r="N34" s="89">
        <v>10.25</v>
      </c>
      <c r="O34" s="89">
        <v>4</v>
      </c>
      <c r="Q34" s="89">
        <v>38.25</v>
      </c>
      <c r="R34" s="211"/>
      <c r="S34" s="89">
        <v>0</v>
      </c>
      <c r="T34" s="89">
        <v>14.5</v>
      </c>
    </row>
    <row r="35" spans="1:20" ht="15" thickBot="1">
      <c r="A35" s="34">
        <v>7</v>
      </c>
      <c r="B35" s="46" t="s">
        <v>6</v>
      </c>
      <c r="C35" s="46" t="s">
        <v>16</v>
      </c>
      <c r="D35" s="17" t="s">
        <v>9</v>
      </c>
      <c r="E35" s="51">
        <v>44226</v>
      </c>
      <c r="F35" s="90">
        <v>0</v>
      </c>
      <c r="G35" s="90">
        <v>0</v>
      </c>
      <c r="H35" s="90">
        <v>0</v>
      </c>
      <c r="I35" s="90">
        <v>0</v>
      </c>
      <c r="J35" s="90">
        <v>0</v>
      </c>
      <c r="K35" s="90">
        <v>0</v>
      </c>
      <c r="L35" s="90">
        <v>0</v>
      </c>
      <c r="M35" s="90">
        <v>0</v>
      </c>
      <c r="N35" s="90">
        <v>0</v>
      </c>
      <c r="O35" s="90">
        <v>0</v>
      </c>
      <c r="Q35" s="90">
        <v>0</v>
      </c>
      <c r="R35" s="211"/>
      <c r="S35" s="90">
        <v>0</v>
      </c>
      <c r="T35" s="90">
        <v>0</v>
      </c>
    </row>
    <row r="36" spans="1:20">
      <c r="A36" s="15">
        <v>2</v>
      </c>
      <c r="B36" s="52" t="s">
        <v>18</v>
      </c>
      <c r="C36" s="52" t="s">
        <v>17</v>
      </c>
      <c r="D36" s="53" t="s">
        <v>11</v>
      </c>
      <c r="E36" s="54">
        <v>44228</v>
      </c>
      <c r="F36" s="89">
        <v>12</v>
      </c>
      <c r="G36" s="89">
        <v>0</v>
      </c>
      <c r="H36" s="89">
        <v>6</v>
      </c>
      <c r="I36" s="89">
        <v>0</v>
      </c>
      <c r="J36" s="89">
        <v>2.5</v>
      </c>
      <c r="K36" s="89">
        <v>0</v>
      </c>
      <c r="L36" s="89">
        <v>0</v>
      </c>
      <c r="M36" s="89">
        <v>6.75</v>
      </c>
      <c r="N36" s="89">
        <v>4.5</v>
      </c>
      <c r="O36" s="89">
        <v>2</v>
      </c>
      <c r="Q36" s="89">
        <v>33.75</v>
      </c>
      <c r="R36" s="211"/>
      <c r="S36" s="89">
        <v>0</v>
      </c>
      <c r="T36" s="89">
        <v>0</v>
      </c>
    </row>
    <row r="37" spans="1:20">
      <c r="A37" s="15">
        <v>3</v>
      </c>
      <c r="B37" s="46" t="s">
        <v>18</v>
      </c>
      <c r="C37" s="46" t="s">
        <v>17</v>
      </c>
      <c r="D37" s="17" t="s">
        <v>12</v>
      </c>
      <c r="E37" s="47">
        <v>44229</v>
      </c>
      <c r="F37" s="89">
        <v>9.5</v>
      </c>
      <c r="G37" s="89">
        <v>0</v>
      </c>
      <c r="H37" s="89">
        <v>0</v>
      </c>
      <c r="I37" s="89">
        <v>0</v>
      </c>
      <c r="J37" s="89">
        <v>0</v>
      </c>
      <c r="K37" s="89">
        <v>0</v>
      </c>
      <c r="L37" s="89">
        <v>0</v>
      </c>
      <c r="M37" s="89">
        <v>10.25</v>
      </c>
      <c r="N37" s="89">
        <v>5</v>
      </c>
      <c r="O37" s="89">
        <v>0.5</v>
      </c>
      <c r="Q37" s="89">
        <v>25.25</v>
      </c>
      <c r="R37" s="211"/>
      <c r="S37" s="89">
        <v>0</v>
      </c>
      <c r="T37" s="89">
        <v>9</v>
      </c>
    </row>
    <row r="38" spans="1:20">
      <c r="A38" s="15">
        <v>4</v>
      </c>
      <c r="B38" s="46" t="s">
        <v>18</v>
      </c>
      <c r="C38" s="46" t="s">
        <v>17</v>
      </c>
      <c r="D38" s="17" t="s">
        <v>13</v>
      </c>
      <c r="E38" s="47">
        <v>44230</v>
      </c>
      <c r="F38" s="89">
        <v>8.5</v>
      </c>
      <c r="G38" s="89">
        <v>0</v>
      </c>
      <c r="H38" s="89">
        <v>2</v>
      </c>
      <c r="I38" s="89">
        <v>0</v>
      </c>
      <c r="J38" s="89">
        <v>0</v>
      </c>
      <c r="K38" s="89">
        <v>0</v>
      </c>
      <c r="L38" s="89">
        <v>0</v>
      </c>
      <c r="M38" s="89">
        <v>1.5</v>
      </c>
      <c r="N38" s="89">
        <v>3.5</v>
      </c>
      <c r="O38" s="89">
        <v>0</v>
      </c>
      <c r="Q38" s="89">
        <v>15.5</v>
      </c>
      <c r="R38" s="211"/>
      <c r="S38" s="89">
        <v>0</v>
      </c>
      <c r="T38" s="89">
        <v>13</v>
      </c>
    </row>
    <row r="39" spans="1:20">
      <c r="A39" s="34">
        <v>5</v>
      </c>
      <c r="B39" s="46" t="s">
        <v>18</v>
      </c>
      <c r="C39" s="46" t="s">
        <v>17</v>
      </c>
      <c r="D39" s="17" t="s">
        <v>14</v>
      </c>
      <c r="E39" s="47">
        <v>44231</v>
      </c>
      <c r="F39" s="89">
        <v>7.5</v>
      </c>
      <c r="G39" s="89">
        <v>0</v>
      </c>
      <c r="H39" s="89">
        <v>3.5</v>
      </c>
      <c r="I39" s="89">
        <v>0</v>
      </c>
      <c r="J39" s="89">
        <v>0</v>
      </c>
      <c r="K39" s="89">
        <v>0</v>
      </c>
      <c r="L39" s="89">
        <v>24.25</v>
      </c>
      <c r="M39" s="89">
        <v>0</v>
      </c>
      <c r="N39" s="89">
        <v>3.5</v>
      </c>
      <c r="O39" s="89">
        <v>0</v>
      </c>
      <c r="Q39" s="89">
        <v>38.75</v>
      </c>
      <c r="R39" s="211"/>
      <c r="S39" s="89">
        <v>0</v>
      </c>
      <c r="T39" s="89">
        <v>8.75</v>
      </c>
    </row>
    <row r="40" spans="1:20">
      <c r="A40" s="34">
        <v>6</v>
      </c>
      <c r="B40" s="46" t="s">
        <v>18</v>
      </c>
      <c r="C40" s="46" t="s">
        <v>17</v>
      </c>
      <c r="D40" s="17" t="s">
        <v>8</v>
      </c>
      <c r="E40" s="47">
        <v>44232</v>
      </c>
      <c r="F40" s="89">
        <v>12.5</v>
      </c>
      <c r="G40" s="89">
        <v>0</v>
      </c>
      <c r="H40" s="89">
        <v>1</v>
      </c>
      <c r="I40" s="89">
        <v>0</v>
      </c>
      <c r="J40" s="89">
        <v>0</v>
      </c>
      <c r="K40" s="89">
        <v>0</v>
      </c>
      <c r="L40" s="89">
        <v>7.25</v>
      </c>
      <c r="M40" s="89">
        <v>11.5</v>
      </c>
      <c r="N40" s="89">
        <v>4.25</v>
      </c>
      <c r="O40" s="89">
        <v>0</v>
      </c>
      <c r="Q40" s="89">
        <v>36.5</v>
      </c>
      <c r="R40" s="211"/>
      <c r="S40" s="89">
        <v>0</v>
      </c>
      <c r="T40" s="89">
        <v>8.5</v>
      </c>
    </row>
    <row r="41" spans="1:20" ht="15" thickBot="1">
      <c r="A41" s="34">
        <v>7</v>
      </c>
      <c r="B41" s="46" t="s">
        <v>18</v>
      </c>
      <c r="C41" s="46" t="s">
        <v>17</v>
      </c>
      <c r="D41" s="17" t="s">
        <v>9</v>
      </c>
      <c r="E41" s="51">
        <v>44233</v>
      </c>
      <c r="F41" s="90">
        <v>0</v>
      </c>
      <c r="G41" s="90">
        <v>0</v>
      </c>
      <c r="H41" s="90">
        <v>0</v>
      </c>
      <c r="I41" s="90">
        <v>0</v>
      </c>
      <c r="J41" s="90">
        <v>0</v>
      </c>
      <c r="K41" s="90">
        <v>0</v>
      </c>
      <c r="L41" s="90">
        <v>0</v>
      </c>
      <c r="M41" s="90">
        <v>0</v>
      </c>
      <c r="N41" s="90">
        <v>0</v>
      </c>
      <c r="O41" s="90">
        <v>0</v>
      </c>
      <c r="Q41" s="90">
        <v>0</v>
      </c>
      <c r="R41" s="211"/>
      <c r="S41" s="90">
        <v>0</v>
      </c>
      <c r="T41" s="90">
        <v>0</v>
      </c>
    </row>
    <row r="42" spans="1:20">
      <c r="A42" s="15">
        <v>2</v>
      </c>
      <c r="B42" s="52" t="s">
        <v>18</v>
      </c>
      <c r="C42" s="52" t="s">
        <v>19</v>
      </c>
      <c r="D42" s="53" t="s">
        <v>11</v>
      </c>
      <c r="E42" s="54">
        <v>44235</v>
      </c>
      <c r="F42" s="89">
        <v>0</v>
      </c>
      <c r="G42" s="89">
        <v>0</v>
      </c>
      <c r="H42" s="89">
        <v>0</v>
      </c>
      <c r="I42" s="89">
        <v>0</v>
      </c>
      <c r="J42" s="89">
        <v>0</v>
      </c>
      <c r="K42" s="89">
        <v>0</v>
      </c>
      <c r="L42" s="89">
        <v>0</v>
      </c>
      <c r="M42" s="89">
        <v>0</v>
      </c>
      <c r="N42" s="89">
        <v>0</v>
      </c>
      <c r="O42" s="89">
        <v>0</v>
      </c>
      <c r="Q42" s="89">
        <v>0</v>
      </c>
      <c r="R42" s="211"/>
      <c r="S42" s="89">
        <v>0</v>
      </c>
      <c r="T42" s="89">
        <v>0</v>
      </c>
    </row>
    <row r="43" spans="1:20">
      <c r="A43" s="15">
        <v>3</v>
      </c>
      <c r="B43" s="46" t="s">
        <v>18</v>
      </c>
      <c r="C43" s="46" t="s">
        <v>19</v>
      </c>
      <c r="D43" s="17" t="s">
        <v>12</v>
      </c>
      <c r="E43" s="47">
        <v>44236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Q43" s="89">
        <v>0</v>
      </c>
      <c r="R43" s="211"/>
      <c r="S43" s="89">
        <v>0</v>
      </c>
      <c r="T43" s="89">
        <v>0</v>
      </c>
    </row>
    <row r="44" spans="1:20">
      <c r="A44" s="15">
        <v>4</v>
      </c>
      <c r="B44" s="46" t="s">
        <v>18</v>
      </c>
      <c r="C44" s="46" t="s">
        <v>19</v>
      </c>
      <c r="D44" s="17" t="s">
        <v>13</v>
      </c>
      <c r="E44" s="47">
        <v>44237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Q44" s="89">
        <v>0</v>
      </c>
      <c r="R44" s="211"/>
      <c r="S44" s="89">
        <v>0</v>
      </c>
      <c r="T44" s="89">
        <v>0</v>
      </c>
    </row>
    <row r="45" spans="1:20">
      <c r="A45" s="34">
        <v>5</v>
      </c>
      <c r="B45" s="46" t="s">
        <v>18</v>
      </c>
      <c r="C45" s="46" t="s">
        <v>19</v>
      </c>
      <c r="D45" s="17" t="s">
        <v>14</v>
      </c>
      <c r="E45" s="47">
        <v>44238</v>
      </c>
      <c r="F45" s="89">
        <v>0</v>
      </c>
      <c r="G45" s="89">
        <v>0</v>
      </c>
      <c r="H45" s="89">
        <v>0</v>
      </c>
      <c r="I45" s="89">
        <v>0</v>
      </c>
      <c r="J45" s="89">
        <v>0</v>
      </c>
      <c r="K45" s="89">
        <v>0</v>
      </c>
      <c r="L45" s="89">
        <v>0</v>
      </c>
      <c r="M45" s="89">
        <v>0</v>
      </c>
      <c r="N45" s="89">
        <v>0</v>
      </c>
      <c r="O45" s="89">
        <v>0</v>
      </c>
      <c r="Q45" s="89">
        <v>0</v>
      </c>
      <c r="R45" s="211"/>
      <c r="S45" s="89">
        <v>0</v>
      </c>
      <c r="T45" s="89">
        <v>0</v>
      </c>
    </row>
    <row r="46" spans="1:20">
      <c r="A46" s="34">
        <v>6</v>
      </c>
      <c r="B46" s="46" t="s">
        <v>18</v>
      </c>
      <c r="C46" s="46" t="s">
        <v>19</v>
      </c>
      <c r="D46" s="17" t="s">
        <v>8</v>
      </c>
      <c r="E46" s="47">
        <v>44239</v>
      </c>
      <c r="F46" s="89">
        <v>0</v>
      </c>
      <c r="G46" s="89">
        <v>0</v>
      </c>
      <c r="H46" s="89">
        <v>0</v>
      </c>
      <c r="I46" s="89">
        <v>0</v>
      </c>
      <c r="J46" s="89">
        <v>0</v>
      </c>
      <c r="K46" s="89">
        <v>0</v>
      </c>
      <c r="L46" s="89">
        <v>0</v>
      </c>
      <c r="M46" s="89">
        <v>0</v>
      </c>
      <c r="N46" s="89">
        <v>0</v>
      </c>
      <c r="O46" s="89">
        <v>0</v>
      </c>
      <c r="Q46" s="89">
        <v>0</v>
      </c>
      <c r="R46" s="211"/>
      <c r="S46" s="89">
        <v>0</v>
      </c>
      <c r="T46" s="89">
        <v>0</v>
      </c>
    </row>
    <row r="47" spans="1:20" ht="15" thickBot="1">
      <c r="A47" s="34">
        <v>7</v>
      </c>
      <c r="B47" s="46" t="s">
        <v>18</v>
      </c>
      <c r="C47" s="46" t="s">
        <v>19</v>
      </c>
      <c r="D47" s="17" t="s">
        <v>9</v>
      </c>
      <c r="E47" s="51">
        <v>44240</v>
      </c>
      <c r="F47" s="90">
        <v>0</v>
      </c>
      <c r="G47" s="90">
        <v>0</v>
      </c>
      <c r="H47" s="90">
        <v>0</v>
      </c>
      <c r="I47" s="90">
        <v>0</v>
      </c>
      <c r="J47" s="90">
        <v>0</v>
      </c>
      <c r="K47" s="90">
        <v>0</v>
      </c>
      <c r="L47" s="90">
        <v>0</v>
      </c>
      <c r="M47" s="90">
        <v>0</v>
      </c>
      <c r="N47" s="90">
        <v>0</v>
      </c>
      <c r="O47" s="90">
        <v>0</v>
      </c>
      <c r="Q47" s="90">
        <v>0</v>
      </c>
      <c r="R47" s="211"/>
      <c r="S47" s="90">
        <v>0</v>
      </c>
      <c r="T47" s="90">
        <v>0</v>
      </c>
    </row>
    <row r="48" spans="1:20">
      <c r="A48" s="15">
        <v>2</v>
      </c>
      <c r="B48" s="52" t="s">
        <v>18</v>
      </c>
      <c r="C48" s="52" t="s">
        <v>20</v>
      </c>
      <c r="D48" s="53" t="s">
        <v>11</v>
      </c>
      <c r="E48" s="54">
        <v>44242</v>
      </c>
      <c r="F48" s="89">
        <v>0</v>
      </c>
      <c r="G48" s="89">
        <v>0</v>
      </c>
      <c r="H48" s="89">
        <v>0</v>
      </c>
      <c r="I48" s="89">
        <v>0</v>
      </c>
      <c r="J48" s="89">
        <v>0</v>
      </c>
      <c r="K48" s="89">
        <v>0</v>
      </c>
      <c r="L48" s="89">
        <v>0</v>
      </c>
      <c r="M48" s="89">
        <v>0</v>
      </c>
      <c r="N48" s="89">
        <v>0</v>
      </c>
      <c r="O48" s="89">
        <v>0</v>
      </c>
      <c r="Q48" s="89">
        <v>0</v>
      </c>
      <c r="R48" s="211"/>
      <c r="S48" s="89">
        <v>0</v>
      </c>
      <c r="T48" s="89">
        <v>0</v>
      </c>
    </row>
    <row r="49" spans="1:20">
      <c r="A49" s="15">
        <v>3</v>
      </c>
      <c r="B49" s="46" t="s">
        <v>18</v>
      </c>
      <c r="C49" s="46" t="s">
        <v>20</v>
      </c>
      <c r="D49" s="17" t="s">
        <v>12</v>
      </c>
      <c r="E49" s="47">
        <v>44243</v>
      </c>
      <c r="F49" s="89">
        <v>0</v>
      </c>
      <c r="G49" s="89">
        <v>0</v>
      </c>
      <c r="H49" s="89">
        <v>0</v>
      </c>
      <c r="I49" s="89">
        <v>0</v>
      </c>
      <c r="J49" s="89">
        <v>0</v>
      </c>
      <c r="K49" s="89">
        <v>0</v>
      </c>
      <c r="L49" s="89">
        <v>0</v>
      </c>
      <c r="M49" s="89">
        <v>0</v>
      </c>
      <c r="N49" s="89">
        <v>0</v>
      </c>
      <c r="O49" s="89">
        <v>0</v>
      </c>
      <c r="Q49" s="89">
        <v>0</v>
      </c>
      <c r="R49" s="211"/>
      <c r="S49" s="89">
        <v>0</v>
      </c>
      <c r="T49" s="89">
        <v>0</v>
      </c>
    </row>
    <row r="50" spans="1:20">
      <c r="A50" s="15">
        <v>4</v>
      </c>
      <c r="B50" s="46" t="s">
        <v>18</v>
      </c>
      <c r="C50" s="46" t="s">
        <v>20</v>
      </c>
      <c r="D50" s="17" t="s">
        <v>13</v>
      </c>
      <c r="E50" s="47">
        <v>44244</v>
      </c>
      <c r="F50" s="89">
        <v>0</v>
      </c>
      <c r="G50" s="89">
        <v>0</v>
      </c>
      <c r="H50" s="89">
        <v>0</v>
      </c>
      <c r="I50" s="89">
        <v>0</v>
      </c>
      <c r="J50" s="89">
        <v>0</v>
      </c>
      <c r="K50" s="89">
        <v>0</v>
      </c>
      <c r="L50" s="89">
        <v>0</v>
      </c>
      <c r="M50" s="89">
        <v>0</v>
      </c>
      <c r="N50" s="89">
        <v>0</v>
      </c>
      <c r="O50" s="89">
        <v>0</v>
      </c>
      <c r="Q50" s="89">
        <v>0</v>
      </c>
      <c r="R50" s="211"/>
      <c r="S50" s="89">
        <v>0</v>
      </c>
      <c r="T50" s="89">
        <v>0</v>
      </c>
    </row>
    <row r="51" spans="1:20">
      <c r="A51" s="34">
        <v>5</v>
      </c>
      <c r="B51" s="46" t="s">
        <v>18</v>
      </c>
      <c r="C51" s="46" t="s">
        <v>20</v>
      </c>
      <c r="D51" s="17" t="s">
        <v>14</v>
      </c>
      <c r="E51" s="47">
        <v>44245</v>
      </c>
      <c r="F51" s="89">
        <v>0</v>
      </c>
      <c r="G51" s="89">
        <v>0</v>
      </c>
      <c r="H51" s="89">
        <v>0</v>
      </c>
      <c r="I51" s="89">
        <v>0</v>
      </c>
      <c r="J51" s="89">
        <v>0</v>
      </c>
      <c r="K51" s="89">
        <v>0</v>
      </c>
      <c r="L51" s="89">
        <v>0</v>
      </c>
      <c r="M51" s="89">
        <v>0</v>
      </c>
      <c r="N51" s="89">
        <v>0</v>
      </c>
      <c r="O51" s="89">
        <v>0</v>
      </c>
      <c r="Q51" s="89">
        <v>0</v>
      </c>
      <c r="R51" s="211"/>
      <c r="S51" s="89">
        <v>0</v>
      </c>
      <c r="T51" s="89">
        <v>0</v>
      </c>
    </row>
    <row r="52" spans="1:20">
      <c r="A52" s="34">
        <v>6</v>
      </c>
      <c r="B52" s="46" t="s">
        <v>18</v>
      </c>
      <c r="C52" s="46" t="s">
        <v>20</v>
      </c>
      <c r="D52" s="17" t="s">
        <v>8</v>
      </c>
      <c r="E52" s="47">
        <v>44246</v>
      </c>
      <c r="F52" s="89">
        <v>0</v>
      </c>
      <c r="G52" s="89">
        <v>0</v>
      </c>
      <c r="H52" s="89">
        <v>0</v>
      </c>
      <c r="I52" s="89">
        <v>0</v>
      </c>
      <c r="J52" s="89">
        <v>0</v>
      </c>
      <c r="K52" s="89">
        <v>0</v>
      </c>
      <c r="L52" s="89">
        <v>0</v>
      </c>
      <c r="M52" s="89">
        <v>0</v>
      </c>
      <c r="N52" s="89">
        <v>0</v>
      </c>
      <c r="O52" s="89">
        <v>0</v>
      </c>
      <c r="Q52" s="89">
        <v>0</v>
      </c>
      <c r="R52" s="211"/>
      <c r="S52" s="89">
        <v>0</v>
      </c>
      <c r="T52" s="89">
        <v>0</v>
      </c>
    </row>
    <row r="53" spans="1:20" ht="15" thickBot="1">
      <c r="A53" s="34">
        <v>7</v>
      </c>
      <c r="B53" s="46" t="s">
        <v>18</v>
      </c>
      <c r="C53" s="46" t="s">
        <v>20</v>
      </c>
      <c r="D53" s="17" t="s">
        <v>9</v>
      </c>
      <c r="E53" s="51">
        <v>44247</v>
      </c>
      <c r="F53" s="90">
        <v>0</v>
      </c>
      <c r="G53" s="90">
        <v>0</v>
      </c>
      <c r="H53" s="90">
        <v>0</v>
      </c>
      <c r="I53" s="90">
        <v>0</v>
      </c>
      <c r="J53" s="90">
        <v>0</v>
      </c>
      <c r="K53" s="90">
        <v>0</v>
      </c>
      <c r="L53" s="90">
        <v>0</v>
      </c>
      <c r="M53" s="90">
        <v>0</v>
      </c>
      <c r="N53" s="90">
        <v>0</v>
      </c>
      <c r="O53" s="90">
        <v>0</v>
      </c>
      <c r="Q53" s="90">
        <v>0</v>
      </c>
      <c r="R53" s="211"/>
      <c r="S53" s="90">
        <v>0</v>
      </c>
      <c r="T53" s="90">
        <v>0</v>
      </c>
    </row>
    <row r="54" spans="1:20">
      <c r="A54" s="15">
        <v>2</v>
      </c>
      <c r="B54" s="52" t="s">
        <v>18</v>
      </c>
      <c r="C54" s="52" t="s">
        <v>21</v>
      </c>
      <c r="D54" s="53" t="s">
        <v>11</v>
      </c>
      <c r="E54" s="54">
        <v>44249</v>
      </c>
      <c r="F54" s="89">
        <v>0</v>
      </c>
      <c r="G54" s="89">
        <v>0</v>
      </c>
      <c r="H54" s="89">
        <v>0</v>
      </c>
      <c r="I54" s="89">
        <v>0</v>
      </c>
      <c r="J54" s="89">
        <v>0</v>
      </c>
      <c r="K54" s="89">
        <v>0</v>
      </c>
      <c r="L54" s="89">
        <v>0</v>
      </c>
      <c r="M54" s="89">
        <v>0</v>
      </c>
      <c r="N54" s="89">
        <v>0</v>
      </c>
      <c r="O54" s="89">
        <v>0</v>
      </c>
      <c r="Q54" s="89">
        <v>0</v>
      </c>
      <c r="R54" s="211"/>
      <c r="S54" s="89">
        <v>0</v>
      </c>
      <c r="T54" s="89">
        <v>0</v>
      </c>
    </row>
    <row r="55" spans="1:20">
      <c r="A55" s="15">
        <v>3</v>
      </c>
      <c r="B55" s="46" t="s">
        <v>18</v>
      </c>
      <c r="C55" s="46" t="s">
        <v>21</v>
      </c>
      <c r="D55" s="17" t="s">
        <v>12</v>
      </c>
      <c r="E55" s="47">
        <v>44250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Q55" s="89">
        <v>0</v>
      </c>
      <c r="R55" s="211"/>
      <c r="S55" s="89">
        <v>0</v>
      </c>
      <c r="T55" s="89">
        <v>0</v>
      </c>
    </row>
    <row r="56" spans="1:20">
      <c r="A56" s="15">
        <v>4</v>
      </c>
      <c r="B56" s="46" t="s">
        <v>18</v>
      </c>
      <c r="C56" s="46" t="s">
        <v>21</v>
      </c>
      <c r="D56" s="17" t="s">
        <v>13</v>
      </c>
      <c r="E56" s="47">
        <v>44251</v>
      </c>
      <c r="F56" s="89">
        <v>0</v>
      </c>
      <c r="G56" s="89">
        <v>0</v>
      </c>
      <c r="H56" s="89">
        <v>0</v>
      </c>
      <c r="I56" s="89">
        <v>0</v>
      </c>
      <c r="J56" s="89">
        <v>0</v>
      </c>
      <c r="K56" s="89">
        <v>0</v>
      </c>
      <c r="L56" s="89">
        <v>0</v>
      </c>
      <c r="M56" s="89">
        <v>0</v>
      </c>
      <c r="N56" s="89">
        <v>0</v>
      </c>
      <c r="O56" s="89">
        <v>0</v>
      </c>
      <c r="Q56" s="89">
        <v>0</v>
      </c>
      <c r="R56" s="211"/>
      <c r="S56" s="89">
        <v>0</v>
      </c>
      <c r="T56" s="89">
        <v>0</v>
      </c>
    </row>
    <row r="57" spans="1:20">
      <c r="A57" s="34">
        <v>5</v>
      </c>
      <c r="B57" s="46" t="s">
        <v>18</v>
      </c>
      <c r="C57" s="46" t="s">
        <v>21</v>
      </c>
      <c r="D57" s="17" t="s">
        <v>14</v>
      </c>
      <c r="E57" s="47">
        <v>44252</v>
      </c>
      <c r="F57" s="89">
        <v>0</v>
      </c>
      <c r="G57" s="89">
        <v>0</v>
      </c>
      <c r="H57" s="89">
        <v>0</v>
      </c>
      <c r="I57" s="89">
        <v>0</v>
      </c>
      <c r="J57" s="89">
        <v>0</v>
      </c>
      <c r="K57" s="89">
        <v>0</v>
      </c>
      <c r="L57" s="89">
        <v>0</v>
      </c>
      <c r="M57" s="89">
        <v>0</v>
      </c>
      <c r="N57" s="89">
        <v>0</v>
      </c>
      <c r="O57" s="89">
        <v>0</v>
      </c>
      <c r="Q57" s="89">
        <v>0</v>
      </c>
      <c r="R57" s="211"/>
      <c r="S57" s="89">
        <v>0</v>
      </c>
      <c r="T57" s="89">
        <v>0</v>
      </c>
    </row>
    <row r="58" spans="1:20">
      <c r="A58" s="34">
        <v>6</v>
      </c>
      <c r="B58" s="46" t="s">
        <v>18</v>
      </c>
      <c r="C58" s="46" t="s">
        <v>21</v>
      </c>
      <c r="D58" s="17" t="s">
        <v>8</v>
      </c>
      <c r="E58" s="47">
        <v>44253</v>
      </c>
      <c r="F58" s="89">
        <v>0</v>
      </c>
      <c r="G58" s="89">
        <v>0</v>
      </c>
      <c r="H58" s="89">
        <v>0</v>
      </c>
      <c r="I58" s="89">
        <v>0</v>
      </c>
      <c r="J58" s="89">
        <v>0</v>
      </c>
      <c r="K58" s="89">
        <v>0</v>
      </c>
      <c r="L58" s="89">
        <v>0</v>
      </c>
      <c r="M58" s="89">
        <v>0</v>
      </c>
      <c r="N58" s="89">
        <v>0</v>
      </c>
      <c r="O58" s="89">
        <v>0</v>
      </c>
      <c r="Q58" s="89">
        <v>0</v>
      </c>
      <c r="R58" s="211"/>
      <c r="S58" s="89">
        <v>0</v>
      </c>
      <c r="T58" s="89">
        <v>0</v>
      </c>
    </row>
    <row r="59" spans="1:20" ht="15" thickBot="1">
      <c r="A59" s="34">
        <v>7</v>
      </c>
      <c r="B59" s="46" t="s">
        <v>18</v>
      </c>
      <c r="C59" s="46" t="s">
        <v>21</v>
      </c>
      <c r="D59" s="49" t="s">
        <v>9</v>
      </c>
      <c r="E59" s="51">
        <v>44254</v>
      </c>
      <c r="F59" s="90">
        <v>0</v>
      </c>
      <c r="G59" s="90">
        <v>0</v>
      </c>
      <c r="H59" s="90">
        <v>0</v>
      </c>
      <c r="I59" s="90">
        <v>0</v>
      </c>
      <c r="J59" s="90">
        <v>0</v>
      </c>
      <c r="K59" s="90">
        <v>0</v>
      </c>
      <c r="L59" s="90">
        <v>0</v>
      </c>
      <c r="M59" s="90">
        <v>0</v>
      </c>
      <c r="N59" s="90">
        <v>0</v>
      </c>
      <c r="O59" s="90">
        <v>0</v>
      </c>
      <c r="Q59" s="90">
        <v>0</v>
      </c>
      <c r="R59" s="211"/>
      <c r="S59" s="90">
        <v>0</v>
      </c>
      <c r="T59" s="90">
        <v>0</v>
      </c>
    </row>
    <row r="60" spans="1:20">
      <c r="A60" s="15">
        <v>2</v>
      </c>
      <c r="B60" s="43" t="s">
        <v>23</v>
      </c>
      <c r="C60" s="52" t="s">
        <v>22</v>
      </c>
      <c r="D60" s="44" t="s">
        <v>11</v>
      </c>
      <c r="E60" s="54">
        <v>44256</v>
      </c>
      <c r="F60" s="89">
        <v>0</v>
      </c>
      <c r="G60" s="89">
        <v>0</v>
      </c>
      <c r="H60" s="89">
        <v>0</v>
      </c>
      <c r="I60" s="89">
        <v>0</v>
      </c>
      <c r="J60" s="89">
        <v>0</v>
      </c>
      <c r="K60" s="89">
        <v>0</v>
      </c>
      <c r="L60" s="89">
        <v>0</v>
      </c>
      <c r="M60" s="89">
        <v>0</v>
      </c>
      <c r="N60" s="89">
        <v>0</v>
      </c>
      <c r="O60" s="89">
        <v>0</v>
      </c>
      <c r="Q60" s="89">
        <v>0</v>
      </c>
      <c r="R60" s="211"/>
      <c r="S60" s="89">
        <v>0</v>
      </c>
      <c r="T60" s="89">
        <v>0</v>
      </c>
    </row>
    <row r="61" spans="1:20">
      <c r="A61" s="15">
        <v>3</v>
      </c>
      <c r="B61" s="46" t="s">
        <v>23</v>
      </c>
      <c r="C61" s="46" t="s">
        <v>22</v>
      </c>
      <c r="D61" s="17" t="s">
        <v>12</v>
      </c>
      <c r="E61" s="47">
        <v>44257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89">
        <v>0</v>
      </c>
      <c r="Q61" s="89">
        <v>0</v>
      </c>
      <c r="R61" s="211"/>
      <c r="S61" s="89">
        <v>0</v>
      </c>
      <c r="T61" s="89">
        <v>0</v>
      </c>
    </row>
    <row r="62" spans="1:20">
      <c r="A62" s="15">
        <v>4</v>
      </c>
      <c r="B62" s="46" t="s">
        <v>23</v>
      </c>
      <c r="C62" s="46" t="s">
        <v>22</v>
      </c>
      <c r="D62" s="17" t="s">
        <v>13</v>
      </c>
      <c r="E62" s="47">
        <v>44258</v>
      </c>
      <c r="F62" s="89">
        <v>0</v>
      </c>
      <c r="G62" s="89">
        <v>0</v>
      </c>
      <c r="H62" s="89">
        <v>0</v>
      </c>
      <c r="I62" s="89">
        <v>0</v>
      </c>
      <c r="J62" s="89">
        <v>0</v>
      </c>
      <c r="K62" s="89">
        <v>0</v>
      </c>
      <c r="L62" s="89">
        <v>0</v>
      </c>
      <c r="M62" s="89">
        <v>0</v>
      </c>
      <c r="N62" s="89">
        <v>0</v>
      </c>
      <c r="O62" s="89">
        <v>0</v>
      </c>
      <c r="Q62" s="89">
        <v>0</v>
      </c>
      <c r="R62" s="211"/>
      <c r="S62" s="89">
        <v>0</v>
      </c>
      <c r="T62" s="89">
        <v>0</v>
      </c>
    </row>
    <row r="63" spans="1:20">
      <c r="A63" s="34">
        <v>5</v>
      </c>
      <c r="B63" s="46" t="s">
        <v>23</v>
      </c>
      <c r="C63" s="46" t="s">
        <v>22</v>
      </c>
      <c r="D63" s="17" t="s">
        <v>14</v>
      </c>
      <c r="E63" s="47">
        <v>44259</v>
      </c>
      <c r="F63" s="89">
        <v>0</v>
      </c>
      <c r="G63" s="89">
        <v>0</v>
      </c>
      <c r="H63" s="89">
        <v>0</v>
      </c>
      <c r="I63" s="89">
        <v>0</v>
      </c>
      <c r="J63" s="89">
        <v>0</v>
      </c>
      <c r="K63" s="89">
        <v>0</v>
      </c>
      <c r="L63" s="89">
        <v>0</v>
      </c>
      <c r="M63" s="89">
        <v>0</v>
      </c>
      <c r="N63" s="89">
        <v>0</v>
      </c>
      <c r="O63" s="89">
        <v>0</v>
      </c>
      <c r="Q63" s="89">
        <v>0</v>
      </c>
      <c r="R63" s="211"/>
      <c r="S63" s="89">
        <v>0</v>
      </c>
      <c r="T63" s="89">
        <v>0</v>
      </c>
    </row>
    <row r="64" spans="1:20">
      <c r="A64" s="34">
        <v>6</v>
      </c>
      <c r="B64" s="46" t="s">
        <v>23</v>
      </c>
      <c r="C64" s="46" t="s">
        <v>22</v>
      </c>
      <c r="D64" s="17" t="s">
        <v>8</v>
      </c>
      <c r="E64" s="47">
        <v>44260</v>
      </c>
      <c r="F64" s="89">
        <v>0</v>
      </c>
      <c r="G64" s="89">
        <v>0</v>
      </c>
      <c r="H64" s="89">
        <v>0</v>
      </c>
      <c r="I64" s="89">
        <v>0</v>
      </c>
      <c r="J64" s="89">
        <v>0</v>
      </c>
      <c r="K64" s="89">
        <v>0</v>
      </c>
      <c r="L64" s="89">
        <v>0</v>
      </c>
      <c r="M64" s="89">
        <v>0</v>
      </c>
      <c r="N64" s="89">
        <v>0</v>
      </c>
      <c r="O64" s="89">
        <v>0</v>
      </c>
      <c r="Q64" s="89">
        <v>0</v>
      </c>
      <c r="R64" s="211"/>
      <c r="S64" s="89">
        <v>0</v>
      </c>
      <c r="T64" s="89">
        <v>0</v>
      </c>
    </row>
    <row r="65" spans="1:20" ht="15" thickBot="1">
      <c r="A65" s="34">
        <v>7</v>
      </c>
      <c r="B65" s="48" t="s">
        <v>23</v>
      </c>
      <c r="C65" s="48" t="s">
        <v>22</v>
      </c>
      <c r="D65" s="49" t="s">
        <v>9</v>
      </c>
      <c r="E65" s="51">
        <v>44261</v>
      </c>
      <c r="F65" s="90">
        <v>0</v>
      </c>
      <c r="G65" s="90">
        <v>0</v>
      </c>
      <c r="H65" s="90">
        <v>0</v>
      </c>
      <c r="I65" s="90">
        <v>0</v>
      </c>
      <c r="J65" s="90">
        <v>0</v>
      </c>
      <c r="K65" s="90">
        <v>0</v>
      </c>
      <c r="L65" s="90">
        <v>0</v>
      </c>
      <c r="M65" s="90">
        <v>0</v>
      </c>
      <c r="N65" s="90">
        <v>0</v>
      </c>
      <c r="O65" s="90">
        <v>0</v>
      </c>
      <c r="Q65" s="90">
        <v>0</v>
      </c>
      <c r="R65" s="211"/>
      <c r="S65" s="90">
        <v>0</v>
      </c>
      <c r="T65" s="90">
        <v>0</v>
      </c>
    </row>
    <row r="66" spans="1:20">
      <c r="A66" s="15">
        <v>2</v>
      </c>
      <c r="B66" s="52" t="s">
        <v>23</v>
      </c>
      <c r="C66" s="43" t="s">
        <v>24</v>
      </c>
      <c r="D66" s="53" t="s">
        <v>11</v>
      </c>
      <c r="E66" s="54">
        <v>44263</v>
      </c>
      <c r="F66" s="89">
        <v>0</v>
      </c>
      <c r="G66" s="89">
        <v>0</v>
      </c>
      <c r="H66" s="89">
        <v>0</v>
      </c>
      <c r="I66" s="89">
        <v>0</v>
      </c>
      <c r="J66" s="89">
        <v>0</v>
      </c>
      <c r="K66" s="89">
        <v>0</v>
      </c>
      <c r="L66" s="89">
        <v>0</v>
      </c>
      <c r="M66" s="89">
        <v>0</v>
      </c>
      <c r="N66" s="89">
        <v>0</v>
      </c>
      <c r="O66" s="89">
        <v>0</v>
      </c>
      <c r="Q66" s="89">
        <v>0</v>
      </c>
      <c r="R66" s="211"/>
      <c r="S66" s="89">
        <v>0</v>
      </c>
      <c r="T66" s="89">
        <v>0</v>
      </c>
    </row>
    <row r="67" spans="1:20">
      <c r="A67" s="15">
        <v>3</v>
      </c>
      <c r="B67" s="46" t="s">
        <v>23</v>
      </c>
      <c r="C67" s="46" t="s">
        <v>24</v>
      </c>
      <c r="D67" s="17" t="s">
        <v>12</v>
      </c>
      <c r="E67" s="47">
        <v>44264</v>
      </c>
      <c r="F67" s="89">
        <v>0</v>
      </c>
      <c r="G67" s="89">
        <v>0</v>
      </c>
      <c r="H67" s="89">
        <v>0</v>
      </c>
      <c r="I67" s="89">
        <v>0</v>
      </c>
      <c r="J67" s="89">
        <v>0</v>
      </c>
      <c r="K67" s="89">
        <v>0</v>
      </c>
      <c r="L67" s="89">
        <v>0</v>
      </c>
      <c r="M67" s="89">
        <v>0</v>
      </c>
      <c r="N67" s="89">
        <v>0</v>
      </c>
      <c r="O67" s="89">
        <v>0</v>
      </c>
      <c r="Q67" s="89">
        <v>0</v>
      </c>
      <c r="R67" s="211"/>
      <c r="S67" s="89">
        <v>0</v>
      </c>
      <c r="T67" s="89">
        <v>0</v>
      </c>
    </row>
    <row r="68" spans="1:20">
      <c r="A68" s="15">
        <v>4</v>
      </c>
      <c r="B68" s="46" t="s">
        <v>23</v>
      </c>
      <c r="C68" s="46" t="s">
        <v>24</v>
      </c>
      <c r="D68" s="17" t="s">
        <v>13</v>
      </c>
      <c r="E68" s="47">
        <v>44265</v>
      </c>
      <c r="F68" s="89">
        <v>0</v>
      </c>
      <c r="G68" s="89">
        <v>0</v>
      </c>
      <c r="H68" s="89">
        <v>0</v>
      </c>
      <c r="I68" s="89">
        <v>0</v>
      </c>
      <c r="J68" s="89">
        <v>0</v>
      </c>
      <c r="K68" s="89">
        <v>0</v>
      </c>
      <c r="L68" s="89">
        <v>0</v>
      </c>
      <c r="M68" s="89">
        <v>0</v>
      </c>
      <c r="N68" s="89">
        <v>0</v>
      </c>
      <c r="O68" s="89">
        <v>0</v>
      </c>
      <c r="Q68" s="89">
        <v>0</v>
      </c>
      <c r="R68" s="211"/>
      <c r="S68" s="89">
        <v>0</v>
      </c>
      <c r="T68" s="89">
        <v>0</v>
      </c>
    </row>
    <row r="69" spans="1:20">
      <c r="A69" s="34">
        <v>5</v>
      </c>
      <c r="B69" s="46" t="s">
        <v>23</v>
      </c>
      <c r="C69" s="46" t="s">
        <v>24</v>
      </c>
      <c r="D69" s="17" t="s">
        <v>14</v>
      </c>
      <c r="E69" s="47">
        <v>44266</v>
      </c>
      <c r="F69" s="89">
        <v>0</v>
      </c>
      <c r="G69" s="89">
        <v>0</v>
      </c>
      <c r="H69" s="89">
        <v>0</v>
      </c>
      <c r="I69" s="89">
        <v>0</v>
      </c>
      <c r="J69" s="89">
        <v>0</v>
      </c>
      <c r="K69" s="89">
        <v>0</v>
      </c>
      <c r="L69" s="89">
        <v>0</v>
      </c>
      <c r="M69" s="89">
        <v>0</v>
      </c>
      <c r="N69" s="89">
        <v>0</v>
      </c>
      <c r="O69" s="89">
        <v>0</v>
      </c>
      <c r="Q69" s="89">
        <v>0</v>
      </c>
      <c r="R69" s="211"/>
      <c r="S69" s="89">
        <v>0</v>
      </c>
      <c r="T69" s="89">
        <v>0</v>
      </c>
    </row>
    <row r="70" spans="1:20">
      <c r="A70" s="34">
        <v>6</v>
      </c>
      <c r="B70" s="46" t="s">
        <v>23</v>
      </c>
      <c r="C70" s="46" t="s">
        <v>24</v>
      </c>
      <c r="D70" s="17" t="s">
        <v>8</v>
      </c>
      <c r="E70" s="47">
        <v>44267</v>
      </c>
      <c r="F70" s="89">
        <v>0</v>
      </c>
      <c r="G70" s="89">
        <v>0</v>
      </c>
      <c r="H70" s="89">
        <v>0</v>
      </c>
      <c r="I70" s="89">
        <v>0</v>
      </c>
      <c r="J70" s="89">
        <v>0</v>
      </c>
      <c r="K70" s="89">
        <v>0</v>
      </c>
      <c r="L70" s="89">
        <v>0</v>
      </c>
      <c r="M70" s="89">
        <v>0</v>
      </c>
      <c r="N70" s="89">
        <v>0</v>
      </c>
      <c r="O70" s="89">
        <v>0</v>
      </c>
      <c r="Q70" s="89">
        <v>0</v>
      </c>
      <c r="R70" s="211"/>
      <c r="S70" s="89">
        <v>0</v>
      </c>
      <c r="T70" s="89">
        <v>0</v>
      </c>
    </row>
    <row r="71" spans="1:20" ht="15" thickBot="1">
      <c r="A71" s="34">
        <v>7</v>
      </c>
      <c r="B71" s="48" t="s">
        <v>23</v>
      </c>
      <c r="C71" s="48" t="s">
        <v>24</v>
      </c>
      <c r="D71" s="49" t="s">
        <v>9</v>
      </c>
      <c r="E71" s="50">
        <v>44268</v>
      </c>
      <c r="F71" s="90">
        <v>0</v>
      </c>
      <c r="G71" s="90">
        <v>0</v>
      </c>
      <c r="H71" s="90">
        <v>0</v>
      </c>
      <c r="I71" s="90">
        <v>0</v>
      </c>
      <c r="J71" s="90">
        <v>0</v>
      </c>
      <c r="K71" s="90">
        <v>0</v>
      </c>
      <c r="L71" s="90">
        <v>0</v>
      </c>
      <c r="M71" s="90">
        <v>0</v>
      </c>
      <c r="N71" s="90">
        <v>0</v>
      </c>
      <c r="O71" s="90">
        <v>0</v>
      </c>
      <c r="Q71" s="90">
        <v>0</v>
      </c>
      <c r="R71" s="211"/>
      <c r="S71" s="90">
        <v>0</v>
      </c>
      <c r="T71" s="90">
        <v>0</v>
      </c>
    </row>
    <row r="72" spans="1:20">
      <c r="A72" s="15">
        <v>2</v>
      </c>
      <c r="B72" s="52" t="s">
        <v>23</v>
      </c>
      <c r="C72" s="52" t="s">
        <v>25</v>
      </c>
      <c r="D72" s="53" t="s">
        <v>11</v>
      </c>
      <c r="E72" s="54">
        <v>44270</v>
      </c>
      <c r="F72" s="89">
        <v>0</v>
      </c>
      <c r="G72" s="89">
        <v>0</v>
      </c>
      <c r="H72" s="89">
        <v>0</v>
      </c>
      <c r="I72" s="89">
        <v>0</v>
      </c>
      <c r="J72" s="89">
        <v>0</v>
      </c>
      <c r="K72" s="89">
        <v>0</v>
      </c>
      <c r="L72" s="89">
        <v>0</v>
      </c>
      <c r="M72" s="89">
        <v>0</v>
      </c>
      <c r="N72" s="89">
        <v>0</v>
      </c>
      <c r="O72" s="89">
        <v>0</v>
      </c>
      <c r="Q72" s="89">
        <v>0</v>
      </c>
      <c r="R72" s="211"/>
      <c r="S72" s="89">
        <v>0</v>
      </c>
      <c r="T72" s="89">
        <v>0</v>
      </c>
    </row>
    <row r="73" spans="1:20">
      <c r="A73" s="15">
        <v>3</v>
      </c>
      <c r="B73" s="46" t="s">
        <v>23</v>
      </c>
      <c r="C73" s="46" t="s">
        <v>25</v>
      </c>
      <c r="D73" s="17" t="s">
        <v>12</v>
      </c>
      <c r="E73" s="47">
        <v>44271</v>
      </c>
      <c r="F73" s="89">
        <v>0</v>
      </c>
      <c r="G73" s="89">
        <v>0</v>
      </c>
      <c r="H73" s="89">
        <v>0</v>
      </c>
      <c r="I73" s="89">
        <v>0</v>
      </c>
      <c r="J73" s="89">
        <v>0</v>
      </c>
      <c r="K73" s="89">
        <v>0</v>
      </c>
      <c r="L73" s="89">
        <v>0</v>
      </c>
      <c r="M73" s="89">
        <v>0</v>
      </c>
      <c r="N73" s="89">
        <v>0</v>
      </c>
      <c r="O73" s="89">
        <v>0</v>
      </c>
      <c r="Q73" s="89">
        <v>0</v>
      </c>
      <c r="R73" s="211"/>
      <c r="S73" s="89">
        <v>0</v>
      </c>
      <c r="T73" s="89">
        <v>0</v>
      </c>
    </row>
    <row r="74" spans="1:20">
      <c r="A74" s="15">
        <v>4</v>
      </c>
      <c r="B74" s="46" t="s">
        <v>23</v>
      </c>
      <c r="C74" s="46" t="s">
        <v>25</v>
      </c>
      <c r="D74" s="17" t="s">
        <v>13</v>
      </c>
      <c r="E74" s="47">
        <v>44272</v>
      </c>
      <c r="F74" s="89">
        <v>0</v>
      </c>
      <c r="G74" s="89">
        <v>0</v>
      </c>
      <c r="H74" s="89">
        <v>0</v>
      </c>
      <c r="I74" s="89">
        <v>0</v>
      </c>
      <c r="J74" s="89">
        <v>0</v>
      </c>
      <c r="K74" s="89">
        <v>0</v>
      </c>
      <c r="L74" s="89">
        <v>0</v>
      </c>
      <c r="M74" s="89">
        <v>0</v>
      </c>
      <c r="N74" s="89">
        <v>0</v>
      </c>
      <c r="O74" s="89">
        <v>0</v>
      </c>
      <c r="Q74" s="89">
        <v>0</v>
      </c>
      <c r="R74" s="211"/>
      <c r="S74" s="89">
        <v>0</v>
      </c>
      <c r="T74" s="89">
        <v>0</v>
      </c>
    </row>
    <row r="75" spans="1:20">
      <c r="A75" s="34">
        <v>5</v>
      </c>
      <c r="B75" s="46" t="s">
        <v>23</v>
      </c>
      <c r="C75" s="46" t="s">
        <v>25</v>
      </c>
      <c r="D75" s="17" t="s">
        <v>14</v>
      </c>
      <c r="E75" s="47">
        <v>44273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Q75" s="89">
        <v>0</v>
      </c>
      <c r="R75" s="211"/>
      <c r="S75" s="89">
        <v>0</v>
      </c>
      <c r="T75" s="89">
        <v>0</v>
      </c>
    </row>
    <row r="76" spans="1:20">
      <c r="A76" s="34">
        <v>6</v>
      </c>
      <c r="B76" s="46" t="s">
        <v>23</v>
      </c>
      <c r="C76" s="46" t="s">
        <v>25</v>
      </c>
      <c r="D76" s="17" t="s">
        <v>8</v>
      </c>
      <c r="E76" s="47">
        <v>44274</v>
      </c>
      <c r="F76" s="89">
        <v>0</v>
      </c>
      <c r="G76" s="89">
        <v>0</v>
      </c>
      <c r="H76" s="89">
        <v>0</v>
      </c>
      <c r="I76" s="89">
        <v>0</v>
      </c>
      <c r="J76" s="89">
        <v>0</v>
      </c>
      <c r="K76" s="89">
        <v>0</v>
      </c>
      <c r="L76" s="89">
        <v>0</v>
      </c>
      <c r="M76" s="89">
        <v>0</v>
      </c>
      <c r="N76" s="89">
        <v>0</v>
      </c>
      <c r="O76" s="89">
        <v>0</v>
      </c>
      <c r="Q76" s="89">
        <v>0</v>
      </c>
      <c r="R76" s="211"/>
      <c r="S76" s="89">
        <v>0</v>
      </c>
      <c r="T76" s="89">
        <v>0</v>
      </c>
    </row>
    <row r="77" spans="1:20" ht="15" thickBot="1">
      <c r="A77" s="34">
        <v>7</v>
      </c>
      <c r="B77" s="48" t="s">
        <v>23</v>
      </c>
      <c r="C77" s="48" t="s">
        <v>25</v>
      </c>
      <c r="D77" s="49" t="s">
        <v>9</v>
      </c>
      <c r="E77" s="51">
        <v>44275</v>
      </c>
      <c r="F77" s="90">
        <v>0</v>
      </c>
      <c r="G77" s="90">
        <v>0</v>
      </c>
      <c r="H77" s="90">
        <v>0</v>
      </c>
      <c r="I77" s="90">
        <v>0</v>
      </c>
      <c r="J77" s="90">
        <v>0</v>
      </c>
      <c r="K77" s="90">
        <v>0</v>
      </c>
      <c r="L77" s="90">
        <v>0</v>
      </c>
      <c r="M77" s="90">
        <v>0</v>
      </c>
      <c r="N77" s="90">
        <v>0</v>
      </c>
      <c r="O77" s="90">
        <v>0</v>
      </c>
      <c r="Q77" s="90">
        <v>0</v>
      </c>
      <c r="R77" s="211"/>
      <c r="S77" s="90">
        <v>0</v>
      </c>
      <c r="T77" s="90">
        <v>0</v>
      </c>
    </row>
    <row r="78" spans="1:20">
      <c r="A78" s="15">
        <v>2</v>
      </c>
      <c r="B78" s="43" t="s">
        <v>23</v>
      </c>
      <c r="C78" s="52" t="s">
        <v>26</v>
      </c>
      <c r="D78" s="44" t="s">
        <v>11</v>
      </c>
      <c r="E78" s="54">
        <v>44277</v>
      </c>
      <c r="F78" s="89">
        <v>0</v>
      </c>
      <c r="G78" s="89">
        <v>0</v>
      </c>
      <c r="H78" s="89">
        <v>0</v>
      </c>
      <c r="I78" s="89">
        <v>0</v>
      </c>
      <c r="J78" s="89">
        <v>0</v>
      </c>
      <c r="K78" s="89">
        <v>0</v>
      </c>
      <c r="L78" s="89">
        <v>0</v>
      </c>
      <c r="M78" s="89">
        <v>0</v>
      </c>
      <c r="N78" s="89">
        <v>0</v>
      </c>
      <c r="O78" s="89">
        <v>0</v>
      </c>
      <c r="Q78" s="89">
        <v>0</v>
      </c>
      <c r="R78" s="211"/>
      <c r="S78" s="89">
        <v>0</v>
      </c>
      <c r="T78" s="89">
        <v>0</v>
      </c>
    </row>
    <row r="79" spans="1:20">
      <c r="A79" s="15">
        <v>3</v>
      </c>
      <c r="B79" s="46" t="s">
        <v>23</v>
      </c>
      <c r="C79" s="46" t="s">
        <v>26</v>
      </c>
      <c r="D79" s="17" t="s">
        <v>12</v>
      </c>
      <c r="E79" s="47">
        <v>44278</v>
      </c>
      <c r="F79" s="89">
        <v>0</v>
      </c>
      <c r="G79" s="89">
        <v>0</v>
      </c>
      <c r="H79" s="89">
        <v>0</v>
      </c>
      <c r="I79" s="89">
        <v>0</v>
      </c>
      <c r="J79" s="89">
        <v>0</v>
      </c>
      <c r="K79" s="89">
        <v>0</v>
      </c>
      <c r="L79" s="89">
        <v>0</v>
      </c>
      <c r="M79" s="89">
        <v>0</v>
      </c>
      <c r="N79" s="89">
        <v>0</v>
      </c>
      <c r="O79" s="89">
        <v>0</v>
      </c>
      <c r="Q79" s="89">
        <v>0</v>
      </c>
      <c r="R79" s="211"/>
      <c r="S79" s="89">
        <v>0</v>
      </c>
      <c r="T79" s="89">
        <v>0</v>
      </c>
    </row>
    <row r="80" spans="1:20">
      <c r="A80" s="15">
        <v>4</v>
      </c>
      <c r="B80" s="46" t="s">
        <v>23</v>
      </c>
      <c r="C80" s="46" t="s">
        <v>26</v>
      </c>
      <c r="D80" s="17" t="s">
        <v>13</v>
      </c>
      <c r="E80" s="47">
        <v>44279</v>
      </c>
      <c r="F80" s="89">
        <v>0</v>
      </c>
      <c r="G80" s="89">
        <v>0</v>
      </c>
      <c r="H80" s="89">
        <v>0</v>
      </c>
      <c r="I80" s="89">
        <v>0</v>
      </c>
      <c r="J80" s="89">
        <v>0</v>
      </c>
      <c r="K80" s="89">
        <v>0</v>
      </c>
      <c r="L80" s="89">
        <v>0</v>
      </c>
      <c r="M80" s="89">
        <v>0</v>
      </c>
      <c r="N80" s="89">
        <v>0</v>
      </c>
      <c r="O80" s="89">
        <v>0</v>
      </c>
      <c r="Q80" s="89">
        <v>0</v>
      </c>
      <c r="R80" s="211"/>
      <c r="S80" s="89">
        <v>0</v>
      </c>
      <c r="T80" s="89">
        <v>0</v>
      </c>
    </row>
    <row r="81" spans="1:20">
      <c r="A81" s="34">
        <v>5</v>
      </c>
      <c r="B81" s="46" t="s">
        <v>23</v>
      </c>
      <c r="C81" s="46" t="s">
        <v>26</v>
      </c>
      <c r="D81" s="17" t="s">
        <v>14</v>
      </c>
      <c r="E81" s="47">
        <v>44280</v>
      </c>
      <c r="F81" s="89">
        <v>0</v>
      </c>
      <c r="G81" s="89">
        <v>0</v>
      </c>
      <c r="H81" s="89">
        <v>0</v>
      </c>
      <c r="I81" s="89">
        <v>0</v>
      </c>
      <c r="J81" s="89">
        <v>0</v>
      </c>
      <c r="K81" s="89">
        <v>0</v>
      </c>
      <c r="L81" s="89">
        <v>0</v>
      </c>
      <c r="M81" s="89">
        <v>0</v>
      </c>
      <c r="N81" s="89">
        <v>0</v>
      </c>
      <c r="O81" s="89">
        <v>0</v>
      </c>
      <c r="Q81" s="89">
        <v>0</v>
      </c>
      <c r="R81" s="211"/>
      <c r="S81" s="89">
        <v>0</v>
      </c>
      <c r="T81" s="89">
        <v>0</v>
      </c>
    </row>
    <row r="82" spans="1:20">
      <c r="A82" s="34">
        <v>6</v>
      </c>
      <c r="B82" s="46" t="s">
        <v>23</v>
      </c>
      <c r="C82" s="46" t="s">
        <v>26</v>
      </c>
      <c r="D82" s="17" t="s">
        <v>8</v>
      </c>
      <c r="E82" s="47">
        <v>44281</v>
      </c>
      <c r="F82" s="89">
        <v>0</v>
      </c>
      <c r="G82" s="89">
        <v>0</v>
      </c>
      <c r="H82" s="89">
        <v>0</v>
      </c>
      <c r="I82" s="89">
        <v>0</v>
      </c>
      <c r="J82" s="89">
        <v>0</v>
      </c>
      <c r="K82" s="89">
        <v>0</v>
      </c>
      <c r="L82" s="89">
        <v>0</v>
      </c>
      <c r="M82" s="89">
        <v>0</v>
      </c>
      <c r="N82" s="89">
        <v>0</v>
      </c>
      <c r="O82" s="89">
        <v>0</v>
      </c>
      <c r="Q82" s="89">
        <v>0</v>
      </c>
      <c r="R82" s="211"/>
      <c r="S82" s="89">
        <v>0</v>
      </c>
      <c r="T82" s="89">
        <v>0</v>
      </c>
    </row>
    <row r="83" spans="1:20" ht="15" thickBot="1">
      <c r="A83" s="34">
        <v>7</v>
      </c>
      <c r="B83" s="48" t="s">
        <v>23</v>
      </c>
      <c r="C83" s="48" t="s">
        <v>26</v>
      </c>
      <c r="D83" s="49" t="s">
        <v>9</v>
      </c>
      <c r="E83" s="51">
        <v>44282</v>
      </c>
      <c r="F83" s="90">
        <v>0</v>
      </c>
      <c r="G83" s="90">
        <v>0</v>
      </c>
      <c r="H83" s="90">
        <v>0</v>
      </c>
      <c r="I83" s="90">
        <v>0</v>
      </c>
      <c r="J83" s="90">
        <v>0</v>
      </c>
      <c r="K83" s="90">
        <v>0</v>
      </c>
      <c r="L83" s="90">
        <v>0</v>
      </c>
      <c r="M83" s="90">
        <v>0</v>
      </c>
      <c r="N83" s="90">
        <v>0</v>
      </c>
      <c r="O83" s="90">
        <v>0</v>
      </c>
      <c r="Q83" s="90">
        <v>0</v>
      </c>
      <c r="R83" s="211"/>
      <c r="S83" s="90">
        <v>0</v>
      </c>
      <c r="T83" s="90">
        <v>0</v>
      </c>
    </row>
    <row r="84" spans="1:20">
      <c r="A84" s="15">
        <v>2</v>
      </c>
      <c r="B84" s="43" t="s">
        <v>23</v>
      </c>
      <c r="C84" s="43" t="s">
        <v>27</v>
      </c>
      <c r="D84" s="44" t="s">
        <v>11</v>
      </c>
      <c r="E84" s="54">
        <v>44284</v>
      </c>
      <c r="F84" s="89">
        <v>0</v>
      </c>
      <c r="G84" s="89">
        <v>0</v>
      </c>
      <c r="H84" s="89">
        <v>0</v>
      </c>
      <c r="I84" s="89">
        <v>0</v>
      </c>
      <c r="J84" s="89">
        <v>0</v>
      </c>
      <c r="K84" s="89">
        <v>0</v>
      </c>
      <c r="L84" s="89">
        <v>0</v>
      </c>
      <c r="M84" s="89">
        <v>0</v>
      </c>
      <c r="N84" s="89">
        <v>0</v>
      </c>
      <c r="O84" s="89">
        <v>0</v>
      </c>
      <c r="Q84" s="89">
        <v>0</v>
      </c>
      <c r="R84" s="211"/>
      <c r="S84" s="89">
        <v>0</v>
      </c>
      <c r="T84" s="89">
        <v>0</v>
      </c>
    </row>
    <row r="85" spans="1:20">
      <c r="A85" s="15">
        <v>3</v>
      </c>
      <c r="B85" s="46" t="s">
        <v>23</v>
      </c>
      <c r="C85" s="46" t="s">
        <v>27</v>
      </c>
      <c r="D85" s="17" t="s">
        <v>12</v>
      </c>
      <c r="E85" s="47">
        <v>44285</v>
      </c>
      <c r="F85" s="89">
        <v>0</v>
      </c>
      <c r="G85" s="89">
        <v>0</v>
      </c>
      <c r="H85" s="89">
        <v>0</v>
      </c>
      <c r="I85" s="89">
        <v>0</v>
      </c>
      <c r="J85" s="89">
        <v>0</v>
      </c>
      <c r="K85" s="89">
        <v>0</v>
      </c>
      <c r="L85" s="89">
        <v>0</v>
      </c>
      <c r="M85" s="89">
        <v>0</v>
      </c>
      <c r="N85" s="89">
        <v>0</v>
      </c>
      <c r="O85" s="89">
        <v>0</v>
      </c>
      <c r="Q85" s="89">
        <v>0</v>
      </c>
      <c r="R85" s="211"/>
      <c r="S85" s="89">
        <v>0</v>
      </c>
      <c r="T85" s="89">
        <v>0</v>
      </c>
    </row>
    <row r="86" spans="1:20">
      <c r="A86" s="15">
        <v>4</v>
      </c>
      <c r="B86" s="46" t="s">
        <v>23</v>
      </c>
      <c r="C86" s="46" t="s">
        <v>27</v>
      </c>
      <c r="D86" s="17" t="s">
        <v>13</v>
      </c>
      <c r="E86" s="47">
        <v>44286</v>
      </c>
      <c r="F86" s="89">
        <v>0</v>
      </c>
      <c r="G86" s="89">
        <v>0</v>
      </c>
      <c r="H86" s="89">
        <v>0</v>
      </c>
      <c r="I86" s="89">
        <v>0</v>
      </c>
      <c r="J86" s="89">
        <v>0</v>
      </c>
      <c r="K86" s="89">
        <v>0</v>
      </c>
      <c r="L86" s="89">
        <v>0</v>
      </c>
      <c r="M86" s="89">
        <v>0</v>
      </c>
      <c r="N86" s="89">
        <v>0</v>
      </c>
      <c r="O86" s="89">
        <v>0</v>
      </c>
      <c r="Q86" s="89">
        <v>0</v>
      </c>
      <c r="R86" s="211"/>
      <c r="S86" s="89">
        <v>0</v>
      </c>
      <c r="T86" s="89">
        <v>0</v>
      </c>
    </row>
    <row r="87" spans="1:20">
      <c r="A87" s="34">
        <v>5</v>
      </c>
      <c r="B87" s="46" t="s">
        <v>23</v>
      </c>
      <c r="C87" s="46" t="s">
        <v>27</v>
      </c>
      <c r="D87" s="17" t="s">
        <v>14</v>
      </c>
      <c r="E87" s="47">
        <v>44287</v>
      </c>
      <c r="F87" s="89">
        <v>0</v>
      </c>
      <c r="G87" s="89">
        <v>0</v>
      </c>
      <c r="H87" s="89">
        <v>0</v>
      </c>
      <c r="I87" s="89">
        <v>0</v>
      </c>
      <c r="J87" s="89">
        <v>0</v>
      </c>
      <c r="K87" s="89">
        <v>0</v>
      </c>
      <c r="L87" s="89">
        <v>0</v>
      </c>
      <c r="M87" s="89">
        <v>0</v>
      </c>
      <c r="N87" s="89">
        <v>0</v>
      </c>
      <c r="O87" s="89">
        <v>0</v>
      </c>
      <c r="Q87" s="89">
        <v>0</v>
      </c>
      <c r="R87" s="211"/>
      <c r="S87" s="89">
        <v>0</v>
      </c>
      <c r="T87" s="89">
        <v>0</v>
      </c>
    </row>
    <row r="88" spans="1:20">
      <c r="A88" s="34">
        <v>6</v>
      </c>
      <c r="B88" s="46" t="s">
        <v>23</v>
      </c>
      <c r="C88" s="46" t="s">
        <v>27</v>
      </c>
      <c r="D88" s="17" t="s">
        <v>8</v>
      </c>
      <c r="E88" s="47">
        <v>44288</v>
      </c>
      <c r="F88" s="89">
        <v>0</v>
      </c>
      <c r="G88" s="89">
        <v>0</v>
      </c>
      <c r="H88" s="89">
        <v>0</v>
      </c>
      <c r="I88" s="89">
        <v>0</v>
      </c>
      <c r="J88" s="89">
        <v>0</v>
      </c>
      <c r="K88" s="89">
        <v>0</v>
      </c>
      <c r="L88" s="89">
        <v>0</v>
      </c>
      <c r="M88" s="89">
        <v>0</v>
      </c>
      <c r="N88" s="89">
        <v>0</v>
      </c>
      <c r="O88" s="89">
        <v>0</v>
      </c>
      <c r="Q88" s="89">
        <v>0</v>
      </c>
      <c r="R88" s="211"/>
      <c r="S88" s="89">
        <v>0</v>
      </c>
      <c r="T88" s="89">
        <v>0</v>
      </c>
    </row>
    <row r="89" spans="1:20" ht="15" thickBot="1">
      <c r="A89" s="34">
        <v>7</v>
      </c>
      <c r="B89" s="48" t="s">
        <v>23</v>
      </c>
      <c r="C89" s="48" t="s">
        <v>27</v>
      </c>
      <c r="D89" s="49" t="s">
        <v>9</v>
      </c>
      <c r="E89" s="51">
        <v>44289</v>
      </c>
      <c r="F89" s="90">
        <v>0</v>
      </c>
      <c r="G89" s="90">
        <v>0</v>
      </c>
      <c r="H89" s="90">
        <v>0</v>
      </c>
      <c r="I89" s="90">
        <v>0</v>
      </c>
      <c r="J89" s="90">
        <v>0</v>
      </c>
      <c r="K89" s="90">
        <v>0</v>
      </c>
      <c r="L89" s="90">
        <v>0</v>
      </c>
      <c r="M89" s="90">
        <v>0</v>
      </c>
      <c r="N89" s="90">
        <v>0</v>
      </c>
      <c r="O89" s="90">
        <v>0</v>
      </c>
      <c r="Q89" s="90">
        <v>0</v>
      </c>
      <c r="R89" s="211"/>
      <c r="S89" s="90">
        <v>0</v>
      </c>
      <c r="T89" s="90">
        <v>0</v>
      </c>
    </row>
    <row r="90" spans="1:20">
      <c r="A90" s="15">
        <v>2</v>
      </c>
      <c r="B90" s="43" t="s">
        <v>29</v>
      </c>
      <c r="C90" s="43" t="s">
        <v>28</v>
      </c>
      <c r="D90" s="44" t="s">
        <v>11</v>
      </c>
      <c r="E90" s="54">
        <v>44291</v>
      </c>
      <c r="F90" s="89">
        <v>0</v>
      </c>
      <c r="G90" s="89">
        <v>0</v>
      </c>
      <c r="H90" s="89">
        <v>0</v>
      </c>
      <c r="I90" s="89">
        <v>0</v>
      </c>
      <c r="J90" s="89">
        <v>0</v>
      </c>
      <c r="K90" s="89">
        <v>0</v>
      </c>
      <c r="L90" s="89">
        <v>0</v>
      </c>
      <c r="M90" s="89">
        <v>0</v>
      </c>
      <c r="N90" s="89">
        <v>0</v>
      </c>
      <c r="O90" s="89">
        <v>0</v>
      </c>
      <c r="Q90" s="89">
        <v>0</v>
      </c>
      <c r="R90" s="211"/>
      <c r="S90" s="89">
        <v>0</v>
      </c>
      <c r="T90" s="89">
        <v>0</v>
      </c>
    </row>
    <row r="91" spans="1:20">
      <c r="A91" s="15">
        <v>3</v>
      </c>
      <c r="B91" s="46" t="s">
        <v>29</v>
      </c>
      <c r="C91" s="46" t="s">
        <v>28</v>
      </c>
      <c r="D91" s="17" t="s">
        <v>12</v>
      </c>
      <c r="E91" s="47">
        <v>44292</v>
      </c>
      <c r="F91" s="89">
        <v>0</v>
      </c>
      <c r="G91" s="89">
        <v>0</v>
      </c>
      <c r="H91" s="89">
        <v>0</v>
      </c>
      <c r="I91" s="89">
        <v>0</v>
      </c>
      <c r="J91" s="89">
        <v>0</v>
      </c>
      <c r="K91" s="89">
        <v>0</v>
      </c>
      <c r="L91" s="89">
        <v>0</v>
      </c>
      <c r="M91" s="89">
        <v>0</v>
      </c>
      <c r="N91" s="89">
        <v>0</v>
      </c>
      <c r="O91" s="89">
        <v>0</v>
      </c>
      <c r="Q91" s="89">
        <v>0</v>
      </c>
      <c r="R91" s="211"/>
      <c r="S91" s="89">
        <v>0</v>
      </c>
      <c r="T91" s="89">
        <v>0</v>
      </c>
    </row>
    <row r="92" spans="1:20">
      <c r="A92" s="15">
        <v>4</v>
      </c>
      <c r="B92" s="46" t="s">
        <v>29</v>
      </c>
      <c r="C92" s="46" t="s">
        <v>28</v>
      </c>
      <c r="D92" s="17" t="s">
        <v>13</v>
      </c>
      <c r="E92" s="47">
        <v>44293</v>
      </c>
      <c r="F92" s="89">
        <v>0</v>
      </c>
      <c r="G92" s="89">
        <v>0</v>
      </c>
      <c r="H92" s="89">
        <v>0</v>
      </c>
      <c r="I92" s="89">
        <v>0</v>
      </c>
      <c r="J92" s="89">
        <v>0</v>
      </c>
      <c r="K92" s="89">
        <v>0</v>
      </c>
      <c r="L92" s="89">
        <v>0</v>
      </c>
      <c r="M92" s="89">
        <v>0</v>
      </c>
      <c r="N92" s="89">
        <v>0</v>
      </c>
      <c r="O92" s="89">
        <v>0</v>
      </c>
      <c r="Q92" s="89">
        <v>0</v>
      </c>
      <c r="R92" s="211"/>
      <c r="S92" s="89">
        <v>0</v>
      </c>
      <c r="T92" s="89">
        <v>0</v>
      </c>
    </row>
    <row r="93" spans="1:20">
      <c r="A93" s="34">
        <v>5</v>
      </c>
      <c r="B93" s="46" t="s">
        <v>29</v>
      </c>
      <c r="C93" s="46" t="s">
        <v>28</v>
      </c>
      <c r="D93" s="17" t="s">
        <v>14</v>
      </c>
      <c r="E93" s="47">
        <v>44294</v>
      </c>
      <c r="F93" s="89">
        <v>0</v>
      </c>
      <c r="G93" s="89">
        <v>0</v>
      </c>
      <c r="H93" s="89">
        <v>0</v>
      </c>
      <c r="I93" s="89">
        <v>0</v>
      </c>
      <c r="J93" s="89">
        <v>0</v>
      </c>
      <c r="K93" s="89">
        <v>0</v>
      </c>
      <c r="L93" s="89">
        <v>0</v>
      </c>
      <c r="M93" s="89">
        <v>0</v>
      </c>
      <c r="N93" s="89">
        <v>0</v>
      </c>
      <c r="O93" s="89">
        <v>0</v>
      </c>
      <c r="Q93" s="89">
        <v>0</v>
      </c>
      <c r="R93" s="211"/>
      <c r="S93" s="89">
        <v>0</v>
      </c>
      <c r="T93" s="89">
        <v>0</v>
      </c>
    </row>
    <row r="94" spans="1:20">
      <c r="A94" s="34">
        <v>6</v>
      </c>
      <c r="B94" s="46" t="s">
        <v>29</v>
      </c>
      <c r="C94" s="46" t="s">
        <v>28</v>
      </c>
      <c r="D94" s="17" t="s">
        <v>8</v>
      </c>
      <c r="E94" s="47">
        <v>44295</v>
      </c>
      <c r="F94" s="89">
        <v>0</v>
      </c>
      <c r="G94" s="89">
        <v>0</v>
      </c>
      <c r="H94" s="89">
        <v>0</v>
      </c>
      <c r="I94" s="89">
        <v>0</v>
      </c>
      <c r="J94" s="89">
        <v>0</v>
      </c>
      <c r="K94" s="89">
        <v>0</v>
      </c>
      <c r="L94" s="89">
        <v>0</v>
      </c>
      <c r="M94" s="89">
        <v>0</v>
      </c>
      <c r="N94" s="89">
        <v>0</v>
      </c>
      <c r="O94" s="89">
        <v>0</v>
      </c>
      <c r="Q94" s="89">
        <v>0</v>
      </c>
      <c r="R94" s="211"/>
      <c r="S94" s="89">
        <v>0</v>
      </c>
      <c r="T94" s="89">
        <v>0</v>
      </c>
    </row>
    <row r="95" spans="1:20" ht="15" thickBot="1">
      <c r="A95" s="34">
        <v>7</v>
      </c>
      <c r="B95" s="48" t="s">
        <v>29</v>
      </c>
      <c r="C95" s="48" t="s">
        <v>28</v>
      </c>
      <c r="D95" s="49" t="s">
        <v>9</v>
      </c>
      <c r="E95" s="51">
        <v>44296</v>
      </c>
      <c r="F95" s="90">
        <v>0</v>
      </c>
      <c r="G95" s="90">
        <v>0</v>
      </c>
      <c r="H95" s="90">
        <v>0</v>
      </c>
      <c r="I95" s="90">
        <v>0</v>
      </c>
      <c r="J95" s="90">
        <v>0</v>
      </c>
      <c r="K95" s="90">
        <v>0</v>
      </c>
      <c r="L95" s="90">
        <v>0</v>
      </c>
      <c r="M95" s="90">
        <v>0</v>
      </c>
      <c r="N95" s="90">
        <v>0</v>
      </c>
      <c r="O95" s="90">
        <v>0</v>
      </c>
      <c r="Q95" s="90">
        <v>0</v>
      </c>
      <c r="R95" s="211"/>
      <c r="S95" s="90">
        <v>0</v>
      </c>
      <c r="T95" s="90">
        <v>0</v>
      </c>
    </row>
    <row r="96" spans="1:20">
      <c r="A96" s="15">
        <v>2</v>
      </c>
      <c r="B96" s="43" t="s">
        <v>29</v>
      </c>
      <c r="C96" s="43" t="s">
        <v>30</v>
      </c>
      <c r="D96" s="44" t="s">
        <v>11</v>
      </c>
      <c r="E96" s="54">
        <v>44298</v>
      </c>
      <c r="F96" s="89">
        <v>0</v>
      </c>
      <c r="G96" s="89">
        <v>0</v>
      </c>
      <c r="H96" s="89">
        <v>0</v>
      </c>
      <c r="I96" s="89">
        <v>0</v>
      </c>
      <c r="J96" s="89">
        <v>0</v>
      </c>
      <c r="K96" s="89">
        <v>0</v>
      </c>
      <c r="L96" s="89">
        <v>0</v>
      </c>
      <c r="M96" s="89">
        <v>0</v>
      </c>
      <c r="N96" s="89">
        <v>0</v>
      </c>
      <c r="O96" s="89">
        <v>0</v>
      </c>
      <c r="Q96" s="89">
        <v>0</v>
      </c>
      <c r="R96" s="211"/>
      <c r="S96" s="89">
        <v>0</v>
      </c>
      <c r="T96" s="89">
        <v>0</v>
      </c>
    </row>
    <row r="97" spans="1:20">
      <c r="A97" s="15">
        <v>3</v>
      </c>
      <c r="B97" s="46" t="s">
        <v>29</v>
      </c>
      <c r="C97" s="46" t="s">
        <v>30</v>
      </c>
      <c r="D97" s="17" t="s">
        <v>12</v>
      </c>
      <c r="E97" s="47">
        <v>44299</v>
      </c>
      <c r="F97" s="89">
        <v>0</v>
      </c>
      <c r="G97" s="89">
        <v>0</v>
      </c>
      <c r="H97" s="89">
        <v>0</v>
      </c>
      <c r="I97" s="89">
        <v>0</v>
      </c>
      <c r="J97" s="89">
        <v>0</v>
      </c>
      <c r="K97" s="89">
        <v>0</v>
      </c>
      <c r="L97" s="89">
        <v>0</v>
      </c>
      <c r="M97" s="89">
        <v>0</v>
      </c>
      <c r="N97" s="89">
        <v>0</v>
      </c>
      <c r="O97" s="89">
        <v>0</v>
      </c>
      <c r="Q97" s="89">
        <v>0</v>
      </c>
      <c r="R97" s="211"/>
      <c r="S97" s="89">
        <v>0</v>
      </c>
      <c r="T97" s="89">
        <v>0</v>
      </c>
    </row>
    <row r="98" spans="1:20">
      <c r="A98" s="15">
        <v>4</v>
      </c>
      <c r="B98" s="46" t="s">
        <v>29</v>
      </c>
      <c r="C98" s="46" t="s">
        <v>30</v>
      </c>
      <c r="D98" s="17" t="s">
        <v>13</v>
      </c>
      <c r="E98" s="47">
        <v>44300</v>
      </c>
      <c r="F98" s="89">
        <v>0</v>
      </c>
      <c r="G98" s="89">
        <v>0</v>
      </c>
      <c r="H98" s="89">
        <v>0</v>
      </c>
      <c r="I98" s="89">
        <v>0</v>
      </c>
      <c r="J98" s="89">
        <v>0</v>
      </c>
      <c r="K98" s="89">
        <v>0</v>
      </c>
      <c r="L98" s="89">
        <v>0</v>
      </c>
      <c r="M98" s="89">
        <v>0</v>
      </c>
      <c r="N98" s="89">
        <v>0</v>
      </c>
      <c r="O98" s="89">
        <v>0</v>
      </c>
      <c r="Q98" s="89">
        <v>0</v>
      </c>
      <c r="R98" s="211"/>
      <c r="S98" s="89">
        <v>0</v>
      </c>
      <c r="T98" s="89">
        <v>0</v>
      </c>
    </row>
    <row r="99" spans="1:20">
      <c r="A99" s="34">
        <v>5</v>
      </c>
      <c r="B99" s="46" t="s">
        <v>29</v>
      </c>
      <c r="C99" s="46" t="s">
        <v>30</v>
      </c>
      <c r="D99" s="17" t="s">
        <v>14</v>
      </c>
      <c r="E99" s="47">
        <v>44301</v>
      </c>
      <c r="F99" s="89">
        <v>0</v>
      </c>
      <c r="G99" s="89">
        <v>0</v>
      </c>
      <c r="H99" s="89">
        <v>0</v>
      </c>
      <c r="I99" s="89">
        <v>0</v>
      </c>
      <c r="J99" s="89">
        <v>0</v>
      </c>
      <c r="K99" s="89">
        <v>0</v>
      </c>
      <c r="L99" s="89">
        <v>0</v>
      </c>
      <c r="M99" s="89">
        <v>0</v>
      </c>
      <c r="N99" s="89">
        <v>0</v>
      </c>
      <c r="O99" s="89">
        <v>0</v>
      </c>
      <c r="Q99" s="89">
        <v>0</v>
      </c>
      <c r="R99" s="211"/>
      <c r="S99" s="89">
        <v>0</v>
      </c>
      <c r="T99" s="89">
        <v>0</v>
      </c>
    </row>
    <row r="100" spans="1:20">
      <c r="A100" s="34">
        <v>6</v>
      </c>
      <c r="B100" s="46" t="s">
        <v>29</v>
      </c>
      <c r="C100" s="46" t="s">
        <v>30</v>
      </c>
      <c r="D100" s="17" t="s">
        <v>8</v>
      </c>
      <c r="E100" s="47">
        <v>44302</v>
      </c>
      <c r="F100" s="89">
        <v>0</v>
      </c>
      <c r="G100" s="89">
        <v>0</v>
      </c>
      <c r="H100" s="89">
        <v>0</v>
      </c>
      <c r="I100" s="89">
        <v>0</v>
      </c>
      <c r="J100" s="89">
        <v>0</v>
      </c>
      <c r="K100" s="89">
        <v>0</v>
      </c>
      <c r="L100" s="89">
        <v>0</v>
      </c>
      <c r="M100" s="89">
        <v>0</v>
      </c>
      <c r="N100" s="89">
        <v>0</v>
      </c>
      <c r="O100" s="89">
        <v>0</v>
      </c>
      <c r="Q100" s="89">
        <v>0</v>
      </c>
      <c r="R100" s="211"/>
      <c r="S100" s="89">
        <v>0</v>
      </c>
      <c r="T100" s="89">
        <v>0</v>
      </c>
    </row>
    <row r="101" spans="1:20" ht="15" thickBot="1">
      <c r="A101" s="34">
        <v>7</v>
      </c>
      <c r="B101" s="48" t="s">
        <v>29</v>
      </c>
      <c r="C101" s="48" t="s">
        <v>30</v>
      </c>
      <c r="D101" s="49" t="s">
        <v>9</v>
      </c>
      <c r="E101" s="51">
        <v>44303</v>
      </c>
      <c r="F101" s="90">
        <v>0</v>
      </c>
      <c r="G101" s="90">
        <v>0</v>
      </c>
      <c r="H101" s="90">
        <v>0</v>
      </c>
      <c r="I101" s="90">
        <v>0</v>
      </c>
      <c r="J101" s="90">
        <v>0</v>
      </c>
      <c r="K101" s="90">
        <v>0</v>
      </c>
      <c r="L101" s="90">
        <v>0</v>
      </c>
      <c r="M101" s="90">
        <v>0</v>
      </c>
      <c r="N101" s="90">
        <v>0</v>
      </c>
      <c r="O101" s="90">
        <v>0</v>
      </c>
      <c r="Q101" s="90">
        <v>0</v>
      </c>
      <c r="R101" s="211"/>
      <c r="S101" s="90">
        <v>0</v>
      </c>
      <c r="T101" s="90">
        <v>0</v>
      </c>
    </row>
    <row r="102" spans="1:20">
      <c r="A102" s="15">
        <v>2</v>
      </c>
      <c r="B102" s="43" t="s">
        <v>29</v>
      </c>
      <c r="C102" s="43" t="s">
        <v>31</v>
      </c>
      <c r="D102" s="44" t="s">
        <v>11</v>
      </c>
      <c r="E102" s="54">
        <v>44305</v>
      </c>
      <c r="F102" s="89">
        <v>0</v>
      </c>
      <c r="G102" s="89">
        <v>0</v>
      </c>
      <c r="H102" s="89">
        <v>0</v>
      </c>
      <c r="I102" s="89">
        <v>0</v>
      </c>
      <c r="J102" s="89">
        <v>0</v>
      </c>
      <c r="K102" s="89">
        <v>0</v>
      </c>
      <c r="L102" s="89">
        <v>0</v>
      </c>
      <c r="M102" s="89">
        <v>0</v>
      </c>
      <c r="N102" s="89">
        <v>0</v>
      </c>
      <c r="O102" s="89">
        <v>0</v>
      </c>
      <c r="Q102" s="89">
        <v>0</v>
      </c>
      <c r="R102" s="211"/>
      <c r="S102" s="89">
        <v>0</v>
      </c>
      <c r="T102" s="89">
        <v>0</v>
      </c>
    </row>
    <row r="103" spans="1:20">
      <c r="A103" s="15">
        <v>3</v>
      </c>
      <c r="B103" s="46" t="s">
        <v>29</v>
      </c>
      <c r="C103" s="46" t="s">
        <v>31</v>
      </c>
      <c r="D103" s="17" t="s">
        <v>12</v>
      </c>
      <c r="E103" s="47">
        <v>44306</v>
      </c>
      <c r="F103" s="89">
        <v>0</v>
      </c>
      <c r="G103" s="89">
        <v>0</v>
      </c>
      <c r="H103" s="89">
        <v>0</v>
      </c>
      <c r="I103" s="89">
        <v>0</v>
      </c>
      <c r="J103" s="89">
        <v>0</v>
      </c>
      <c r="K103" s="89">
        <v>0</v>
      </c>
      <c r="L103" s="89">
        <v>0</v>
      </c>
      <c r="M103" s="89">
        <v>0</v>
      </c>
      <c r="N103" s="89">
        <v>0</v>
      </c>
      <c r="O103" s="89">
        <v>0</v>
      </c>
      <c r="Q103" s="89">
        <v>0</v>
      </c>
      <c r="R103" s="211"/>
      <c r="S103" s="89">
        <v>0</v>
      </c>
      <c r="T103" s="89">
        <v>0</v>
      </c>
    </row>
    <row r="104" spans="1:20">
      <c r="A104" s="15">
        <v>4</v>
      </c>
      <c r="B104" s="46" t="s">
        <v>29</v>
      </c>
      <c r="C104" s="46" t="s">
        <v>31</v>
      </c>
      <c r="D104" s="17" t="s">
        <v>13</v>
      </c>
      <c r="E104" s="47">
        <v>44307</v>
      </c>
      <c r="F104" s="89">
        <v>0</v>
      </c>
      <c r="G104" s="89">
        <v>0</v>
      </c>
      <c r="H104" s="89">
        <v>0</v>
      </c>
      <c r="I104" s="89">
        <v>0</v>
      </c>
      <c r="J104" s="89">
        <v>0</v>
      </c>
      <c r="K104" s="89">
        <v>0</v>
      </c>
      <c r="L104" s="89">
        <v>0</v>
      </c>
      <c r="M104" s="89">
        <v>0</v>
      </c>
      <c r="N104" s="89">
        <v>0</v>
      </c>
      <c r="O104" s="89">
        <v>0</v>
      </c>
      <c r="Q104" s="89">
        <v>0</v>
      </c>
      <c r="R104" s="211"/>
      <c r="S104" s="89">
        <v>0</v>
      </c>
      <c r="T104" s="89">
        <v>0</v>
      </c>
    </row>
    <row r="105" spans="1:20">
      <c r="A105" s="34">
        <v>5</v>
      </c>
      <c r="B105" s="46" t="s">
        <v>29</v>
      </c>
      <c r="C105" s="46" t="s">
        <v>31</v>
      </c>
      <c r="D105" s="17" t="s">
        <v>14</v>
      </c>
      <c r="E105" s="47">
        <v>44308</v>
      </c>
      <c r="F105" s="89">
        <v>0</v>
      </c>
      <c r="G105" s="89">
        <v>0</v>
      </c>
      <c r="H105" s="89">
        <v>0</v>
      </c>
      <c r="I105" s="89">
        <v>0</v>
      </c>
      <c r="J105" s="89">
        <v>0</v>
      </c>
      <c r="K105" s="89">
        <v>0</v>
      </c>
      <c r="L105" s="89">
        <v>0</v>
      </c>
      <c r="M105" s="89">
        <v>0</v>
      </c>
      <c r="N105" s="89">
        <v>0</v>
      </c>
      <c r="O105" s="89">
        <v>0</v>
      </c>
      <c r="Q105" s="89">
        <v>0</v>
      </c>
      <c r="R105" s="211"/>
      <c r="S105" s="89">
        <v>0</v>
      </c>
      <c r="T105" s="89">
        <v>0</v>
      </c>
    </row>
    <row r="106" spans="1:20">
      <c r="A106" s="34">
        <v>6</v>
      </c>
      <c r="B106" s="46" t="s">
        <v>29</v>
      </c>
      <c r="C106" s="46" t="s">
        <v>31</v>
      </c>
      <c r="D106" s="17" t="s">
        <v>8</v>
      </c>
      <c r="E106" s="47">
        <v>44309</v>
      </c>
      <c r="F106" s="89">
        <v>0</v>
      </c>
      <c r="G106" s="89">
        <v>0</v>
      </c>
      <c r="H106" s="89">
        <v>0</v>
      </c>
      <c r="I106" s="89">
        <v>0</v>
      </c>
      <c r="J106" s="89">
        <v>0</v>
      </c>
      <c r="K106" s="89">
        <v>0</v>
      </c>
      <c r="L106" s="89">
        <v>0</v>
      </c>
      <c r="M106" s="89">
        <v>0</v>
      </c>
      <c r="N106" s="89">
        <v>0</v>
      </c>
      <c r="O106" s="89">
        <v>0</v>
      </c>
      <c r="Q106" s="89">
        <v>0</v>
      </c>
      <c r="R106" s="211"/>
      <c r="S106" s="89">
        <v>0</v>
      </c>
      <c r="T106" s="89">
        <v>0</v>
      </c>
    </row>
    <row r="107" spans="1:20" ht="15" thickBot="1">
      <c r="A107" s="34">
        <v>7</v>
      </c>
      <c r="B107" s="48" t="s">
        <v>29</v>
      </c>
      <c r="C107" s="48" t="s">
        <v>31</v>
      </c>
      <c r="D107" s="49" t="s">
        <v>9</v>
      </c>
      <c r="E107" s="51">
        <v>44310</v>
      </c>
      <c r="F107" s="90">
        <v>0</v>
      </c>
      <c r="G107" s="90">
        <v>0</v>
      </c>
      <c r="H107" s="90">
        <v>0</v>
      </c>
      <c r="I107" s="90">
        <v>0</v>
      </c>
      <c r="J107" s="90">
        <v>0</v>
      </c>
      <c r="K107" s="90">
        <v>0</v>
      </c>
      <c r="L107" s="90">
        <v>0</v>
      </c>
      <c r="M107" s="90">
        <v>0</v>
      </c>
      <c r="N107" s="90">
        <v>0</v>
      </c>
      <c r="O107" s="90">
        <v>0</v>
      </c>
      <c r="Q107" s="90">
        <v>0</v>
      </c>
      <c r="R107" s="211"/>
      <c r="S107" s="90">
        <v>0</v>
      </c>
      <c r="T107" s="90">
        <v>0</v>
      </c>
    </row>
    <row r="108" spans="1:20">
      <c r="A108" s="15">
        <v>2</v>
      </c>
      <c r="B108" s="43" t="s">
        <v>29</v>
      </c>
      <c r="C108" s="43" t="s">
        <v>32</v>
      </c>
      <c r="D108" s="44" t="s">
        <v>11</v>
      </c>
      <c r="E108" s="54">
        <v>44312</v>
      </c>
      <c r="F108" s="89">
        <v>0</v>
      </c>
      <c r="G108" s="89">
        <v>0</v>
      </c>
      <c r="H108" s="89">
        <v>0</v>
      </c>
      <c r="I108" s="89">
        <v>0</v>
      </c>
      <c r="J108" s="89">
        <v>0</v>
      </c>
      <c r="K108" s="89">
        <v>0</v>
      </c>
      <c r="L108" s="89">
        <v>0</v>
      </c>
      <c r="M108" s="89">
        <v>0</v>
      </c>
      <c r="N108" s="89">
        <v>0</v>
      </c>
      <c r="O108" s="89">
        <v>0</v>
      </c>
      <c r="Q108" s="89">
        <v>0</v>
      </c>
      <c r="R108" s="211"/>
      <c r="S108" s="89">
        <v>0</v>
      </c>
      <c r="T108" s="89">
        <v>0</v>
      </c>
    </row>
    <row r="109" spans="1:20">
      <c r="A109" s="15">
        <v>3</v>
      </c>
      <c r="B109" s="46" t="s">
        <v>29</v>
      </c>
      <c r="C109" s="46" t="s">
        <v>32</v>
      </c>
      <c r="D109" s="17" t="s">
        <v>12</v>
      </c>
      <c r="E109" s="47">
        <v>44313</v>
      </c>
      <c r="F109" s="89">
        <v>0</v>
      </c>
      <c r="G109" s="89">
        <v>0</v>
      </c>
      <c r="H109" s="89">
        <v>0</v>
      </c>
      <c r="I109" s="89">
        <v>0</v>
      </c>
      <c r="J109" s="89">
        <v>0</v>
      </c>
      <c r="K109" s="89">
        <v>0</v>
      </c>
      <c r="L109" s="89">
        <v>0</v>
      </c>
      <c r="M109" s="89">
        <v>0</v>
      </c>
      <c r="N109" s="89">
        <v>0</v>
      </c>
      <c r="O109" s="89">
        <v>0</v>
      </c>
      <c r="Q109" s="89">
        <v>0</v>
      </c>
      <c r="R109" s="211"/>
      <c r="S109" s="89">
        <v>0</v>
      </c>
      <c r="T109" s="89">
        <v>0</v>
      </c>
    </row>
    <row r="110" spans="1:20">
      <c r="A110" s="15">
        <v>4</v>
      </c>
      <c r="B110" s="46" t="s">
        <v>29</v>
      </c>
      <c r="C110" s="46" t="s">
        <v>32</v>
      </c>
      <c r="D110" s="17" t="s">
        <v>13</v>
      </c>
      <c r="E110" s="47">
        <v>44314</v>
      </c>
      <c r="F110" s="89">
        <v>0</v>
      </c>
      <c r="G110" s="89">
        <v>0</v>
      </c>
      <c r="H110" s="89">
        <v>0</v>
      </c>
      <c r="I110" s="89">
        <v>0</v>
      </c>
      <c r="J110" s="89">
        <v>0</v>
      </c>
      <c r="K110" s="89">
        <v>0</v>
      </c>
      <c r="L110" s="89">
        <v>0</v>
      </c>
      <c r="M110" s="89">
        <v>0</v>
      </c>
      <c r="N110" s="89">
        <v>0</v>
      </c>
      <c r="O110" s="89">
        <v>0</v>
      </c>
      <c r="Q110" s="89">
        <v>0</v>
      </c>
      <c r="R110" s="211"/>
      <c r="S110" s="89">
        <v>0</v>
      </c>
      <c r="T110" s="89">
        <v>0</v>
      </c>
    </row>
    <row r="111" spans="1:20">
      <c r="A111" s="34">
        <v>5</v>
      </c>
      <c r="B111" s="46" t="s">
        <v>29</v>
      </c>
      <c r="C111" s="46" t="s">
        <v>32</v>
      </c>
      <c r="D111" s="17" t="s">
        <v>14</v>
      </c>
      <c r="E111" s="47">
        <v>44315</v>
      </c>
      <c r="F111" s="89">
        <v>0</v>
      </c>
      <c r="G111" s="89">
        <v>0</v>
      </c>
      <c r="H111" s="89">
        <v>0</v>
      </c>
      <c r="I111" s="89">
        <v>0</v>
      </c>
      <c r="J111" s="89">
        <v>0</v>
      </c>
      <c r="K111" s="89">
        <v>0</v>
      </c>
      <c r="L111" s="89">
        <v>0</v>
      </c>
      <c r="M111" s="89">
        <v>0</v>
      </c>
      <c r="N111" s="89">
        <v>0</v>
      </c>
      <c r="O111" s="89">
        <v>0</v>
      </c>
      <c r="Q111" s="89">
        <v>0</v>
      </c>
      <c r="R111" s="211"/>
      <c r="S111" s="89">
        <v>0</v>
      </c>
      <c r="T111" s="89">
        <v>0</v>
      </c>
    </row>
    <row r="112" spans="1:20">
      <c r="A112" s="34">
        <v>6</v>
      </c>
      <c r="B112" s="46" t="s">
        <v>29</v>
      </c>
      <c r="C112" s="46" t="s">
        <v>32</v>
      </c>
      <c r="D112" s="17" t="s">
        <v>8</v>
      </c>
      <c r="E112" s="47">
        <v>44316</v>
      </c>
      <c r="F112" s="89">
        <v>0</v>
      </c>
      <c r="G112" s="89">
        <v>0</v>
      </c>
      <c r="H112" s="89">
        <v>0</v>
      </c>
      <c r="I112" s="89">
        <v>0</v>
      </c>
      <c r="J112" s="89">
        <v>0</v>
      </c>
      <c r="K112" s="89">
        <v>0</v>
      </c>
      <c r="L112" s="89">
        <v>0</v>
      </c>
      <c r="M112" s="89">
        <v>0</v>
      </c>
      <c r="N112" s="89">
        <v>0</v>
      </c>
      <c r="O112" s="89">
        <v>0</v>
      </c>
      <c r="Q112" s="89">
        <v>0</v>
      </c>
      <c r="R112" s="211"/>
      <c r="S112" s="89">
        <v>0</v>
      </c>
      <c r="T112" s="89">
        <v>0</v>
      </c>
    </row>
    <row r="113" spans="1:20" ht="15" thickBot="1">
      <c r="A113" s="34">
        <v>7</v>
      </c>
      <c r="B113" s="48" t="s">
        <v>29</v>
      </c>
      <c r="C113" s="48" t="s">
        <v>32</v>
      </c>
      <c r="D113" s="49" t="s">
        <v>9</v>
      </c>
      <c r="E113" s="51">
        <v>44317</v>
      </c>
      <c r="F113" s="90">
        <v>0</v>
      </c>
      <c r="G113" s="90">
        <v>0</v>
      </c>
      <c r="H113" s="90">
        <v>0</v>
      </c>
      <c r="I113" s="90">
        <v>0</v>
      </c>
      <c r="J113" s="90">
        <v>0</v>
      </c>
      <c r="K113" s="90">
        <v>0</v>
      </c>
      <c r="L113" s="90">
        <v>0</v>
      </c>
      <c r="M113" s="90">
        <v>0</v>
      </c>
      <c r="N113" s="90">
        <v>0</v>
      </c>
      <c r="O113" s="90">
        <v>0</v>
      </c>
      <c r="Q113" s="90">
        <v>0</v>
      </c>
      <c r="R113" s="211"/>
      <c r="S113" s="90">
        <v>0</v>
      </c>
      <c r="T113" s="90">
        <v>0</v>
      </c>
    </row>
    <row r="114" spans="1:20" ht="15" thickBot="1"/>
    <row r="115" spans="1:20" ht="31">
      <c r="F115" s="554" t="s">
        <v>112</v>
      </c>
      <c r="G115" s="555" t="s">
        <v>96</v>
      </c>
      <c r="H115" s="555" t="s">
        <v>92</v>
      </c>
      <c r="I115" s="555" t="s">
        <v>93</v>
      </c>
      <c r="J115" s="555" t="s">
        <v>114</v>
      </c>
      <c r="K115" s="556" t="s">
        <v>97</v>
      </c>
      <c r="L115" s="557" t="s">
        <v>125</v>
      </c>
      <c r="M115" s="557" t="s">
        <v>135</v>
      </c>
      <c r="N115" s="558" t="s">
        <v>90</v>
      </c>
      <c r="O115" s="558" t="s">
        <v>90</v>
      </c>
      <c r="P115" s="64"/>
      <c r="R115" s="19"/>
      <c r="S115" s="15"/>
      <c r="T115" s="15"/>
    </row>
    <row r="116" spans="1:20" ht="18.5">
      <c r="F116" s="559"/>
      <c r="G116" s="559">
        <v>85.5</v>
      </c>
      <c r="H116" s="559">
        <v>-68</v>
      </c>
      <c r="I116" s="559">
        <v>21</v>
      </c>
      <c r="J116" s="559">
        <v>33.5</v>
      </c>
      <c r="K116" s="559">
        <v>153.25</v>
      </c>
      <c r="L116" s="559" t="e">
        <v>#REF!</v>
      </c>
      <c r="M116" s="559">
        <v>237.25</v>
      </c>
      <c r="N116" s="559">
        <v>0</v>
      </c>
      <c r="O116" s="559">
        <v>1102</v>
      </c>
      <c r="P116" s="64"/>
      <c r="R116" s="19"/>
      <c r="S116" s="15"/>
      <c r="T116" s="15"/>
    </row>
    <row r="117" spans="1:20" ht="18.5">
      <c r="F117" s="559"/>
      <c r="G117" s="559"/>
      <c r="H117" s="559"/>
      <c r="I117" s="559"/>
      <c r="J117" s="559"/>
      <c r="K117" s="559"/>
      <c r="L117" s="559"/>
      <c r="M117" s="559"/>
      <c r="N117" s="559"/>
      <c r="O117" s="559"/>
      <c r="P117" s="64"/>
      <c r="R117" s="19"/>
      <c r="S117" s="15"/>
      <c r="T117" s="15"/>
    </row>
    <row r="118" spans="1:20" ht="18.5">
      <c r="F118" s="561" t="e">
        <v>#DIV/0!</v>
      </c>
      <c r="G118" s="561" t="e">
        <v>#DIV/0!</v>
      </c>
      <c r="H118" s="562" t="e">
        <v>#DIV/0!</v>
      </c>
      <c r="I118" s="562" t="e">
        <v>#DIV/0!</v>
      </c>
      <c r="J118" s="560"/>
      <c r="K118" s="561" t="e">
        <v>#DIV/0!</v>
      </c>
      <c r="L118" s="562" t="e">
        <v>#REF!</v>
      </c>
      <c r="M118" s="561" t="e">
        <v>#DIV/0!</v>
      </c>
      <c r="N118" s="561" t="e">
        <v>#DIV/0!</v>
      </c>
      <c r="O118" s="561" t="e">
        <v>#DIV/0!</v>
      </c>
      <c r="P118" s="64"/>
      <c r="R118" s="19"/>
      <c r="S118" s="15"/>
      <c r="T118" s="15"/>
    </row>
  </sheetData>
  <customSheetViews>
    <customSheetView guid="{BA705A90-67A0-47D4-8D44-548656D493B0}" scale="85" showGridLines="0" fitToPage="1" hiddenColumns="1" topLeftCell="B1">
      <pane xSplit="4" ySplit="4" topLeftCell="F6" activePane="bottomRight" state="frozen"/>
      <selection pane="bottomRight" activeCell="F6" sqref="F6"/>
      <pageMargins left="0.78740157499999996" right="0.78740157499999996" top="0.984251969" bottom="0.984251969" header="0.4921259845" footer="0.4921259845"/>
      <pageSetup orientation="portrait" r:id="rId1"/>
      <headerFooter alignWithMargins="0"/>
    </customSheetView>
    <customSheetView guid="{80AD6A08-AA77-478C-A959-828861031DCB}" scale="85" showGridLines="0" fitToPage="1" hiddenColumns="1" topLeftCell="B1">
      <pane xSplit="4" ySplit="5" topLeftCell="F6" activePane="bottomRight" state="frozen"/>
      <selection pane="bottomRight" activeCell="F6" sqref="F6"/>
      <pageMargins left="0.78740157499999996" right="0.78740157499999996" top="0.984251969" bottom="0.984251969" header="0.4921259845" footer="0.4921259845"/>
      <pageSetup orientation="portrait" r:id="rId2"/>
      <headerFooter alignWithMargins="0"/>
    </customSheetView>
    <customSheetView guid="{376DE2D9-DF7F-44CE-AD35-28EABCB1DF47}" scale="85" showGridLines="0" fitToPage="1" hiddenColumns="1" topLeftCell="B1">
      <pane xSplit="4" ySplit="4" topLeftCell="F6" activePane="bottomRight" state="frozen"/>
      <selection pane="bottomRight" activeCell="F6" sqref="F6"/>
      <pageMargins left="0.78740157499999996" right="0.78740157499999996" top="0.984251969" bottom="0.984251969" header="0.4921259845" footer="0.4921259845"/>
      <pageSetup orientation="portrait" r:id="rId3"/>
      <headerFooter alignWithMargins="0"/>
    </customSheetView>
    <customSheetView guid="{96E89912-D319-47C7-A17B-7B4817540DF1}" scale="85" showGridLines="0" fitToPage="1" hiddenColumns="1" topLeftCell="B1">
      <pane xSplit="4" ySplit="4" topLeftCell="F6" activePane="bottomRight" state="frozen"/>
      <selection pane="bottomRight" activeCell="F6" sqref="F6"/>
      <pageMargins left="0.78740157499999996" right="0.78740157499999996" top="0.984251969" bottom="0.984251969" header="0.4921259845" footer="0.4921259845"/>
      <pageSetup orientation="portrait" r:id="rId4"/>
      <headerFooter alignWithMargins="0"/>
    </customSheetView>
    <customSheetView guid="{1E114C08-8D22-432C-8BD5-59FF6E89958D}" scale="85" showGridLines="0" fitToPage="1" hiddenColumns="1" topLeftCell="B1">
      <pane xSplit="4" ySplit="4" topLeftCell="F6" activePane="bottomRight" state="frozen"/>
      <selection pane="bottomRight" activeCell="F6" sqref="F6"/>
      <pageMargins left="0.78740157499999996" right="0.78740157499999996" top="0.984251969" bottom="0.984251969" header="0.4921259845" footer="0.4921259845"/>
      <pageSetup orientation="portrait" r:id="rId5"/>
      <headerFooter alignWithMargins="0"/>
    </customSheetView>
    <customSheetView guid="{CDA98AB7-1E0E-4B8A-8D88-045BDFF64115}" scale="85" showGridLines="0" fitToPage="1" hiddenColumns="1" topLeftCell="B1">
      <pane xSplit="4" ySplit="4" topLeftCell="F6" activePane="bottomRight" state="frozen"/>
      <selection pane="bottomRight" activeCell="F6" sqref="F6"/>
      <pageMargins left="0.78740157499999996" right="0.78740157499999996" top="0.984251969" bottom="0.984251969" header="0.4921259845" footer="0.4921259845"/>
      <pageSetup orientation="portrait" r:id="rId6"/>
      <headerFooter alignWithMargins="0"/>
    </customSheetView>
    <customSheetView guid="{C53BF108-A0AC-4A9B-BE11-AFD6E39D6282}" scale="85" showGridLines="0" fitToPage="1" hiddenColumns="1" topLeftCell="B1">
      <pane xSplit="5" ySplit="2" topLeftCell="J162" activePane="bottomRight" state="frozen"/>
      <selection pane="bottomRight" activeCell="U202" sqref="U202"/>
      <pageMargins left="0.78740157499999996" right="0.78740157499999996" top="0.984251969" bottom="0.984251969" header="0.4921259845" footer="0.4921259845"/>
      <pageSetup orientation="portrait" r:id="rId7"/>
      <headerFooter alignWithMargins="0"/>
    </customSheetView>
    <customSheetView guid="{EDFA75F9-F1B1-41B9-90E3-CAFB407EC23A}" scale="85" showGridLines="0" fitToPage="1" hiddenColumns="1" topLeftCell="B1">
      <pane xSplit="5" ySplit="3" topLeftCell="J162" activePane="bottomRight" state="frozen"/>
      <selection pane="bottomRight" activeCell="K174" sqref="K174"/>
      <pageMargins left="0.78740157499999996" right="0.78740157499999996" top="0.984251969" bottom="0.984251969" header="0.4921259845" footer="0.4921259845"/>
      <pageSetup orientation="portrait" r:id="rId8"/>
      <headerFooter alignWithMargins="0"/>
    </customSheetView>
    <customSheetView guid="{5CD7CFC2-6A7F-433E-B73B-DE86D5FA16D6}" scale="75" showGridLines="0" fitToPage="1" hiddenColumns="1">
      <pane xSplit="5" ySplit="3" topLeftCell="F4" activePane="bottomRight" state="frozen"/>
      <selection pane="bottomRight" activeCell="B1" sqref="B1"/>
      <pageMargins left="0.25" right="0.25" top="0.75" bottom="0.75" header="0.3" footer="0.3"/>
      <pageSetup paperSize="9" scale="16" fitToWidth="0" orientation="portrait" r:id="rId9"/>
      <headerFooter alignWithMargins="0"/>
    </customSheetView>
    <customSheetView guid="{074A6061-B85A-4171-B480-AA9D2FCD4371}" scale="75" showGridLines="0" fitToPage="1" hiddenColumns="1">
      <pane xSplit="5" ySplit="3" topLeftCell="F4" activePane="bottomRight" state="frozen"/>
      <selection pane="bottomRight" activeCell="B1" sqref="B1"/>
      <pageMargins left="0.25" right="0.25" top="0.75" bottom="0.75" header="0.3" footer="0.3"/>
      <pageSetup paperSize="9" scale="16" fitToWidth="0" orientation="portrait" r:id="rId10"/>
      <headerFooter alignWithMargins="0"/>
    </customSheetView>
    <customSheetView guid="{44CC6F97-8F0D-42B1-9C35-9CC2739998D3}" scale="75" showGridLines="0" fitToPage="1" hiddenColumns="1">
      <pane xSplit="5" ySplit="3" topLeftCell="F4" activePane="bottomRight" state="frozen"/>
      <selection pane="bottomRight" activeCell="B1" sqref="B1"/>
      <pageMargins left="0.25" right="0.25" top="0.75" bottom="0.75" header="0.3" footer="0.3"/>
      <pageSetup paperSize="9" scale="16" fitToWidth="0" orientation="portrait" r:id="rId11"/>
      <headerFooter alignWithMargins="0"/>
    </customSheetView>
    <customSheetView guid="{A06F22CD-F53E-4664-9047-191BD148BCF5}" scale="75" showGridLines="0" fitToPage="1" hiddenColumns="1" showRuler="0">
      <pane xSplit="5" ySplit="3" topLeftCell="F4" activePane="bottomRight" state="frozen"/>
      <selection pane="bottomRight" activeCell="B1" sqref="B1"/>
      <pageMargins left="0.25" right="0.25" top="0.75" bottom="0.75" header="0.3" footer="0.3"/>
      <pageSetup paperSize="9" scale="16" fitToWidth="0" orientation="portrait" r:id="rId12"/>
      <headerFooter alignWithMargins="0"/>
    </customSheetView>
    <customSheetView guid="{DA327202-ABC6-4020-93B7-16DA70E70C09}" scale="75" showGridLines="0" fitToPage="1" hiddenColumns="1" showRuler="0">
      <pane xSplit="5" ySplit="3" topLeftCell="F4" activePane="bottomRight" state="frozen"/>
      <selection pane="bottomRight" activeCell="B1" sqref="B1"/>
      <pageMargins left="0.25" right="0.25" top="0.75" bottom="0.75" header="0.3" footer="0.3"/>
      <pageSetup paperSize="9" scale="16" fitToWidth="0" orientation="portrait" r:id="rId13"/>
      <headerFooter alignWithMargins="0"/>
    </customSheetView>
    <customSheetView guid="{7111193A-538C-4B9F-8A58-5CD0EF94CBEB}" scale="75" showGridLines="0" fitToPage="1" hiddenColumns="1" showRuler="0">
      <pane xSplit="5" ySplit="3" topLeftCell="F4" activePane="bottomRight" state="frozen"/>
      <selection pane="bottomRight" activeCell="B1" sqref="B1"/>
      <pageMargins left="0.25" right="0.25" top="0.75" bottom="0.75" header="0.3" footer="0.3"/>
      <pageSetup paperSize="9" scale="16" fitToWidth="0" orientation="portrait" r:id="rId14"/>
      <headerFooter alignWithMargins="0"/>
    </customSheetView>
    <customSheetView guid="{11A0A5A2-D05F-4DC5-B3D5-78B01934486B}" scale="85" showGridLines="0" fitToPage="1" hiddenColumns="1" topLeftCell="B1">
      <pane xSplit="4" ySplit="4" topLeftCell="F6" activePane="bottomRight" state="frozen"/>
      <selection pane="bottomRight" activeCell="F6" sqref="F6"/>
      <pageMargins left="0.78740157499999996" right="0.78740157499999996" top="0.984251969" bottom="0.984251969" header="0.4921259845" footer="0.4921259845"/>
      <pageSetup orientation="portrait" r:id="rId15"/>
      <headerFooter alignWithMargins="0"/>
    </customSheetView>
    <customSheetView guid="{BEAA8F88-3CFD-4830-B383-F7E4944C2277}" scale="85" showGridLines="0" fitToPage="1" hiddenColumns="1" topLeftCell="B1">
      <pane xSplit="4" ySplit="3" topLeftCell="F6" activePane="bottomRight" state="frozen"/>
      <selection pane="bottomRight" activeCell="F6" sqref="F6"/>
      <pageMargins left="0.78740157499999996" right="0.78740157499999996" top="0.984251969" bottom="0.984251969" header="0.4921259845" footer="0.4921259845"/>
      <pageSetup orientation="portrait" r:id="rId16"/>
      <headerFooter alignWithMargins="0"/>
    </customSheetView>
    <customSheetView guid="{52E8AB96-0F3E-4624-B719-3EDC5B98BB1E}" scale="85" showGridLines="0" fitToPage="1" hiddenColumns="1" topLeftCell="B1">
      <pane xSplit="4" ySplit="3" topLeftCell="F6" activePane="bottomRight" state="frozen"/>
      <selection pane="bottomRight" activeCell="F6" sqref="F6"/>
      <pageMargins left="0.78740157499999996" right="0.78740157499999996" top="0.984251969" bottom="0.984251969" header="0.4921259845" footer="0.4921259845"/>
      <pageSetup orientation="portrait" r:id="rId17"/>
      <headerFooter alignWithMargins="0"/>
    </customSheetView>
    <customSheetView guid="{BD948183-A8DF-44DE-BEF6-5730817956E3}" scale="85" showGridLines="0" fitToPage="1" hiddenColumns="1" topLeftCell="B1">
      <pane xSplit="4" ySplit="4" topLeftCell="F6" activePane="bottomRight" state="frozen"/>
      <selection pane="bottomRight" activeCell="F6" sqref="F6"/>
      <pageMargins left="0.78740157499999996" right="0.78740157499999996" top="0.984251969" bottom="0.984251969" header="0.4921259845" footer="0.4921259845"/>
      <pageSetup orientation="portrait" r:id="rId18"/>
      <headerFooter alignWithMargins="0"/>
    </customSheetView>
    <customSheetView guid="{734222B6-41C5-4E1F-AB9D-06F62242A7FC}" scale="85" showGridLines="0" fitToPage="1" hiddenColumns="1" topLeftCell="B1">
      <pane xSplit="4" ySplit="5" topLeftCell="F6" activePane="bottomRight" state="frozen"/>
      <selection pane="bottomRight" activeCell="F6" sqref="F6"/>
      <pageMargins left="0.78740157499999996" right="0.78740157499999996" top="0.984251969" bottom="0.984251969" header="0.4921259845" footer="0.4921259845"/>
      <pageSetup orientation="portrait" r:id="rId19"/>
      <headerFooter alignWithMargins="0"/>
    </customSheetView>
    <customSheetView guid="{C688C651-6C7C-4E8A-93C9-99A4DE318B09}" scale="85" showGridLines="0" fitToPage="1" hiddenColumns="1" topLeftCell="B1">
      <pane xSplit="4" ySplit="4" topLeftCell="F6" activePane="bottomRight" state="frozen"/>
      <selection pane="bottomRight" activeCell="F6" sqref="F6"/>
      <pageMargins left="0.78740157499999996" right="0.78740157499999996" top="0.984251969" bottom="0.984251969" header="0.4921259845" footer="0.4921259845"/>
      <pageSetup orientation="portrait" r:id="rId20"/>
      <headerFooter alignWithMargins="0"/>
    </customSheetView>
    <customSheetView guid="{DA7A02AC-DA07-4863-A8CF-D8AC7FB63BE7}" scale="85" showGridLines="0" fitToPage="1" hiddenColumns="1" topLeftCell="B1">
      <pane xSplit="4" ySplit="5" topLeftCell="F6" activePane="bottomRight" state="frozen"/>
      <selection pane="bottomRight" activeCell="F6" sqref="F6"/>
      <pageMargins left="0.78740157499999996" right="0.78740157499999996" top="0.984251969" bottom="0.984251969" header="0.4921259845" footer="0.4921259845"/>
      <pageSetup orientation="portrait" r:id="rId21"/>
      <headerFooter alignWithMargins="0"/>
    </customSheetView>
    <customSheetView guid="{8A32E5D2-23A8-4CA0-9C45-5C5282312F1B}" scale="85" showGridLines="0" fitToPage="1" hiddenColumns="1" topLeftCell="B1">
      <pane xSplit="4" ySplit="3" topLeftCell="F6" activePane="bottomRight" state="frozen"/>
      <selection pane="bottomRight" activeCell="F6" sqref="F6"/>
      <pageMargins left="0.78740157499999996" right="0.78740157499999996" top="0.984251969" bottom="0.984251969" header="0.4921259845" footer="0.4921259845"/>
      <pageSetup orientation="portrait" r:id="rId22"/>
      <headerFooter alignWithMargins="0"/>
    </customSheetView>
    <customSheetView guid="{8D8D7A43-8ABD-4639-889A-F7F4B0D8C650}" scale="85" showGridLines="0" fitToPage="1" hiddenColumns="1" topLeftCell="B1">
      <pane xSplit="4" ySplit="5" topLeftCell="F9" activePane="bottomRight" state="frozen"/>
      <selection pane="bottomRight" activeCell="C2" sqref="C2:D2"/>
      <pageMargins left="0.78740157499999996" right="0.78740157499999996" top="0.984251969" bottom="0.984251969" header="0.4921259845" footer="0.4921259845"/>
      <pageSetup orientation="portrait" r:id="rId23"/>
      <headerFooter alignWithMargins="0"/>
    </customSheetView>
  </customSheetViews>
  <phoneticPr fontId="25" type="noConversion"/>
  <dataValidations count="2">
    <dataValidation type="custom" allowBlank="1" showInputMessage="1" showErrorMessage="1" error="Interdiction de toucher à cette cellule" sqref="R6:T113 F6:I113 J6:J113 K6:P113">
      <formula1>FALSE</formula1>
    </dataValidation>
    <dataValidation allowBlank="1" showInputMessage="1" showErrorMessage="1" error="Interdiction de toucher à cette cellule" sqref="Q1:Q1048576"/>
  </dataValidations>
  <pageMargins left="0.78740157499999996" right="0.78740157499999996" top="0.984251969" bottom="0.984251969" header="0.4921259845" footer="0.4921259845"/>
  <pageSetup orientation="portrait" r:id="rId24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/>
  <dimension ref="A1:G26"/>
  <sheetViews>
    <sheetView showFormulas="1" workbookViewId="0"/>
  </sheetViews>
  <sheetFormatPr baseColWidth="10" defaultColWidth="6.81640625" defaultRowHeight="12.5"/>
  <cols>
    <col min="1" max="1" width="14.81640625" style="12" customWidth="1"/>
    <col min="2" max="2" width="2" style="12" customWidth="1"/>
    <col min="3" max="3" width="20.54296875" style="12" customWidth="1"/>
    <col min="4" max="4" width="2" style="12" customWidth="1"/>
    <col min="5" max="5" width="24.453125" style="12" customWidth="1"/>
    <col min="6" max="6" width="11.54296875" style="12" customWidth="1"/>
    <col min="7" max="16384" width="6.81640625" style="12"/>
  </cols>
  <sheetData>
    <row r="1" spans="1:7">
      <c r="A1" s="12" t="s">
        <v>81</v>
      </c>
      <c r="C1" s="12" t="s">
        <v>82</v>
      </c>
      <c r="E1" s="12" t="s">
        <v>83</v>
      </c>
      <c r="F1" s="12" t="b">
        <v>0</v>
      </c>
      <c r="G1" s="12" t="s">
        <v>84</v>
      </c>
    </row>
    <row r="2" spans="1:7">
      <c r="A2" s="12" t="str">
        <f>"Deleted "</f>
        <v xml:space="preserve">Deleted </v>
      </c>
      <c r="C2" s="12" t="str">
        <f>"Deleted "</f>
        <v xml:space="preserve">Deleted </v>
      </c>
      <c r="E2" s="12" t="str">
        <f>"Deleted "</f>
        <v xml:space="preserve">Deleted </v>
      </c>
      <c r="F2" s="12" t="s">
        <v>85</v>
      </c>
      <c r="G2" s="12" t="s">
        <v>86</v>
      </c>
    </row>
    <row r="3" spans="1:7">
      <c r="A3" s="12" t="str">
        <f>"Del"</f>
        <v>Del</v>
      </c>
      <c r="C3" s="12" t="str">
        <f>"Deleted "</f>
        <v xml:space="preserve">Deleted </v>
      </c>
      <c r="E3" s="12" t="str">
        <f>"Deleted By Kaspersky"</f>
        <v>Deleted By Kaspersky</v>
      </c>
      <c r="F3" s="12" t="s">
        <v>87</v>
      </c>
    </row>
    <row r="4" spans="1:7">
      <c r="A4" s="12" t="str">
        <f>"Deleted By K"</f>
        <v>Deleted By K</v>
      </c>
      <c r="C4" s="12" t="str">
        <f>"Delete"</f>
        <v>Delete</v>
      </c>
      <c r="E4" s="12" t="str">
        <f>"Deleted"</f>
        <v>Deleted</v>
      </c>
      <c r="F4" s="13"/>
      <c r="G4" s="13"/>
    </row>
    <row r="5" spans="1:7">
      <c r="A5" s="12" t="str">
        <f>"Deleted "</f>
        <v xml:space="preserve">Deleted </v>
      </c>
      <c r="C5" s="12" t="str">
        <f>"Deleted "</f>
        <v xml:space="preserve">Deleted </v>
      </c>
      <c r="E5" s="12" t="str">
        <f>"Deleted "</f>
        <v xml:space="preserve">Deleted </v>
      </c>
      <c r="F5" s="13"/>
      <c r="G5" s="13"/>
    </row>
    <row r="6" spans="1:7">
      <c r="A6" s="12" t="str">
        <f>"De"</f>
        <v>De</v>
      </c>
      <c r="B6" s="13"/>
      <c r="C6" s="13"/>
      <c r="D6" s="13"/>
      <c r="E6" s="12" t="str">
        <f>"Deleted "</f>
        <v xml:space="preserve">Deleted </v>
      </c>
      <c r="F6" s="13"/>
      <c r="G6" s="13"/>
    </row>
    <row r="7" spans="1:7">
      <c r="A7" s="12" t="str">
        <f>"Deleted By Kaspersky La"</f>
        <v>Deleted By Kaspersky La</v>
      </c>
      <c r="B7" s="13"/>
      <c r="C7" s="13"/>
      <c r="D7" s="13"/>
      <c r="E7" s="13"/>
      <c r="F7" s="13"/>
      <c r="G7" s="13"/>
    </row>
    <row r="8" spans="1:7">
      <c r="A8" s="13"/>
      <c r="B8" s="13"/>
      <c r="C8" s="13"/>
      <c r="D8" s="13"/>
      <c r="E8" s="12" t="str">
        <f>"Deleted By Kaspersky Lab AV D"</f>
        <v>Deleted By Kaspersky Lab AV D</v>
      </c>
      <c r="F8" s="13"/>
      <c r="G8" s="13"/>
    </row>
    <row r="9" spans="1:7">
      <c r="A9" s="13"/>
      <c r="B9" s="13"/>
      <c r="C9" s="13"/>
      <c r="D9" s="13"/>
      <c r="E9" s="12" t="str">
        <f>"Deleted By"</f>
        <v>Deleted By</v>
      </c>
      <c r="F9" s="13"/>
      <c r="G9" s="13"/>
    </row>
    <row r="10" spans="1:7">
      <c r="A10" s="13"/>
      <c r="B10" s="13"/>
      <c r="C10" s="13"/>
      <c r="D10" s="13"/>
      <c r="E10" s="12" t="str">
        <f>"Deleted By Kaspersky Lab AV D"</f>
        <v>Deleted By Kaspersky Lab AV D</v>
      </c>
      <c r="F10" s="13"/>
      <c r="G10" s="13"/>
    </row>
    <row r="11" spans="1:7">
      <c r="A11" s="13"/>
      <c r="B11" s="13"/>
      <c r="C11" s="13"/>
      <c r="D11" s="13"/>
      <c r="E11" s="12" t="str">
        <f>"Deleted By Kaspersky Lab AV Deleted By"</f>
        <v>Deleted By Kaspersky Lab AV Deleted By</v>
      </c>
      <c r="F11" s="13"/>
      <c r="G11" s="13"/>
    </row>
    <row r="12" spans="1:7">
      <c r="A12" s="13"/>
      <c r="B12" s="13"/>
      <c r="C12" s="13"/>
      <c r="D12" s="13"/>
      <c r="E12" s="12" t="str">
        <f>"Deleted By Kaspersky Lab AV Deleted By K"</f>
        <v>Deleted By Kaspersky Lab AV Deleted By K</v>
      </c>
      <c r="F12" s="13"/>
      <c r="G12" s="13"/>
    </row>
    <row r="13" spans="1:7">
      <c r="A13" s="13"/>
      <c r="B13" s="13"/>
      <c r="C13" s="13"/>
      <c r="D13" s="13"/>
      <c r="E13" s="12" t="str">
        <f>"Deleted"</f>
        <v>Deleted</v>
      </c>
      <c r="F13" s="13"/>
      <c r="G13" s="13"/>
    </row>
    <row r="14" spans="1:7">
      <c r="A14" s="13"/>
      <c r="B14" s="13"/>
      <c r="C14" s="13"/>
      <c r="D14" s="13"/>
      <c r="E14" s="12" t="str">
        <f>""</f>
        <v/>
      </c>
      <c r="F14" s="13"/>
      <c r="G14" s="13"/>
    </row>
    <row r="15" spans="1:7">
      <c r="A15" s="13"/>
      <c r="B15" s="13"/>
      <c r="C15" s="13"/>
      <c r="D15" s="13"/>
      <c r="E15" s="12" t="str">
        <f>""</f>
        <v/>
      </c>
      <c r="F15" s="13"/>
      <c r="G15" s="13"/>
    </row>
    <row r="16" spans="1:7">
      <c r="A16" s="13"/>
      <c r="B16" s="13"/>
      <c r="C16" s="13"/>
      <c r="D16" s="13"/>
      <c r="E16" s="13"/>
      <c r="F16" s="13"/>
      <c r="G16" s="13"/>
    </row>
    <row r="17" spans="1:7">
      <c r="A17" s="13"/>
      <c r="B17" s="13"/>
      <c r="C17" s="13"/>
      <c r="D17" s="13"/>
      <c r="E17" s="12" t="str">
        <f>"Deleted B"</f>
        <v>Deleted B</v>
      </c>
      <c r="F17" s="13"/>
      <c r="G17" s="13"/>
    </row>
    <row r="18" spans="1:7">
      <c r="A18" s="13"/>
      <c r="B18" s="13"/>
      <c r="C18" s="13"/>
      <c r="D18" s="13"/>
      <c r="E18" s="12" t="str">
        <f>"Deleted By Kaspersky Lab AV Deleted"</f>
        <v>Deleted By Kaspersky Lab AV Deleted</v>
      </c>
      <c r="F18" s="13"/>
      <c r="G18" s="13"/>
    </row>
    <row r="19" spans="1:7">
      <c r="A19" s="13"/>
      <c r="B19" s="13"/>
      <c r="C19" s="13"/>
      <c r="D19" s="13"/>
      <c r="E19" s="12" t="str">
        <f>"Deleted By Kaspersky Lab AV Deleted "</f>
        <v xml:space="preserve">Deleted By Kaspersky Lab AV Deleted </v>
      </c>
      <c r="F19" s="13"/>
      <c r="G19" s="13"/>
    </row>
    <row r="20" spans="1:7">
      <c r="A20" s="13"/>
      <c r="B20" s="13"/>
      <c r="C20" s="13"/>
      <c r="D20" s="13"/>
      <c r="E20" s="12" t="str">
        <f>""</f>
        <v/>
      </c>
      <c r="F20" s="13"/>
      <c r="G20" s="13"/>
    </row>
    <row r="21" spans="1:7">
      <c r="A21" s="12" t="str">
        <f>"D"</f>
        <v>D</v>
      </c>
      <c r="C21" s="12" t="str">
        <f>"D"</f>
        <v>D</v>
      </c>
      <c r="E21" s="12" t="str">
        <f>""</f>
        <v/>
      </c>
      <c r="F21" s="13"/>
      <c r="G21" s="13"/>
    </row>
    <row r="22" spans="1:7">
      <c r="A22" s="12" t="str">
        <f>"D"</f>
        <v>D</v>
      </c>
      <c r="C22" s="12" t="str">
        <f>"D"</f>
        <v>D</v>
      </c>
      <c r="E22" s="12" t="str">
        <f>"D"</f>
        <v>D</v>
      </c>
      <c r="F22" s="13"/>
      <c r="G22" s="13"/>
    </row>
    <row r="23" spans="1:7">
      <c r="A23" s="13"/>
      <c r="B23" s="13"/>
      <c r="C23" s="13"/>
      <c r="D23" s="13"/>
      <c r="E23" s="13"/>
      <c r="F23" s="13"/>
      <c r="G23" s="13"/>
    </row>
    <row r="24" spans="1:7">
      <c r="A24" s="13"/>
      <c r="B24" s="13"/>
      <c r="C24" s="13"/>
      <c r="D24" s="13"/>
      <c r="E24" s="13"/>
      <c r="F24" s="13"/>
      <c r="G24" s="13"/>
    </row>
    <row r="25" spans="1:7">
      <c r="A25" s="13"/>
      <c r="B25" s="13"/>
      <c r="C25" s="13"/>
      <c r="D25" s="13"/>
      <c r="E25" s="13"/>
      <c r="F25" s="13"/>
      <c r="G25" s="13"/>
    </row>
    <row r="26" spans="1:7">
      <c r="A26" s="13"/>
      <c r="B26" s="13"/>
      <c r="C26" s="13"/>
      <c r="D26" s="13"/>
      <c r="E26" s="13"/>
      <c r="F26" s="12" t="s">
        <v>88</v>
      </c>
    </row>
  </sheetData>
  <customSheetViews>
    <customSheetView guid="{BA705A90-67A0-47D4-8D44-548656D493B0}" showPageBreaks="1" showFormulas="1" printArea="1" state="veryHidden">
      <pageMargins left="0.78740157499999996" right="0.78740157499999996" top="0.984251969" bottom="0.984251969" header="0.4921259845" footer="0.4921259845"/>
      <pageSetup paperSize="9" orientation="portrait" r:id="rId1"/>
      <headerFooter alignWithMargins="0"/>
    </customSheetView>
    <customSheetView guid="{80AD6A08-AA77-478C-A959-828861031DCB}" showPageBreaks="1" showFormulas="1" printArea="1" state="veryHidden">
      <pageMargins left="0.78740157499999996" right="0.78740157499999996" top="0.984251969" bottom="0.984251969" header="0.4921259845" footer="0.4921259845"/>
      <pageSetup paperSize="9" orientation="portrait" r:id="rId2"/>
      <headerFooter alignWithMargins="0"/>
    </customSheetView>
    <customSheetView guid="{376DE2D9-DF7F-44CE-AD35-28EABCB1DF47}" showPageBreaks="1" showFormulas="1" printArea="1" state="veryHidden">
      <pageMargins left="0.78740157499999996" right="0.78740157499999996" top="0.984251969" bottom="0.984251969" header="0.4921259845" footer="0.4921259845"/>
      <pageSetup paperSize="9" orientation="portrait" r:id="rId3"/>
      <headerFooter alignWithMargins="0"/>
    </customSheetView>
    <customSheetView guid="{96E89912-D319-47C7-A17B-7B4817540DF1}" showPageBreaks="1" showFormulas="1" printArea="1" state="veryHidden">
      <pageMargins left="0.78740157499999996" right="0.78740157499999996" top="0.984251969" bottom="0.984251969" header="0.4921259845" footer="0.4921259845"/>
      <pageSetup paperSize="9" orientation="portrait" r:id="rId4"/>
      <headerFooter alignWithMargins="0"/>
    </customSheetView>
    <customSheetView guid="{1E114C08-8D22-432C-8BD5-59FF6E89958D}" showPageBreaks="1" showFormulas="1" printArea="1" state="veryHidden">
      <pageMargins left="0.78740157499999996" right="0.78740157499999996" top="0.984251969" bottom="0.984251969" header="0.4921259845" footer="0.4921259845"/>
      <pageSetup paperSize="9" orientation="portrait" r:id="rId5"/>
      <headerFooter alignWithMargins="0"/>
    </customSheetView>
    <customSheetView guid="{CDA98AB7-1E0E-4B8A-8D88-045BDFF64115}" showPageBreaks="1" showFormulas="1" printArea="1" state="veryHidden">
      <pageMargins left="0.78740157499999996" right="0.78740157499999996" top="0.984251969" bottom="0.984251969" header="0.4921259845" footer="0.4921259845"/>
      <pageSetup paperSize="9" orientation="portrait" r:id="rId6"/>
      <headerFooter alignWithMargins="0"/>
    </customSheetView>
    <customSheetView guid="{C53BF108-A0AC-4A9B-BE11-AFD6E39D6282}" showPageBreaks="1" showFormulas="1" printArea="1" state="veryHidden">
      <pageMargins left="0.78740157499999996" right="0.78740157499999996" top="0.984251969" bottom="0.984251969" header="0.4921259845" footer="0.4921259845"/>
      <pageSetup paperSize="9" orientation="portrait" r:id="rId7"/>
      <headerFooter alignWithMargins="0"/>
    </customSheetView>
    <customSheetView guid="{EDFA75F9-F1B1-41B9-90E3-CAFB407EC23A}" showPageBreaks="1" showFormulas="1" printArea="1" state="veryHidden">
      <pageMargins left="0.78740157499999996" right="0.78740157499999996" top="0.984251969" bottom="0.984251969" header="0.4921259845" footer="0.4921259845"/>
      <pageSetup paperSize="9" orientation="portrait" r:id="rId8"/>
      <headerFooter alignWithMargins="0"/>
    </customSheetView>
    <customSheetView guid="{5CD7CFC2-6A7F-433E-B73B-DE86D5FA16D6}" showFormulas="1" state="veryHidden">
      <pageMargins left="0.75" right="0.75" top="1" bottom="1" header="0.4921259845" footer="0.4921259845"/>
      <headerFooter alignWithMargins="0"/>
    </customSheetView>
    <customSheetView guid="{074A6061-B85A-4171-B480-AA9D2FCD4371}" showFormulas="1" state="veryHidden">
      <pageMargins left="0.75" right="0.75" top="1" bottom="1" header="0.4921259845" footer="0.4921259845"/>
      <headerFooter alignWithMargins="0"/>
    </customSheetView>
    <customSheetView guid="{44CC6F97-8F0D-42B1-9C35-9CC2739998D3}" showFormulas="1" state="veryHidden">
      <pageMargins left="0.75" right="0.75" top="1" bottom="1" header="0.4921259845" footer="0.4921259845"/>
      <headerFooter alignWithMargins="0"/>
    </customSheetView>
    <customSheetView guid="{A06F22CD-F53E-4664-9047-191BD148BCF5}" showFormulas="1" state="veryHidden" showRuler="0">
      <pageMargins left="0.75" right="0.75" top="1" bottom="1" header="0.4921259845" footer="0.4921259845"/>
      <headerFooter alignWithMargins="0"/>
    </customSheetView>
    <customSheetView guid="{DA327202-ABC6-4020-93B7-16DA70E70C09}" showFormulas="1" state="veryHidden" showRuler="0">
      <pageMargins left="0.75" right="0.75" top="1" bottom="1" header="0.4921259845" footer="0.4921259845"/>
      <headerFooter alignWithMargins="0"/>
    </customSheetView>
    <customSheetView guid="{C746275B-C391-474D-B9DA-0C4CCA027165}" showFormulas="1" state="veryHidden">
      <pageMargins left="0.75" right="0.75" top="1" bottom="1" header="0.4921259845" footer="0.4921259845"/>
      <headerFooter alignWithMargins="0"/>
    </customSheetView>
    <customSheetView guid="{E7A7D38E-CC95-4C49-9573-1A8E7B1C8D79}" showFormulas="1" state="veryHidden">
      <pageMargins left="0.75" right="0.75" top="1" bottom="1" header="0.4921259845" footer="0.4921259845"/>
      <headerFooter alignWithMargins="0"/>
    </customSheetView>
    <customSheetView guid="{5A31390A-467B-4116-B3C4-DDE66D99FAE2}" showFormulas="1" state="veryHidden">
      <pageMargins left="0.75" right="0.75" top="1" bottom="1" header="0.4921259845" footer="0.4921259845"/>
      <headerFooter alignWithMargins="0"/>
    </customSheetView>
    <customSheetView guid="{336AEA51-0920-4D4A-80C1-A4E7F35A2663}" showFormulas="1" state="veryHidden" showRuler="0">
      <pageMargins left="0.75" right="0.75" top="1" bottom="1" header="0.4921259845" footer="0.4921259845"/>
      <headerFooter alignWithMargins="0"/>
    </customSheetView>
    <customSheetView guid="{D0A33FCC-F01B-47E3-80E1-3615F6D3E98C}" showFormulas="1" state="veryHidden">
      <pageMargins left="0.75" right="0.75" top="1" bottom="1" header="0.4921259845" footer="0.4921259845"/>
      <headerFooter alignWithMargins="0"/>
    </customSheetView>
    <customSheetView guid="{85D38572-3D6C-4965-A20D-FCB9935DAEA5}" showFormulas="1" state="veryHidden">
      <pageMargins left="0.75" right="0.75" top="1" bottom="1" header="0.4921259845" footer="0.4921259845"/>
      <headerFooter alignWithMargins="0"/>
    </customSheetView>
    <customSheetView guid="{4B5E325D-9D1A-4677-9314-232B637895F4}" showFormulas="1" state="veryHidden">
      <pageMargins left="0.75" right="0.75" top="1" bottom="1" header="0.4921259845" footer="0.4921259845"/>
      <headerFooter alignWithMargins="0"/>
    </customSheetView>
    <customSheetView guid="{F9D52845-1856-4A51-8F8C-9B79047E02AD}" showFormulas="1" state="veryHidden">
      <pageMargins left="0.75" right="0.75" top="1" bottom="1" header="0.4921259845" footer="0.4921259845"/>
      <headerFooter alignWithMargins="0"/>
    </customSheetView>
    <customSheetView guid="{63BD9239-471C-4516-B111-6EB80BE670E4}" showFormulas="1" state="veryHidden">
      <pageMargins left="0.75" right="0.75" top="1" bottom="1" header="0.4921259845" footer="0.4921259845"/>
      <headerFooter alignWithMargins="0"/>
    </customSheetView>
    <customSheetView guid="{FEAE780C-1131-40A8-B1F6-A5477704A0C2}" showFormulas="1" state="veryHidden">
      <pageMargins left="0.75" right="0.75" top="1" bottom="1" header="0.4921259845" footer="0.4921259845"/>
      <headerFooter alignWithMargins="0"/>
    </customSheetView>
    <customSheetView guid="{E54B66D2-1B14-4886-9416-1B10584FCEEC}" showFormulas="1" state="veryHidden" showRuler="0">
      <pageMargins left="0.75" right="0.75" top="1" bottom="1" header="0.4921259845" footer="0.4921259845"/>
      <headerFooter alignWithMargins="0"/>
    </customSheetView>
    <customSheetView guid="{CA6B55D6-CBD5-4EC0-ADE9-6AB6C63558DC}" showFormulas="1" state="veryHidden">
      <pageMargins left="0.75" right="0.75" top="1" bottom="1" header="0.4921259845" footer="0.4921259845"/>
      <headerFooter alignWithMargins="0"/>
    </customSheetView>
    <customSheetView guid="{27E91DD4-72B6-4FEE-B838-B6161E902109}" showFormulas="1" state="veryHidden">
      <pageMargins left="0.75" right="0.75" top="1" bottom="1" header="0.4921259845" footer="0.4921259845"/>
      <headerFooter alignWithMargins="0"/>
    </customSheetView>
    <customSheetView guid="{B2671073-1473-4F43-BA8C-D889B7D81E99}" showFormulas="1" state="veryHidden" showRuler="0">
      <pageMargins left="0.75" right="0.75" top="1" bottom="1" header="0.4921259845" footer="0.4921259845"/>
      <headerFooter alignWithMargins="0"/>
    </customSheetView>
    <customSheetView guid="{ABF44F42-CC07-4635-AC3D-6D9AACA03AB1}" showFormulas="1" state="veryHidden">
      <pageMargins left="0.75" right="0.75" top="1" bottom="1" header="0.4921259845" footer="0.4921259845"/>
      <headerFooter alignWithMargins="0"/>
    </customSheetView>
    <customSheetView guid="{45E2FA9F-222D-40C0-BF3B-231A01E8133F}" showFormulas="1" state="veryHidden" showRuler="0">
      <pageMargins left="0.75" right="0.75" top="1" bottom="1" header="0.4921259845" footer="0.4921259845"/>
      <pageSetup paperSize="9" orientation="portrait" r:id="rId9"/>
      <headerFooter alignWithMargins="0"/>
    </customSheetView>
    <customSheetView guid="{306A09E5-CE36-4D4F-B743-11BE4DE91F51}" showFormulas="1" state="veryHidden" showRuler="0">
      <pageMargins left="0.75" right="0.75" top="1" bottom="1" header="0.4921259845" footer="0.4921259845"/>
      <headerFooter alignWithMargins="0"/>
    </customSheetView>
    <customSheetView guid="{176107F6-F224-4389-A2C2-38922C4D0D3D}" showFormulas="1" state="veryHidden" showRuler="0">
      <selection activeCell="A10" sqref="A10"/>
      <pageMargins left="0.75" right="0.75" top="1" bottom="1" header="0.5" footer="0.5"/>
      <pageSetup paperSize="9" orientation="portrait" horizontalDpi="300" verticalDpi="300" r:id="rId10"/>
      <headerFooter alignWithMargins="0"/>
    </customSheetView>
    <customSheetView guid="{9DC4C62F-1D97-4989-8C3A-27042E0140EA}" showFormulas="1" state="veryHidden" showRuler="0">
      <pageMargins left="0.75" right="0.75" top="1" bottom="1" header="0.4921259845" footer="0.4921259845"/>
      <headerFooter alignWithMargins="0"/>
    </customSheetView>
    <customSheetView guid="{0B0357AE-3322-4D83-B9AC-8BC483DDC79A}" showFormulas="1" state="veryHidden" showRuler="0">
      <pageMargins left="0.75" right="0.75" top="1" bottom="1" header="0.4921259845" footer="0.4921259845"/>
      <headerFooter alignWithMargins="0"/>
    </customSheetView>
    <customSheetView guid="{56F54397-0E1A-4AA7-A73F-18929A1E9D85}" showFormulas="1" state="veryHidden" showRuler="0">
      <pageMargins left="0.75" right="0.75" top="1" bottom="1" header="0.4921259845" footer="0.4921259845"/>
      <pageSetup paperSize="9" orientation="portrait" r:id="rId11"/>
      <headerFooter alignWithMargins="0"/>
    </customSheetView>
    <customSheetView guid="{4300106F-A8DC-4C4C-99E8-EDCAAA816ABA}" showFormulas="1" state="veryHidden" showRuler="0">
      <pageMargins left="0.75" right="0.75" top="1" bottom="1" header="0.4921259845" footer="0.4921259845"/>
      <headerFooter alignWithMargins="0"/>
    </customSheetView>
    <customSheetView guid="{EA2ED463-9EB7-4667-8D40-CB731BBB409A}" showFormulas="1" state="veryHidden" showRuler="0">
      <pageMargins left="0.75" right="0.75" top="1" bottom="1" header="0.4921259845" footer="0.4921259845"/>
      <headerFooter alignWithMargins="0"/>
    </customSheetView>
    <customSheetView guid="{8F1DACAA-26D3-4CF4-93DC-9D2CE9B6C608}" showFormulas="1" state="veryHidden">
      <pageMargins left="0.75" right="0.75" top="1" bottom="1" header="0.4921259845" footer="0.4921259845"/>
      <headerFooter alignWithMargins="0"/>
    </customSheetView>
    <customSheetView guid="{DCD14D24-701B-4DC9-9471-41FCCCCDA029}" showFormulas="1" state="veryHidden">
      <pageMargins left="0.75" right="0.75" top="1" bottom="1" header="0.4921259845" footer="0.4921259845"/>
      <headerFooter alignWithMargins="0"/>
    </customSheetView>
    <customSheetView guid="{EE48290F-5E87-43F8-AC4C-B4B04E42E61D}" showFormulas="1" state="veryHidden">
      <pageMargins left="0.75" right="0.75" top="1" bottom="1" header="0.4921259845" footer="0.4921259845"/>
      <headerFooter alignWithMargins="0"/>
    </customSheetView>
    <customSheetView guid="{CE1D94CF-A28C-409F-A75E-7764FA1EAE65}" showFormulas="1" state="veryHidden">
      <pageMargins left="0.75" right="0.75" top="1" bottom="1" header="0.4921259845" footer="0.4921259845"/>
      <headerFooter alignWithMargins="0"/>
    </customSheetView>
    <customSheetView guid="{2FCD330B-BF03-4338-B127-4CD05F29CFBF}" showFormulas="1" state="veryHidden" showRuler="0">
      <pageMargins left="0.75" right="0.75" top="1" bottom="1" header="0.4921259845" footer="0.4921259845"/>
      <headerFooter alignWithMargins="0"/>
    </customSheetView>
    <customSheetView guid="{9A28D503-74B4-4604-A11B-2393626A9892}" showFormulas="1" state="veryHidden">
      <pageMargins left="0.75" right="0.75" top="1" bottom="1" header="0.4921259845" footer="0.4921259845"/>
      <headerFooter alignWithMargins="0"/>
    </customSheetView>
    <customSheetView guid="{B99AD4D4-2848-4139-9886-B446DA25A129}" showFormulas="1" state="veryHidden" showRuler="0">
      <pageMargins left="0.75" right="0.75" top="1" bottom="1" header="0.4921259845" footer="0.4921259845"/>
      <headerFooter alignWithMargins="0"/>
    </customSheetView>
    <customSheetView guid="{35ADDE66-C770-42BA-ADA9-4753B205CBB2}" showFormulas="1" state="veryHidden">
      <pageMargins left="0.75" right="0.75" top="1" bottom="1" header="0.4921259845" footer="0.4921259845"/>
      <headerFooter alignWithMargins="0"/>
    </customSheetView>
    <customSheetView guid="{7111193A-538C-4B9F-8A58-5CD0EF94CBEB}" showFormulas="1" state="veryHidden" showRuler="0">
      <pageMargins left="0.75" right="0.75" top="1" bottom="1" header="0.4921259845" footer="0.4921259845"/>
      <headerFooter alignWithMargins="0"/>
    </customSheetView>
    <customSheetView guid="{11A0A5A2-D05F-4DC5-B3D5-78B01934486B}" showPageBreaks="1" showFormulas="1" printArea="1" state="veryHidden">
      <pageMargins left="0.78740157499999996" right="0.78740157499999996" top="0.984251969" bottom="0.984251969" header="0.4921259845" footer="0.4921259845"/>
      <pageSetup paperSize="9" orientation="portrait" r:id="rId12"/>
      <headerFooter alignWithMargins="0"/>
    </customSheetView>
    <customSheetView guid="{BEAA8F88-3CFD-4830-B383-F7E4944C2277}" showFormulas="1" state="veryHidden">
      <pageMargins left="0.78740157499999996" right="0.78740157499999996" top="0.984251969" bottom="0.984251969" header="0.4921259845" footer="0.4921259845"/>
      <pageSetup paperSize="9" orientation="portrait" r:id="rId13"/>
      <headerFooter alignWithMargins="0"/>
    </customSheetView>
    <customSheetView guid="{52E8AB96-0F3E-4624-B719-3EDC5B98BB1E}" showPageBreaks="1" showFormulas="1" printArea="1" state="veryHidden">
      <pageMargins left="0.78740157499999996" right="0.78740157499999996" top="0.984251969" bottom="0.984251969" header="0.4921259845" footer="0.4921259845"/>
      <pageSetup paperSize="9" orientation="portrait" r:id="rId14"/>
      <headerFooter alignWithMargins="0"/>
    </customSheetView>
    <customSheetView guid="{BD948183-A8DF-44DE-BEF6-5730817956E3}" showPageBreaks="1" showFormulas="1" printArea="1" state="veryHidden">
      <pageMargins left="0.78740157499999996" right="0.78740157499999996" top="0.984251969" bottom="0.984251969" header="0.4921259845" footer="0.4921259845"/>
      <pageSetup paperSize="9" orientation="portrait" r:id="rId15"/>
      <headerFooter alignWithMargins="0"/>
    </customSheetView>
    <customSheetView guid="{734222B6-41C5-4E1F-AB9D-06F62242A7FC}" showPageBreaks="1" showFormulas="1" printArea="1" state="veryHidden">
      <pageMargins left="0.78740157499999996" right="0.78740157499999996" top="0.984251969" bottom="0.984251969" header="0.4921259845" footer="0.4921259845"/>
      <pageSetup paperSize="9" orientation="portrait" r:id="rId16"/>
      <headerFooter alignWithMargins="0"/>
    </customSheetView>
    <customSheetView guid="{C688C651-6C7C-4E8A-93C9-99A4DE318B09}" showPageBreaks="1" showFormulas="1" printArea="1" state="veryHidden">
      <pageMargins left="0.78740157499999996" right="0.78740157499999996" top="0.984251969" bottom="0.984251969" header="0.4921259845" footer="0.4921259845"/>
      <pageSetup paperSize="9" orientation="portrait" r:id="rId17"/>
      <headerFooter alignWithMargins="0"/>
    </customSheetView>
    <customSheetView guid="{DA7A02AC-DA07-4863-A8CF-D8AC7FB63BE7}" showPageBreaks="1" showFormulas="1" printArea="1" state="veryHidden">
      <pageMargins left="0.78740157499999996" right="0.78740157499999996" top="0.984251969" bottom="0.984251969" header="0.4921259845" footer="0.4921259845"/>
      <pageSetup paperSize="9" orientation="portrait" r:id="rId18"/>
      <headerFooter alignWithMargins="0"/>
    </customSheetView>
    <customSheetView guid="{8A32E5D2-23A8-4CA0-9C45-5C5282312F1B}" showPageBreaks="1" showFormulas="1" printArea="1" state="veryHidden">
      <pageMargins left="0.78740157499999996" right="0.78740157499999996" top="0.984251969" bottom="0.984251969" header="0.4921259845" footer="0.4921259845"/>
      <pageSetup paperSize="9" orientation="portrait" r:id="rId19"/>
      <headerFooter alignWithMargins="0"/>
    </customSheetView>
    <customSheetView guid="{8D8D7A43-8ABD-4639-889A-F7F4B0D8C650}" showPageBreaks="1" showFormulas="1" printArea="1" state="veryHidden">
      <pageMargins left="0.78740157499999996" right="0.78740157499999996" top="0.984251969" bottom="0.984251969" header="0.4921259845" footer="0.4921259845"/>
      <pageSetup paperSize="9" orientation="portrait" r:id="rId20"/>
      <headerFooter alignWithMargins="0"/>
    </customSheetView>
  </customSheetViews>
  <phoneticPr fontId="10" type="noConversion"/>
  <pageMargins left="0.78740157499999996" right="0.78740157499999996" top="0.984251969" bottom="0.984251969" header="0.4921259845" footer="0.4921259845"/>
  <pageSetup paperSize="9" orientation="portrait" r:id="rId2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>
    <pageSetUpPr fitToPage="1"/>
  </sheetPr>
  <dimension ref="A3:WVH113"/>
  <sheetViews>
    <sheetView showGridLines="0" topLeftCell="B1" zoomScale="70" zoomScaleNormal="70" workbookViewId="0">
      <pane xSplit="4" ySplit="5" topLeftCell="F81" activePane="bottomRight" state="frozen"/>
      <selection activeCell="B1" sqref="B1"/>
      <selection pane="topRight" activeCell="F1" sqref="F1"/>
      <selection pane="bottomLeft" activeCell="B6" sqref="B6"/>
      <selection pane="bottomRight" activeCell="B114" sqref="A114:XFD324"/>
    </sheetView>
  </sheetViews>
  <sheetFormatPr baseColWidth="10" defaultColWidth="11" defaultRowHeight="14.5"/>
  <cols>
    <col min="1" max="1" width="11" style="15" hidden="1" customWidth="1"/>
    <col min="2" max="5" width="11" style="15"/>
    <col min="6" max="6" width="19.1796875" style="20" customWidth="1"/>
    <col min="7" max="7" width="19.1796875" style="15" customWidth="1"/>
    <col min="8" max="8" width="2.7265625" style="34" customWidth="1"/>
    <col min="9" max="9" width="15.7265625" style="19" customWidth="1"/>
    <col min="10" max="255" width="11" style="15"/>
    <col min="256" max="256" width="11" style="15" hidden="1" customWidth="1"/>
    <col min="257" max="260" width="11" style="15"/>
    <col min="261" max="264" width="19.1796875" style="15" customWidth="1"/>
    <col min="265" max="265" width="15.7265625" style="15" customWidth="1"/>
    <col min="266" max="511" width="11" style="15"/>
    <col min="512" max="512" width="11" style="15" hidden="1" customWidth="1"/>
    <col min="513" max="516" width="11" style="15"/>
    <col min="517" max="520" width="19.1796875" style="15" customWidth="1"/>
    <col min="521" max="521" width="15.7265625" style="15" customWidth="1"/>
    <col min="522" max="767" width="11" style="15"/>
    <col min="768" max="768" width="11" style="15" hidden="1" customWidth="1"/>
    <col min="769" max="772" width="11" style="15"/>
    <col min="773" max="776" width="19.1796875" style="15" customWidth="1"/>
    <col min="777" max="777" width="15.7265625" style="15" customWidth="1"/>
    <col min="778" max="1023" width="11" style="15"/>
    <col min="1024" max="1024" width="11" style="15" hidden="1" customWidth="1"/>
    <col min="1025" max="1028" width="11" style="15"/>
    <col min="1029" max="1032" width="19.1796875" style="15" customWidth="1"/>
    <col min="1033" max="1033" width="15.7265625" style="15" customWidth="1"/>
    <col min="1034" max="1279" width="11" style="15"/>
    <col min="1280" max="1280" width="11" style="15" hidden="1" customWidth="1"/>
    <col min="1281" max="1284" width="11" style="15"/>
    <col min="1285" max="1288" width="19.1796875" style="15" customWidth="1"/>
    <col min="1289" max="1289" width="15.7265625" style="15" customWidth="1"/>
    <col min="1290" max="1535" width="11" style="15"/>
    <col min="1536" max="1536" width="11" style="15" hidden="1" customWidth="1"/>
    <col min="1537" max="1540" width="11" style="15"/>
    <col min="1541" max="1544" width="19.1796875" style="15" customWidth="1"/>
    <col min="1545" max="1545" width="15.7265625" style="15" customWidth="1"/>
    <col min="1546" max="1791" width="11" style="15"/>
    <col min="1792" max="1792" width="11" style="15" hidden="1" customWidth="1"/>
    <col min="1793" max="1796" width="11" style="15"/>
    <col min="1797" max="1800" width="19.1796875" style="15" customWidth="1"/>
    <col min="1801" max="1801" width="15.7265625" style="15" customWidth="1"/>
    <col min="1802" max="2047" width="11" style="15"/>
    <col min="2048" max="2048" width="11" style="15" hidden="1" customWidth="1"/>
    <col min="2049" max="2052" width="11" style="15"/>
    <col min="2053" max="2056" width="19.1796875" style="15" customWidth="1"/>
    <col min="2057" max="2057" width="15.7265625" style="15" customWidth="1"/>
    <col min="2058" max="2303" width="11" style="15"/>
    <col min="2304" max="2304" width="11" style="15" hidden="1" customWidth="1"/>
    <col min="2305" max="2308" width="11" style="15"/>
    <col min="2309" max="2312" width="19.1796875" style="15" customWidth="1"/>
    <col min="2313" max="2313" width="15.7265625" style="15" customWidth="1"/>
    <col min="2314" max="2559" width="11" style="15"/>
    <col min="2560" max="2560" width="11" style="15" hidden="1" customWidth="1"/>
    <col min="2561" max="2564" width="11" style="15"/>
    <col min="2565" max="2568" width="19.1796875" style="15" customWidth="1"/>
    <col min="2569" max="2569" width="15.7265625" style="15" customWidth="1"/>
    <col min="2570" max="2815" width="11" style="15"/>
    <col min="2816" max="2816" width="11" style="15" hidden="1" customWidth="1"/>
    <col min="2817" max="2820" width="11" style="15"/>
    <col min="2821" max="2824" width="19.1796875" style="15" customWidth="1"/>
    <col min="2825" max="2825" width="15.7265625" style="15" customWidth="1"/>
    <col min="2826" max="3071" width="11" style="15"/>
    <col min="3072" max="3072" width="11" style="15" hidden="1" customWidth="1"/>
    <col min="3073" max="3076" width="11" style="15"/>
    <col min="3077" max="3080" width="19.1796875" style="15" customWidth="1"/>
    <col min="3081" max="3081" width="15.7265625" style="15" customWidth="1"/>
    <col min="3082" max="3327" width="11" style="15"/>
    <col min="3328" max="3328" width="11" style="15" hidden="1" customWidth="1"/>
    <col min="3329" max="3332" width="11" style="15"/>
    <col min="3333" max="3336" width="19.1796875" style="15" customWidth="1"/>
    <col min="3337" max="3337" width="15.7265625" style="15" customWidth="1"/>
    <col min="3338" max="3583" width="11" style="15"/>
    <col min="3584" max="3584" width="11" style="15" hidden="1" customWidth="1"/>
    <col min="3585" max="3588" width="11" style="15"/>
    <col min="3589" max="3592" width="19.1796875" style="15" customWidth="1"/>
    <col min="3593" max="3593" width="15.7265625" style="15" customWidth="1"/>
    <col min="3594" max="3839" width="11" style="15"/>
    <col min="3840" max="3840" width="11" style="15" hidden="1" customWidth="1"/>
    <col min="3841" max="3844" width="11" style="15"/>
    <col min="3845" max="3848" width="19.1796875" style="15" customWidth="1"/>
    <col min="3849" max="3849" width="15.7265625" style="15" customWidth="1"/>
    <col min="3850" max="4095" width="11" style="15"/>
    <col min="4096" max="4096" width="11" style="15" hidden="1" customWidth="1"/>
    <col min="4097" max="4100" width="11" style="15"/>
    <col min="4101" max="4104" width="19.1796875" style="15" customWidth="1"/>
    <col min="4105" max="4105" width="15.7265625" style="15" customWidth="1"/>
    <col min="4106" max="4351" width="11" style="15"/>
    <col min="4352" max="4352" width="11" style="15" hidden="1" customWidth="1"/>
    <col min="4353" max="4356" width="11" style="15"/>
    <col min="4357" max="4360" width="19.1796875" style="15" customWidth="1"/>
    <col min="4361" max="4361" width="15.7265625" style="15" customWidth="1"/>
    <col min="4362" max="4607" width="11" style="15"/>
    <col min="4608" max="4608" width="11" style="15" hidden="1" customWidth="1"/>
    <col min="4609" max="4612" width="11" style="15"/>
    <col min="4613" max="4616" width="19.1796875" style="15" customWidth="1"/>
    <col min="4617" max="4617" width="15.7265625" style="15" customWidth="1"/>
    <col min="4618" max="4863" width="11" style="15"/>
    <col min="4864" max="4864" width="11" style="15" hidden="1" customWidth="1"/>
    <col min="4865" max="4868" width="11" style="15"/>
    <col min="4869" max="4872" width="19.1796875" style="15" customWidth="1"/>
    <col min="4873" max="4873" width="15.7265625" style="15" customWidth="1"/>
    <col min="4874" max="5119" width="11" style="15"/>
    <col min="5120" max="5120" width="11" style="15" hidden="1" customWidth="1"/>
    <col min="5121" max="5124" width="11" style="15"/>
    <col min="5125" max="5128" width="19.1796875" style="15" customWidth="1"/>
    <col min="5129" max="5129" width="15.7265625" style="15" customWidth="1"/>
    <col min="5130" max="5375" width="11" style="15"/>
    <col min="5376" max="5376" width="11" style="15" hidden="1" customWidth="1"/>
    <col min="5377" max="5380" width="11" style="15"/>
    <col min="5381" max="5384" width="19.1796875" style="15" customWidth="1"/>
    <col min="5385" max="5385" width="15.7265625" style="15" customWidth="1"/>
    <col min="5386" max="5631" width="11" style="15"/>
    <col min="5632" max="5632" width="11" style="15" hidden="1" customWidth="1"/>
    <col min="5633" max="5636" width="11" style="15"/>
    <col min="5637" max="5640" width="19.1796875" style="15" customWidth="1"/>
    <col min="5641" max="5641" width="15.7265625" style="15" customWidth="1"/>
    <col min="5642" max="5887" width="11" style="15"/>
    <col min="5888" max="5888" width="11" style="15" hidden="1" customWidth="1"/>
    <col min="5889" max="5892" width="11" style="15"/>
    <col min="5893" max="5896" width="19.1796875" style="15" customWidth="1"/>
    <col min="5897" max="5897" width="15.7265625" style="15" customWidth="1"/>
    <col min="5898" max="6143" width="11" style="15"/>
    <col min="6144" max="6144" width="11" style="15" hidden="1" customWidth="1"/>
    <col min="6145" max="6148" width="11" style="15"/>
    <col min="6149" max="6152" width="19.1796875" style="15" customWidth="1"/>
    <col min="6153" max="6153" width="15.7265625" style="15" customWidth="1"/>
    <col min="6154" max="6399" width="11" style="15"/>
    <col min="6400" max="6400" width="11" style="15" hidden="1" customWidth="1"/>
    <col min="6401" max="6404" width="11" style="15"/>
    <col min="6405" max="6408" width="19.1796875" style="15" customWidth="1"/>
    <col min="6409" max="6409" width="15.7265625" style="15" customWidth="1"/>
    <col min="6410" max="6655" width="11" style="15"/>
    <col min="6656" max="6656" width="11" style="15" hidden="1" customWidth="1"/>
    <col min="6657" max="6660" width="11" style="15"/>
    <col min="6661" max="6664" width="19.1796875" style="15" customWidth="1"/>
    <col min="6665" max="6665" width="15.7265625" style="15" customWidth="1"/>
    <col min="6666" max="6911" width="11" style="15"/>
    <col min="6912" max="6912" width="11" style="15" hidden="1" customWidth="1"/>
    <col min="6913" max="6916" width="11" style="15"/>
    <col min="6917" max="6920" width="19.1796875" style="15" customWidth="1"/>
    <col min="6921" max="6921" width="15.7265625" style="15" customWidth="1"/>
    <col min="6922" max="7167" width="11" style="15"/>
    <col min="7168" max="7168" width="11" style="15" hidden="1" customWidth="1"/>
    <col min="7169" max="7172" width="11" style="15"/>
    <col min="7173" max="7176" width="19.1796875" style="15" customWidth="1"/>
    <col min="7177" max="7177" width="15.7265625" style="15" customWidth="1"/>
    <col min="7178" max="7423" width="11" style="15"/>
    <col min="7424" max="7424" width="11" style="15" hidden="1" customWidth="1"/>
    <col min="7425" max="7428" width="11" style="15"/>
    <col min="7429" max="7432" width="19.1796875" style="15" customWidth="1"/>
    <col min="7433" max="7433" width="15.7265625" style="15" customWidth="1"/>
    <col min="7434" max="7679" width="11" style="15"/>
    <col min="7680" max="7680" width="11" style="15" hidden="1" customWidth="1"/>
    <col min="7681" max="7684" width="11" style="15"/>
    <col min="7685" max="7688" width="19.1796875" style="15" customWidth="1"/>
    <col min="7689" max="7689" width="15.7265625" style="15" customWidth="1"/>
    <col min="7690" max="7935" width="11" style="15"/>
    <col min="7936" max="7936" width="11" style="15" hidden="1" customWidth="1"/>
    <col min="7937" max="7940" width="11" style="15"/>
    <col min="7941" max="7944" width="19.1796875" style="15" customWidth="1"/>
    <col min="7945" max="7945" width="15.7265625" style="15" customWidth="1"/>
    <col min="7946" max="8191" width="11" style="15"/>
    <col min="8192" max="8192" width="11" style="15" hidden="1" customWidth="1"/>
    <col min="8193" max="8196" width="11" style="15"/>
    <col min="8197" max="8200" width="19.1796875" style="15" customWidth="1"/>
    <col min="8201" max="8201" width="15.7265625" style="15" customWidth="1"/>
    <col min="8202" max="8447" width="11" style="15"/>
    <col min="8448" max="8448" width="11" style="15" hidden="1" customWidth="1"/>
    <col min="8449" max="8452" width="11" style="15"/>
    <col min="8453" max="8456" width="19.1796875" style="15" customWidth="1"/>
    <col min="8457" max="8457" width="15.7265625" style="15" customWidth="1"/>
    <col min="8458" max="8703" width="11" style="15"/>
    <col min="8704" max="8704" width="11" style="15" hidden="1" customWidth="1"/>
    <col min="8705" max="8708" width="11" style="15"/>
    <col min="8709" max="8712" width="19.1796875" style="15" customWidth="1"/>
    <col min="8713" max="8713" width="15.7265625" style="15" customWidth="1"/>
    <col min="8714" max="8959" width="11" style="15"/>
    <col min="8960" max="8960" width="11" style="15" hidden="1" customWidth="1"/>
    <col min="8961" max="8964" width="11" style="15"/>
    <col min="8965" max="8968" width="19.1796875" style="15" customWidth="1"/>
    <col min="8969" max="8969" width="15.7265625" style="15" customWidth="1"/>
    <col min="8970" max="9215" width="11" style="15"/>
    <col min="9216" max="9216" width="11" style="15" hidden="1" customWidth="1"/>
    <col min="9217" max="9220" width="11" style="15"/>
    <col min="9221" max="9224" width="19.1796875" style="15" customWidth="1"/>
    <col min="9225" max="9225" width="15.7265625" style="15" customWidth="1"/>
    <col min="9226" max="9471" width="11" style="15"/>
    <col min="9472" max="9472" width="11" style="15" hidden="1" customWidth="1"/>
    <col min="9473" max="9476" width="11" style="15"/>
    <col min="9477" max="9480" width="19.1796875" style="15" customWidth="1"/>
    <col min="9481" max="9481" width="15.7265625" style="15" customWidth="1"/>
    <col min="9482" max="9727" width="11" style="15"/>
    <col min="9728" max="9728" width="11" style="15" hidden="1" customWidth="1"/>
    <col min="9729" max="9732" width="11" style="15"/>
    <col min="9733" max="9736" width="19.1796875" style="15" customWidth="1"/>
    <col min="9737" max="9737" width="15.7265625" style="15" customWidth="1"/>
    <col min="9738" max="9983" width="11" style="15"/>
    <col min="9984" max="9984" width="11" style="15" hidden="1" customWidth="1"/>
    <col min="9985" max="9988" width="11" style="15"/>
    <col min="9989" max="9992" width="19.1796875" style="15" customWidth="1"/>
    <col min="9993" max="9993" width="15.7265625" style="15" customWidth="1"/>
    <col min="9994" max="10239" width="11" style="15"/>
    <col min="10240" max="10240" width="11" style="15" hidden="1" customWidth="1"/>
    <col min="10241" max="10244" width="11" style="15"/>
    <col min="10245" max="10248" width="19.1796875" style="15" customWidth="1"/>
    <col min="10249" max="10249" width="15.7265625" style="15" customWidth="1"/>
    <col min="10250" max="10495" width="11" style="15"/>
    <col min="10496" max="10496" width="11" style="15" hidden="1" customWidth="1"/>
    <col min="10497" max="10500" width="11" style="15"/>
    <col min="10501" max="10504" width="19.1796875" style="15" customWidth="1"/>
    <col min="10505" max="10505" width="15.7265625" style="15" customWidth="1"/>
    <col min="10506" max="10751" width="11" style="15"/>
    <col min="10752" max="10752" width="11" style="15" hidden="1" customWidth="1"/>
    <col min="10753" max="10756" width="11" style="15"/>
    <col min="10757" max="10760" width="19.1796875" style="15" customWidth="1"/>
    <col min="10761" max="10761" width="15.7265625" style="15" customWidth="1"/>
    <col min="10762" max="11007" width="11" style="15"/>
    <col min="11008" max="11008" width="11" style="15" hidden="1" customWidth="1"/>
    <col min="11009" max="11012" width="11" style="15"/>
    <col min="11013" max="11016" width="19.1796875" style="15" customWidth="1"/>
    <col min="11017" max="11017" width="15.7265625" style="15" customWidth="1"/>
    <col min="11018" max="11263" width="11" style="15"/>
    <col min="11264" max="11264" width="11" style="15" hidden="1" customWidth="1"/>
    <col min="11265" max="11268" width="11" style="15"/>
    <col min="11269" max="11272" width="19.1796875" style="15" customWidth="1"/>
    <col min="11273" max="11273" width="15.7265625" style="15" customWidth="1"/>
    <col min="11274" max="11519" width="11" style="15"/>
    <col min="11520" max="11520" width="11" style="15" hidden="1" customWidth="1"/>
    <col min="11521" max="11524" width="11" style="15"/>
    <col min="11525" max="11528" width="19.1796875" style="15" customWidth="1"/>
    <col min="11529" max="11529" width="15.7265625" style="15" customWidth="1"/>
    <col min="11530" max="11775" width="11" style="15"/>
    <col min="11776" max="11776" width="11" style="15" hidden="1" customWidth="1"/>
    <col min="11777" max="11780" width="11" style="15"/>
    <col min="11781" max="11784" width="19.1796875" style="15" customWidth="1"/>
    <col min="11785" max="11785" width="15.7265625" style="15" customWidth="1"/>
    <col min="11786" max="12031" width="11" style="15"/>
    <col min="12032" max="12032" width="11" style="15" hidden="1" customWidth="1"/>
    <col min="12033" max="12036" width="11" style="15"/>
    <col min="12037" max="12040" width="19.1796875" style="15" customWidth="1"/>
    <col min="12041" max="12041" width="15.7265625" style="15" customWidth="1"/>
    <col min="12042" max="12287" width="11" style="15"/>
    <col min="12288" max="12288" width="11" style="15" hidden="1" customWidth="1"/>
    <col min="12289" max="12292" width="11" style="15"/>
    <col min="12293" max="12296" width="19.1796875" style="15" customWidth="1"/>
    <col min="12297" max="12297" width="15.7265625" style="15" customWidth="1"/>
    <col min="12298" max="12543" width="11" style="15"/>
    <col min="12544" max="12544" width="11" style="15" hidden="1" customWidth="1"/>
    <col min="12545" max="12548" width="11" style="15"/>
    <col min="12549" max="12552" width="19.1796875" style="15" customWidth="1"/>
    <col min="12553" max="12553" width="15.7265625" style="15" customWidth="1"/>
    <col min="12554" max="12799" width="11" style="15"/>
    <col min="12800" max="12800" width="11" style="15" hidden="1" customWidth="1"/>
    <col min="12801" max="12804" width="11" style="15"/>
    <col min="12805" max="12808" width="19.1796875" style="15" customWidth="1"/>
    <col min="12809" max="12809" width="15.7265625" style="15" customWidth="1"/>
    <col min="12810" max="13055" width="11" style="15"/>
    <col min="13056" max="13056" width="11" style="15" hidden="1" customWidth="1"/>
    <col min="13057" max="13060" width="11" style="15"/>
    <col min="13061" max="13064" width="19.1796875" style="15" customWidth="1"/>
    <col min="13065" max="13065" width="15.7265625" style="15" customWidth="1"/>
    <col min="13066" max="13311" width="11" style="15"/>
    <col min="13312" max="13312" width="11" style="15" hidden="1" customWidth="1"/>
    <col min="13313" max="13316" width="11" style="15"/>
    <col min="13317" max="13320" width="19.1796875" style="15" customWidth="1"/>
    <col min="13321" max="13321" width="15.7265625" style="15" customWidth="1"/>
    <col min="13322" max="13567" width="11" style="15"/>
    <col min="13568" max="13568" width="11" style="15" hidden="1" customWidth="1"/>
    <col min="13569" max="13572" width="11" style="15"/>
    <col min="13573" max="13576" width="19.1796875" style="15" customWidth="1"/>
    <col min="13577" max="13577" width="15.7265625" style="15" customWidth="1"/>
    <col min="13578" max="13823" width="11" style="15"/>
    <col min="13824" max="13824" width="11" style="15" hidden="1" customWidth="1"/>
    <col min="13825" max="13828" width="11" style="15"/>
    <col min="13829" max="13832" width="19.1796875" style="15" customWidth="1"/>
    <col min="13833" max="13833" width="15.7265625" style="15" customWidth="1"/>
    <col min="13834" max="14079" width="11" style="15"/>
    <col min="14080" max="14080" width="11" style="15" hidden="1" customWidth="1"/>
    <col min="14081" max="14084" width="11" style="15"/>
    <col min="14085" max="14088" width="19.1796875" style="15" customWidth="1"/>
    <col min="14089" max="14089" width="15.7265625" style="15" customWidth="1"/>
    <col min="14090" max="14335" width="11" style="15"/>
    <col min="14336" max="14336" width="11" style="15" hidden="1" customWidth="1"/>
    <col min="14337" max="14340" width="11" style="15"/>
    <col min="14341" max="14344" width="19.1796875" style="15" customWidth="1"/>
    <col min="14345" max="14345" width="15.7265625" style="15" customWidth="1"/>
    <col min="14346" max="14591" width="11" style="15"/>
    <col min="14592" max="14592" width="11" style="15" hidden="1" customWidth="1"/>
    <col min="14593" max="14596" width="11" style="15"/>
    <col min="14597" max="14600" width="19.1796875" style="15" customWidth="1"/>
    <col min="14601" max="14601" width="15.7265625" style="15" customWidth="1"/>
    <col min="14602" max="14847" width="11" style="15"/>
    <col min="14848" max="14848" width="11" style="15" hidden="1" customWidth="1"/>
    <col min="14849" max="14852" width="11" style="15"/>
    <col min="14853" max="14856" width="19.1796875" style="15" customWidth="1"/>
    <col min="14857" max="14857" width="15.7265625" style="15" customWidth="1"/>
    <col min="14858" max="15103" width="11" style="15"/>
    <col min="15104" max="15104" width="11" style="15" hidden="1" customWidth="1"/>
    <col min="15105" max="15108" width="11" style="15"/>
    <col min="15109" max="15112" width="19.1796875" style="15" customWidth="1"/>
    <col min="15113" max="15113" width="15.7265625" style="15" customWidth="1"/>
    <col min="15114" max="15359" width="11" style="15"/>
    <col min="15360" max="15360" width="11" style="15" hidden="1" customWidth="1"/>
    <col min="15361" max="15364" width="11" style="15"/>
    <col min="15365" max="15368" width="19.1796875" style="15" customWidth="1"/>
    <col min="15369" max="15369" width="15.7265625" style="15" customWidth="1"/>
    <col min="15370" max="15615" width="11" style="15"/>
    <col min="15616" max="15616" width="11" style="15" hidden="1" customWidth="1"/>
    <col min="15617" max="15620" width="11" style="15"/>
    <col min="15621" max="15624" width="19.1796875" style="15" customWidth="1"/>
    <col min="15625" max="15625" width="15.7265625" style="15" customWidth="1"/>
    <col min="15626" max="15871" width="11" style="15"/>
    <col min="15872" max="15872" width="11" style="15" hidden="1" customWidth="1"/>
    <col min="15873" max="15876" width="11" style="15"/>
    <col min="15877" max="15880" width="19.1796875" style="15" customWidth="1"/>
    <col min="15881" max="15881" width="15.7265625" style="15" customWidth="1"/>
    <col min="15882" max="16127" width="11" style="15"/>
    <col min="16128" max="16128" width="11" style="15" hidden="1" customWidth="1"/>
    <col min="16129" max="16132" width="11" style="15"/>
    <col min="16133" max="16136" width="19.1796875" style="15" customWidth="1"/>
    <col min="16137" max="16137" width="15.7265625" style="15" customWidth="1"/>
    <col min="16138" max="16384" width="11" style="15"/>
  </cols>
  <sheetData>
    <row r="3" spans="1:9" ht="21.75" customHeight="1" thickBot="1">
      <c r="B3" s="14"/>
    </row>
    <row r="4" spans="1:9" ht="30" customHeight="1" thickBot="1">
      <c r="B4" s="14"/>
      <c r="F4" s="69" t="s">
        <v>121</v>
      </c>
      <c r="G4" s="69" t="s">
        <v>148</v>
      </c>
      <c r="H4" s="131"/>
      <c r="I4" s="92" t="s">
        <v>90</v>
      </c>
    </row>
    <row r="5" spans="1:9" ht="15" thickBot="1">
      <c r="B5" s="61" t="s">
        <v>79</v>
      </c>
      <c r="C5" s="61" t="s">
        <v>0</v>
      </c>
      <c r="D5" s="62" t="s">
        <v>1</v>
      </c>
      <c r="E5" s="63" t="s">
        <v>2</v>
      </c>
      <c r="F5" s="42" t="s">
        <v>107</v>
      </c>
      <c r="G5" s="88" t="s">
        <v>107</v>
      </c>
      <c r="H5" s="130"/>
      <c r="I5" s="88" t="s">
        <v>107</v>
      </c>
    </row>
    <row r="6" spans="1:9" ht="14.25" customHeight="1">
      <c r="A6" s="15">
        <v>2</v>
      </c>
      <c r="B6" s="43" t="s">
        <v>71</v>
      </c>
      <c r="C6" s="43" t="s">
        <v>149</v>
      </c>
      <c r="D6" s="44" t="s">
        <v>11</v>
      </c>
      <c r="E6" s="45">
        <v>44193</v>
      </c>
      <c r="F6" s="89">
        <v>15.451923076923077</v>
      </c>
      <c r="G6" s="89"/>
      <c r="H6" s="132"/>
      <c r="I6" s="89">
        <v>15.451923076923077</v>
      </c>
    </row>
    <row r="7" spans="1:9">
      <c r="A7" s="15">
        <v>3</v>
      </c>
      <c r="B7" s="43" t="s">
        <v>71</v>
      </c>
      <c r="C7" s="43" t="s">
        <v>149</v>
      </c>
      <c r="D7" s="17" t="s">
        <v>12</v>
      </c>
      <c r="E7" s="45">
        <v>44194</v>
      </c>
      <c r="F7" s="89">
        <v>15.451923076923077</v>
      </c>
      <c r="G7" s="89"/>
      <c r="H7" s="132"/>
      <c r="I7" s="89">
        <v>15.451923076923077</v>
      </c>
    </row>
    <row r="8" spans="1:9">
      <c r="A8" s="15">
        <v>4</v>
      </c>
      <c r="B8" s="43" t="s">
        <v>71</v>
      </c>
      <c r="C8" s="43" t="s">
        <v>149</v>
      </c>
      <c r="D8" s="17" t="s">
        <v>13</v>
      </c>
      <c r="E8" s="45">
        <v>44195</v>
      </c>
      <c r="F8" s="89">
        <v>15.451923076923077</v>
      </c>
      <c r="G8" s="89"/>
      <c r="H8" s="132"/>
      <c r="I8" s="89">
        <v>15.451923076923077</v>
      </c>
    </row>
    <row r="9" spans="1:9">
      <c r="A9" s="34">
        <v>5</v>
      </c>
      <c r="B9" s="43" t="s">
        <v>71</v>
      </c>
      <c r="C9" s="43" t="s">
        <v>149</v>
      </c>
      <c r="D9" s="17" t="s">
        <v>14</v>
      </c>
      <c r="E9" s="45">
        <v>44196</v>
      </c>
      <c r="F9" s="89">
        <v>15.451923076923077</v>
      </c>
      <c r="G9" s="89"/>
      <c r="H9" s="132"/>
      <c r="I9" s="89">
        <v>15.451923076923077</v>
      </c>
    </row>
    <row r="10" spans="1:9">
      <c r="A10" s="34">
        <v>6</v>
      </c>
      <c r="B10" s="43" t="s">
        <v>71</v>
      </c>
      <c r="C10" s="43" t="s">
        <v>149</v>
      </c>
      <c r="D10" s="17" t="s">
        <v>8</v>
      </c>
      <c r="E10" s="45">
        <v>44197</v>
      </c>
      <c r="F10" s="89">
        <v>15.451923076923077</v>
      </c>
      <c r="G10" s="89"/>
      <c r="H10" s="132"/>
      <c r="I10" s="89">
        <v>15.451923076923077</v>
      </c>
    </row>
    <row r="11" spans="1:9" ht="15" thickBot="1">
      <c r="A11" s="34">
        <v>7</v>
      </c>
      <c r="B11" s="67" t="s">
        <v>71</v>
      </c>
      <c r="C11" s="664" t="s">
        <v>149</v>
      </c>
      <c r="D11" s="49" t="s">
        <v>9</v>
      </c>
      <c r="E11" s="196">
        <v>44198</v>
      </c>
      <c r="F11" s="90">
        <v>0</v>
      </c>
      <c r="G11" s="90"/>
      <c r="H11" s="132"/>
      <c r="I11" s="90">
        <v>0</v>
      </c>
    </row>
    <row r="12" spans="1:9">
      <c r="A12" s="15">
        <v>2</v>
      </c>
      <c r="B12" s="43" t="s">
        <v>6</v>
      </c>
      <c r="C12" s="43" t="s">
        <v>7</v>
      </c>
      <c r="D12" s="44" t="s">
        <v>11</v>
      </c>
      <c r="E12" s="45">
        <v>44200</v>
      </c>
      <c r="F12" s="89">
        <v>15.451923076923077</v>
      </c>
      <c r="G12" s="89"/>
      <c r="H12" s="132"/>
      <c r="I12" s="89">
        <v>15.451923076923077</v>
      </c>
    </row>
    <row r="13" spans="1:9">
      <c r="A13" s="15">
        <v>3</v>
      </c>
      <c r="B13" s="46" t="s">
        <v>6</v>
      </c>
      <c r="C13" s="43" t="s">
        <v>7</v>
      </c>
      <c r="D13" s="17" t="s">
        <v>12</v>
      </c>
      <c r="E13" s="47">
        <v>44201</v>
      </c>
      <c r="F13" s="89">
        <v>15.451923076923077</v>
      </c>
      <c r="G13" s="89"/>
      <c r="H13" s="132"/>
      <c r="I13" s="89">
        <v>15.451923076923077</v>
      </c>
    </row>
    <row r="14" spans="1:9">
      <c r="A14" s="15">
        <v>4</v>
      </c>
      <c r="B14" s="46" t="s">
        <v>6</v>
      </c>
      <c r="C14" s="43" t="s">
        <v>7</v>
      </c>
      <c r="D14" s="17" t="s">
        <v>13</v>
      </c>
      <c r="E14" s="47">
        <v>44202</v>
      </c>
      <c r="F14" s="89">
        <v>15.451923076923077</v>
      </c>
      <c r="G14" s="89"/>
      <c r="H14" s="132"/>
      <c r="I14" s="89">
        <v>15.451923076923077</v>
      </c>
    </row>
    <row r="15" spans="1:9">
      <c r="A15" s="34">
        <v>5</v>
      </c>
      <c r="B15" s="46" t="s">
        <v>6</v>
      </c>
      <c r="C15" s="43" t="s">
        <v>7</v>
      </c>
      <c r="D15" s="17" t="s">
        <v>14</v>
      </c>
      <c r="E15" s="47">
        <v>44203</v>
      </c>
      <c r="F15" s="89">
        <v>15.451923076923077</v>
      </c>
      <c r="G15" s="89"/>
      <c r="H15" s="132"/>
      <c r="I15" s="89">
        <v>15.451923076923077</v>
      </c>
    </row>
    <row r="16" spans="1:9">
      <c r="A16" s="34">
        <v>6</v>
      </c>
      <c r="B16" s="46" t="s">
        <v>6</v>
      </c>
      <c r="C16" s="43" t="s">
        <v>7</v>
      </c>
      <c r="D16" s="17" t="s">
        <v>8</v>
      </c>
      <c r="E16" s="47">
        <v>44204</v>
      </c>
      <c r="F16" s="89">
        <v>15.451923076923077</v>
      </c>
      <c r="G16" s="89"/>
      <c r="H16" s="132"/>
      <c r="I16" s="89">
        <v>15.451923076923077</v>
      </c>
    </row>
    <row r="17" spans="1:9" ht="15" thickBot="1">
      <c r="A17" s="34">
        <v>7</v>
      </c>
      <c r="B17" s="46" t="s">
        <v>6</v>
      </c>
      <c r="C17" s="43" t="s">
        <v>7</v>
      </c>
      <c r="D17" s="17" t="s">
        <v>9</v>
      </c>
      <c r="E17" s="51">
        <v>44205</v>
      </c>
      <c r="F17" s="90">
        <v>0</v>
      </c>
      <c r="G17" s="90"/>
      <c r="H17" s="132"/>
      <c r="I17" s="90">
        <v>0</v>
      </c>
    </row>
    <row r="18" spans="1:9">
      <c r="A18" s="15">
        <v>2</v>
      </c>
      <c r="B18" s="52" t="s">
        <v>6</v>
      </c>
      <c r="C18" s="43" t="s">
        <v>10</v>
      </c>
      <c r="D18" s="53" t="s">
        <v>11</v>
      </c>
      <c r="E18" s="54">
        <v>44207</v>
      </c>
      <c r="F18" s="89">
        <v>15.451923076923077</v>
      </c>
      <c r="G18" s="89"/>
      <c r="H18" s="132"/>
      <c r="I18" s="89">
        <v>15.451923076923077</v>
      </c>
    </row>
    <row r="19" spans="1:9">
      <c r="A19" s="15">
        <v>3</v>
      </c>
      <c r="B19" s="46" t="s">
        <v>6</v>
      </c>
      <c r="C19" s="46" t="s">
        <v>10</v>
      </c>
      <c r="D19" s="17" t="s">
        <v>12</v>
      </c>
      <c r="E19" s="47">
        <v>44208</v>
      </c>
      <c r="F19" s="89">
        <v>15.451923076923077</v>
      </c>
      <c r="G19" s="89"/>
      <c r="H19" s="132"/>
      <c r="I19" s="89">
        <v>15.451923076923077</v>
      </c>
    </row>
    <row r="20" spans="1:9">
      <c r="A20" s="15">
        <v>4</v>
      </c>
      <c r="B20" s="46" t="s">
        <v>6</v>
      </c>
      <c r="C20" s="46" t="s">
        <v>10</v>
      </c>
      <c r="D20" s="17" t="s">
        <v>13</v>
      </c>
      <c r="E20" s="47">
        <v>44209</v>
      </c>
      <c r="F20" s="89">
        <v>15.451923076923077</v>
      </c>
      <c r="G20" s="89"/>
      <c r="H20" s="132"/>
      <c r="I20" s="89">
        <v>15.451923076923077</v>
      </c>
    </row>
    <row r="21" spans="1:9">
      <c r="A21" s="34">
        <v>5</v>
      </c>
      <c r="B21" s="46" t="s">
        <v>6</v>
      </c>
      <c r="C21" s="46" t="s">
        <v>10</v>
      </c>
      <c r="D21" s="17" t="s">
        <v>14</v>
      </c>
      <c r="E21" s="47">
        <v>44210</v>
      </c>
      <c r="F21" s="89">
        <v>15.451923076923077</v>
      </c>
      <c r="G21" s="89"/>
      <c r="H21" s="132"/>
      <c r="I21" s="89">
        <v>15.451923076923077</v>
      </c>
    </row>
    <row r="22" spans="1:9">
      <c r="A22" s="34">
        <v>6</v>
      </c>
      <c r="B22" s="46" t="s">
        <v>6</v>
      </c>
      <c r="C22" s="46" t="s">
        <v>10</v>
      </c>
      <c r="D22" s="17" t="s">
        <v>8</v>
      </c>
      <c r="E22" s="47">
        <v>44211</v>
      </c>
      <c r="F22" s="89">
        <v>15.451923076923077</v>
      </c>
      <c r="G22" s="89"/>
      <c r="H22" s="132"/>
      <c r="I22" s="89">
        <v>15.451923076923077</v>
      </c>
    </row>
    <row r="23" spans="1:9" ht="15" thickBot="1">
      <c r="A23" s="34">
        <v>7</v>
      </c>
      <c r="B23" s="46" t="s">
        <v>6</v>
      </c>
      <c r="C23" s="46" t="s">
        <v>10</v>
      </c>
      <c r="D23" s="17" t="s">
        <v>9</v>
      </c>
      <c r="E23" s="51">
        <v>44212</v>
      </c>
      <c r="F23" s="90">
        <v>0</v>
      </c>
      <c r="G23" s="90"/>
      <c r="H23" s="132"/>
      <c r="I23" s="90">
        <v>0</v>
      </c>
    </row>
    <row r="24" spans="1:9">
      <c r="A24" s="15">
        <v>2</v>
      </c>
      <c r="B24" s="52" t="s">
        <v>6</v>
      </c>
      <c r="C24" s="52" t="s">
        <v>15</v>
      </c>
      <c r="D24" s="53" t="s">
        <v>11</v>
      </c>
      <c r="E24" s="54">
        <v>44214</v>
      </c>
      <c r="F24" s="89">
        <v>15.451923076923077</v>
      </c>
      <c r="G24" s="89"/>
      <c r="H24" s="132"/>
      <c r="I24" s="89">
        <v>15.451923076923077</v>
      </c>
    </row>
    <row r="25" spans="1:9">
      <c r="A25" s="15">
        <v>3</v>
      </c>
      <c r="B25" s="46" t="s">
        <v>6</v>
      </c>
      <c r="C25" s="46" t="s">
        <v>15</v>
      </c>
      <c r="D25" s="17" t="s">
        <v>12</v>
      </c>
      <c r="E25" s="47">
        <v>44215</v>
      </c>
      <c r="F25" s="89">
        <v>15.451923076923077</v>
      </c>
      <c r="G25" s="89"/>
      <c r="H25" s="132"/>
      <c r="I25" s="89">
        <v>15.451923076923077</v>
      </c>
    </row>
    <row r="26" spans="1:9">
      <c r="A26" s="15">
        <v>4</v>
      </c>
      <c r="B26" s="46" t="s">
        <v>6</v>
      </c>
      <c r="C26" s="46" t="s">
        <v>15</v>
      </c>
      <c r="D26" s="17" t="s">
        <v>13</v>
      </c>
      <c r="E26" s="47">
        <v>44216</v>
      </c>
      <c r="F26" s="89">
        <v>15.451923076923077</v>
      </c>
      <c r="G26" s="89"/>
      <c r="H26" s="132"/>
      <c r="I26" s="89">
        <v>15.451923076923077</v>
      </c>
    </row>
    <row r="27" spans="1:9">
      <c r="A27" s="34">
        <v>5</v>
      </c>
      <c r="B27" s="46" t="s">
        <v>6</v>
      </c>
      <c r="C27" s="46" t="s">
        <v>15</v>
      </c>
      <c r="D27" s="17" t="s">
        <v>14</v>
      </c>
      <c r="E27" s="47">
        <v>44217</v>
      </c>
      <c r="F27" s="89">
        <v>15.451923076923077</v>
      </c>
      <c r="G27" s="89"/>
      <c r="H27" s="132"/>
      <c r="I27" s="89">
        <v>15.451923076923077</v>
      </c>
    </row>
    <row r="28" spans="1:9">
      <c r="A28" s="34">
        <v>6</v>
      </c>
      <c r="B28" s="46" t="s">
        <v>6</v>
      </c>
      <c r="C28" s="46" t="s">
        <v>15</v>
      </c>
      <c r="D28" s="17" t="s">
        <v>8</v>
      </c>
      <c r="E28" s="47">
        <v>44218</v>
      </c>
      <c r="F28" s="89">
        <v>15.451923076923077</v>
      </c>
      <c r="G28" s="89"/>
      <c r="H28" s="132"/>
      <c r="I28" s="89">
        <v>15.451923076923077</v>
      </c>
    </row>
    <row r="29" spans="1:9" ht="15" thickBot="1">
      <c r="A29" s="34">
        <v>7</v>
      </c>
      <c r="B29" s="46" t="s">
        <v>6</v>
      </c>
      <c r="C29" s="46" t="s">
        <v>15</v>
      </c>
      <c r="D29" s="17" t="s">
        <v>9</v>
      </c>
      <c r="E29" s="51">
        <v>44219</v>
      </c>
      <c r="F29" s="90">
        <v>0</v>
      </c>
      <c r="G29" s="90"/>
      <c r="H29" s="132"/>
      <c r="I29" s="90">
        <v>0</v>
      </c>
    </row>
    <row r="30" spans="1:9">
      <c r="A30" s="15">
        <v>2</v>
      </c>
      <c r="B30" s="52" t="s">
        <v>6</v>
      </c>
      <c r="C30" s="52" t="s">
        <v>16</v>
      </c>
      <c r="D30" s="53" t="s">
        <v>11</v>
      </c>
      <c r="E30" s="54">
        <v>44221</v>
      </c>
      <c r="F30" s="89">
        <v>15.451923076923077</v>
      </c>
      <c r="G30" s="89"/>
      <c r="H30" s="132"/>
      <c r="I30" s="89">
        <v>15.451923076923077</v>
      </c>
    </row>
    <row r="31" spans="1:9">
      <c r="A31" s="15">
        <v>3</v>
      </c>
      <c r="B31" s="46" t="s">
        <v>6</v>
      </c>
      <c r="C31" s="46" t="s">
        <v>16</v>
      </c>
      <c r="D31" s="17" t="s">
        <v>12</v>
      </c>
      <c r="E31" s="47">
        <v>44222</v>
      </c>
      <c r="F31" s="89">
        <v>15.451923076923077</v>
      </c>
      <c r="G31" s="89"/>
      <c r="H31" s="132"/>
      <c r="I31" s="89">
        <v>15.451923076923077</v>
      </c>
    </row>
    <row r="32" spans="1:9">
      <c r="A32" s="15">
        <v>4</v>
      </c>
      <c r="B32" s="46" t="s">
        <v>6</v>
      </c>
      <c r="C32" s="46" t="s">
        <v>16</v>
      </c>
      <c r="D32" s="17" t="s">
        <v>13</v>
      </c>
      <c r="E32" s="47">
        <v>44223</v>
      </c>
      <c r="F32" s="89">
        <v>15.451923076923077</v>
      </c>
      <c r="G32" s="89"/>
      <c r="H32" s="132"/>
      <c r="I32" s="89">
        <v>15.451923076923077</v>
      </c>
    </row>
    <row r="33" spans="1:9">
      <c r="A33" s="34">
        <v>5</v>
      </c>
      <c r="B33" s="46" t="s">
        <v>6</v>
      </c>
      <c r="C33" s="46" t="s">
        <v>16</v>
      </c>
      <c r="D33" s="17" t="s">
        <v>14</v>
      </c>
      <c r="E33" s="47">
        <v>44224</v>
      </c>
      <c r="F33" s="89">
        <v>15.451923076923077</v>
      </c>
      <c r="G33" s="89"/>
      <c r="H33" s="132"/>
      <c r="I33" s="89">
        <v>15.451923076923077</v>
      </c>
    </row>
    <row r="34" spans="1:9">
      <c r="A34" s="34">
        <v>6</v>
      </c>
      <c r="B34" s="46" t="s">
        <v>6</v>
      </c>
      <c r="C34" s="46" t="s">
        <v>16</v>
      </c>
      <c r="D34" s="17" t="s">
        <v>8</v>
      </c>
      <c r="E34" s="47">
        <v>44225</v>
      </c>
      <c r="F34" s="89">
        <v>15.451923076923077</v>
      </c>
      <c r="G34" s="89"/>
      <c r="H34" s="132"/>
      <c r="I34" s="89">
        <v>15.451923076923077</v>
      </c>
    </row>
    <row r="35" spans="1:9" ht="15" thickBot="1">
      <c r="A35" s="34">
        <v>7</v>
      </c>
      <c r="B35" s="46" t="s">
        <v>6</v>
      </c>
      <c r="C35" s="46" t="s">
        <v>16</v>
      </c>
      <c r="D35" s="17" t="s">
        <v>9</v>
      </c>
      <c r="E35" s="51">
        <v>44226</v>
      </c>
      <c r="F35" s="90">
        <v>0</v>
      </c>
      <c r="G35" s="90"/>
      <c r="H35" s="132"/>
      <c r="I35" s="90">
        <v>0</v>
      </c>
    </row>
    <row r="36" spans="1:9">
      <c r="A36" s="15">
        <v>2</v>
      </c>
      <c r="B36" s="52" t="s">
        <v>18</v>
      </c>
      <c r="C36" s="52" t="s">
        <v>17</v>
      </c>
      <c r="D36" s="53" t="s">
        <v>11</v>
      </c>
      <c r="E36" s="54">
        <v>44228</v>
      </c>
      <c r="F36" s="89">
        <v>12.361538461538462</v>
      </c>
      <c r="G36" s="89"/>
      <c r="H36" s="132"/>
      <c r="I36" s="89">
        <v>12.361538461538462</v>
      </c>
    </row>
    <row r="37" spans="1:9">
      <c r="A37" s="15">
        <v>3</v>
      </c>
      <c r="B37" s="46" t="s">
        <v>18</v>
      </c>
      <c r="C37" s="46" t="s">
        <v>17</v>
      </c>
      <c r="D37" s="17" t="s">
        <v>12</v>
      </c>
      <c r="E37" s="47">
        <v>44229</v>
      </c>
      <c r="F37" s="89">
        <v>12.361538461538462</v>
      </c>
      <c r="G37" s="89"/>
      <c r="H37" s="132"/>
      <c r="I37" s="89">
        <v>12.361538461538462</v>
      </c>
    </row>
    <row r="38" spans="1:9">
      <c r="A38" s="15">
        <v>4</v>
      </c>
      <c r="B38" s="46" t="s">
        <v>18</v>
      </c>
      <c r="C38" s="46" t="s">
        <v>17</v>
      </c>
      <c r="D38" s="17" t="s">
        <v>13</v>
      </c>
      <c r="E38" s="47">
        <v>44230</v>
      </c>
      <c r="F38" s="89">
        <v>12.361538461538462</v>
      </c>
      <c r="G38" s="89"/>
      <c r="H38" s="132"/>
      <c r="I38" s="89">
        <v>12.361538461538462</v>
      </c>
    </row>
    <row r="39" spans="1:9">
      <c r="A39" s="34">
        <v>5</v>
      </c>
      <c r="B39" s="46" t="s">
        <v>18</v>
      </c>
      <c r="C39" s="46" t="s">
        <v>17</v>
      </c>
      <c r="D39" s="17" t="s">
        <v>14</v>
      </c>
      <c r="E39" s="47">
        <v>44231</v>
      </c>
      <c r="F39" s="89">
        <v>12.361538461538462</v>
      </c>
      <c r="G39" s="89"/>
      <c r="H39" s="132"/>
      <c r="I39" s="89">
        <v>12.361538461538462</v>
      </c>
    </row>
    <row r="40" spans="1:9">
      <c r="A40" s="34">
        <v>6</v>
      </c>
      <c r="B40" s="46" t="s">
        <v>18</v>
      </c>
      <c r="C40" s="46" t="s">
        <v>17</v>
      </c>
      <c r="D40" s="17" t="s">
        <v>8</v>
      </c>
      <c r="E40" s="47">
        <v>44232</v>
      </c>
      <c r="F40" s="89">
        <v>12.361538461538462</v>
      </c>
      <c r="G40" s="89"/>
      <c r="H40" s="132"/>
      <c r="I40" s="89">
        <v>12.361538461538462</v>
      </c>
    </row>
    <row r="41" spans="1:9" ht="15" thickBot="1">
      <c r="A41" s="34">
        <v>7</v>
      </c>
      <c r="B41" s="46" t="s">
        <v>18</v>
      </c>
      <c r="C41" s="46" t="s">
        <v>17</v>
      </c>
      <c r="D41" s="17" t="s">
        <v>9</v>
      </c>
      <c r="E41" s="51">
        <v>44233</v>
      </c>
      <c r="F41" s="90">
        <v>0</v>
      </c>
      <c r="G41" s="90"/>
      <c r="H41" s="132"/>
      <c r="I41" s="90">
        <v>0</v>
      </c>
    </row>
    <row r="42" spans="1:9">
      <c r="A42" s="15">
        <v>2</v>
      </c>
      <c r="B42" s="52" t="s">
        <v>18</v>
      </c>
      <c r="C42" s="52" t="s">
        <v>19</v>
      </c>
      <c r="D42" s="53" t="s">
        <v>11</v>
      </c>
      <c r="E42" s="54">
        <v>44235</v>
      </c>
      <c r="F42" s="89">
        <v>12.361538461538462</v>
      </c>
      <c r="G42" s="89"/>
      <c r="H42" s="132"/>
      <c r="I42" s="89">
        <v>12.361538461538462</v>
      </c>
    </row>
    <row r="43" spans="1:9">
      <c r="A43" s="15">
        <v>3</v>
      </c>
      <c r="B43" s="46" t="s">
        <v>18</v>
      </c>
      <c r="C43" s="46" t="s">
        <v>19</v>
      </c>
      <c r="D43" s="17" t="s">
        <v>12</v>
      </c>
      <c r="E43" s="47">
        <v>44236</v>
      </c>
      <c r="F43" s="89">
        <v>12.361538461538462</v>
      </c>
      <c r="G43" s="89"/>
      <c r="H43" s="132"/>
      <c r="I43" s="89">
        <v>12.361538461538462</v>
      </c>
    </row>
    <row r="44" spans="1:9">
      <c r="A44" s="15">
        <v>4</v>
      </c>
      <c r="B44" s="46" t="s">
        <v>18</v>
      </c>
      <c r="C44" s="46" t="s">
        <v>19</v>
      </c>
      <c r="D44" s="17" t="s">
        <v>13</v>
      </c>
      <c r="E44" s="47">
        <v>44237</v>
      </c>
      <c r="F44" s="89">
        <v>12.361538461538462</v>
      </c>
      <c r="G44" s="89"/>
      <c r="H44" s="132"/>
      <c r="I44" s="89">
        <v>12.361538461538462</v>
      </c>
    </row>
    <row r="45" spans="1:9">
      <c r="A45" s="34">
        <v>5</v>
      </c>
      <c r="B45" s="46" t="s">
        <v>18</v>
      </c>
      <c r="C45" s="46" t="s">
        <v>19</v>
      </c>
      <c r="D45" s="17" t="s">
        <v>14</v>
      </c>
      <c r="E45" s="47">
        <v>44238</v>
      </c>
      <c r="F45" s="89">
        <v>12.361538461538462</v>
      </c>
      <c r="H45" s="132"/>
      <c r="I45" s="89">
        <v>12.361538461538462</v>
      </c>
    </row>
    <row r="46" spans="1:9">
      <c r="A46" s="34">
        <v>6</v>
      </c>
      <c r="B46" s="46" t="s">
        <v>18</v>
      </c>
      <c r="C46" s="46" t="s">
        <v>19</v>
      </c>
      <c r="D46" s="17" t="s">
        <v>8</v>
      </c>
      <c r="E46" s="47">
        <v>44239</v>
      </c>
      <c r="F46" s="89">
        <v>12.361538461538462</v>
      </c>
      <c r="G46" s="89"/>
      <c r="H46" s="132"/>
      <c r="I46" s="89">
        <v>12.361538461538462</v>
      </c>
    </row>
    <row r="47" spans="1:9" ht="15" thickBot="1">
      <c r="A47" s="34">
        <v>7</v>
      </c>
      <c r="B47" s="46" t="s">
        <v>18</v>
      </c>
      <c r="C47" s="46" t="s">
        <v>19</v>
      </c>
      <c r="D47" s="17" t="s">
        <v>9</v>
      </c>
      <c r="E47" s="51">
        <v>44240</v>
      </c>
      <c r="F47" s="90">
        <v>0</v>
      </c>
      <c r="G47" s="90"/>
      <c r="H47" s="132"/>
      <c r="I47" s="90">
        <v>0</v>
      </c>
    </row>
    <row r="48" spans="1:9">
      <c r="A48" s="15">
        <v>2</v>
      </c>
      <c r="B48" s="52" t="s">
        <v>18</v>
      </c>
      <c r="C48" s="52" t="s">
        <v>20</v>
      </c>
      <c r="D48" s="53" t="s">
        <v>11</v>
      </c>
      <c r="E48" s="54">
        <v>44242</v>
      </c>
      <c r="F48" s="89">
        <v>12.361538461538462</v>
      </c>
      <c r="G48" s="89"/>
      <c r="H48" s="132"/>
      <c r="I48" s="89">
        <v>12.361538461538462</v>
      </c>
    </row>
    <row r="49" spans="1:9">
      <c r="A49" s="15">
        <v>3</v>
      </c>
      <c r="B49" s="46" t="s">
        <v>18</v>
      </c>
      <c r="C49" s="46" t="s">
        <v>20</v>
      </c>
      <c r="D49" s="17" t="s">
        <v>12</v>
      </c>
      <c r="E49" s="47">
        <v>44243</v>
      </c>
      <c r="F49" s="89">
        <v>12.361538461538462</v>
      </c>
      <c r="G49" s="89"/>
      <c r="H49" s="132"/>
      <c r="I49" s="89">
        <v>12.361538461538462</v>
      </c>
    </row>
    <row r="50" spans="1:9">
      <c r="A50" s="15">
        <v>4</v>
      </c>
      <c r="B50" s="46" t="s">
        <v>18</v>
      </c>
      <c r="C50" s="46" t="s">
        <v>20</v>
      </c>
      <c r="D50" s="17" t="s">
        <v>13</v>
      </c>
      <c r="E50" s="47">
        <v>44244</v>
      </c>
      <c r="F50" s="89">
        <v>12.361538461538462</v>
      </c>
      <c r="G50" s="89"/>
      <c r="H50" s="132"/>
      <c r="I50" s="89">
        <v>12.361538461538462</v>
      </c>
    </row>
    <row r="51" spans="1:9">
      <c r="A51" s="34">
        <v>5</v>
      </c>
      <c r="B51" s="46" t="s">
        <v>18</v>
      </c>
      <c r="C51" s="46" t="s">
        <v>20</v>
      </c>
      <c r="D51" s="17" t="s">
        <v>14</v>
      </c>
      <c r="E51" s="47">
        <v>44245</v>
      </c>
      <c r="F51" s="89">
        <v>12.361538461538462</v>
      </c>
      <c r="G51" s="89"/>
      <c r="H51" s="132"/>
      <c r="I51" s="89">
        <v>12.361538461538462</v>
      </c>
    </row>
    <row r="52" spans="1:9">
      <c r="A52" s="34">
        <v>6</v>
      </c>
      <c r="B52" s="46" t="s">
        <v>18</v>
      </c>
      <c r="C52" s="46" t="s">
        <v>20</v>
      </c>
      <c r="D52" s="17" t="s">
        <v>8</v>
      </c>
      <c r="E52" s="47">
        <v>44246</v>
      </c>
      <c r="F52" s="89">
        <v>12.361538461538462</v>
      </c>
      <c r="G52" s="89"/>
      <c r="H52" s="132"/>
      <c r="I52" s="89">
        <v>12.361538461538462</v>
      </c>
    </row>
    <row r="53" spans="1:9" ht="15" thickBot="1">
      <c r="A53" s="34">
        <v>7</v>
      </c>
      <c r="B53" s="46" t="s">
        <v>18</v>
      </c>
      <c r="C53" s="46" t="s">
        <v>20</v>
      </c>
      <c r="D53" s="17" t="s">
        <v>9</v>
      </c>
      <c r="E53" s="51">
        <v>44247</v>
      </c>
      <c r="F53" s="90">
        <v>0</v>
      </c>
      <c r="G53" s="90"/>
      <c r="H53" s="132"/>
      <c r="I53" s="90">
        <v>0</v>
      </c>
    </row>
    <row r="54" spans="1:9">
      <c r="A54" s="15">
        <v>2</v>
      </c>
      <c r="B54" s="52" t="s">
        <v>18</v>
      </c>
      <c r="C54" s="52" t="s">
        <v>21</v>
      </c>
      <c r="D54" s="53" t="s">
        <v>11</v>
      </c>
      <c r="E54" s="54">
        <v>44249</v>
      </c>
      <c r="F54" s="89">
        <v>12.361538461538462</v>
      </c>
      <c r="G54" s="89"/>
      <c r="H54" s="132"/>
      <c r="I54" s="89">
        <v>12.361538461538462</v>
      </c>
    </row>
    <row r="55" spans="1:9">
      <c r="A55" s="15">
        <v>3</v>
      </c>
      <c r="B55" s="46" t="s">
        <v>18</v>
      </c>
      <c r="C55" s="46" t="s">
        <v>21</v>
      </c>
      <c r="D55" s="17" t="s">
        <v>12</v>
      </c>
      <c r="E55" s="47">
        <v>44250</v>
      </c>
      <c r="F55" s="89">
        <v>12.361538461538462</v>
      </c>
      <c r="G55" s="89"/>
      <c r="H55" s="132"/>
      <c r="I55" s="89">
        <v>12.361538461538462</v>
      </c>
    </row>
    <row r="56" spans="1:9">
      <c r="A56" s="15">
        <v>4</v>
      </c>
      <c r="B56" s="46" t="s">
        <v>18</v>
      </c>
      <c r="C56" s="46" t="s">
        <v>21</v>
      </c>
      <c r="D56" s="17" t="s">
        <v>13</v>
      </c>
      <c r="E56" s="47">
        <v>44251</v>
      </c>
      <c r="F56" s="89">
        <v>12.361538461538462</v>
      </c>
      <c r="G56" s="89"/>
      <c r="H56" s="132"/>
      <c r="I56" s="89">
        <v>12.361538461538462</v>
      </c>
    </row>
    <row r="57" spans="1:9">
      <c r="A57" s="34">
        <v>5</v>
      </c>
      <c r="B57" s="46" t="s">
        <v>18</v>
      </c>
      <c r="C57" s="46" t="s">
        <v>21</v>
      </c>
      <c r="D57" s="17" t="s">
        <v>14</v>
      </c>
      <c r="E57" s="47">
        <v>44252</v>
      </c>
      <c r="F57" s="89">
        <v>12.361538461538462</v>
      </c>
      <c r="G57" s="89"/>
      <c r="H57" s="132"/>
      <c r="I57" s="89">
        <v>12.361538461538462</v>
      </c>
    </row>
    <row r="58" spans="1:9">
      <c r="A58" s="34">
        <v>6</v>
      </c>
      <c r="B58" s="46" t="s">
        <v>18</v>
      </c>
      <c r="C58" s="46" t="s">
        <v>21</v>
      </c>
      <c r="D58" s="17" t="s">
        <v>8</v>
      </c>
      <c r="E58" s="47">
        <v>44253</v>
      </c>
      <c r="F58" s="89">
        <v>12.361538461538462</v>
      </c>
      <c r="G58" s="89"/>
      <c r="H58" s="132"/>
      <c r="I58" s="89">
        <v>12.361538461538462</v>
      </c>
    </row>
    <row r="59" spans="1:9" ht="15" thickBot="1">
      <c r="A59" s="34">
        <v>7</v>
      </c>
      <c r="B59" s="46" t="s">
        <v>18</v>
      </c>
      <c r="C59" s="46" t="s">
        <v>21</v>
      </c>
      <c r="D59" s="49" t="s">
        <v>9</v>
      </c>
      <c r="E59" s="51">
        <v>44254</v>
      </c>
      <c r="F59" s="90">
        <v>0</v>
      </c>
      <c r="G59" s="90"/>
      <c r="H59" s="132"/>
      <c r="I59" s="90">
        <v>0</v>
      </c>
    </row>
    <row r="60" spans="1:9">
      <c r="A60" s="15">
        <v>2</v>
      </c>
      <c r="B60" s="43" t="s">
        <v>23</v>
      </c>
      <c r="C60" s="52" t="s">
        <v>22</v>
      </c>
      <c r="D60" s="44" t="s">
        <v>11</v>
      </c>
      <c r="E60" s="54">
        <v>44256</v>
      </c>
      <c r="F60" s="89">
        <v>12.361538461538462</v>
      </c>
      <c r="G60" s="89"/>
      <c r="H60" s="132"/>
      <c r="I60" s="89">
        <v>12.361538461538462</v>
      </c>
    </row>
    <row r="61" spans="1:9">
      <c r="A61" s="15">
        <v>3</v>
      </c>
      <c r="B61" s="46" t="s">
        <v>23</v>
      </c>
      <c r="C61" s="46" t="s">
        <v>22</v>
      </c>
      <c r="D61" s="17" t="s">
        <v>12</v>
      </c>
      <c r="E61" s="47">
        <v>44257</v>
      </c>
      <c r="F61" s="89">
        <v>12.361538461538462</v>
      </c>
      <c r="G61" s="89"/>
      <c r="H61" s="132"/>
      <c r="I61" s="89">
        <v>12.361538461538462</v>
      </c>
    </row>
    <row r="62" spans="1:9">
      <c r="A62" s="15">
        <v>4</v>
      </c>
      <c r="B62" s="46" t="s">
        <v>23</v>
      </c>
      <c r="C62" s="46" t="s">
        <v>22</v>
      </c>
      <c r="D62" s="17" t="s">
        <v>13</v>
      </c>
      <c r="E62" s="47">
        <v>44258</v>
      </c>
      <c r="F62" s="89">
        <v>12.361538461538462</v>
      </c>
      <c r="G62" s="89"/>
      <c r="H62" s="132"/>
      <c r="I62" s="89">
        <v>12.361538461538462</v>
      </c>
    </row>
    <row r="63" spans="1:9">
      <c r="A63" s="34">
        <v>5</v>
      </c>
      <c r="B63" s="46" t="s">
        <v>23</v>
      </c>
      <c r="C63" s="46" t="s">
        <v>22</v>
      </c>
      <c r="D63" s="17" t="s">
        <v>14</v>
      </c>
      <c r="E63" s="47">
        <v>44259</v>
      </c>
      <c r="F63" s="89">
        <v>12.361538461538462</v>
      </c>
      <c r="G63" s="89"/>
      <c r="H63" s="132"/>
      <c r="I63" s="89">
        <v>12.361538461538462</v>
      </c>
    </row>
    <row r="64" spans="1:9">
      <c r="A64" s="34">
        <v>6</v>
      </c>
      <c r="B64" s="46" t="s">
        <v>23</v>
      </c>
      <c r="C64" s="46" t="s">
        <v>22</v>
      </c>
      <c r="D64" s="17" t="s">
        <v>8</v>
      </c>
      <c r="E64" s="47">
        <v>44260</v>
      </c>
      <c r="F64" s="89">
        <v>12.361538461538462</v>
      </c>
      <c r="G64" s="89"/>
      <c r="H64" s="132"/>
      <c r="I64" s="89">
        <v>12.361538461538462</v>
      </c>
    </row>
    <row r="65" spans="1:9" ht="15" thickBot="1">
      <c r="A65" s="34">
        <v>7</v>
      </c>
      <c r="B65" s="48" t="s">
        <v>23</v>
      </c>
      <c r="C65" s="48" t="s">
        <v>22</v>
      </c>
      <c r="D65" s="49" t="s">
        <v>9</v>
      </c>
      <c r="E65" s="51">
        <v>44261</v>
      </c>
      <c r="F65" s="90">
        <v>0</v>
      </c>
      <c r="G65" s="90"/>
      <c r="H65" s="132"/>
      <c r="I65" s="90">
        <v>0</v>
      </c>
    </row>
    <row r="66" spans="1:9">
      <c r="A66" s="15">
        <v>2</v>
      </c>
      <c r="B66" s="52" t="s">
        <v>23</v>
      </c>
      <c r="C66" s="43" t="s">
        <v>24</v>
      </c>
      <c r="D66" s="53" t="s">
        <v>11</v>
      </c>
      <c r="E66" s="54">
        <v>44263</v>
      </c>
      <c r="F66" s="89">
        <v>12.361538461538462</v>
      </c>
      <c r="G66" s="89"/>
      <c r="H66" s="132"/>
      <c r="I66" s="89">
        <v>12.361538461538462</v>
      </c>
    </row>
    <row r="67" spans="1:9">
      <c r="A67" s="15">
        <v>3</v>
      </c>
      <c r="B67" s="46" t="s">
        <v>23</v>
      </c>
      <c r="C67" s="46" t="s">
        <v>24</v>
      </c>
      <c r="D67" s="17" t="s">
        <v>12</v>
      </c>
      <c r="E67" s="47">
        <v>44264</v>
      </c>
      <c r="F67" s="89">
        <v>12.361538461538462</v>
      </c>
      <c r="G67" s="89"/>
      <c r="H67" s="132"/>
      <c r="I67" s="89">
        <v>12.361538461538462</v>
      </c>
    </row>
    <row r="68" spans="1:9">
      <c r="A68" s="15">
        <v>4</v>
      </c>
      <c r="B68" s="46" t="s">
        <v>23</v>
      </c>
      <c r="C68" s="46" t="s">
        <v>24</v>
      </c>
      <c r="D68" s="17" t="s">
        <v>13</v>
      </c>
      <c r="E68" s="47">
        <v>44265</v>
      </c>
      <c r="F68" s="89">
        <v>12.361538461538462</v>
      </c>
      <c r="G68" s="89"/>
      <c r="H68" s="132"/>
      <c r="I68" s="89">
        <v>12.361538461538462</v>
      </c>
    </row>
    <row r="69" spans="1:9">
      <c r="A69" s="34">
        <v>5</v>
      </c>
      <c r="B69" s="46" t="s">
        <v>23</v>
      </c>
      <c r="C69" s="46" t="s">
        <v>24</v>
      </c>
      <c r="D69" s="17" t="s">
        <v>14</v>
      </c>
      <c r="E69" s="47">
        <v>44266</v>
      </c>
      <c r="F69" s="89">
        <v>12.361538461538462</v>
      </c>
      <c r="G69" s="89"/>
      <c r="H69" s="132"/>
      <c r="I69" s="89">
        <v>12.361538461538462</v>
      </c>
    </row>
    <row r="70" spans="1:9">
      <c r="A70" s="34">
        <v>6</v>
      </c>
      <c r="B70" s="46" t="s">
        <v>23</v>
      </c>
      <c r="C70" s="46" t="s">
        <v>24</v>
      </c>
      <c r="D70" s="17" t="s">
        <v>8</v>
      </c>
      <c r="E70" s="47">
        <v>44267</v>
      </c>
      <c r="F70" s="89">
        <v>12.361538461538462</v>
      </c>
      <c r="G70" s="89"/>
      <c r="H70" s="132"/>
      <c r="I70" s="89">
        <v>12.361538461538462</v>
      </c>
    </row>
    <row r="71" spans="1:9" ht="15" thickBot="1">
      <c r="A71" s="34">
        <v>7</v>
      </c>
      <c r="B71" s="48" t="s">
        <v>23</v>
      </c>
      <c r="C71" s="48" t="s">
        <v>24</v>
      </c>
      <c r="D71" s="49" t="s">
        <v>9</v>
      </c>
      <c r="E71" s="50">
        <v>44268</v>
      </c>
      <c r="F71" s="90">
        <v>0</v>
      </c>
      <c r="G71" s="90"/>
      <c r="H71" s="132"/>
      <c r="I71" s="90">
        <v>0</v>
      </c>
    </row>
    <row r="72" spans="1:9">
      <c r="A72" s="15">
        <v>2</v>
      </c>
      <c r="B72" s="52" t="s">
        <v>23</v>
      </c>
      <c r="C72" s="52" t="s">
        <v>25</v>
      </c>
      <c r="D72" s="53" t="s">
        <v>11</v>
      </c>
      <c r="E72" s="54">
        <v>44270</v>
      </c>
      <c r="F72" s="89">
        <v>12.361538461538462</v>
      </c>
      <c r="G72" s="89"/>
      <c r="H72" s="132"/>
      <c r="I72" s="89">
        <v>12.361538461538462</v>
      </c>
    </row>
    <row r="73" spans="1:9">
      <c r="A73" s="15">
        <v>3</v>
      </c>
      <c r="B73" s="46" t="s">
        <v>23</v>
      </c>
      <c r="C73" s="46" t="s">
        <v>25</v>
      </c>
      <c r="D73" s="17" t="s">
        <v>12</v>
      </c>
      <c r="E73" s="47">
        <v>44271</v>
      </c>
      <c r="F73" s="89">
        <v>12.361538461538462</v>
      </c>
      <c r="G73" s="89"/>
      <c r="H73" s="132"/>
      <c r="I73" s="89">
        <v>12.361538461538462</v>
      </c>
    </row>
    <row r="74" spans="1:9">
      <c r="A74" s="15">
        <v>4</v>
      </c>
      <c r="B74" s="46" t="s">
        <v>23</v>
      </c>
      <c r="C74" s="46" t="s">
        <v>25</v>
      </c>
      <c r="D74" s="17" t="s">
        <v>13</v>
      </c>
      <c r="E74" s="47">
        <v>44272</v>
      </c>
      <c r="F74" s="89">
        <v>12.361538461538462</v>
      </c>
      <c r="G74" s="89"/>
      <c r="H74" s="132"/>
      <c r="I74" s="89">
        <v>12.361538461538462</v>
      </c>
    </row>
    <row r="75" spans="1:9">
      <c r="A75" s="34">
        <v>5</v>
      </c>
      <c r="B75" s="46" t="s">
        <v>23</v>
      </c>
      <c r="C75" s="46" t="s">
        <v>25</v>
      </c>
      <c r="D75" s="17" t="s">
        <v>14</v>
      </c>
      <c r="E75" s="47">
        <v>44273</v>
      </c>
      <c r="F75" s="89">
        <v>12.361538461538462</v>
      </c>
      <c r="G75" s="89"/>
      <c r="H75" s="132"/>
      <c r="I75" s="89">
        <v>12.361538461538462</v>
      </c>
    </row>
    <row r="76" spans="1:9">
      <c r="A76" s="34">
        <v>6</v>
      </c>
      <c r="B76" s="46" t="s">
        <v>23</v>
      </c>
      <c r="C76" s="46" t="s">
        <v>25</v>
      </c>
      <c r="D76" s="17" t="s">
        <v>8</v>
      </c>
      <c r="E76" s="47">
        <v>44274</v>
      </c>
      <c r="F76" s="89">
        <v>12.361538461538462</v>
      </c>
      <c r="G76" s="89"/>
      <c r="H76" s="132"/>
      <c r="I76" s="89">
        <v>12.361538461538462</v>
      </c>
    </row>
    <row r="77" spans="1:9" ht="15" thickBot="1">
      <c r="A77" s="34">
        <v>7</v>
      </c>
      <c r="B77" s="48" t="s">
        <v>23</v>
      </c>
      <c r="C77" s="48" t="s">
        <v>25</v>
      </c>
      <c r="D77" s="49" t="s">
        <v>9</v>
      </c>
      <c r="E77" s="51">
        <v>44275</v>
      </c>
      <c r="F77" s="90">
        <v>0</v>
      </c>
      <c r="G77" s="90"/>
      <c r="H77" s="132"/>
      <c r="I77" s="90">
        <v>0</v>
      </c>
    </row>
    <row r="78" spans="1:9">
      <c r="A78" s="15">
        <v>2</v>
      </c>
      <c r="B78" s="43" t="s">
        <v>23</v>
      </c>
      <c r="C78" s="52" t="s">
        <v>26</v>
      </c>
      <c r="D78" s="44" t="s">
        <v>11</v>
      </c>
      <c r="E78" s="54">
        <v>44277</v>
      </c>
      <c r="F78" s="89">
        <v>12.361538461538462</v>
      </c>
      <c r="G78" s="89"/>
      <c r="H78" s="132"/>
      <c r="I78" s="89">
        <v>12.361538461538462</v>
      </c>
    </row>
    <row r="79" spans="1:9">
      <c r="A79" s="15">
        <v>3</v>
      </c>
      <c r="B79" s="46" t="s">
        <v>23</v>
      </c>
      <c r="C79" s="46" t="s">
        <v>26</v>
      </c>
      <c r="D79" s="17" t="s">
        <v>12</v>
      </c>
      <c r="E79" s="47">
        <v>44278</v>
      </c>
      <c r="F79" s="89">
        <v>12.361538461538462</v>
      </c>
      <c r="G79" s="89"/>
      <c r="H79" s="132"/>
      <c r="I79" s="89">
        <v>12.361538461538462</v>
      </c>
    </row>
    <row r="80" spans="1:9">
      <c r="A80" s="15">
        <v>4</v>
      </c>
      <c r="B80" s="46" t="s">
        <v>23</v>
      </c>
      <c r="C80" s="46" t="s">
        <v>26</v>
      </c>
      <c r="D80" s="17" t="s">
        <v>13</v>
      </c>
      <c r="E80" s="47">
        <v>44279</v>
      </c>
      <c r="F80" s="89">
        <v>12.361538461538462</v>
      </c>
      <c r="G80" s="89"/>
      <c r="H80" s="132"/>
      <c r="I80" s="89">
        <v>12.361538461538462</v>
      </c>
    </row>
    <row r="81" spans="1:9">
      <c r="A81" s="34">
        <v>5</v>
      </c>
      <c r="B81" s="46" t="s">
        <v>23</v>
      </c>
      <c r="C81" s="46" t="s">
        <v>26</v>
      </c>
      <c r="D81" s="17" t="s">
        <v>14</v>
      </c>
      <c r="E81" s="47">
        <v>44280</v>
      </c>
      <c r="F81" s="89">
        <v>12.361538461538462</v>
      </c>
      <c r="G81" s="89"/>
      <c r="H81" s="132"/>
      <c r="I81" s="89">
        <v>12.361538461538462</v>
      </c>
    </row>
    <row r="82" spans="1:9">
      <c r="A82" s="34">
        <v>6</v>
      </c>
      <c r="B82" s="46" t="s">
        <v>23</v>
      </c>
      <c r="C82" s="46" t="s">
        <v>26</v>
      </c>
      <c r="D82" s="17" t="s">
        <v>8</v>
      </c>
      <c r="E82" s="47">
        <v>44281</v>
      </c>
      <c r="F82" s="89">
        <v>12.361538461538462</v>
      </c>
      <c r="G82" s="89"/>
      <c r="H82" s="132"/>
      <c r="I82" s="89">
        <v>12.361538461538462</v>
      </c>
    </row>
    <row r="83" spans="1:9" ht="15" thickBot="1">
      <c r="A83" s="34">
        <v>7</v>
      </c>
      <c r="B83" s="48" t="s">
        <v>23</v>
      </c>
      <c r="C83" s="48" t="s">
        <v>26</v>
      </c>
      <c r="D83" s="49" t="s">
        <v>9</v>
      </c>
      <c r="E83" s="51">
        <v>44282</v>
      </c>
      <c r="F83" s="90">
        <v>0</v>
      </c>
      <c r="G83" s="90"/>
      <c r="H83" s="132"/>
      <c r="I83" s="90">
        <v>0</v>
      </c>
    </row>
    <row r="84" spans="1:9">
      <c r="A84" s="15">
        <v>2</v>
      </c>
      <c r="B84" s="43" t="s">
        <v>23</v>
      </c>
      <c r="C84" s="43" t="s">
        <v>27</v>
      </c>
      <c r="D84" s="44" t="s">
        <v>11</v>
      </c>
      <c r="E84" s="54">
        <v>44284</v>
      </c>
      <c r="F84" s="89">
        <v>12.361538461538462</v>
      </c>
      <c r="G84" s="89"/>
      <c r="H84" s="132"/>
      <c r="I84" s="89">
        <v>12.361538461538462</v>
      </c>
    </row>
    <row r="85" spans="1:9">
      <c r="A85" s="15">
        <v>3</v>
      </c>
      <c r="B85" s="46" t="s">
        <v>23</v>
      </c>
      <c r="C85" s="46" t="s">
        <v>27</v>
      </c>
      <c r="D85" s="17" t="s">
        <v>12</v>
      </c>
      <c r="E85" s="47">
        <v>44285</v>
      </c>
      <c r="F85" s="89">
        <v>12.361538461538462</v>
      </c>
      <c r="G85" s="89"/>
      <c r="H85" s="132"/>
      <c r="I85" s="89">
        <v>12.361538461538462</v>
      </c>
    </row>
    <row r="86" spans="1:9">
      <c r="A86" s="15">
        <v>4</v>
      </c>
      <c r="B86" s="46" t="s">
        <v>23</v>
      </c>
      <c r="C86" s="46" t="s">
        <v>27</v>
      </c>
      <c r="D86" s="17" t="s">
        <v>13</v>
      </c>
      <c r="E86" s="47">
        <v>44286</v>
      </c>
      <c r="F86" s="89">
        <v>12.361538461538462</v>
      </c>
      <c r="G86" s="89"/>
      <c r="H86" s="132"/>
      <c r="I86" s="89">
        <v>12.361538461538462</v>
      </c>
    </row>
    <row r="87" spans="1:9">
      <c r="A87" s="34">
        <v>5</v>
      </c>
      <c r="B87" s="46" t="s">
        <v>23</v>
      </c>
      <c r="C87" s="46" t="s">
        <v>27</v>
      </c>
      <c r="D87" s="17" t="s">
        <v>14</v>
      </c>
      <c r="E87" s="47">
        <v>44287</v>
      </c>
      <c r="F87" s="89">
        <v>12.361538461538462</v>
      </c>
      <c r="G87" s="89"/>
      <c r="H87" s="132"/>
      <c r="I87" s="89">
        <v>12.361538461538462</v>
      </c>
    </row>
    <row r="88" spans="1:9">
      <c r="A88" s="34">
        <v>6</v>
      </c>
      <c r="B88" s="46" t="s">
        <v>23</v>
      </c>
      <c r="C88" s="46" t="s">
        <v>27</v>
      </c>
      <c r="D88" s="17" t="s">
        <v>8</v>
      </c>
      <c r="E88" s="47">
        <v>44288</v>
      </c>
      <c r="F88" s="89">
        <v>12.361538461538462</v>
      </c>
      <c r="G88" s="89"/>
      <c r="H88" s="132"/>
      <c r="I88" s="89">
        <v>12.361538461538462</v>
      </c>
    </row>
    <row r="89" spans="1:9" ht="15" thickBot="1">
      <c r="A89" s="34">
        <v>7</v>
      </c>
      <c r="B89" s="48" t="s">
        <v>23</v>
      </c>
      <c r="C89" s="48" t="s">
        <v>27</v>
      </c>
      <c r="D89" s="49" t="s">
        <v>9</v>
      </c>
      <c r="E89" s="51">
        <v>44289</v>
      </c>
      <c r="F89" s="90">
        <v>0</v>
      </c>
      <c r="G89" s="90"/>
      <c r="H89" s="132"/>
      <c r="I89" s="90">
        <v>0</v>
      </c>
    </row>
    <row r="90" spans="1:9">
      <c r="A90" s="15">
        <v>2</v>
      </c>
      <c r="B90" s="43" t="s">
        <v>29</v>
      </c>
      <c r="C90" s="43" t="s">
        <v>28</v>
      </c>
      <c r="D90" s="44" t="s">
        <v>11</v>
      </c>
      <c r="E90" s="54">
        <v>44291</v>
      </c>
      <c r="F90" s="89">
        <v>12.361538461538462</v>
      </c>
      <c r="G90" s="89"/>
      <c r="H90" s="132"/>
      <c r="I90" s="89">
        <v>12.361538461538462</v>
      </c>
    </row>
    <row r="91" spans="1:9">
      <c r="A91" s="15">
        <v>3</v>
      </c>
      <c r="B91" s="46" t="s">
        <v>29</v>
      </c>
      <c r="C91" s="46" t="s">
        <v>28</v>
      </c>
      <c r="D91" s="17" t="s">
        <v>12</v>
      </c>
      <c r="E91" s="47">
        <v>44292</v>
      </c>
      <c r="F91" s="89">
        <v>12.361538461538462</v>
      </c>
      <c r="G91" s="89"/>
      <c r="H91" s="132"/>
      <c r="I91" s="89">
        <v>12.361538461538462</v>
      </c>
    </row>
    <row r="92" spans="1:9">
      <c r="A92" s="15">
        <v>4</v>
      </c>
      <c r="B92" s="46" t="s">
        <v>29</v>
      </c>
      <c r="C92" s="46" t="s">
        <v>28</v>
      </c>
      <c r="D92" s="17" t="s">
        <v>13</v>
      </c>
      <c r="E92" s="47">
        <v>44293</v>
      </c>
      <c r="F92" s="89">
        <v>12.361538461538462</v>
      </c>
      <c r="G92" s="89"/>
      <c r="H92" s="132"/>
      <c r="I92" s="89">
        <v>12.361538461538462</v>
      </c>
    </row>
    <row r="93" spans="1:9">
      <c r="A93" s="34">
        <v>5</v>
      </c>
      <c r="B93" s="46" t="s">
        <v>29</v>
      </c>
      <c r="C93" s="46" t="s">
        <v>28</v>
      </c>
      <c r="D93" s="17" t="s">
        <v>14</v>
      </c>
      <c r="E93" s="47">
        <v>44294</v>
      </c>
      <c r="F93" s="89">
        <v>12.361538461538462</v>
      </c>
      <c r="G93" s="89"/>
      <c r="H93" s="132"/>
      <c r="I93" s="89">
        <v>12.361538461538462</v>
      </c>
    </row>
    <row r="94" spans="1:9">
      <c r="A94" s="34">
        <v>6</v>
      </c>
      <c r="B94" s="46" t="s">
        <v>29</v>
      </c>
      <c r="C94" s="46" t="s">
        <v>28</v>
      </c>
      <c r="D94" s="17" t="s">
        <v>8</v>
      </c>
      <c r="E94" s="47">
        <v>44295</v>
      </c>
      <c r="F94" s="89">
        <v>12.361538461538462</v>
      </c>
      <c r="G94" s="89"/>
      <c r="H94" s="132"/>
      <c r="I94" s="89">
        <v>12.361538461538462</v>
      </c>
    </row>
    <row r="95" spans="1:9" ht="15" thickBot="1">
      <c r="A95" s="34">
        <v>7</v>
      </c>
      <c r="B95" s="48" t="s">
        <v>29</v>
      </c>
      <c r="C95" s="48" t="s">
        <v>28</v>
      </c>
      <c r="D95" s="49" t="s">
        <v>9</v>
      </c>
      <c r="E95" s="51">
        <v>44296</v>
      </c>
      <c r="F95" s="90">
        <v>0</v>
      </c>
      <c r="G95" s="90"/>
      <c r="H95" s="132"/>
      <c r="I95" s="90">
        <v>0</v>
      </c>
    </row>
    <row r="96" spans="1:9">
      <c r="A96" s="15">
        <v>2</v>
      </c>
      <c r="B96" s="43" t="s">
        <v>29</v>
      </c>
      <c r="C96" s="43" t="s">
        <v>30</v>
      </c>
      <c r="D96" s="44" t="s">
        <v>11</v>
      </c>
      <c r="E96" s="54">
        <v>44298</v>
      </c>
      <c r="F96" s="89">
        <v>12.361538461538462</v>
      </c>
      <c r="G96" s="89"/>
      <c r="H96" s="132"/>
      <c r="I96" s="89">
        <v>12.361538461538462</v>
      </c>
    </row>
    <row r="97" spans="1:9">
      <c r="A97" s="15">
        <v>3</v>
      </c>
      <c r="B97" s="46" t="s">
        <v>29</v>
      </c>
      <c r="C97" s="46" t="s">
        <v>30</v>
      </c>
      <c r="D97" s="17" t="s">
        <v>12</v>
      </c>
      <c r="E97" s="47">
        <v>44299</v>
      </c>
      <c r="F97" s="89">
        <v>12.361538461538462</v>
      </c>
      <c r="G97" s="89"/>
      <c r="H97" s="132"/>
      <c r="I97" s="89">
        <v>12.361538461538462</v>
      </c>
    </row>
    <row r="98" spans="1:9">
      <c r="A98" s="15">
        <v>4</v>
      </c>
      <c r="B98" s="46" t="s">
        <v>29</v>
      </c>
      <c r="C98" s="46" t="s">
        <v>30</v>
      </c>
      <c r="D98" s="17" t="s">
        <v>13</v>
      </c>
      <c r="E98" s="47">
        <v>44300</v>
      </c>
      <c r="F98" s="89">
        <v>12.361538461538462</v>
      </c>
      <c r="G98" s="89"/>
      <c r="H98" s="132"/>
      <c r="I98" s="89">
        <v>12.361538461538462</v>
      </c>
    </row>
    <row r="99" spans="1:9">
      <c r="A99" s="34">
        <v>5</v>
      </c>
      <c r="B99" s="46" t="s">
        <v>29</v>
      </c>
      <c r="C99" s="46" t="s">
        <v>30</v>
      </c>
      <c r="D99" s="17" t="s">
        <v>14</v>
      </c>
      <c r="E99" s="47">
        <v>44301</v>
      </c>
      <c r="F99" s="89">
        <v>12.361538461538462</v>
      </c>
      <c r="G99" s="89"/>
      <c r="H99" s="132"/>
      <c r="I99" s="89">
        <v>12.361538461538462</v>
      </c>
    </row>
    <row r="100" spans="1:9">
      <c r="A100" s="34">
        <v>6</v>
      </c>
      <c r="B100" s="46" t="s">
        <v>29</v>
      </c>
      <c r="C100" s="46" t="s">
        <v>30</v>
      </c>
      <c r="D100" s="17" t="s">
        <v>8</v>
      </c>
      <c r="E100" s="47">
        <v>44302</v>
      </c>
      <c r="F100" s="89">
        <v>12.361538461538462</v>
      </c>
      <c r="G100" s="89"/>
      <c r="H100" s="132"/>
      <c r="I100" s="89">
        <v>12.361538461538462</v>
      </c>
    </row>
    <row r="101" spans="1:9" ht="15" thickBot="1">
      <c r="A101" s="34">
        <v>7</v>
      </c>
      <c r="B101" s="48" t="s">
        <v>29</v>
      </c>
      <c r="C101" s="48" t="s">
        <v>30</v>
      </c>
      <c r="D101" s="49" t="s">
        <v>9</v>
      </c>
      <c r="E101" s="51">
        <v>44303</v>
      </c>
      <c r="F101" s="90">
        <v>0</v>
      </c>
      <c r="G101" s="90"/>
      <c r="H101" s="132"/>
      <c r="I101" s="90">
        <v>0</v>
      </c>
    </row>
    <row r="102" spans="1:9">
      <c r="A102" s="15">
        <v>2</v>
      </c>
      <c r="B102" s="43" t="s">
        <v>29</v>
      </c>
      <c r="C102" s="43" t="s">
        <v>31</v>
      </c>
      <c r="D102" s="44" t="s">
        <v>11</v>
      </c>
      <c r="E102" s="54">
        <v>44305</v>
      </c>
      <c r="F102" s="89">
        <v>12.361538461538462</v>
      </c>
      <c r="G102" s="89"/>
      <c r="H102" s="132"/>
      <c r="I102" s="89">
        <v>12.361538461538462</v>
      </c>
    </row>
    <row r="103" spans="1:9">
      <c r="A103" s="15">
        <v>3</v>
      </c>
      <c r="B103" s="46" t="s">
        <v>29</v>
      </c>
      <c r="C103" s="46" t="s">
        <v>31</v>
      </c>
      <c r="D103" s="17" t="s">
        <v>12</v>
      </c>
      <c r="E103" s="47">
        <v>44306</v>
      </c>
      <c r="F103" s="89">
        <v>12.361538461538462</v>
      </c>
      <c r="G103" s="89"/>
      <c r="H103" s="132"/>
      <c r="I103" s="89">
        <v>12.361538461538462</v>
      </c>
    </row>
    <row r="104" spans="1:9">
      <c r="A104" s="15">
        <v>4</v>
      </c>
      <c r="B104" s="46" t="s">
        <v>29</v>
      </c>
      <c r="C104" s="46" t="s">
        <v>31</v>
      </c>
      <c r="D104" s="17" t="s">
        <v>13</v>
      </c>
      <c r="E104" s="47">
        <v>44307</v>
      </c>
      <c r="F104" s="89">
        <v>12.361538461538462</v>
      </c>
      <c r="G104" s="89"/>
      <c r="H104" s="132"/>
      <c r="I104" s="89">
        <v>12.361538461538462</v>
      </c>
    </row>
    <row r="105" spans="1:9">
      <c r="A105" s="34">
        <v>5</v>
      </c>
      <c r="B105" s="46" t="s">
        <v>29</v>
      </c>
      <c r="C105" s="46" t="s">
        <v>31</v>
      </c>
      <c r="D105" s="17" t="s">
        <v>14</v>
      </c>
      <c r="E105" s="47">
        <v>44308</v>
      </c>
      <c r="F105" s="89">
        <v>12.361538461538462</v>
      </c>
      <c r="G105" s="89"/>
      <c r="H105" s="132"/>
      <c r="I105" s="89">
        <v>12.361538461538462</v>
      </c>
    </row>
    <row r="106" spans="1:9">
      <c r="A106" s="34">
        <v>6</v>
      </c>
      <c r="B106" s="46" t="s">
        <v>29</v>
      </c>
      <c r="C106" s="46" t="s">
        <v>31</v>
      </c>
      <c r="D106" s="17" t="s">
        <v>8</v>
      </c>
      <c r="E106" s="47">
        <v>44309</v>
      </c>
      <c r="F106" s="89">
        <v>12.361538461538462</v>
      </c>
      <c r="G106" s="89"/>
      <c r="H106" s="132"/>
      <c r="I106" s="89">
        <v>12.361538461538462</v>
      </c>
    </row>
    <row r="107" spans="1:9" ht="15" thickBot="1">
      <c r="A107" s="34">
        <v>7</v>
      </c>
      <c r="B107" s="48" t="s">
        <v>29</v>
      </c>
      <c r="C107" s="48" t="s">
        <v>31</v>
      </c>
      <c r="D107" s="49" t="s">
        <v>9</v>
      </c>
      <c r="E107" s="51">
        <v>44310</v>
      </c>
      <c r="F107" s="90">
        <v>0</v>
      </c>
      <c r="G107" s="90"/>
      <c r="H107" s="132"/>
      <c r="I107" s="90">
        <v>0</v>
      </c>
    </row>
    <row r="108" spans="1:9">
      <c r="A108" s="15">
        <v>2</v>
      </c>
      <c r="B108" s="43" t="s">
        <v>29</v>
      </c>
      <c r="C108" s="43" t="s">
        <v>32</v>
      </c>
      <c r="D108" s="44" t="s">
        <v>11</v>
      </c>
      <c r="E108" s="54">
        <v>44312</v>
      </c>
      <c r="F108" s="89">
        <v>12.361538461538462</v>
      </c>
      <c r="G108" s="89"/>
      <c r="H108" s="132"/>
      <c r="I108" s="89">
        <v>12.361538461538462</v>
      </c>
    </row>
    <row r="109" spans="1:9">
      <c r="A109" s="15">
        <v>3</v>
      </c>
      <c r="B109" s="46" t="s">
        <v>29</v>
      </c>
      <c r="C109" s="46" t="s">
        <v>32</v>
      </c>
      <c r="D109" s="17" t="s">
        <v>12</v>
      </c>
      <c r="E109" s="47">
        <v>44313</v>
      </c>
      <c r="F109" s="89">
        <v>12.361538461538462</v>
      </c>
      <c r="G109" s="89"/>
      <c r="H109" s="132"/>
      <c r="I109" s="89">
        <v>12.361538461538462</v>
      </c>
    </row>
    <row r="110" spans="1:9">
      <c r="A110" s="15">
        <v>4</v>
      </c>
      <c r="B110" s="46" t="s">
        <v>29</v>
      </c>
      <c r="C110" s="46" t="s">
        <v>32</v>
      </c>
      <c r="D110" s="17" t="s">
        <v>13</v>
      </c>
      <c r="E110" s="47">
        <v>44314</v>
      </c>
      <c r="F110" s="89">
        <v>12.361538461538462</v>
      </c>
      <c r="G110" s="89"/>
      <c r="H110" s="132"/>
      <c r="I110" s="89">
        <v>12.361538461538462</v>
      </c>
    </row>
    <row r="111" spans="1:9">
      <c r="A111" s="34">
        <v>5</v>
      </c>
      <c r="B111" s="46" t="s">
        <v>29</v>
      </c>
      <c r="C111" s="46" t="s">
        <v>32</v>
      </c>
      <c r="D111" s="17" t="s">
        <v>14</v>
      </c>
      <c r="E111" s="47">
        <v>44315</v>
      </c>
      <c r="F111" s="89">
        <v>12.361538461538462</v>
      </c>
      <c r="G111" s="89"/>
      <c r="H111" s="132"/>
      <c r="I111" s="89">
        <v>12.361538461538462</v>
      </c>
    </row>
    <row r="112" spans="1:9">
      <c r="A112" s="34">
        <v>6</v>
      </c>
      <c r="B112" s="46" t="s">
        <v>29</v>
      </c>
      <c r="C112" s="46" t="s">
        <v>32</v>
      </c>
      <c r="D112" s="17" t="s">
        <v>8</v>
      </c>
      <c r="E112" s="47">
        <v>44316</v>
      </c>
      <c r="F112" s="89">
        <v>12.361538461538462</v>
      </c>
      <c r="G112" s="89"/>
      <c r="H112" s="132"/>
      <c r="I112" s="89">
        <v>12.361538461538462</v>
      </c>
    </row>
    <row r="113" spans="1:9" ht="15" thickBot="1">
      <c r="A113" s="34">
        <v>7</v>
      </c>
      <c r="B113" s="48" t="s">
        <v>29</v>
      </c>
      <c r="C113" s="48" t="s">
        <v>32</v>
      </c>
      <c r="D113" s="49" t="s">
        <v>9</v>
      </c>
      <c r="E113" s="51">
        <v>44317</v>
      </c>
      <c r="F113" s="90">
        <v>0</v>
      </c>
      <c r="G113" s="90"/>
      <c r="H113" s="132"/>
      <c r="I113" s="90">
        <v>0</v>
      </c>
    </row>
  </sheetData>
  <autoFilter ref="A4:I113"/>
  <customSheetViews>
    <customSheetView guid="{BA705A90-67A0-47D4-8D44-548656D493B0}" scale="70" showGridLines="0" fitToPage="1" showAutoFilter="1" hiddenColumns="1" topLeftCell="B1">
      <pane xSplit="4" ySplit="4" topLeftCell="F6" activePane="bottomRight" state="frozen"/>
      <selection pane="bottomRight" activeCell="M25" sqref="M25"/>
      <pageMargins left="0.78740157499999996" right="0.78740157499999996" top="0.984251969" bottom="0.984251969" header="0.4921259845" footer="0.4921259845"/>
      <pageSetup paperSize="9" scale="10" orientation="portrait" r:id="rId1"/>
      <headerFooter alignWithMargins="0"/>
      <autoFilter ref="A4:I324"/>
    </customSheetView>
    <customSheetView guid="{80AD6A08-AA77-478C-A959-828861031DCB}" scale="70" showGridLines="0" fitToPage="1" showAutoFilter="1" hiddenColumns="1" topLeftCell="B1">
      <pane xSplit="4" ySplit="5" topLeftCell="F6" activePane="bottomRight" state="frozen"/>
      <selection pane="bottomRight" activeCell="M25" sqref="M25"/>
      <pageMargins left="0.78740157499999996" right="0.78740157499999996" top="0.984251969" bottom="0.984251969" header="0.4921259845" footer="0.4921259845"/>
      <pageSetup paperSize="9" scale="10" orientation="portrait" r:id="rId2"/>
      <headerFooter alignWithMargins="0"/>
      <autoFilter ref="A4:I324"/>
    </customSheetView>
    <customSheetView guid="{376DE2D9-DF7F-44CE-AD35-28EABCB1DF47}" scale="70" showGridLines="0" fitToPage="1" showAutoFilter="1" hiddenColumns="1" topLeftCell="B1">
      <pane xSplit="4" ySplit="4" topLeftCell="F6" activePane="bottomRight" state="frozen"/>
      <selection pane="bottomRight" activeCell="M25" sqref="M25"/>
      <pageMargins left="0.78740157499999996" right="0.78740157499999996" top="0.984251969" bottom="0.984251969" header="0.4921259845" footer="0.4921259845"/>
      <pageSetup paperSize="9" scale="10" orientation="portrait" r:id="rId3"/>
      <headerFooter alignWithMargins="0"/>
      <autoFilter ref="A4:I324"/>
    </customSheetView>
    <customSheetView guid="{96E89912-D319-47C7-A17B-7B4817540DF1}" scale="70" showGridLines="0" fitToPage="1" showAutoFilter="1" hiddenColumns="1" topLeftCell="B1">
      <pane xSplit="4" ySplit="4" topLeftCell="F6" activePane="bottomRight" state="frozen"/>
      <selection pane="bottomRight" activeCell="M25" sqref="M25"/>
      <pageMargins left="0.78740157499999996" right="0.78740157499999996" top="0.984251969" bottom="0.984251969" header="0.4921259845" footer="0.4921259845"/>
      <pageSetup paperSize="9" scale="10" orientation="portrait" r:id="rId4"/>
      <headerFooter alignWithMargins="0"/>
      <autoFilter ref="A4:I324"/>
    </customSheetView>
    <customSheetView guid="{1E114C08-8D22-432C-8BD5-59FF6E89958D}" scale="70" showGridLines="0" fitToPage="1" showAutoFilter="1" hiddenColumns="1" topLeftCell="B1">
      <pane xSplit="4" ySplit="4" topLeftCell="F6" activePane="bottomRight" state="frozen"/>
      <selection pane="bottomRight" activeCell="M25" sqref="M25"/>
      <pageMargins left="0.78740157499999996" right="0.78740157499999996" top="0.984251969" bottom="0.984251969" header="0.4921259845" footer="0.4921259845"/>
      <pageSetup paperSize="9" scale="10" orientation="portrait" r:id="rId5"/>
      <headerFooter alignWithMargins="0"/>
      <autoFilter ref="A4:I324"/>
    </customSheetView>
    <customSheetView guid="{CDA98AB7-1E0E-4B8A-8D88-045BDFF64115}" scale="70" showGridLines="0" fitToPage="1" showAutoFilter="1" hiddenColumns="1" topLeftCell="B1">
      <pane xSplit="4" ySplit="4" topLeftCell="F6" activePane="bottomRight" state="frozen"/>
      <selection pane="bottomRight" activeCell="M25" sqref="M25"/>
      <pageMargins left="0.78740157499999996" right="0.78740157499999996" top="0.984251969" bottom="0.984251969" header="0.4921259845" footer="0.4921259845"/>
      <pageSetup paperSize="9" scale="10" orientation="portrait" r:id="rId6"/>
      <headerFooter alignWithMargins="0"/>
      <autoFilter ref="A4:I324"/>
    </customSheetView>
    <customSheetView guid="{C53BF108-A0AC-4A9B-BE11-AFD6E39D6282}" scale="70" showGridLines="0" fitToPage="1" showAutoFilter="1" hiddenColumns="1" topLeftCell="B1">
      <pane xSplit="5" ySplit="2" topLeftCell="G105" activePane="bottomRight" state="frozen"/>
      <selection pane="bottomRight" activeCell="K130" sqref="K130"/>
      <pageMargins left="0.78740157499999996" right="0.78740157499999996" top="0.984251969" bottom="0.984251969" header="0.4921259845" footer="0.4921259845"/>
      <pageSetup paperSize="9" scale="10" orientation="portrait" r:id="rId7"/>
      <headerFooter alignWithMargins="0"/>
      <autoFilter ref="A4:I324"/>
    </customSheetView>
    <customSheetView guid="{EDFA75F9-F1B1-41B9-90E3-CAFB407EC23A}" scale="70" showGridLines="0" fitToPage="1" showAutoFilter="1" hiddenColumns="1" topLeftCell="B1">
      <pane xSplit="5" ySplit="3" topLeftCell="G105" activePane="bottomRight" state="frozen"/>
      <selection pane="bottomRight" activeCell="K130" sqref="K130"/>
      <pageMargins left="0.78740157499999996" right="0.78740157499999996" top="0.984251969" bottom="0.984251969" header="0.4921259845" footer="0.4921259845"/>
      <pageSetup paperSize="9" scale="10" orientation="portrait" r:id="rId8"/>
      <headerFooter alignWithMargins="0"/>
      <autoFilter ref="A4:I324"/>
    </customSheetView>
    <customSheetView guid="{5CD7CFC2-6A7F-433E-B73B-DE86D5FA16D6}" scale="75" showGridLines="0" fitToPage="1" hiddenColumns="1">
      <pane xSplit="5" ySplit="3" topLeftCell="F4" activePane="bottomRight" state="frozen"/>
      <selection pane="bottomRight" activeCell="F4" sqref="F4"/>
      <pageMargins left="0.25" right="0.25" top="0.75" bottom="0.75" header="0.3" footer="0.3"/>
      <pageSetup paperSize="9" scale="16" orientation="portrait" r:id="rId9"/>
      <headerFooter alignWithMargins="0"/>
    </customSheetView>
    <customSheetView guid="{074A6061-B85A-4171-B480-AA9D2FCD4371}" scale="75" showGridLines="0" fitToPage="1" hiddenColumns="1">
      <pane xSplit="5" ySplit="3" topLeftCell="F4" activePane="bottomRight" state="frozen"/>
      <selection pane="bottomRight" activeCell="F4" sqref="F4"/>
      <pageMargins left="0.25" right="0.25" top="0.75" bottom="0.75" header="0.3" footer="0.3"/>
      <pageSetup paperSize="9" scale="16" orientation="portrait" r:id="rId10"/>
      <headerFooter alignWithMargins="0"/>
    </customSheetView>
    <customSheetView guid="{44CC6F97-8F0D-42B1-9C35-9CC2739998D3}" scale="75" showGridLines="0" fitToPage="1" hiddenColumns="1">
      <pane xSplit="5" ySplit="3" topLeftCell="F6" activePane="bottomRight" state="frozen"/>
      <selection pane="bottomRight" activeCell="B1" sqref="B1"/>
      <pageMargins left="0.25" right="0.25" top="0.75" bottom="0.75" header="0.3" footer="0.3"/>
      <pageSetup paperSize="9" scale="16" orientation="portrait" r:id="rId11"/>
      <headerFooter alignWithMargins="0"/>
    </customSheetView>
    <customSheetView guid="{A06F22CD-F53E-4664-9047-191BD148BCF5}" scale="75" showGridLines="0" fitToPage="1" hiddenColumns="1" showRuler="0">
      <pane xSplit="5" ySplit="3" topLeftCell="F6" activePane="bottomRight" state="frozen"/>
      <selection pane="bottomRight" activeCell="B1" sqref="B1"/>
      <pageMargins left="0.25" right="0.25" top="0.75" bottom="0.75" header="0.3" footer="0.3"/>
      <pageSetup paperSize="9" scale="16" orientation="portrait" r:id="rId12"/>
      <headerFooter alignWithMargins="0"/>
    </customSheetView>
    <customSheetView guid="{DA327202-ABC6-4020-93B7-16DA70E70C09}" scale="75" showGridLines="0" fitToPage="1" hiddenColumns="1" showRuler="0">
      <pane xSplit="5" ySplit="3" topLeftCell="F6" activePane="bottomRight" state="frozen"/>
      <selection pane="bottomRight" activeCell="B1" sqref="B1"/>
      <pageMargins left="0.25" right="0.25" top="0.75" bottom="0.75" header="0.3" footer="0.3"/>
      <pageSetup paperSize="9" scale="16" orientation="portrait" r:id="rId13"/>
      <headerFooter alignWithMargins="0"/>
    </customSheetView>
    <customSheetView guid="{C746275B-C391-474D-B9DA-0C4CCA027165}" scale="70">
      <pane xSplit="4" ySplit="8" topLeftCell="E21" activePane="bottomRight" state="frozen"/>
      <selection pane="bottomRight" activeCell="E21" sqref="E21"/>
      <pageMargins left="0.75" right="0.75" top="1" bottom="1" header="0.4921259845" footer="0.4921259845"/>
      <headerFooter alignWithMargins="0"/>
    </customSheetView>
    <customSheetView guid="{E7A7D38E-CC95-4C49-9573-1A8E7B1C8D79}" scale="70">
      <pane xSplit="4" ySplit="8" topLeftCell="E21" activePane="bottomRight" state="frozen"/>
      <selection pane="bottomRight" activeCell="M39" sqref="M39"/>
      <pageMargins left="0.75" right="0.75" top="1" bottom="1" header="0.4921259845" footer="0.4921259845"/>
      <headerFooter alignWithMargins="0"/>
    </customSheetView>
    <customSheetView guid="{5A31390A-467B-4116-B3C4-DDE66D99FAE2}" scale="70">
      <pane xSplit="4" ySplit="8" topLeftCell="E15" activePane="bottomRight" state="frozen"/>
      <selection pane="bottomRight" activeCell="N17" sqref="N17"/>
      <pageMargins left="0.75" right="0.75" top="1" bottom="1" header="0.4921259845" footer="0.4921259845"/>
      <headerFooter alignWithMargins="0"/>
    </customSheetView>
    <customSheetView guid="{336AEA51-0920-4D4A-80C1-A4E7F35A2663}" scale="70" showRuler="0">
      <pane xSplit="4" ySplit="8" topLeftCell="E12" activePane="bottomRight" state="frozen"/>
      <selection pane="bottomRight" activeCell="E12" sqref="E12"/>
      <pageMargins left="0.75" right="0.75" top="1" bottom="1" header="0.4921259845" footer="0.4921259845"/>
      <headerFooter alignWithMargins="0"/>
    </customSheetView>
    <customSheetView guid="{D0A33FCC-F01B-47E3-80E1-3615F6D3E98C}" scale="70">
      <pane xSplit="4" ySplit="8" topLeftCell="E9" activePane="bottomRight" state="frozen"/>
      <selection pane="bottomRight" activeCell="E9" sqref="E9"/>
      <pageMargins left="0.75" right="0.75" top="1" bottom="1" header="0.4921259845" footer="0.4921259845"/>
      <headerFooter alignWithMargins="0"/>
    </customSheetView>
    <customSheetView guid="{85D38572-3D6C-4965-A20D-FCB9935DAEA5}" scale="70">
      <pane xSplit="4" ySplit="8" topLeftCell="E9" activePane="bottomRight" state="frozen"/>
      <selection pane="bottomRight" activeCell="A18" sqref="A18:IV18"/>
      <pageMargins left="0.75" right="0.75" top="1" bottom="1" header="0.4921259845" footer="0.4921259845"/>
      <headerFooter alignWithMargins="0"/>
    </customSheetView>
    <customSheetView guid="{4B5E325D-9D1A-4677-9314-232B637895F4}" scale="70">
      <pane xSplit="4" ySplit="8" topLeftCell="E9" activePane="bottomRight" state="frozen"/>
      <selection pane="bottomRight" activeCell="M20" sqref="M20"/>
      <pageMargins left="0.75" right="0.75" top="1" bottom="1" header="0.4921259845" footer="0.4921259845"/>
      <headerFooter alignWithMargins="0"/>
    </customSheetView>
    <customSheetView guid="{F9D52845-1856-4A51-8F8C-9B79047E02AD}" scale="70">
      <pane xSplit="4" ySplit="8" topLeftCell="E280" activePane="bottomRight" state="frozen"/>
      <selection pane="bottomRight" activeCell="P2" sqref="P2"/>
      <pageMargins left="0.75" right="0.75" top="1" bottom="1" header="0.4921259845" footer="0.4921259845"/>
      <headerFooter alignWithMargins="0"/>
    </customSheetView>
    <customSheetView guid="{63BD9239-471C-4516-B111-6EB80BE670E4}" scale="70">
      <pane xSplit="4" ySplit="8" topLeftCell="E259" activePane="bottomRight" state="frozen"/>
      <selection pane="bottomRight" activeCell="W278" sqref="W278"/>
      <pageMargins left="0.75" right="0.75" top="1" bottom="1" header="0.4921259845" footer="0.4921259845"/>
      <headerFooter alignWithMargins="0"/>
    </customSheetView>
    <customSheetView guid="{FEAE780C-1131-40A8-B1F6-A5477704A0C2}" scale="70">
      <pane xSplit="4" ySplit="8" topLeftCell="E146" activePane="bottomRight" state="frozen"/>
      <selection pane="bottomRight" activeCell="N152" sqref="N152"/>
      <pageMargins left="0.75" right="0.75" top="1" bottom="1" header="0.4921259845" footer="0.4921259845"/>
      <headerFooter alignWithMargins="0"/>
    </customSheetView>
    <customSheetView guid="{E54B66D2-1B14-4886-9416-1B10584FCEEC}" scale="70" showRuler="0">
      <pane xSplit="4" ySplit="8" topLeftCell="E147" activePane="bottomRight" state="frozen"/>
      <selection pane="bottomRight" activeCell="M167" sqref="M167"/>
      <pageMargins left="0.75" right="0.75" top="1" bottom="1" header="0.4921259845" footer="0.4921259845"/>
      <headerFooter alignWithMargins="0"/>
    </customSheetView>
    <customSheetView guid="{CA6B55D6-CBD5-4EC0-ADE9-6AB6C63558DC}" scale="70">
      <pane xSplit="4" ySplit="8" topLeftCell="E129" activePane="bottomRight" state="frozen"/>
      <selection pane="bottomRight" activeCell="F141" sqref="F141"/>
      <pageMargins left="0.75" right="0.75" top="1" bottom="1" header="0.4921259845" footer="0.4921259845"/>
      <headerFooter alignWithMargins="0"/>
    </customSheetView>
    <customSheetView guid="{27E91DD4-72B6-4FEE-B838-B6161E902109}" scale="70">
      <pane xSplit="4" ySplit="8" topLeftCell="E117" activePane="bottomRight" state="frozen"/>
      <selection pane="bottomRight" activeCell="E117" sqref="E117"/>
      <pageMargins left="0.75" right="0.75" top="1" bottom="1" header="0.4921259845" footer="0.4921259845"/>
      <headerFooter alignWithMargins="0"/>
    </customSheetView>
    <customSheetView guid="{B2671073-1473-4F43-BA8C-D889B7D81E99}" scale="70" showRuler="0">
      <pane xSplit="4" ySplit="8" topLeftCell="E236" activePane="bottomRight" state="frozen"/>
      <selection pane="bottomRight" activeCell="H257" sqref="H257"/>
      <pageMargins left="0.75" right="0.75" top="1" bottom="1" header="0.4921259845" footer="0.4921259845"/>
      <headerFooter alignWithMargins="0"/>
    </customSheetView>
    <customSheetView guid="{ABF44F42-CC07-4635-AC3D-6D9AACA03AB1}" scale="70">
      <pane xSplit="4" ySplit="8" topLeftCell="E197" activePane="bottomRight" state="frozen"/>
      <selection pane="bottomRight" activeCell="F207" sqref="F207"/>
      <pageMargins left="0.75" right="0.75" top="1" bottom="1" header="0.4921259845" footer="0.4921259845"/>
      <headerFooter alignWithMargins="0"/>
    </customSheetView>
    <customSheetView guid="{45E2FA9F-222D-40C0-BF3B-231A01E8133F}" scale="85" hiddenRows="1" showRuler="0">
      <pane xSplit="4" ySplit="5" topLeftCell="E177" activePane="bottomRight" state="frozen"/>
      <selection pane="bottomRight" activeCell="K192" sqref="K192:K195"/>
      <pageMargins left="0.75" right="0.75" top="1" bottom="1" header="0.4921259845" footer="0.4921259845"/>
      <pageSetup paperSize="9" orientation="portrait" r:id="rId14"/>
      <headerFooter alignWithMargins="0"/>
    </customSheetView>
    <customSheetView guid="{306A09E5-CE36-4D4F-B743-11BE4DE91F51}" scale="85" hiddenRows="1" hiddenColumns="1" showRuler="0">
      <pane xSplit="4" ySplit="5" topLeftCell="E6" activePane="bottomRight" state="frozen"/>
      <selection pane="bottomRight" activeCell="F18" sqref="F18"/>
      <pageMargins left="0.75" right="0.75" top="1" bottom="1" header="0.4921259845" footer="0.4921259845"/>
      <pageSetup paperSize="9" orientation="portrait" r:id="rId15"/>
      <headerFooter alignWithMargins="0"/>
    </customSheetView>
    <customSheetView guid="{176107F6-F224-4389-A2C2-38922C4D0D3D}" scale="85" showRuler="0">
      <pane xSplit="4" ySplit="3" topLeftCell="E254" activePane="bottomRight" state="frozen"/>
      <selection pane="bottomRight" activeCell="G273" sqref="G273"/>
      <pageMargins left="0.75" right="0.75" top="1" bottom="1" header="0.4921259845" footer="0.4921259845"/>
      <headerFooter alignWithMargins="0"/>
    </customSheetView>
    <customSheetView guid="{9DC4C62F-1D97-4989-8C3A-27042E0140EA}" scale="85" hiddenRows="1" hiddenColumns="1" showRuler="0">
      <pane xSplit="4" ySplit="5" topLeftCell="E27" activePane="bottomRight" state="frozen"/>
      <selection pane="bottomRight" activeCell="E43" sqref="E43"/>
      <pageMargins left="0.75" right="0.75" top="1" bottom="1" header="0.4921259845" footer="0.4921259845"/>
      <pageSetup paperSize="9" orientation="portrait" r:id="rId16"/>
      <headerFooter alignWithMargins="0"/>
    </customSheetView>
    <customSheetView guid="{0B0357AE-3322-4D83-B9AC-8BC483DDC79A}" scale="85" hiddenRows="1" hiddenColumns="1" showRuler="0">
      <pane xSplit="4" ySplit="5" topLeftCell="E111" activePane="bottomRight" state="frozen"/>
      <selection pane="bottomRight" activeCell="F130" sqref="F130"/>
      <pageMargins left="0.75" right="0.75" top="1" bottom="1" header="0.4921259845" footer="0.4921259845"/>
      <pageSetup paperSize="9" orientation="portrait" r:id="rId17"/>
      <headerFooter alignWithMargins="0"/>
    </customSheetView>
    <customSheetView guid="{56F54397-0E1A-4AA7-A73F-18929A1E9D85}" scale="85" hiddenRows="1" showRuler="0">
      <pane xSplit="4" ySplit="5" topLeftCell="E162" activePane="bottomRight" state="frozen"/>
      <selection pane="bottomRight" activeCell="M185" sqref="M185"/>
      <pageMargins left="0.75" right="0.75" top="1" bottom="1" header="0.4921259845" footer="0.4921259845"/>
      <pageSetup paperSize="9" orientation="portrait" r:id="rId18"/>
      <headerFooter alignWithMargins="0"/>
    </customSheetView>
    <customSheetView guid="{9A084A13-FD25-4A92-A0CD-5C2695E04EB3}" scale="85" hiddenRows="1" showRuler="0">
      <pane xSplit="4" ySplit="5" topLeftCell="E195" activePane="bottomRight" state="frozen"/>
      <selection pane="bottomRight" activeCell="K216" sqref="K216"/>
      <pageMargins left="0.75" right="0.75" top="1" bottom="1" header="0.4921259845" footer="0.4921259845"/>
      <pageSetup paperSize="9" orientation="portrait" r:id="rId19"/>
      <headerFooter alignWithMargins="0"/>
    </customSheetView>
    <customSheetView guid="{F06F1238-AA02-4BA2-A208-3C6AEEF36B25}" scale="70" showRuler="0">
      <pane xSplit="4" ySplit="8" topLeftCell="E110" activePane="bottomRight" state="frozen"/>
      <selection pane="bottomRight" activeCell="M130" sqref="M130"/>
      <pageMargins left="0.75" right="0.75" top="1" bottom="1" header="0.4921259845" footer="0.4921259845"/>
      <headerFooter alignWithMargins="0"/>
    </customSheetView>
    <customSheetView guid="{4300106F-A8DC-4C4C-99E8-EDCAAA816ABA}" scale="70" showRuler="0">
      <pane xSplit="4" ySplit="8" topLeftCell="E149" activePane="bottomRight" state="frozen"/>
      <selection pane="bottomRight" activeCell="L168" sqref="L168"/>
      <pageMargins left="0.75" right="0.75" top="1" bottom="1" header="0.4921259845" footer="0.4921259845"/>
      <headerFooter alignWithMargins="0"/>
    </customSheetView>
    <customSheetView guid="{EA2ED463-9EB7-4667-8D40-CB731BBB409A}" scale="70" showRuler="0">
      <pane xSplit="4" ySplit="8" topLeftCell="F261" activePane="bottomRight" state="frozen"/>
      <selection pane="bottomRight" activeCell="N276" sqref="N276"/>
      <pageMargins left="0.75" right="0.75" top="1" bottom="1" header="0.4921259845" footer="0.4921259845"/>
      <pageSetup paperSize="9" orientation="portrait" r:id="rId20"/>
      <headerFooter alignWithMargins="0"/>
    </customSheetView>
    <customSheetView guid="{4841FDAF-637F-4AAB-956C-56014A306611}" scale="70" showRuler="0">
      <pane xSplit="4" ySplit="8" topLeftCell="E21" activePane="bottomRight" state="frozen"/>
      <selection pane="bottomRight" activeCell="M46" sqref="M46"/>
      <pageMargins left="0.75" right="0.75" top="1" bottom="1" header="0.4921259845" footer="0.4921259845"/>
      <headerFooter alignWithMargins="0"/>
    </customSheetView>
    <customSheetView guid="{8F1DACAA-26D3-4CF4-93DC-9D2CE9B6C608}" scale="70">
      <pane xSplit="4" ySplit="8" topLeftCell="E36" activePane="bottomRight" state="frozen"/>
      <selection pane="bottomRight" activeCell="G63" sqref="G63"/>
      <pageMargins left="0.75" right="0.75" top="1" bottom="1" header="0.4921259845" footer="0.4921259845"/>
      <headerFooter alignWithMargins="0"/>
    </customSheetView>
    <customSheetView guid="{DCD14D24-701B-4DC9-9471-41FCCCCDA029}" scale="70">
      <pane xSplit="4" ySplit="8" topLeftCell="E164" activePane="bottomRight" state="frozen"/>
      <selection pane="bottomRight" activeCell="L188" sqref="L188"/>
      <pageMargins left="0.75" right="0.75" top="1" bottom="1" header="0.4921259845" footer="0.4921259845"/>
      <headerFooter alignWithMargins="0"/>
    </customSheetView>
    <customSheetView guid="{EE48290F-5E87-43F8-AC4C-B4B04E42E61D}" scale="70">
      <pane xSplit="4" ySplit="8" topLeftCell="E238" activePane="bottomRight" state="frozen"/>
      <selection pane="bottomRight" activeCell="G261" sqref="G261"/>
      <pageMargins left="0.75" right="0.75" top="1" bottom="1" header="0.4921259845" footer="0.4921259845"/>
      <headerFooter alignWithMargins="0"/>
    </customSheetView>
    <customSheetView guid="{859B27BE-98A1-4128-9086-ABDF59A9F81F}" scale="70">
      <pane xSplit="4" ySplit="8" topLeftCell="E250" activePane="bottomRight" state="frozen"/>
      <selection pane="bottomRight" activeCell="M265" sqref="M265"/>
      <pageMargins left="0.75" right="0.75" top="1" bottom="1" header="0.4921259845" footer="0.4921259845"/>
      <headerFooter alignWithMargins="0"/>
    </customSheetView>
    <customSheetView guid="{CE1D94CF-A28C-409F-A75E-7764FA1EAE65}" scale="70">
      <pane xSplit="4" ySplit="8" topLeftCell="E241" activePane="bottomRight" state="frozen"/>
      <selection pane="bottomRight" activeCell="F273" sqref="F273"/>
      <pageMargins left="0.75" right="0.75" top="1" bottom="1" header="0.4921259845" footer="0.4921259845"/>
      <headerFooter alignWithMargins="0"/>
    </customSheetView>
    <customSheetView guid="{5334FFCB-9211-4307-874C-4F61DD2A10A7}" scale="70">
      <pane xSplit="4" ySplit="8" topLeftCell="E259" activePane="bottomRight" state="frozen"/>
      <selection pane="bottomRight" activeCell="W278" sqref="W278"/>
      <pageMargins left="0.75" right="0.75" top="1" bottom="1" header="0.4921259845" footer="0.4921259845"/>
      <headerFooter alignWithMargins="0"/>
    </customSheetView>
    <customSheetView guid="{2FCD330B-BF03-4338-B127-4CD05F29CFBF}" scale="70" showRuler="0">
      <pane xSplit="4" ySplit="8" topLeftCell="E280" activePane="bottomRight" state="frozen"/>
      <selection pane="bottomRight" activeCell="N296" sqref="N296"/>
      <pageMargins left="0.75" right="0.75" top="1" bottom="1" header="0.4921259845" footer="0.4921259845"/>
      <headerFooter alignWithMargins="0"/>
    </customSheetView>
    <customSheetView guid="{9A28D503-74B4-4604-A11B-2393626A9892}" scale="70">
      <pane xSplit="4" ySplit="8" topLeftCell="E9" activePane="bottomRight" state="frozen"/>
      <selection pane="bottomRight" activeCell="E9" sqref="E9"/>
      <pageMargins left="0.75" right="0.75" top="1" bottom="1" header="0.4921259845" footer="0.4921259845"/>
      <headerFooter alignWithMargins="0"/>
    </customSheetView>
    <customSheetView guid="{B99AD4D4-2848-4139-9886-B446DA25A129}" scale="70" showRuler="0">
      <pane xSplit="4" ySplit="8" topLeftCell="E21" activePane="bottomRight" state="frozen"/>
      <selection pane="bottomRight" activeCell="E21" sqref="E21"/>
      <pageMargins left="0.75" right="0.75" top="1" bottom="1" header="0.4921259845" footer="0.4921259845"/>
      <headerFooter alignWithMargins="0"/>
    </customSheetView>
    <customSheetView guid="{35ADDE66-C770-42BA-ADA9-4753B205CBB2}" scale="70">
      <pane xSplit="4" ySplit="8" topLeftCell="E21" activePane="bottomRight" state="frozen"/>
      <selection pane="bottomRight" activeCell="E21" sqref="E21"/>
      <pageMargins left="0.75" right="0.75" top="1" bottom="1" header="0.4921259845" footer="0.4921259845"/>
      <headerFooter alignWithMargins="0"/>
    </customSheetView>
    <customSheetView guid="{7111193A-538C-4B9F-8A58-5CD0EF94CBEB}" scale="75" showGridLines="0" fitToPage="1" hiddenColumns="1" showRuler="0">
      <pane xSplit="5" ySplit="3" topLeftCell="F6" activePane="bottomRight" state="frozen"/>
      <selection pane="bottomRight" activeCell="B1" sqref="B1"/>
      <pageMargins left="0.25" right="0.25" top="0.75" bottom="0.75" header="0.3" footer="0.3"/>
      <pageSetup paperSize="9" scale="16" orientation="portrait" r:id="rId21"/>
      <headerFooter alignWithMargins="0"/>
    </customSheetView>
    <customSheetView guid="{11A0A5A2-D05F-4DC5-B3D5-78B01934486B}" scale="70" showGridLines="0" fitToPage="1" showAutoFilter="1" hiddenColumns="1" topLeftCell="B1">
      <pane xSplit="4" ySplit="4" topLeftCell="F6" activePane="bottomRight" state="frozen"/>
      <selection pane="bottomRight" activeCell="M25" sqref="M25"/>
      <pageMargins left="0.78740157499999996" right="0.78740157499999996" top="0.984251969" bottom="0.984251969" header="0.4921259845" footer="0.4921259845"/>
      <pageSetup paperSize="9" scale="10" orientation="portrait" r:id="rId22"/>
      <headerFooter alignWithMargins="0"/>
      <autoFilter ref="A4:I324"/>
    </customSheetView>
    <customSheetView guid="{BEAA8F88-3CFD-4830-B383-F7E4944C2277}" scale="70" showGridLines="0" fitToPage="1" showAutoFilter="1" hiddenColumns="1" topLeftCell="B1">
      <pane xSplit="4" ySplit="3" topLeftCell="F6" activePane="bottomRight" state="frozen"/>
      <selection pane="bottomRight" activeCell="M25" sqref="M25"/>
      <pageMargins left="0.78740157499999996" right="0.78740157499999996" top="0.984251969" bottom="0.984251969" header="0.4921259845" footer="0.4921259845"/>
      <pageSetup paperSize="9" scale="10" orientation="portrait" r:id="rId23"/>
      <headerFooter alignWithMargins="0"/>
      <autoFilter ref="A4:I324"/>
    </customSheetView>
    <customSheetView guid="{52E8AB96-0F3E-4624-B719-3EDC5B98BB1E}" scale="70" showGridLines="0" fitToPage="1" showAutoFilter="1" hiddenColumns="1" topLeftCell="B1">
      <pane xSplit="4" ySplit="3" topLeftCell="F6" activePane="bottomRight" state="frozen"/>
      <selection pane="bottomRight" activeCell="M25" sqref="M25"/>
      <pageMargins left="0.78740157499999996" right="0.78740157499999996" top="0.984251969" bottom="0.984251969" header="0.4921259845" footer="0.4921259845"/>
      <pageSetup paperSize="9" scale="10" orientation="portrait" r:id="rId24"/>
      <headerFooter alignWithMargins="0"/>
      <autoFilter ref="A4:I324"/>
    </customSheetView>
    <customSheetView guid="{BD948183-A8DF-44DE-BEF6-5730817956E3}" scale="70" showGridLines="0" fitToPage="1" showAutoFilter="1" hiddenColumns="1" topLeftCell="B1">
      <pane xSplit="4" ySplit="4" topLeftCell="F6" activePane="bottomRight" state="frozen"/>
      <selection pane="bottomRight" activeCell="M25" sqref="M25"/>
      <pageMargins left="0.78740157499999996" right="0.78740157499999996" top="0.984251969" bottom="0.984251969" header="0.4921259845" footer="0.4921259845"/>
      <pageSetup paperSize="9" scale="10" orientation="portrait" r:id="rId25"/>
      <headerFooter alignWithMargins="0"/>
      <autoFilter ref="A4:I324"/>
    </customSheetView>
    <customSheetView guid="{734222B6-41C5-4E1F-AB9D-06F62242A7FC}" scale="70" showGridLines="0" fitToPage="1" showAutoFilter="1" hiddenColumns="1" topLeftCell="B1">
      <pane xSplit="4" ySplit="5" topLeftCell="F6" activePane="bottomRight" state="frozen"/>
      <selection pane="bottomRight" activeCell="M25" sqref="M25"/>
      <pageMargins left="0.78740157499999996" right="0.78740157499999996" top="0.984251969" bottom="0.984251969" header="0.4921259845" footer="0.4921259845"/>
      <pageSetup paperSize="9" scale="10" orientation="portrait" r:id="rId26"/>
      <headerFooter alignWithMargins="0"/>
      <autoFilter ref="A4:I324"/>
    </customSheetView>
    <customSheetView guid="{C688C651-6C7C-4E8A-93C9-99A4DE318B09}" scale="70" showGridLines="0" fitToPage="1" showAutoFilter="1" hiddenColumns="1" topLeftCell="B1">
      <pane xSplit="4" ySplit="4" topLeftCell="F6" activePane="bottomRight" state="frozen"/>
      <selection pane="bottomRight" activeCell="M25" sqref="M25"/>
      <pageMargins left="0.78740157499999996" right="0.78740157499999996" top="0.984251969" bottom="0.984251969" header="0.4921259845" footer="0.4921259845"/>
      <pageSetup paperSize="9" scale="10" orientation="portrait" r:id="rId27"/>
      <headerFooter alignWithMargins="0"/>
      <autoFilter ref="A4:I324"/>
    </customSheetView>
    <customSheetView guid="{DA7A02AC-DA07-4863-A8CF-D8AC7FB63BE7}" scale="70" showGridLines="0" fitToPage="1" showAutoFilter="1" hiddenColumns="1" topLeftCell="B1">
      <pane xSplit="4" ySplit="5" topLeftCell="F6" activePane="bottomRight" state="frozen"/>
      <selection pane="bottomRight" activeCell="M25" sqref="M25"/>
      <pageMargins left="0.78740157499999996" right="0.78740157499999996" top="0.984251969" bottom="0.984251969" header="0.4921259845" footer="0.4921259845"/>
      <pageSetup paperSize="9" scale="10" orientation="portrait" r:id="rId28"/>
      <headerFooter alignWithMargins="0"/>
      <autoFilter ref="A4:I324"/>
    </customSheetView>
    <customSheetView guid="{8A32E5D2-23A8-4CA0-9C45-5C5282312F1B}" scale="70" showGridLines="0" fitToPage="1" showAutoFilter="1" hiddenColumns="1" topLeftCell="B1">
      <pane xSplit="4" ySplit="3" topLeftCell="F6" activePane="bottomRight" state="frozen"/>
      <selection pane="bottomRight" activeCell="M25" sqref="M25"/>
      <pageMargins left="0.78740157499999996" right="0.78740157499999996" top="0.984251969" bottom="0.984251969" header="0.4921259845" footer="0.4921259845"/>
      <pageSetup paperSize="9" scale="10" orientation="portrait" r:id="rId29"/>
      <headerFooter alignWithMargins="0"/>
      <autoFilter ref="A4:I324"/>
    </customSheetView>
    <customSheetView guid="{8D8D7A43-8ABD-4639-889A-F7F4B0D8C650}" scale="70" showGridLines="0" fitToPage="1" showAutoFilter="1" hiddenColumns="1" topLeftCell="B1">
      <pane xSplit="4" ySplit="5" topLeftCell="F101" activePane="bottomRight" state="frozen"/>
      <selection pane="bottomRight" activeCell="C2" sqref="C2:D2"/>
      <pageMargins left="0.78740157499999996" right="0.78740157499999996" top="0.984251969" bottom="0.984251969" header="0.4921259845" footer="0.4921259845"/>
      <pageSetup paperSize="9" scale="10" orientation="portrait" r:id="rId30"/>
      <headerFooter alignWithMargins="0"/>
      <autoFilter ref="A4:I324"/>
    </customSheetView>
  </customSheetViews>
  <phoneticPr fontId="0" type="noConversion"/>
  <pageMargins left="0.78740157499999996" right="0.78740157499999996" top="0.984251969" bottom="0.984251969" header="0.4921259845" footer="0.4921259845"/>
  <pageSetup paperSize="9" scale="10" orientation="portrait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6</vt:i4>
      </vt:variant>
    </vt:vector>
  </HeadingPairs>
  <TitlesOfParts>
    <vt:vector size="21" baseType="lpstr">
      <vt:lpstr>Budget séparé</vt:lpstr>
      <vt:lpstr>histo</vt:lpstr>
      <vt:lpstr>HEBDO séparé</vt:lpstr>
      <vt:lpstr>Global SEPARE</vt:lpstr>
      <vt:lpstr>donnees graph</vt:lpstr>
      <vt:lpstr>GRAPH</vt:lpstr>
      <vt:lpstr>TRANSFERT</vt:lpstr>
      <vt:lpstr>APPRO</vt:lpstr>
      <vt:lpstr>DISTRIBUTION</vt:lpstr>
      <vt:lpstr>PTS - PSB</vt:lpstr>
      <vt:lpstr>PICKING - PDR ST</vt:lpstr>
      <vt:lpstr>EXPEDITION</vt:lpstr>
      <vt:lpstr>WEB</vt:lpstr>
      <vt:lpstr>DIVERS</vt:lpstr>
      <vt:lpstr>ENCADREMENT</vt:lpstr>
      <vt:lpstr>liste_graph</vt:lpstr>
      <vt:lpstr>TRANSFERT!QTE_COLIS</vt:lpstr>
      <vt:lpstr>'~         '!scuvelier</vt:lpstr>
      <vt:lpstr>semaine</vt:lpstr>
      <vt:lpstr>'HEBDO séparé'!semaines</vt:lpstr>
      <vt:lpstr>'~         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AMANDINE</dc:creator>
  <cp:lastModifiedBy>GRANSARD Cyrille</cp:lastModifiedBy>
  <cp:lastPrinted>2020-10-24T07:58:47Z</cp:lastPrinted>
  <dcterms:created xsi:type="dcterms:W3CDTF">2010-01-28T11:18:25Z</dcterms:created>
  <dcterms:modified xsi:type="dcterms:W3CDTF">2021-02-10T13:39:57Z</dcterms:modified>
</cp:coreProperties>
</file>