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OUSTAHSSIN\Desktop\"/>
    </mc:Choice>
  </mc:AlternateContent>
  <xr:revisionPtr revIDLastSave="0" documentId="13_ncr:1_{8EA8278D-AAA0-4280-A2FC-77D93ABF736B}" xr6:coauthVersionLast="47" xr6:coauthVersionMax="47" xr10:uidLastSave="{00000000-0000-0000-0000-000000000000}"/>
  <bookViews>
    <workbookView xWindow="-108" yWindow="-108" windowWidth="23256" windowHeight="12576" firstSheet="1" activeTab="2" xr2:uid="{D5FE5C21-7031-4375-A519-967222DA0696}"/>
  </bookViews>
  <sheets>
    <sheet name="Suivi des chargement" sheetId="2" state="hidden" r:id="rId1"/>
    <sheet name="Archive" sheetId="8" r:id="rId2"/>
    <sheet name="01.10.2022" sheetId="9" r:id="rId3"/>
    <sheet name="02.10.2022" sheetId="10" r:id="rId4"/>
    <sheet name="03.10.2022" sheetId="11" r:id="rId5"/>
    <sheet name="04.10.2022" sheetId="12" r:id="rId6"/>
    <sheet name="05.10.2022" sheetId="13" r:id="rId7"/>
    <sheet name="06.10.2022" sheetId="14" r:id="rId8"/>
    <sheet name="07.10.2022" sheetId="15" r:id="rId9"/>
    <sheet name="08.10.2022" sheetId="16" r:id="rId10"/>
    <sheet name="09.10.2022" sheetId="17" r:id="rId11"/>
    <sheet name="10.10.2022" sheetId="18" r:id="rId12"/>
    <sheet name="11.10.2022" sheetId="19" r:id="rId13"/>
    <sheet name="12.10.2022" sheetId="20" r:id="rId14"/>
    <sheet name="13.10.2022" sheetId="21" r:id="rId15"/>
    <sheet name="14.10.2022" sheetId="22" r:id="rId16"/>
    <sheet name="15.10.2022" sheetId="23" r:id="rId17"/>
    <sheet name="16.10.2022" sheetId="24" r:id="rId18"/>
    <sheet name="17.10.2022" sheetId="25" r:id="rId19"/>
    <sheet name="18.10.2022" sheetId="26" r:id="rId20"/>
    <sheet name="19.10.2022" sheetId="27" r:id="rId21"/>
    <sheet name="20.10.2022" sheetId="28" r:id="rId22"/>
    <sheet name="21.10.2022" sheetId="29" r:id="rId23"/>
    <sheet name="22.10.2022" sheetId="30" r:id="rId24"/>
    <sheet name="23.10.2022" sheetId="31" r:id="rId25"/>
    <sheet name="24.10.2022" sheetId="32" r:id="rId26"/>
    <sheet name="25.10.2022" sheetId="33" r:id="rId27"/>
    <sheet name="26.10.2022" sheetId="34" r:id="rId28"/>
    <sheet name="27.10.2022" sheetId="35" r:id="rId29"/>
    <sheet name="28.10.2022" sheetId="36" r:id="rId30"/>
    <sheet name="29.10.2022" sheetId="37" r:id="rId31"/>
    <sheet name="30.10.2022" sheetId="38" r:id="rId32"/>
    <sheet name="31.10.2022" sheetId="39" r:id="rId33"/>
    <sheet name="Base de donnée" sheetId="4" state="hidden" r:id="rId34"/>
  </sheets>
  <definedNames>
    <definedName name="_xlnm._FilterDatabase" localSheetId="33" hidden="1">'Base de donnée'!$S$1:$U$24</definedName>
    <definedName name="ACIMA">'Base de donnée'!$W$2:$W$2</definedName>
    <definedName name="ALQODS">'Base de donnée'!$P$54</definedName>
    <definedName name="AMKADIS">'Base de donnée'!$X$2:$X$3</definedName>
    <definedName name="ASSWAK_ASSALAM">'Base de donnée'!$Y$2:$Y$10</definedName>
    <definedName name="BARISE">'Base de donnée'!$Z$2:$Z$3</definedName>
    <definedName name="BAYOUD">'Base de donnée'!$AA$2:$AA$2</definedName>
    <definedName name="BENREDOUAN">'Base de donnée'!$AB$2:$AB$3</definedName>
    <definedName name="BIM">'Base de donnée'!$AC$2:$AC$2</definedName>
    <definedName name="BOUDRARI">'Base de donnée'!$AE$2:$AE$2</definedName>
    <definedName name="CONAFRANS">'Base de donnée'!$T$54</definedName>
    <definedName name="conv">'Base de donnée'!$A$53:$J$78</definedName>
    <definedName name="DEPOT">'Base de donnée'!$AD$2:$AD$7</definedName>
    <definedName name="El_MOUAK">'Base de donnée'!$AF$2:$AF$2</definedName>
    <definedName name="ENNASR">'Base de donnée'!$Q$54</definedName>
    <definedName name="GMS">'Base de donnée'!$AN$7:$AO$13</definedName>
    <definedName name="GOLD_STAR_DISTRIBUTION">'Base de donnée'!$AG$2:$AG$2</definedName>
    <definedName name="GROS">'Base de donnée'!$H$2:$H$6</definedName>
    <definedName name="HASSAN_ARBA">'Base de donnée'!$AH$2:$AH$2</definedName>
    <definedName name="JASMINE">'Base de donnée'!$U$54</definedName>
    <definedName name="KIHRA">'Base de donnée'!$AI$2:$AI$2</definedName>
    <definedName name="LABEL_VIE">'Base de donnée'!$AJ$2:$AJ$2</definedName>
    <definedName name="LDF">'Base de donnée'!$O$54:$O$61</definedName>
    <definedName name="livgros">'Base de donnée'!$A$30:$F$34</definedName>
    <definedName name="MARJANE">'Base de donnée'!$AK$2:$AK$23</definedName>
    <definedName name="MAXI_LV">'Base de donnée'!$AL$2:$AL$11</definedName>
    <definedName name="MOBAM">'Base de donnée'!$AM$2:$AM$3</definedName>
    <definedName name="MOSSAID">'Base de donnée'!$AN$2:$AN$3</definedName>
    <definedName name="OUATASSI">'Base de donnée'!$AO$2:$AO$4</definedName>
    <definedName name="OUDKHISS">'Base de donnée'!$AP$2:$AP$7</definedName>
    <definedName name="SAMAAOUI">'Base de donnée'!$AQ$2:$AQ$5</definedName>
    <definedName name="SHOP">'Base de donnée'!$AR$2:$AR$8</definedName>
    <definedName name="SJN">'Base de donnée'!$V$54:$V$57</definedName>
    <definedName name="SLASU_TRANS">'Base de donnée'!$R$54:$R$58</definedName>
    <definedName name="SOUGRATI">'Base de donnée'!$AS$2:$AS$4</definedName>
    <definedName name="STDF">'Base de donnée'!$S$54:$S$57</definedName>
    <definedName name="STE_AFODIS">'Base de donnée'!$AT$2:$AT$2</definedName>
    <definedName name="STE_DIFFUSION">'Base de donnée'!$AU$2:$AU$3</definedName>
    <definedName name="STE_MARKRAFT">'Base de donnée'!$AV$2:$AV$2</definedName>
    <definedName name="STE_WAHMANI">'Base de donnée'!$AW$2:$AW$3</definedName>
    <definedName name="tarif">'Base de donnée'!$O$2:$Q$35</definedName>
    <definedName name="trajet">'Base de donnée'!$A$81:$B$89</definedName>
    <definedName name="type">'Base de donnée'!$S$1:$U$29</definedName>
    <definedName name="vendetail">'Base de donnée'!$A$39:$F$50</definedName>
    <definedName name="WAHID_HICHAM">'Base de donnée'!$AX$2:$AX$3</definedName>
    <definedName name="ZDAALI">'Base de donnée'!$AY$2:$AY$2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1" i="39" l="1"/>
  <c r="K90" i="39"/>
  <c r="J90" i="39"/>
  <c r="I90" i="39"/>
  <c r="D90" i="39"/>
  <c r="C90" i="39"/>
  <c r="K89" i="39"/>
  <c r="J89" i="39"/>
  <c r="I89" i="39"/>
  <c r="D89" i="39"/>
  <c r="C89" i="39"/>
  <c r="J88" i="39"/>
  <c r="I88" i="39"/>
  <c r="K88" i="39" s="1"/>
  <c r="D88" i="39"/>
  <c r="C88" i="39"/>
  <c r="K87" i="39"/>
  <c r="J87" i="39"/>
  <c r="I87" i="39"/>
  <c r="D87" i="39"/>
  <c r="C87" i="39"/>
  <c r="J86" i="39"/>
  <c r="I86" i="39"/>
  <c r="K86" i="39" s="1"/>
  <c r="D86" i="39"/>
  <c r="C86" i="39"/>
  <c r="J85" i="39"/>
  <c r="I85" i="39"/>
  <c r="K85" i="39" s="1"/>
  <c r="D85" i="39"/>
  <c r="C85" i="39"/>
  <c r="J84" i="39"/>
  <c r="I84" i="39"/>
  <c r="K84" i="39" s="1"/>
  <c r="D84" i="39"/>
  <c r="C84" i="39"/>
  <c r="J83" i="39"/>
  <c r="I83" i="39"/>
  <c r="K83" i="39" s="1"/>
  <c r="D83" i="39"/>
  <c r="C83" i="39"/>
  <c r="K82" i="39"/>
  <c r="J82" i="39"/>
  <c r="I82" i="39"/>
  <c r="D82" i="39"/>
  <c r="C82" i="39"/>
  <c r="K81" i="39"/>
  <c r="J81" i="39"/>
  <c r="I81" i="39"/>
  <c r="D81" i="39"/>
  <c r="C81" i="39"/>
  <c r="K80" i="39"/>
  <c r="J80" i="39"/>
  <c r="I80" i="39"/>
  <c r="D80" i="39"/>
  <c r="C80" i="39"/>
  <c r="K79" i="39"/>
  <c r="J79" i="39"/>
  <c r="I79" i="39"/>
  <c r="D79" i="39"/>
  <c r="C79" i="39"/>
  <c r="J78" i="39"/>
  <c r="I78" i="39"/>
  <c r="K78" i="39" s="1"/>
  <c r="D78" i="39"/>
  <c r="C78" i="39"/>
  <c r="J77" i="39"/>
  <c r="I77" i="39"/>
  <c r="K77" i="39" s="1"/>
  <c r="D77" i="39"/>
  <c r="C77" i="39"/>
  <c r="J76" i="39"/>
  <c r="I76" i="39"/>
  <c r="K76" i="39" s="1"/>
  <c r="D76" i="39"/>
  <c r="C76" i="39"/>
  <c r="E72" i="39"/>
  <c r="J71" i="39"/>
  <c r="I71" i="39"/>
  <c r="K71" i="39" s="1"/>
  <c r="D71" i="39"/>
  <c r="C71" i="39"/>
  <c r="J70" i="39"/>
  <c r="I70" i="39"/>
  <c r="K70" i="39" s="1"/>
  <c r="D70" i="39"/>
  <c r="C70" i="39"/>
  <c r="J69" i="39"/>
  <c r="I69" i="39"/>
  <c r="K69" i="39" s="1"/>
  <c r="D69" i="39"/>
  <c r="C69" i="39"/>
  <c r="J68" i="39"/>
  <c r="I68" i="39"/>
  <c r="K68" i="39" s="1"/>
  <c r="D68" i="39"/>
  <c r="C68" i="39"/>
  <c r="K67" i="39"/>
  <c r="J67" i="39"/>
  <c r="I67" i="39"/>
  <c r="D67" i="39"/>
  <c r="C67" i="39"/>
  <c r="K66" i="39"/>
  <c r="J66" i="39"/>
  <c r="I66" i="39"/>
  <c r="D66" i="39"/>
  <c r="C66" i="39"/>
  <c r="K65" i="39"/>
  <c r="J65" i="39"/>
  <c r="I65" i="39"/>
  <c r="D65" i="39"/>
  <c r="C65" i="39"/>
  <c r="K64" i="39"/>
  <c r="J64" i="39"/>
  <c r="I64" i="39"/>
  <c r="D64" i="39"/>
  <c r="C64" i="39"/>
  <c r="J63" i="39"/>
  <c r="I63" i="39"/>
  <c r="K63" i="39" s="1"/>
  <c r="D63" i="39"/>
  <c r="C63" i="39"/>
  <c r="J62" i="39"/>
  <c r="I62" i="39"/>
  <c r="K62" i="39" s="1"/>
  <c r="D62" i="39"/>
  <c r="C62" i="39"/>
  <c r="J61" i="39"/>
  <c r="I61" i="39"/>
  <c r="K61" i="39" s="1"/>
  <c r="D61" i="39"/>
  <c r="C61" i="39"/>
  <c r="J60" i="39"/>
  <c r="I60" i="39"/>
  <c r="K60" i="39" s="1"/>
  <c r="D60" i="39"/>
  <c r="C60" i="39"/>
  <c r="K59" i="39"/>
  <c r="J59" i="39"/>
  <c r="I59" i="39"/>
  <c r="D59" i="39"/>
  <c r="C59" i="39"/>
  <c r="K58" i="39"/>
  <c r="J58" i="39"/>
  <c r="I58" i="39"/>
  <c r="D58" i="39"/>
  <c r="C58" i="39"/>
  <c r="K57" i="39"/>
  <c r="J57" i="39"/>
  <c r="I57" i="39"/>
  <c r="D57" i="39"/>
  <c r="C57" i="39"/>
  <c r="K56" i="39"/>
  <c r="J56" i="39"/>
  <c r="I56" i="39"/>
  <c r="D56" i="39"/>
  <c r="C56" i="39"/>
  <c r="J55" i="39"/>
  <c r="I55" i="39"/>
  <c r="K55" i="39" s="1"/>
  <c r="D55" i="39"/>
  <c r="C55" i="39"/>
  <c r="J54" i="39"/>
  <c r="I54" i="39"/>
  <c r="K54" i="39" s="1"/>
  <c r="D54" i="39"/>
  <c r="C54" i="39"/>
  <c r="J53" i="39"/>
  <c r="I53" i="39"/>
  <c r="K53" i="39" s="1"/>
  <c r="D53" i="39"/>
  <c r="C53" i="39"/>
  <c r="J52" i="39"/>
  <c r="I52" i="39"/>
  <c r="K52" i="39" s="1"/>
  <c r="D52" i="39"/>
  <c r="C52" i="39"/>
  <c r="K51" i="39"/>
  <c r="J51" i="39"/>
  <c r="I51" i="39"/>
  <c r="D51" i="39"/>
  <c r="C51" i="39"/>
  <c r="K50" i="39"/>
  <c r="J50" i="39"/>
  <c r="I50" i="39"/>
  <c r="D50" i="39"/>
  <c r="C50" i="39"/>
  <c r="K49" i="39"/>
  <c r="J49" i="39"/>
  <c r="I49" i="39"/>
  <c r="D49" i="39"/>
  <c r="C49" i="39"/>
  <c r="K48" i="39"/>
  <c r="J48" i="39"/>
  <c r="I48" i="39"/>
  <c r="D48" i="39"/>
  <c r="C48" i="39"/>
  <c r="J47" i="39"/>
  <c r="I47" i="39"/>
  <c r="K47" i="39" s="1"/>
  <c r="D47" i="39"/>
  <c r="C47" i="39"/>
  <c r="E42" i="39"/>
  <c r="E43" i="39" s="1"/>
  <c r="J41" i="39"/>
  <c r="I41" i="39"/>
  <c r="H41" i="39"/>
  <c r="G41" i="39"/>
  <c r="F41" i="39"/>
  <c r="D41" i="39"/>
  <c r="C41" i="39"/>
  <c r="J40" i="39"/>
  <c r="I40" i="39"/>
  <c r="H40" i="39"/>
  <c r="G40" i="39"/>
  <c r="D40" i="39"/>
  <c r="C40" i="39"/>
  <c r="F40" i="39" s="1"/>
  <c r="J39" i="39"/>
  <c r="I39" i="39"/>
  <c r="H39" i="39"/>
  <c r="G39" i="39"/>
  <c r="F39" i="39"/>
  <c r="D39" i="39"/>
  <c r="C39" i="39"/>
  <c r="J38" i="39"/>
  <c r="I38" i="39"/>
  <c r="H38" i="39"/>
  <c r="G38" i="39"/>
  <c r="F38" i="39"/>
  <c r="D38" i="39"/>
  <c r="C38" i="39"/>
  <c r="J37" i="39"/>
  <c r="I37" i="39"/>
  <c r="H37" i="39"/>
  <c r="G37" i="39"/>
  <c r="D37" i="39"/>
  <c r="C37" i="39"/>
  <c r="F37" i="39" s="1"/>
  <c r="J36" i="39"/>
  <c r="I36" i="39"/>
  <c r="H36" i="39"/>
  <c r="G36" i="39"/>
  <c r="D36" i="39"/>
  <c r="C36" i="39"/>
  <c r="F36" i="39" s="1"/>
  <c r="J35" i="39"/>
  <c r="I35" i="39"/>
  <c r="H35" i="39"/>
  <c r="G35" i="39"/>
  <c r="D35" i="39"/>
  <c r="C35" i="39"/>
  <c r="F35" i="39" s="1"/>
  <c r="J34" i="39"/>
  <c r="I34" i="39"/>
  <c r="H34" i="39"/>
  <c r="G34" i="39"/>
  <c r="F34" i="39"/>
  <c r="D34" i="39"/>
  <c r="C34" i="39"/>
  <c r="J33" i="39"/>
  <c r="I33" i="39"/>
  <c r="H33" i="39"/>
  <c r="G33" i="39"/>
  <c r="F33" i="39"/>
  <c r="D33" i="39"/>
  <c r="C33" i="39"/>
  <c r="J32" i="39"/>
  <c r="I32" i="39"/>
  <c r="H32" i="39"/>
  <c r="G32" i="39"/>
  <c r="D32" i="39"/>
  <c r="C32" i="39"/>
  <c r="F32" i="39" s="1"/>
  <c r="J31" i="39"/>
  <c r="I31" i="39"/>
  <c r="H31" i="39"/>
  <c r="G31" i="39"/>
  <c r="F31" i="39"/>
  <c r="D31" i="39"/>
  <c r="C31" i="39"/>
  <c r="J30" i="39"/>
  <c r="I30" i="39"/>
  <c r="H30" i="39"/>
  <c r="G30" i="39"/>
  <c r="F30" i="39"/>
  <c r="D30" i="39"/>
  <c r="C30" i="39"/>
  <c r="J29" i="39"/>
  <c r="I29" i="39"/>
  <c r="H29" i="39"/>
  <c r="G29" i="39"/>
  <c r="D29" i="39"/>
  <c r="C29" i="39"/>
  <c r="F29" i="39" s="1"/>
  <c r="J28" i="39"/>
  <c r="I28" i="39"/>
  <c r="H28" i="39"/>
  <c r="G28" i="39"/>
  <c r="D28" i="39"/>
  <c r="C28" i="39"/>
  <c r="F28" i="39" s="1"/>
  <c r="J27" i="39"/>
  <c r="I27" i="39"/>
  <c r="H27" i="39"/>
  <c r="G27" i="39"/>
  <c r="D27" i="39"/>
  <c r="C27" i="39"/>
  <c r="F27" i="39" s="1"/>
  <c r="E23" i="39"/>
  <c r="K22" i="39"/>
  <c r="H22" i="39"/>
  <c r="I22" i="39" s="1"/>
  <c r="G22" i="39"/>
  <c r="J22" i="39" s="1"/>
  <c r="D22" i="39"/>
  <c r="C22" i="39"/>
  <c r="J21" i="39"/>
  <c r="G21" i="39"/>
  <c r="H21" i="39" s="1"/>
  <c r="D21" i="39"/>
  <c r="C21" i="39"/>
  <c r="G20" i="39"/>
  <c r="H20" i="39" s="1"/>
  <c r="D20" i="39"/>
  <c r="C20" i="39"/>
  <c r="J19" i="39"/>
  <c r="H19" i="39"/>
  <c r="K19" i="39" s="1"/>
  <c r="G19" i="39"/>
  <c r="D19" i="39"/>
  <c r="C19" i="39"/>
  <c r="G18" i="39"/>
  <c r="J18" i="39" s="1"/>
  <c r="D18" i="39"/>
  <c r="C18" i="39"/>
  <c r="K17" i="39"/>
  <c r="J17" i="39"/>
  <c r="H17" i="39"/>
  <c r="I17" i="39" s="1"/>
  <c r="G17" i="39"/>
  <c r="D17" i="39"/>
  <c r="C17" i="39"/>
  <c r="J16" i="39"/>
  <c r="G16" i="39"/>
  <c r="H16" i="39" s="1"/>
  <c r="D16" i="39"/>
  <c r="C16" i="39"/>
  <c r="J15" i="39"/>
  <c r="I15" i="39"/>
  <c r="H15" i="39"/>
  <c r="K15" i="39" s="1"/>
  <c r="G15" i="39"/>
  <c r="D15" i="39"/>
  <c r="C15" i="39"/>
  <c r="K14" i="39"/>
  <c r="H14" i="39"/>
  <c r="I14" i="39" s="1"/>
  <c r="G14" i="39"/>
  <c r="J14" i="39" s="1"/>
  <c r="D14" i="39"/>
  <c r="C14" i="39"/>
  <c r="J13" i="39"/>
  <c r="G13" i="39"/>
  <c r="H13" i="39" s="1"/>
  <c r="D13" i="39"/>
  <c r="C13" i="39"/>
  <c r="E91" i="38"/>
  <c r="J90" i="38"/>
  <c r="I90" i="38"/>
  <c r="K90" i="38" s="1"/>
  <c r="D90" i="38"/>
  <c r="C90" i="38"/>
  <c r="K89" i="38"/>
  <c r="J89" i="38"/>
  <c r="I89" i="38"/>
  <c r="D89" i="38"/>
  <c r="C89" i="38"/>
  <c r="J88" i="38"/>
  <c r="I88" i="38"/>
  <c r="K88" i="38" s="1"/>
  <c r="D88" i="38"/>
  <c r="C88" i="38"/>
  <c r="J87" i="38"/>
  <c r="I87" i="38"/>
  <c r="K87" i="38" s="1"/>
  <c r="D87" i="38"/>
  <c r="C87" i="38"/>
  <c r="J86" i="38"/>
  <c r="I86" i="38"/>
  <c r="K86" i="38" s="1"/>
  <c r="D86" i="38"/>
  <c r="C86" i="38"/>
  <c r="J85" i="38"/>
  <c r="I85" i="38"/>
  <c r="K85" i="38" s="1"/>
  <c r="D85" i="38"/>
  <c r="C85" i="38"/>
  <c r="J84" i="38"/>
  <c r="I84" i="38"/>
  <c r="K84" i="38" s="1"/>
  <c r="D84" i="38"/>
  <c r="C84" i="38"/>
  <c r="J83" i="38"/>
  <c r="I83" i="38"/>
  <c r="K83" i="38" s="1"/>
  <c r="D83" i="38"/>
  <c r="C83" i="38"/>
  <c r="J82" i="38"/>
  <c r="I82" i="38"/>
  <c r="K82" i="38" s="1"/>
  <c r="D82" i="38"/>
  <c r="C82" i="38"/>
  <c r="J81" i="38"/>
  <c r="I81" i="38"/>
  <c r="K81" i="38" s="1"/>
  <c r="D81" i="38"/>
  <c r="C81" i="38"/>
  <c r="J80" i="38"/>
  <c r="I80" i="38"/>
  <c r="K80" i="38" s="1"/>
  <c r="D80" i="38"/>
  <c r="C80" i="38"/>
  <c r="J79" i="38"/>
  <c r="I79" i="38"/>
  <c r="K79" i="38" s="1"/>
  <c r="D79" i="38"/>
  <c r="C79" i="38"/>
  <c r="J78" i="38"/>
  <c r="I78" i="38"/>
  <c r="K78" i="38" s="1"/>
  <c r="D78" i="38"/>
  <c r="C78" i="38"/>
  <c r="J77" i="38"/>
  <c r="I77" i="38"/>
  <c r="K77" i="38" s="1"/>
  <c r="D77" i="38"/>
  <c r="C77" i="38"/>
  <c r="J76" i="38"/>
  <c r="I76" i="38"/>
  <c r="K76" i="38" s="1"/>
  <c r="D76" i="38"/>
  <c r="C76" i="38"/>
  <c r="E72" i="38"/>
  <c r="J71" i="38"/>
  <c r="I71" i="38"/>
  <c r="K71" i="38" s="1"/>
  <c r="D71" i="38"/>
  <c r="C71" i="38"/>
  <c r="J70" i="38"/>
  <c r="I70" i="38"/>
  <c r="K70" i="38" s="1"/>
  <c r="D70" i="38"/>
  <c r="C70" i="38"/>
  <c r="J69" i="38"/>
  <c r="I69" i="38"/>
  <c r="K69" i="38" s="1"/>
  <c r="D69" i="38"/>
  <c r="C69" i="38"/>
  <c r="J68" i="38"/>
  <c r="I68" i="38"/>
  <c r="K68" i="38" s="1"/>
  <c r="D68" i="38"/>
  <c r="C68" i="38"/>
  <c r="J67" i="38"/>
  <c r="I67" i="38"/>
  <c r="K67" i="38" s="1"/>
  <c r="D67" i="38"/>
  <c r="C67" i="38"/>
  <c r="J66" i="38"/>
  <c r="I66" i="38"/>
  <c r="K66" i="38" s="1"/>
  <c r="D66" i="38"/>
  <c r="C66" i="38"/>
  <c r="J65" i="38"/>
  <c r="I65" i="38"/>
  <c r="K65" i="38" s="1"/>
  <c r="D65" i="38"/>
  <c r="C65" i="38"/>
  <c r="K64" i="38"/>
  <c r="J64" i="38"/>
  <c r="I64" i="38"/>
  <c r="D64" i="38"/>
  <c r="C64" i="38"/>
  <c r="K63" i="38"/>
  <c r="J63" i="38"/>
  <c r="I63" i="38"/>
  <c r="D63" i="38"/>
  <c r="C63" i="38"/>
  <c r="J62" i="38"/>
  <c r="I62" i="38"/>
  <c r="K62" i="38" s="1"/>
  <c r="D62" i="38"/>
  <c r="C62" i="38"/>
  <c r="J61" i="38"/>
  <c r="I61" i="38"/>
  <c r="K61" i="38" s="1"/>
  <c r="D61" i="38"/>
  <c r="C61" i="38"/>
  <c r="J60" i="38"/>
  <c r="I60" i="38"/>
  <c r="K60" i="38" s="1"/>
  <c r="D60" i="38"/>
  <c r="C60" i="38"/>
  <c r="J59" i="38"/>
  <c r="I59" i="38"/>
  <c r="K59" i="38" s="1"/>
  <c r="D59" i="38"/>
  <c r="C59" i="38"/>
  <c r="J58" i="38"/>
  <c r="I58" i="38"/>
  <c r="K58" i="38" s="1"/>
  <c r="D58" i="38"/>
  <c r="C58" i="38"/>
  <c r="J57" i="38"/>
  <c r="I57" i="38"/>
  <c r="K57" i="38" s="1"/>
  <c r="D57" i="38"/>
  <c r="C57" i="38"/>
  <c r="J56" i="38"/>
  <c r="I56" i="38"/>
  <c r="K56" i="38" s="1"/>
  <c r="D56" i="38"/>
  <c r="C56" i="38"/>
  <c r="K55" i="38"/>
  <c r="J55" i="38"/>
  <c r="I55" i="38"/>
  <c r="D55" i="38"/>
  <c r="C55" i="38"/>
  <c r="J54" i="38"/>
  <c r="I54" i="38"/>
  <c r="K54" i="38" s="1"/>
  <c r="D54" i="38"/>
  <c r="C54" i="38"/>
  <c r="J53" i="38"/>
  <c r="I53" i="38"/>
  <c r="K53" i="38" s="1"/>
  <c r="D53" i="38"/>
  <c r="C53" i="38"/>
  <c r="J52" i="38"/>
  <c r="I52" i="38"/>
  <c r="K52" i="38" s="1"/>
  <c r="D52" i="38"/>
  <c r="C52" i="38"/>
  <c r="J51" i="38"/>
  <c r="I51" i="38"/>
  <c r="K51" i="38" s="1"/>
  <c r="D51" i="38"/>
  <c r="C51" i="38"/>
  <c r="K50" i="38"/>
  <c r="J50" i="38"/>
  <c r="I50" i="38"/>
  <c r="D50" i="38"/>
  <c r="C50" i="38"/>
  <c r="J49" i="38"/>
  <c r="I49" i="38"/>
  <c r="K49" i="38" s="1"/>
  <c r="D49" i="38"/>
  <c r="C49" i="38"/>
  <c r="K48" i="38"/>
  <c r="J48" i="38"/>
  <c r="I48" i="38"/>
  <c r="D48" i="38"/>
  <c r="C48" i="38"/>
  <c r="K47" i="38"/>
  <c r="J47" i="38"/>
  <c r="I47" i="38"/>
  <c r="D47" i="38"/>
  <c r="C47" i="38"/>
  <c r="E42" i="38"/>
  <c r="E43" i="38" s="1"/>
  <c r="J41" i="38"/>
  <c r="I41" i="38"/>
  <c r="H41" i="38"/>
  <c r="G41" i="38"/>
  <c r="F41" i="38"/>
  <c r="D41" i="38"/>
  <c r="C41" i="38"/>
  <c r="J40" i="38"/>
  <c r="I40" i="38"/>
  <c r="H40" i="38"/>
  <c r="G40" i="38"/>
  <c r="D40" i="38"/>
  <c r="C40" i="38"/>
  <c r="F40" i="38" s="1"/>
  <c r="J39" i="38"/>
  <c r="I39" i="38"/>
  <c r="H39" i="38"/>
  <c r="G39" i="38"/>
  <c r="F39" i="38"/>
  <c r="D39" i="38"/>
  <c r="C39" i="38"/>
  <c r="J38" i="38"/>
  <c r="I38" i="38"/>
  <c r="H38" i="38"/>
  <c r="G38" i="38"/>
  <c r="D38" i="38"/>
  <c r="C38" i="38"/>
  <c r="F38" i="38" s="1"/>
  <c r="J37" i="38"/>
  <c r="I37" i="38"/>
  <c r="H37" i="38"/>
  <c r="G37" i="38"/>
  <c r="D37" i="38"/>
  <c r="C37" i="38"/>
  <c r="F37" i="38" s="1"/>
  <c r="J36" i="38"/>
  <c r="I36" i="38"/>
  <c r="H36" i="38"/>
  <c r="G36" i="38"/>
  <c r="D36" i="38"/>
  <c r="C36" i="38"/>
  <c r="F36" i="38" s="1"/>
  <c r="J35" i="38"/>
  <c r="I35" i="38"/>
  <c r="H35" i="38"/>
  <c r="G35" i="38"/>
  <c r="D35" i="38"/>
  <c r="C35" i="38"/>
  <c r="F35" i="38" s="1"/>
  <c r="J34" i="38"/>
  <c r="I34" i="38"/>
  <c r="H34" i="38"/>
  <c r="G34" i="38"/>
  <c r="D34" i="38"/>
  <c r="C34" i="38"/>
  <c r="F34" i="38" s="1"/>
  <c r="J33" i="38"/>
  <c r="I33" i="38"/>
  <c r="H33" i="38"/>
  <c r="G33" i="38"/>
  <c r="D33" i="38"/>
  <c r="C33" i="38"/>
  <c r="F33" i="38" s="1"/>
  <c r="J32" i="38"/>
  <c r="I32" i="38"/>
  <c r="H32" i="38"/>
  <c r="G32" i="38"/>
  <c r="D32" i="38"/>
  <c r="C32" i="38"/>
  <c r="F32" i="38" s="1"/>
  <c r="J31" i="38"/>
  <c r="I31" i="38"/>
  <c r="H31" i="38"/>
  <c r="G31" i="38"/>
  <c r="D31" i="38"/>
  <c r="C31" i="38"/>
  <c r="F31" i="38" s="1"/>
  <c r="J30" i="38"/>
  <c r="I30" i="38"/>
  <c r="H30" i="38"/>
  <c r="G30" i="38"/>
  <c r="F30" i="38"/>
  <c r="D30" i="38"/>
  <c r="C30" i="38"/>
  <c r="J29" i="38"/>
  <c r="I29" i="38"/>
  <c r="H29" i="38"/>
  <c r="G29" i="38"/>
  <c r="D29" i="38"/>
  <c r="C29" i="38"/>
  <c r="F29" i="38" s="1"/>
  <c r="J28" i="38"/>
  <c r="I28" i="38"/>
  <c r="H28" i="38"/>
  <c r="G28" i="38"/>
  <c r="D28" i="38"/>
  <c r="C28" i="38"/>
  <c r="F28" i="38" s="1"/>
  <c r="J27" i="38"/>
  <c r="I27" i="38"/>
  <c r="H27" i="38"/>
  <c r="G27" i="38"/>
  <c r="D27" i="38"/>
  <c r="C27" i="38"/>
  <c r="F27" i="38" s="1"/>
  <c r="E23" i="38"/>
  <c r="G22" i="38"/>
  <c r="J22" i="38" s="1"/>
  <c r="D22" i="38"/>
  <c r="C22" i="38"/>
  <c r="J21" i="38"/>
  <c r="G21" i="38"/>
  <c r="H21" i="38" s="1"/>
  <c r="D21" i="38"/>
  <c r="C21" i="38"/>
  <c r="J20" i="38"/>
  <c r="G20" i="38"/>
  <c r="H20" i="38" s="1"/>
  <c r="D20" i="38"/>
  <c r="C20" i="38"/>
  <c r="J19" i="38"/>
  <c r="H19" i="38"/>
  <c r="K19" i="38" s="1"/>
  <c r="G19" i="38"/>
  <c r="D19" i="38"/>
  <c r="C19" i="38"/>
  <c r="G18" i="38"/>
  <c r="J18" i="38" s="1"/>
  <c r="D18" i="38"/>
  <c r="C18" i="38"/>
  <c r="G17" i="38"/>
  <c r="J17" i="38" s="1"/>
  <c r="D17" i="38"/>
  <c r="C17" i="38"/>
  <c r="G16" i="38"/>
  <c r="J16" i="38" s="1"/>
  <c r="D16" i="38"/>
  <c r="C16" i="38"/>
  <c r="G15" i="38"/>
  <c r="J15" i="38" s="1"/>
  <c r="D15" i="38"/>
  <c r="C15" i="38"/>
  <c r="G14" i="38"/>
  <c r="J14" i="38" s="1"/>
  <c r="D14" i="38"/>
  <c r="C14" i="38"/>
  <c r="J13" i="38"/>
  <c r="G13" i="38"/>
  <c r="H13" i="38" s="1"/>
  <c r="D13" i="38"/>
  <c r="C13" i="38"/>
  <c r="E91" i="37"/>
  <c r="J90" i="37"/>
  <c r="I90" i="37"/>
  <c r="K90" i="37" s="1"/>
  <c r="D90" i="37"/>
  <c r="C90" i="37"/>
  <c r="K89" i="37"/>
  <c r="J89" i="37"/>
  <c r="I89" i="37"/>
  <c r="D89" i="37"/>
  <c r="C89" i="37"/>
  <c r="J88" i="37"/>
  <c r="I88" i="37"/>
  <c r="K88" i="37" s="1"/>
  <c r="D88" i="37"/>
  <c r="C88" i="37"/>
  <c r="J87" i="37"/>
  <c r="I87" i="37"/>
  <c r="K87" i="37" s="1"/>
  <c r="D87" i="37"/>
  <c r="C87" i="37"/>
  <c r="J86" i="37"/>
  <c r="I86" i="37"/>
  <c r="K86" i="37" s="1"/>
  <c r="D86" i="37"/>
  <c r="C86" i="37"/>
  <c r="J85" i="37"/>
  <c r="I85" i="37"/>
  <c r="K85" i="37" s="1"/>
  <c r="D85" i="37"/>
  <c r="C85" i="37"/>
  <c r="J84" i="37"/>
  <c r="I84" i="37"/>
  <c r="K84" i="37" s="1"/>
  <c r="D84" i="37"/>
  <c r="C84" i="37"/>
  <c r="J83" i="37"/>
  <c r="I83" i="37"/>
  <c r="K83" i="37" s="1"/>
  <c r="D83" i="37"/>
  <c r="C83" i="37"/>
  <c r="J82" i="37"/>
  <c r="I82" i="37"/>
  <c r="K82" i="37" s="1"/>
  <c r="D82" i="37"/>
  <c r="C82" i="37"/>
  <c r="J81" i="37"/>
  <c r="I81" i="37"/>
  <c r="K81" i="37" s="1"/>
  <c r="D81" i="37"/>
  <c r="C81" i="37"/>
  <c r="J80" i="37"/>
  <c r="I80" i="37"/>
  <c r="K80" i="37" s="1"/>
  <c r="D80" i="37"/>
  <c r="C80" i="37"/>
  <c r="J79" i="37"/>
  <c r="I79" i="37"/>
  <c r="K79" i="37" s="1"/>
  <c r="D79" i="37"/>
  <c r="C79" i="37"/>
  <c r="J78" i="37"/>
  <c r="I78" i="37"/>
  <c r="K78" i="37" s="1"/>
  <c r="D78" i="37"/>
  <c r="C78" i="37"/>
  <c r="J77" i="37"/>
  <c r="I77" i="37"/>
  <c r="K77" i="37" s="1"/>
  <c r="D77" i="37"/>
  <c r="C77" i="37"/>
  <c r="J76" i="37"/>
  <c r="I76" i="37"/>
  <c r="K76" i="37" s="1"/>
  <c r="D76" i="37"/>
  <c r="C76" i="37"/>
  <c r="E72" i="37"/>
  <c r="J71" i="37"/>
  <c r="I71" i="37"/>
  <c r="K71" i="37" s="1"/>
  <c r="D71" i="37"/>
  <c r="C71" i="37"/>
  <c r="J70" i="37"/>
  <c r="I70" i="37"/>
  <c r="K70" i="37" s="1"/>
  <c r="D70" i="37"/>
  <c r="C70" i="37"/>
  <c r="J69" i="37"/>
  <c r="I69" i="37"/>
  <c r="K69" i="37" s="1"/>
  <c r="D69" i="37"/>
  <c r="C69" i="37"/>
  <c r="J68" i="37"/>
  <c r="I68" i="37"/>
  <c r="K68" i="37" s="1"/>
  <c r="D68" i="37"/>
  <c r="C68" i="37"/>
  <c r="J67" i="37"/>
  <c r="I67" i="37"/>
  <c r="K67" i="37" s="1"/>
  <c r="D67" i="37"/>
  <c r="C67" i="37"/>
  <c r="J66" i="37"/>
  <c r="I66" i="37"/>
  <c r="K66" i="37" s="1"/>
  <c r="D66" i="37"/>
  <c r="C66" i="37"/>
  <c r="J65" i="37"/>
  <c r="I65" i="37"/>
  <c r="K65" i="37" s="1"/>
  <c r="D65" i="37"/>
  <c r="C65" i="37"/>
  <c r="K64" i="37"/>
  <c r="J64" i="37"/>
  <c r="I64" i="37"/>
  <c r="D64" i="37"/>
  <c r="C64" i="37"/>
  <c r="J63" i="37"/>
  <c r="I63" i="37"/>
  <c r="K63" i="37" s="1"/>
  <c r="D63" i="37"/>
  <c r="C63" i="37"/>
  <c r="J62" i="37"/>
  <c r="I62" i="37"/>
  <c r="K62" i="37" s="1"/>
  <c r="D62" i="37"/>
  <c r="C62" i="37"/>
  <c r="J61" i="37"/>
  <c r="I61" i="37"/>
  <c r="K61" i="37" s="1"/>
  <c r="D61" i="37"/>
  <c r="C61" i="37"/>
  <c r="J60" i="37"/>
  <c r="I60" i="37"/>
  <c r="K60" i="37" s="1"/>
  <c r="D60" i="37"/>
  <c r="C60" i="37"/>
  <c r="J59" i="37"/>
  <c r="I59" i="37"/>
  <c r="K59" i="37" s="1"/>
  <c r="D59" i="37"/>
  <c r="C59" i="37"/>
  <c r="J58" i="37"/>
  <c r="I58" i="37"/>
  <c r="K58" i="37" s="1"/>
  <c r="D58" i="37"/>
  <c r="C58" i="37"/>
  <c r="J57" i="37"/>
  <c r="I57" i="37"/>
  <c r="K57" i="37" s="1"/>
  <c r="D57" i="37"/>
  <c r="C57" i="37"/>
  <c r="J56" i="37"/>
  <c r="I56" i="37"/>
  <c r="K56" i="37" s="1"/>
  <c r="D56" i="37"/>
  <c r="C56" i="37"/>
  <c r="J55" i="37"/>
  <c r="I55" i="37"/>
  <c r="K55" i="37" s="1"/>
  <c r="D55" i="37"/>
  <c r="C55" i="37"/>
  <c r="J54" i="37"/>
  <c r="I54" i="37"/>
  <c r="K54" i="37" s="1"/>
  <c r="D54" i="37"/>
  <c r="C54" i="37"/>
  <c r="J53" i="37"/>
  <c r="I53" i="37"/>
  <c r="K53" i="37" s="1"/>
  <c r="D53" i="37"/>
  <c r="C53" i="37"/>
  <c r="J52" i="37"/>
  <c r="I52" i="37"/>
  <c r="K52" i="37" s="1"/>
  <c r="D52" i="37"/>
  <c r="C52" i="37"/>
  <c r="J51" i="37"/>
  <c r="I51" i="37"/>
  <c r="K51" i="37" s="1"/>
  <c r="D51" i="37"/>
  <c r="C51" i="37"/>
  <c r="J50" i="37"/>
  <c r="I50" i="37"/>
  <c r="K50" i="37" s="1"/>
  <c r="D50" i="37"/>
  <c r="C50" i="37"/>
  <c r="J49" i="37"/>
  <c r="I49" i="37"/>
  <c r="K49" i="37" s="1"/>
  <c r="D49" i="37"/>
  <c r="C49" i="37"/>
  <c r="J48" i="37"/>
  <c r="I48" i="37"/>
  <c r="K48" i="37" s="1"/>
  <c r="D48" i="37"/>
  <c r="C48" i="37"/>
  <c r="J47" i="37"/>
  <c r="I47" i="37"/>
  <c r="K47" i="37" s="1"/>
  <c r="D47" i="37"/>
  <c r="C47" i="37"/>
  <c r="E42" i="37"/>
  <c r="E43" i="37" s="1"/>
  <c r="J41" i="37"/>
  <c r="I41" i="37"/>
  <c r="H41" i="37"/>
  <c r="G41" i="37"/>
  <c r="D41" i="37"/>
  <c r="C41" i="37"/>
  <c r="F41" i="37" s="1"/>
  <c r="J40" i="37"/>
  <c r="I40" i="37"/>
  <c r="H40" i="37"/>
  <c r="G40" i="37"/>
  <c r="D40" i="37"/>
  <c r="C40" i="37"/>
  <c r="F40" i="37" s="1"/>
  <c r="J39" i="37"/>
  <c r="I39" i="37"/>
  <c r="H39" i="37"/>
  <c r="G39" i="37"/>
  <c r="F39" i="37"/>
  <c r="D39" i="37"/>
  <c r="C39" i="37"/>
  <c r="J38" i="37"/>
  <c r="I38" i="37"/>
  <c r="H38" i="37"/>
  <c r="G38" i="37"/>
  <c r="D38" i="37"/>
  <c r="C38" i="37"/>
  <c r="F38" i="37" s="1"/>
  <c r="J37" i="37"/>
  <c r="I37" i="37"/>
  <c r="H37" i="37"/>
  <c r="G37" i="37"/>
  <c r="D37" i="37"/>
  <c r="C37" i="37"/>
  <c r="F37" i="37" s="1"/>
  <c r="J36" i="37"/>
  <c r="I36" i="37"/>
  <c r="H36" i="37"/>
  <c r="G36" i="37"/>
  <c r="D36" i="37"/>
  <c r="C36" i="37"/>
  <c r="F36" i="37" s="1"/>
  <c r="J35" i="37"/>
  <c r="I35" i="37"/>
  <c r="H35" i="37"/>
  <c r="G35" i="37"/>
  <c r="D35" i="37"/>
  <c r="C35" i="37"/>
  <c r="F35" i="37" s="1"/>
  <c r="J34" i="37"/>
  <c r="I34" i="37"/>
  <c r="H34" i="37"/>
  <c r="G34" i="37"/>
  <c r="D34" i="37"/>
  <c r="C34" i="37"/>
  <c r="F34" i="37" s="1"/>
  <c r="J33" i="37"/>
  <c r="I33" i="37"/>
  <c r="H33" i="37"/>
  <c r="G33" i="37"/>
  <c r="D33" i="37"/>
  <c r="C33" i="37"/>
  <c r="F33" i="37" s="1"/>
  <c r="J32" i="37"/>
  <c r="I32" i="37"/>
  <c r="H32" i="37"/>
  <c r="G32" i="37"/>
  <c r="D32" i="37"/>
  <c r="C32" i="37"/>
  <c r="F32" i="37" s="1"/>
  <c r="J31" i="37"/>
  <c r="I31" i="37"/>
  <c r="H31" i="37"/>
  <c r="G31" i="37"/>
  <c r="D31" i="37"/>
  <c r="C31" i="37"/>
  <c r="F31" i="37" s="1"/>
  <c r="J30" i="37"/>
  <c r="I30" i="37"/>
  <c r="H30" i="37"/>
  <c r="G30" i="37"/>
  <c r="D30" i="37"/>
  <c r="C30" i="37"/>
  <c r="F30" i="37" s="1"/>
  <c r="J29" i="37"/>
  <c r="I29" i="37"/>
  <c r="H29" i="37"/>
  <c r="G29" i="37"/>
  <c r="D29" i="37"/>
  <c r="C29" i="37"/>
  <c r="F29" i="37" s="1"/>
  <c r="J28" i="37"/>
  <c r="I28" i="37"/>
  <c r="H28" i="37"/>
  <c r="G28" i="37"/>
  <c r="D28" i="37"/>
  <c r="C28" i="37"/>
  <c r="F28" i="37" s="1"/>
  <c r="J27" i="37"/>
  <c r="I27" i="37"/>
  <c r="H27" i="37"/>
  <c r="G27" i="37"/>
  <c r="D27" i="37"/>
  <c r="C27" i="37"/>
  <c r="F27" i="37" s="1"/>
  <c r="E23" i="37"/>
  <c r="G22" i="37"/>
  <c r="J22" i="37" s="1"/>
  <c r="D22" i="37"/>
  <c r="C22" i="37"/>
  <c r="J21" i="37"/>
  <c r="H21" i="37"/>
  <c r="I21" i="37" s="1"/>
  <c r="G21" i="37"/>
  <c r="D21" i="37"/>
  <c r="C21" i="37"/>
  <c r="G20" i="37"/>
  <c r="H20" i="37" s="1"/>
  <c r="D20" i="37"/>
  <c r="C20" i="37"/>
  <c r="J19" i="37"/>
  <c r="H19" i="37"/>
  <c r="K19" i="37" s="1"/>
  <c r="G19" i="37"/>
  <c r="D19" i="37"/>
  <c r="C19" i="37"/>
  <c r="G18" i="37"/>
  <c r="J18" i="37" s="1"/>
  <c r="D18" i="37"/>
  <c r="C18" i="37"/>
  <c r="H17" i="37"/>
  <c r="K17" i="37" s="1"/>
  <c r="G17" i="37"/>
  <c r="J17" i="37" s="1"/>
  <c r="D17" i="37"/>
  <c r="C17" i="37"/>
  <c r="G16" i="37"/>
  <c r="J16" i="37" s="1"/>
  <c r="D16" i="37"/>
  <c r="C16" i="37"/>
  <c r="J15" i="37"/>
  <c r="G15" i="37"/>
  <c r="H15" i="37" s="1"/>
  <c r="D15" i="37"/>
  <c r="C15" i="37"/>
  <c r="G14" i="37"/>
  <c r="J14" i="37" s="1"/>
  <c r="D14" i="37"/>
  <c r="C14" i="37"/>
  <c r="J13" i="37"/>
  <c r="H13" i="37"/>
  <c r="I13" i="37" s="1"/>
  <c r="G13" i="37"/>
  <c r="D13" i="37"/>
  <c r="C13" i="37"/>
  <c r="E91" i="36"/>
  <c r="J90" i="36"/>
  <c r="I90" i="36"/>
  <c r="K90" i="36" s="1"/>
  <c r="D90" i="36"/>
  <c r="C90" i="36"/>
  <c r="J89" i="36"/>
  <c r="I89" i="36"/>
  <c r="K89" i="36" s="1"/>
  <c r="D89" i="36"/>
  <c r="C89" i="36"/>
  <c r="J88" i="36"/>
  <c r="I88" i="36"/>
  <c r="K88" i="36" s="1"/>
  <c r="D88" i="36"/>
  <c r="C88" i="36"/>
  <c r="J87" i="36"/>
  <c r="I87" i="36"/>
  <c r="K87" i="36" s="1"/>
  <c r="D87" i="36"/>
  <c r="C87" i="36"/>
  <c r="J86" i="36"/>
  <c r="I86" i="36"/>
  <c r="K86" i="36" s="1"/>
  <c r="D86" i="36"/>
  <c r="C86" i="36"/>
  <c r="J85" i="36"/>
  <c r="I85" i="36"/>
  <c r="K85" i="36" s="1"/>
  <c r="D85" i="36"/>
  <c r="C85" i="36"/>
  <c r="J84" i="36"/>
  <c r="I84" i="36"/>
  <c r="K84" i="36" s="1"/>
  <c r="D84" i="36"/>
  <c r="C84" i="36"/>
  <c r="J83" i="36"/>
  <c r="I83" i="36"/>
  <c r="K83" i="36" s="1"/>
  <c r="D83" i="36"/>
  <c r="C83" i="36"/>
  <c r="J82" i="36"/>
  <c r="I82" i="36"/>
  <c r="K82" i="36" s="1"/>
  <c r="D82" i="36"/>
  <c r="C82" i="36"/>
  <c r="J81" i="36"/>
  <c r="I81" i="36"/>
  <c r="K81" i="36" s="1"/>
  <c r="D81" i="36"/>
  <c r="C81" i="36"/>
  <c r="J80" i="36"/>
  <c r="I80" i="36"/>
  <c r="K80" i="36" s="1"/>
  <c r="D80" i="36"/>
  <c r="C80" i="36"/>
  <c r="J79" i="36"/>
  <c r="I79" i="36"/>
  <c r="K79" i="36" s="1"/>
  <c r="D79" i="36"/>
  <c r="C79" i="36"/>
  <c r="J78" i="36"/>
  <c r="I78" i="36"/>
  <c r="K78" i="36" s="1"/>
  <c r="D78" i="36"/>
  <c r="C78" i="36"/>
  <c r="J77" i="36"/>
  <c r="I77" i="36"/>
  <c r="K77" i="36" s="1"/>
  <c r="D77" i="36"/>
  <c r="C77" i="36"/>
  <c r="J76" i="36"/>
  <c r="I76" i="36"/>
  <c r="K76" i="36" s="1"/>
  <c r="D76" i="36"/>
  <c r="C76" i="36"/>
  <c r="E72" i="36"/>
  <c r="J71" i="36"/>
  <c r="I71" i="36"/>
  <c r="K71" i="36" s="1"/>
  <c r="D71" i="36"/>
  <c r="C71" i="36"/>
  <c r="J70" i="36"/>
  <c r="I70" i="36"/>
  <c r="K70" i="36" s="1"/>
  <c r="D70" i="36"/>
  <c r="C70" i="36"/>
  <c r="J69" i="36"/>
  <c r="I69" i="36"/>
  <c r="K69" i="36" s="1"/>
  <c r="D69" i="36"/>
  <c r="C69" i="36"/>
  <c r="J68" i="36"/>
  <c r="I68" i="36"/>
  <c r="K68" i="36" s="1"/>
  <c r="D68" i="36"/>
  <c r="C68" i="36"/>
  <c r="J67" i="36"/>
  <c r="I67" i="36"/>
  <c r="K67" i="36" s="1"/>
  <c r="D67" i="36"/>
  <c r="C67" i="36"/>
  <c r="J66" i="36"/>
  <c r="I66" i="36"/>
  <c r="K66" i="36" s="1"/>
  <c r="D66" i="36"/>
  <c r="C66" i="36"/>
  <c r="J65" i="36"/>
  <c r="I65" i="36"/>
  <c r="K65" i="36" s="1"/>
  <c r="D65" i="36"/>
  <c r="C65" i="36"/>
  <c r="J64" i="36"/>
  <c r="I64" i="36"/>
  <c r="K64" i="36" s="1"/>
  <c r="D64" i="36"/>
  <c r="C64" i="36"/>
  <c r="J63" i="36"/>
  <c r="I63" i="36"/>
  <c r="K63" i="36" s="1"/>
  <c r="D63" i="36"/>
  <c r="C63" i="36"/>
  <c r="J62" i="36"/>
  <c r="I62" i="36"/>
  <c r="K62" i="36" s="1"/>
  <c r="D62" i="36"/>
  <c r="C62" i="36"/>
  <c r="J61" i="36"/>
  <c r="I61" i="36"/>
  <c r="K61" i="36" s="1"/>
  <c r="D61" i="36"/>
  <c r="C61" i="36"/>
  <c r="J60" i="36"/>
  <c r="I60" i="36"/>
  <c r="K60" i="36" s="1"/>
  <c r="D60" i="36"/>
  <c r="C60" i="36"/>
  <c r="J59" i="36"/>
  <c r="I59" i="36"/>
  <c r="K59" i="36" s="1"/>
  <c r="D59" i="36"/>
  <c r="C59" i="36"/>
  <c r="J58" i="36"/>
  <c r="I58" i="36"/>
  <c r="K58" i="36" s="1"/>
  <c r="D58" i="36"/>
  <c r="C58" i="36"/>
  <c r="J57" i="36"/>
  <c r="I57" i="36"/>
  <c r="K57" i="36" s="1"/>
  <c r="D57" i="36"/>
  <c r="C57" i="36"/>
  <c r="J56" i="36"/>
  <c r="I56" i="36"/>
  <c r="K56" i="36" s="1"/>
  <c r="D56" i="36"/>
  <c r="C56" i="36"/>
  <c r="J55" i="36"/>
  <c r="I55" i="36"/>
  <c r="K55" i="36" s="1"/>
  <c r="D55" i="36"/>
  <c r="C55" i="36"/>
  <c r="J54" i="36"/>
  <c r="I54" i="36"/>
  <c r="K54" i="36" s="1"/>
  <c r="D54" i="36"/>
  <c r="C54" i="36"/>
  <c r="J53" i="36"/>
  <c r="I53" i="36"/>
  <c r="K53" i="36" s="1"/>
  <c r="D53" i="36"/>
  <c r="C53" i="36"/>
  <c r="J52" i="36"/>
  <c r="I52" i="36"/>
  <c r="K52" i="36" s="1"/>
  <c r="D52" i="36"/>
  <c r="C52" i="36"/>
  <c r="J51" i="36"/>
  <c r="I51" i="36"/>
  <c r="K51" i="36" s="1"/>
  <c r="D51" i="36"/>
  <c r="C51" i="36"/>
  <c r="J50" i="36"/>
  <c r="I50" i="36"/>
  <c r="K50" i="36" s="1"/>
  <c r="D50" i="36"/>
  <c r="C50" i="36"/>
  <c r="J49" i="36"/>
  <c r="I49" i="36"/>
  <c r="K49" i="36" s="1"/>
  <c r="D49" i="36"/>
  <c r="C49" i="36"/>
  <c r="J48" i="36"/>
  <c r="I48" i="36"/>
  <c r="K48" i="36" s="1"/>
  <c r="D48" i="36"/>
  <c r="C48" i="36"/>
  <c r="J47" i="36"/>
  <c r="I47" i="36"/>
  <c r="K47" i="36" s="1"/>
  <c r="D47" i="36"/>
  <c r="C47" i="36"/>
  <c r="E42" i="36"/>
  <c r="E43" i="36" s="1"/>
  <c r="J41" i="36"/>
  <c r="I41" i="36"/>
  <c r="H41" i="36"/>
  <c r="G41" i="36"/>
  <c r="D41" i="36"/>
  <c r="C41" i="36"/>
  <c r="F41" i="36" s="1"/>
  <c r="J40" i="36"/>
  <c r="I40" i="36"/>
  <c r="H40" i="36"/>
  <c r="G40" i="36"/>
  <c r="D40" i="36"/>
  <c r="C40" i="36"/>
  <c r="F40" i="36" s="1"/>
  <c r="J39" i="36"/>
  <c r="I39" i="36"/>
  <c r="H39" i="36"/>
  <c r="G39" i="36"/>
  <c r="D39" i="36"/>
  <c r="C39" i="36"/>
  <c r="F39" i="36" s="1"/>
  <c r="J38" i="36"/>
  <c r="I38" i="36"/>
  <c r="H38" i="36"/>
  <c r="G38" i="36"/>
  <c r="D38" i="36"/>
  <c r="C38" i="36"/>
  <c r="F38" i="36" s="1"/>
  <c r="J37" i="36"/>
  <c r="I37" i="36"/>
  <c r="H37" i="36"/>
  <c r="G37" i="36"/>
  <c r="D37" i="36"/>
  <c r="C37" i="36"/>
  <c r="F37" i="36" s="1"/>
  <c r="J36" i="36"/>
  <c r="I36" i="36"/>
  <c r="H36" i="36"/>
  <c r="G36" i="36"/>
  <c r="D36" i="36"/>
  <c r="C36" i="36"/>
  <c r="F36" i="36" s="1"/>
  <c r="J35" i="36"/>
  <c r="I35" i="36"/>
  <c r="H35" i="36"/>
  <c r="G35" i="36"/>
  <c r="D35" i="36"/>
  <c r="C35" i="36"/>
  <c r="F35" i="36" s="1"/>
  <c r="J34" i="36"/>
  <c r="I34" i="36"/>
  <c r="H34" i="36"/>
  <c r="G34" i="36"/>
  <c r="D34" i="36"/>
  <c r="C34" i="36"/>
  <c r="F34" i="36" s="1"/>
  <c r="J33" i="36"/>
  <c r="I33" i="36"/>
  <c r="H33" i="36"/>
  <c r="G33" i="36"/>
  <c r="D33" i="36"/>
  <c r="C33" i="36"/>
  <c r="F33" i="36" s="1"/>
  <c r="J32" i="36"/>
  <c r="I32" i="36"/>
  <c r="H32" i="36"/>
  <c r="G32" i="36"/>
  <c r="D32" i="36"/>
  <c r="C32" i="36"/>
  <c r="F32" i="36" s="1"/>
  <c r="J31" i="36"/>
  <c r="I31" i="36"/>
  <c r="H31" i="36"/>
  <c r="G31" i="36"/>
  <c r="D31" i="36"/>
  <c r="C31" i="36"/>
  <c r="F31" i="36" s="1"/>
  <c r="J30" i="36"/>
  <c r="I30" i="36"/>
  <c r="H30" i="36"/>
  <c r="G30" i="36"/>
  <c r="D30" i="36"/>
  <c r="C30" i="36"/>
  <c r="F30" i="36" s="1"/>
  <c r="J29" i="36"/>
  <c r="I29" i="36"/>
  <c r="H29" i="36"/>
  <c r="G29" i="36"/>
  <c r="D29" i="36"/>
  <c r="C29" i="36"/>
  <c r="F29" i="36" s="1"/>
  <c r="J28" i="36"/>
  <c r="I28" i="36"/>
  <c r="H28" i="36"/>
  <c r="G28" i="36"/>
  <c r="D28" i="36"/>
  <c r="C28" i="36"/>
  <c r="F28" i="36" s="1"/>
  <c r="J27" i="36"/>
  <c r="I27" i="36"/>
  <c r="H27" i="36"/>
  <c r="G27" i="36"/>
  <c r="D27" i="36"/>
  <c r="C27" i="36"/>
  <c r="F27" i="36" s="1"/>
  <c r="E23" i="36"/>
  <c r="G22" i="36"/>
  <c r="J22" i="36" s="1"/>
  <c r="D22" i="36"/>
  <c r="C22" i="36"/>
  <c r="J21" i="36"/>
  <c r="G21" i="36"/>
  <c r="H21" i="36" s="1"/>
  <c r="D21" i="36"/>
  <c r="C21" i="36"/>
  <c r="J20" i="36"/>
  <c r="G20" i="36"/>
  <c r="H20" i="36" s="1"/>
  <c r="D20" i="36"/>
  <c r="C20" i="36"/>
  <c r="J19" i="36"/>
  <c r="H19" i="36"/>
  <c r="K19" i="36" s="1"/>
  <c r="G19" i="36"/>
  <c r="D19" i="36"/>
  <c r="C19" i="36"/>
  <c r="G18" i="36"/>
  <c r="J18" i="36" s="1"/>
  <c r="D18" i="36"/>
  <c r="C18" i="36"/>
  <c r="G17" i="36"/>
  <c r="J17" i="36" s="1"/>
  <c r="D17" i="36"/>
  <c r="C17" i="36"/>
  <c r="J16" i="36"/>
  <c r="H16" i="36"/>
  <c r="K16" i="36" s="1"/>
  <c r="G16" i="36"/>
  <c r="D16" i="36"/>
  <c r="C16" i="36"/>
  <c r="G15" i="36"/>
  <c r="J15" i="36" s="1"/>
  <c r="D15" i="36"/>
  <c r="C15" i="36"/>
  <c r="G14" i="36"/>
  <c r="J14" i="36" s="1"/>
  <c r="D14" i="36"/>
  <c r="C14" i="36"/>
  <c r="J13" i="36"/>
  <c r="G13" i="36"/>
  <c r="H13" i="36" s="1"/>
  <c r="D13" i="36"/>
  <c r="C13" i="36"/>
  <c r="E91" i="35"/>
  <c r="J90" i="35"/>
  <c r="I90" i="35"/>
  <c r="K90" i="35" s="1"/>
  <c r="D90" i="35"/>
  <c r="C90" i="35"/>
  <c r="J89" i="35"/>
  <c r="I89" i="35"/>
  <c r="K89" i="35" s="1"/>
  <c r="D89" i="35"/>
  <c r="C89" i="35"/>
  <c r="J88" i="35"/>
  <c r="I88" i="35"/>
  <c r="K88" i="35" s="1"/>
  <c r="D88" i="35"/>
  <c r="C88" i="35"/>
  <c r="J87" i="35"/>
  <c r="I87" i="35"/>
  <c r="K87" i="35" s="1"/>
  <c r="D87" i="35"/>
  <c r="C87" i="35"/>
  <c r="J86" i="35"/>
  <c r="I86" i="35"/>
  <c r="K86" i="35" s="1"/>
  <c r="D86" i="35"/>
  <c r="C86" i="35"/>
  <c r="J85" i="35"/>
  <c r="I85" i="35"/>
  <c r="K85" i="35" s="1"/>
  <c r="D85" i="35"/>
  <c r="C85" i="35"/>
  <c r="J84" i="35"/>
  <c r="I84" i="35"/>
  <c r="K84" i="35" s="1"/>
  <c r="D84" i="35"/>
  <c r="C84" i="35"/>
  <c r="J83" i="35"/>
  <c r="I83" i="35"/>
  <c r="K83" i="35" s="1"/>
  <c r="D83" i="35"/>
  <c r="C83" i="35"/>
  <c r="J82" i="35"/>
  <c r="I82" i="35"/>
  <c r="K82" i="35" s="1"/>
  <c r="D82" i="35"/>
  <c r="C82" i="35"/>
  <c r="J81" i="35"/>
  <c r="I81" i="35"/>
  <c r="K81" i="35" s="1"/>
  <c r="D81" i="35"/>
  <c r="C81" i="35"/>
  <c r="J80" i="35"/>
  <c r="I80" i="35"/>
  <c r="K80" i="35" s="1"/>
  <c r="D80" i="35"/>
  <c r="C80" i="35"/>
  <c r="J79" i="35"/>
  <c r="I79" i="35"/>
  <c r="K79" i="35" s="1"/>
  <c r="D79" i="35"/>
  <c r="C79" i="35"/>
  <c r="J78" i="35"/>
  <c r="I78" i="35"/>
  <c r="K78" i="35" s="1"/>
  <c r="D78" i="35"/>
  <c r="C78" i="35"/>
  <c r="J77" i="35"/>
  <c r="I77" i="35"/>
  <c r="K77" i="35" s="1"/>
  <c r="D77" i="35"/>
  <c r="C77" i="35"/>
  <c r="J76" i="35"/>
  <c r="I76" i="35"/>
  <c r="K76" i="35" s="1"/>
  <c r="D76" i="35"/>
  <c r="C76" i="35"/>
  <c r="E72" i="35"/>
  <c r="J71" i="35"/>
  <c r="I71" i="35"/>
  <c r="K71" i="35" s="1"/>
  <c r="D71" i="35"/>
  <c r="C71" i="35"/>
  <c r="J70" i="35"/>
  <c r="I70" i="35"/>
  <c r="K70" i="35" s="1"/>
  <c r="D70" i="35"/>
  <c r="C70" i="35"/>
  <c r="J69" i="35"/>
  <c r="I69" i="35"/>
  <c r="K69" i="35" s="1"/>
  <c r="D69" i="35"/>
  <c r="C69" i="35"/>
  <c r="J68" i="35"/>
  <c r="I68" i="35"/>
  <c r="K68" i="35" s="1"/>
  <c r="D68" i="35"/>
  <c r="C68" i="35"/>
  <c r="J67" i="35"/>
  <c r="I67" i="35"/>
  <c r="K67" i="35" s="1"/>
  <c r="D67" i="35"/>
  <c r="C67" i="35"/>
  <c r="J66" i="35"/>
  <c r="I66" i="35"/>
  <c r="K66" i="35" s="1"/>
  <c r="D66" i="35"/>
  <c r="C66" i="35"/>
  <c r="J65" i="35"/>
  <c r="I65" i="35"/>
  <c r="K65" i="35" s="1"/>
  <c r="D65" i="35"/>
  <c r="C65" i="35"/>
  <c r="J64" i="35"/>
  <c r="I64" i="35"/>
  <c r="K64" i="35" s="1"/>
  <c r="D64" i="35"/>
  <c r="C64" i="35"/>
  <c r="J63" i="35"/>
  <c r="I63" i="35"/>
  <c r="K63" i="35" s="1"/>
  <c r="D63" i="35"/>
  <c r="C63" i="35"/>
  <c r="J62" i="35"/>
  <c r="I62" i="35"/>
  <c r="K62" i="35" s="1"/>
  <c r="D62" i="35"/>
  <c r="C62" i="35"/>
  <c r="J61" i="35"/>
  <c r="I61" i="35"/>
  <c r="K61" i="35" s="1"/>
  <c r="D61" i="35"/>
  <c r="C61" i="35"/>
  <c r="J60" i="35"/>
  <c r="I60" i="35"/>
  <c r="K60" i="35" s="1"/>
  <c r="D60" i="35"/>
  <c r="C60" i="35"/>
  <c r="J59" i="35"/>
  <c r="I59" i="35"/>
  <c r="K59" i="35" s="1"/>
  <c r="D59" i="35"/>
  <c r="C59" i="35"/>
  <c r="J58" i="35"/>
  <c r="I58" i="35"/>
  <c r="K58" i="35" s="1"/>
  <c r="D58" i="35"/>
  <c r="C58" i="35"/>
  <c r="J57" i="35"/>
  <c r="I57" i="35"/>
  <c r="K57" i="35" s="1"/>
  <c r="D57" i="35"/>
  <c r="C57" i="35"/>
  <c r="J56" i="35"/>
  <c r="I56" i="35"/>
  <c r="K56" i="35" s="1"/>
  <c r="D56" i="35"/>
  <c r="C56" i="35"/>
  <c r="J55" i="35"/>
  <c r="I55" i="35"/>
  <c r="K55" i="35" s="1"/>
  <c r="D55" i="35"/>
  <c r="C55" i="35"/>
  <c r="J54" i="35"/>
  <c r="I54" i="35"/>
  <c r="K54" i="35" s="1"/>
  <c r="D54" i="35"/>
  <c r="C54" i="35"/>
  <c r="J53" i="35"/>
  <c r="I53" i="35"/>
  <c r="K53" i="35" s="1"/>
  <c r="D53" i="35"/>
  <c r="C53" i="35"/>
  <c r="J52" i="35"/>
  <c r="I52" i="35"/>
  <c r="K52" i="35" s="1"/>
  <c r="D52" i="35"/>
  <c r="C52" i="35"/>
  <c r="J51" i="35"/>
  <c r="I51" i="35"/>
  <c r="K51" i="35" s="1"/>
  <c r="D51" i="35"/>
  <c r="C51" i="35"/>
  <c r="J50" i="35"/>
  <c r="I50" i="35"/>
  <c r="K50" i="35" s="1"/>
  <c r="D50" i="35"/>
  <c r="C50" i="35"/>
  <c r="J49" i="35"/>
  <c r="I49" i="35"/>
  <c r="K49" i="35" s="1"/>
  <c r="D49" i="35"/>
  <c r="C49" i="35"/>
  <c r="J48" i="35"/>
  <c r="I48" i="35"/>
  <c r="K48" i="35" s="1"/>
  <c r="D48" i="35"/>
  <c r="C48" i="35"/>
  <c r="J47" i="35"/>
  <c r="I47" i="35"/>
  <c r="K47" i="35" s="1"/>
  <c r="D47" i="35"/>
  <c r="C47" i="35"/>
  <c r="E42" i="35"/>
  <c r="E43" i="35" s="1"/>
  <c r="J41" i="35"/>
  <c r="I41" i="35"/>
  <c r="H41" i="35"/>
  <c r="G41" i="35"/>
  <c r="D41" i="35"/>
  <c r="C41" i="35"/>
  <c r="F41" i="35" s="1"/>
  <c r="J40" i="35"/>
  <c r="I40" i="35"/>
  <c r="H40" i="35"/>
  <c r="G40" i="35"/>
  <c r="D40" i="35"/>
  <c r="C40" i="35"/>
  <c r="F40" i="35" s="1"/>
  <c r="J39" i="35"/>
  <c r="I39" i="35"/>
  <c r="H39" i="35"/>
  <c r="G39" i="35"/>
  <c r="D39" i="35"/>
  <c r="C39" i="35"/>
  <c r="F39" i="35" s="1"/>
  <c r="J38" i="35"/>
  <c r="I38" i="35"/>
  <c r="H38" i="35"/>
  <c r="G38" i="35"/>
  <c r="D38" i="35"/>
  <c r="C38" i="35"/>
  <c r="F38" i="35" s="1"/>
  <c r="J37" i="35"/>
  <c r="I37" i="35"/>
  <c r="H37" i="35"/>
  <c r="G37" i="35"/>
  <c r="D37" i="35"/>
  <c r="C37" i="35"/>
  <c r="F37" i="35" s="1"/>
  <c r="J36" i="35"/>
  <c r="I36" i="35"/>
  <c r="H36" i="35"/>
  <c r="G36" i="35"/>
  <c r="D36" i="35"/>
  <c r="C36" i="35"/>
  <c r="F36" i="35" s="1"/>
  <c r="J35" i="35"/>
  <c r="I35" i="35"/>
  <c r="H35" i="35"/>
  <c r="G35" i="35"/>
  <c r="D35" i="35"/>
  <c r="C35" i="35"/>
  <c r="F35" i="35" s="1"/>
  <c r="J34" i="35"/>
  <c r="I34" i="35"/>
  <c r="H34" i="35"/>
  <c r="G34" i="35"/>
  <c r="D34" i="35"/>
  <c r="C34" i="35"/>
  <c r="F34" i="35" s="1"/>
  <c r="J33" i="35"/>
  <c r="I33" i="35"/>
  <c r="H33" i="35"/>
  <c r="G33" i="35"/>
  <c r="D33" i="35"/>
  <c r="C33" i="35"/>
  <c r="F33" i="35" s="1"/>
  <c r="J32" i="35"/>
  <c r="I32" i="35"/>
  <c r="H32" i="35"/>
  <c r="G32" i="35"/>
  <c r="D32" i="35"/>
  <c r="C32" i="35"/>
  <c r="F32" i="35" s="1"/>
  <c r="J31" i="35"/>
  <c r="I31" i="35"/>
  <c r="H31" i="35"/>
  <c r="G31" i="35"/>
  <c r="D31" i="35"/>
  <c r="C31" i="35"/>
  <c r="F31" i="35" s="1"/>
  <c r="J30" i="35"/>
  <c r="I30" i="35"/>
  <c r="H30" i="35"/>
  <c r="G30" i="35"/>
  <c r="D30" i="35"/>
  <c r="C30" i="35"/>
  <c r="F30" i="35" s="1"/>
  <c r="J29" i="35"/>
  <c r="I29" i="35"/>
  <c r="H29" i="35"/>
  <c r="G29" i="35"/>
  <c r="D29" i="35"/>
  <c r="C29" i="35"/>
  <c r="F29" i="35" s="1"/>
  <c r="J28" i="35"/>
  <c r="I28" i="35"/>
  <c r="H28" i="35"/>
  <c r="G28" i="35"/>
  <c r="D28" i="35"/>
  <c r="C28" i="35"/>
  <c r="F28" i="35" s="1"/>
  <c r="J27" i="35"/>
  <c r="I27" i="35"/>
  <c r="H27" i="35"/>
  <c r="G27" i="35"/>
  <c r="D27" i="35"/>
  <c r="C27" i="35"/>
  <c r="F27" i="35" s="1"/>
  <c r="E23" i="35"/>
  <c r="H22" i="35"/>
  <c r="I22" i="35" s="1"/>
  <c r="G22" i="35"/>
  <c r="J22" i="35" s="1"/>
  <c r="D22" i="35"/>
  <c r="C22" i="35"/>
  <c r="J21" i="35"/>
  <c r="G21" i="35"/>
  <c r="H21" i="35" s="1"/>
  <c r="D21" i="35"/>
  <c r="C21" i="35"/>
  <c r="J20" i="35"/>
  <c r="G20" i="35"/>
  <c r="H20" i="35" s="1"/>
  <c r="D20" i="35"/>
  <c r="C20" i="35"/>
  <c r="J19" i="35"/>
  <c r="H19" i="35"/>
  <c r="I19" i="35" s="1"/>
  <c r="G19" i="35"/>
  <c r="D19" i="35"/>
  <c r="C19" i="35"/>
  <c r="J18" i="35"/>
  <c r="G18" i="35"/>
  <c r="H18" i="35" s="1"/>
  <c r="D18" i="35"/>
  <c r="C18" i="35"/>
  <c r="H17" i="35"/>
  <c r="K17" i="35" s="1"/>
  <c r="G17" i="35"/>
  <c r="J17" i="35" s="1"/>
  <c r="D17" i="35"/>
  <c r="C17" i="35"/>
  <c r="G16" i="35"/>
  <c r="J16" i="35" s="1"/>
  <c r="D16" i="35"/>
  <c r="C16" i="35"/>
  <c r="G15" i="35"/>
  <c r="J15" i="35" s="1"/>
  <c r="D15" i="35"/>
  <c r="C15" i="35"/>
  <c r="H14" i="35"/>
  <c r="I14" i="35" s="1"/>
  <c r="G14" i="35"/>
  <c r="J14" i="35" s="1"/>
  <c r="D14" i="35"/>
  <c r="C14" i="35"/>
  <c r="J13" i="35"/>
  <c r="G13" i="35"/>
  <c r="H13" i="35" s="1"/>
  <c r="D13" i="35"/>
  <c r="C13" i="35"/>
  <c r="E91" i="34"/>
  <c r="J90" i="34"/>
  <c r="I90" i="34"/>
  <c r="K90" i="34" s="1"/>
  <c r="D90" i="34"/>
  <c r="C90" i="34"/>
  <c r="J89" i="34"/>
  <c r="I89" i="34"/>
  <c r="K89" i="34" s="1"/>
  <c r="D89" i="34"/>
  <c r="C89" i="34"/>
  <c r="J88" i="34"/>
  <c r="I88" i="34"/>
  <c r="K88" i="34" s="1"/>
  <c r="D88" i="34"/>
  <c r="C88" i="34"/>
  <c r="J87" i="34"/>
  <c r="I87" i="34"/>
  <c r="K87" i="34" s="1"/>
  <c r="D87" i="34"/>
  <c r="C87" i="34"/>
  <c r="J86" i="34"/>
  <c r="I86" i="34"/>
  <c r="K86" i="34" s="1"/>
  <c r="D86" i="34"/>
  <c r="C86" i="34"/>
  <c r="J85" i="34"/>
  <c r="I85" i="34"/>
  <c r="K85" i="34" s="1"/>
  <c r="D85" i="34"/>
  <c r="C85" i="34"/>
  <c r="J84" i="34"/>
  <c r="I84" i="34"/>
  <c r="K84" i="34" s="1"/>
  <c r="D84" i="34"/>
  <c r="C84" i="34"/>
  <c r="J83" i="34"/>
  <c r="I83" i="34"/>
  <c r="K83" i="34" s="1"/>
  <c r="D83" i="34"/>
  <c r="C83" i="34"/>
  <c r="J82" i="34"/>
  <c r="I82" i="34"/>
  <c r="K82" i="34" s="1"/>
  <c r="D82" i="34"/>
  <c r="C82" i="34"/>
  <c r="J81" i="34"/>
  <c r="I81" i="34"/>
  <c r="K81" i="34" s="1"/>
  <c r="D81" i="34"/>
  <c r="C81" i="34"/>
  <c r="J80" i="34"/>
  <c r="I80" i="34"/>
  <c r="K80" i="34" s="1"/>
  <c r="D80" i="34"/>
  <c r="C80" i="34"/>
  <c r="J79" i="34"/>
  <c r="I79" i="34"/>
  <c r="K79" i="34" s="1"/>
  <c r="D79" i="34"/>
  <c r="C79" i="34"/>
  <c r="J78" i="34"/>
  <c r="I78" i="34"/>
  <c r="K78" i="34" s="1"/>
  <c r="D78" i="34"/>
  <c r="C78" i="34"/>
  <c r="J77" i="34"/>
  <c r="I77" i="34"/>
  <c r="K77" i="34" s="1"/>
  <c r="D77" i="34"/>
  <c r="C77" i="34"/>
  <c r="J76" i="34"/>
  <c r="I76" i="34"/>
  <c r="K76" i="34" s="1"/>
  <c r="D76" i="34"/>
  <c r="C76" i="34"/>
  <c r="E72" i="34"/>
  <c r="J71" i="34"/>
  <c r="I71" i="34"/>
  <c r="K71" i="34" s="1"/>
  <c r="D71" i="34"/>
  <c r="C71" i="34"/>
  <c r="J70" i="34"/>
  <c r="I70" i="34"/>
  <c r="K70" i="34" s="1"/>
  <c r="D70" i="34"/>
  <c r="C70" i="34"/>
  <c r="J69" i="34"/>
  <c r="I69" i="34"/>
  <c r="K69" i="34" s="1"/>
  <c r="D69" i="34"/>
  <c r="C69" i="34"/>
  <c r="J68" i="34"/>
  <c r="I68" i="34"/>
  <c r="K68" i="34" s="1"/>
  <c r="D68" i="34"/>
  <c r="C68" i="34"/>
  <c r="J67" i="34"/>
  <c r="I67" i="34"/>
  <c r="K67" i="34" s="1"/>
  <c r="D67" i="34"/>
  <c r="C67" i="34"/>
  <c r="J66" i="34"/>
  <c r="I66" i="34"/>
  <c r="K66" i="34" s="1"/>
  <c r="D66" i="34"/>
  <c r="C66" i="34"/>
  <c r="J65" i="34"/>
  <c r="I65" i="34"/>
  <c r="K65" i="34" s="1"/>
  <c r="D65" i="34"/>
  <c r="C65" i="34"/>
  <c r="J64" i="34"/>
  <c r="I64" i="34"/>
  <c r="K64" i="34" s="1"/>
  <c r="D64" i="34"/>
  <c r="C64" i="34"/>
  <c r="J63" i="34"/>
  <c r="I63" i="34"/>
  <c r="K63" i="34" s="1"/>
  <c r="D63" i="34"/>
  <c r="C63" i="34"/>
  <c r="J62" i="34"/>
  <c r="I62" i="34"/>
  <c r="K62" i="34" s="1"/>
  <c r="D62" i="34"/>
  <c r="C62" i="34"/>
  <c r="J61" i="34"/>
  <c r="I61" i="34"/>
  <c r="K61" i="34" s="1"/>
  <c r="D61" i="34"/>
  <c r="C61" i="34"/>
  <c r="J60" i="34"/>
  <c r="I60" i="34"/>
  <c r="K60" i="34" s="1"/>
  <c r="D60" i="34"/>
  <c r="C60" i="34"/>
  <c r="J59" i="34"/>
  <c r="I59" i="34"/>
  <c r="K59" i="34" s="1"/>
  <c r="D59" i="34"/>
  <c r="C59" i="34"/>
  <c r="J58" i="34"/>
  <c r="I58" i="34"/>
  <c r="K58" i="34" s="1"/>
  <c r="D58" i="34"/>
  <c r="C58" i="34"/>
  <c r="J57" i="34"/>
  <c r="I57" i="34"/>
  <c r="K57" i="34" s="1"/>
  <c r="D57" i="34"/>
  <c r="C57" i="34"/>
  <c r="J56" i="34"/>
  <c r="I56" i="34"/>
  <c r="K56" i="34" s="1"/>
  <c r="D56" i="34"/>
  <c r="C56" i="34"/>
  <c r="J55" i="34"/>
  <c r="I55" i="34"/>
  <c r="K55" i="34" s="1"/>
  <c r="D55" i="34"/>
  <c r="C55" i="34"/>
  <c r="J54" i="34"/>
  <c r="I54" i="34"/>
  <c r="K54" i="34" s="1"/>
  <c r="D54" i="34"/>
  <c r="C54" i="34"/>
  <c r="J53" i="34"/>
  <c r="I53" i="34"/>
  <c r="K53" i="34" s="1"/>
  <c r="D53" i="34"/>
  <c r="C53" i="34"/>
  <c r="J52" i="34"/>
  <c r="I52" i="34"/>
  <c r="K52" i="34" s="1"/>
  <c r="D52" i="34"/>
  <c r="C52" i="34"/>
  <c r="J51" i="34"/>
  <c r="I51" i="34"/>
  <c r="K51" i="34" s="1"/>
  <c r="D51" i="34"/>
  <c r="C51" i="34"/>
  <c r="J50" i="34"/>
  <c r="I50" i="34"/>
  <c r="K50" i="34" s="1"/>
  <c r="D50" i="34"/>
  <c r="C50" i="34"/>
  <c r="J49" i="34"/>
  <c r="I49" i="34"/>
  <c r="K49" i="34" s="1"/>
  <c r="D49" i="34"/>
  <c r="C49" i="34"/>
  <c r="K48" i="34"/>
  <c r="J48" i="34"/>
  <c r="I48" i="34"/>
  <c r="D48" i="34"/>
  <c r="C48" i="34"/>
  <c r="J47" i="34"/>
  <c r="I47" i="34"/>
  <c r="K47" i="34" s="1"/>
  <c r="D47" i="34"/>
  <c r="C47" i="34"/>
  <c r="E42" i="34"/>
  <c r="E43" i="34" s="1"/>
  <c r="J41" i="34"/>
  <c r="I41" i="34"/>
  <c r="H41" i="34"/>
  <c r="G41" i="34"/>
  <c r="D41" i="34"/>
  <c r="C41" i="34"/>
  <c r="F41" i="34" s="1"/>
  <c r="J40" i="34"/>
  <c r="I40" i="34"/>
  <c r="H40" i="34"/>
  <c r="G40" i="34"/>
  <c r="D40" i="34"/>
  <c r="C40" i="34"/>
  <c r="F40" i="34" s="1"/>
  <c r="J39" i="34"/>
  <c r="I39" i="34"/>
  <c r="H39" i="34"/>
  <c r="G39" i="34"/>
  <c r="D39" i="34"/>
  <c r="C39" i="34"/>
  <c r="F39" i="34" s="1"/>
  <c r="J38" i="34"/>
  <c r="I38" i="34"/>
  <c r="H38" i="34"/>
  <c r="G38" i="34"/>
  <c r="D38" i="34"/>
  <c r="C38" i="34"/>
  <c r="F38" i="34" s="1"/>
  <c r="J37" i="34"/>
  <c r="I37" i="34"/>
  <c r="H37" i="34"/>
  <c r="G37" i="34"/>
  <c r="D37" i="34"/>
  <c r="C37" i="34"/>
  <c r="F37" i="34" s="1"/>
  <c r="J36" i="34"/>
  <c r="I36" i="34"/>
  <c r="H36" i="34"/>
  <c r="G36" i="34"/>
  <c r="D36" i="34"/>
  <c r="C36" i="34"/>
  <c r="F36" i="34" s="1"/>
  <c r="J35" i="34"/>
  <c r="I35" i="34"/>
  <c r="H35" i="34"/>
  <c r="G35" i="34"/>
  <c r="D35" i="34"/>
  <c r="C35" i="34"/>
  <c r="F35" i="34" s="1"/>
  <c r="J34" i="34"/>
  <c r="I34" i="34"/>
  <c r="H34" i="34"/>
  <c r="G34" i="34"/>
  <c r="D34" i="34"/>
  <c r="C34" i="34"/>
  <c r="F34" i="34" s="1"/>
  <c r="J33" i="34"/>
  <c r="I33" i="34"/>
  <c r="H33" i="34"/>
  <c r="G33" i="34"/>
  <c r="D33" i="34"/>
  <c r="C33" i="34"/>
  <c r="F33" i="34" s="1"/>
  <c r="J32" i="34"/>
  <c r="I32" i="34"/>
  <c r="H32" i="34"/>
  <c r="G32" i="34"/>
  <c r="D32" i="34"/>
  <c r="C32" i="34"/>
  <c r="F32" i="34" s="1"/>
  <c r="J31" i="34"/>
  <c r="I31" i="34"/>
  <c r="H31" i="34"/>
  <c r="G31" i="34"/>
  <c r="F31" i="34"/>
  <c r="D31" i="34"/>
  <c r="C31" i="34"/>
  <c r="J30" i="34"/>
  <c r="I30" i="34"/>
  <c r="H30" i="34"/>
  <c r="G30" i="34"/>
  <c r="D30" i="34"/>
  <c r="C30" i="34"/>
  <c r="F30" i="34" s="1"/>
  <c r="J29" i="34"/>
  <c r="I29" i="34"/>
  <c r="H29" i="34"/>
  <c r="G29" i="34"/>
  <c r="D29" i="34"/>
  <c r="C29" i="34"/>
  <c r="F29" i="34" s="1"/>
  <c r="J28" i="34"/>
  <c r="I28" i="34"/>
  <c r="H28" i="34"/>
  <c r="G28" i="34"/>
  <c r="D28" i="34"/>
  <c r="C28" i="34"/>
  <c r="F28" i="34" s="1"/>
  <c r="J27" i="34"/>
  <c r="I27" i="34"/>
  <c r="H27" i="34"/>
  <c r="G27" i="34"/>
  <c r="D27" i="34"/>
  <c r="C27" i="34"/>
  <c r="F27" i="34" s="1"/>
  <c r="E23" i="34"/>
  <c r="H22" i="34"/>
  <c r="I22" i="34" s="1"/>
  <c r="G22" i="34"/>
  <c r="J22" i="34" s="1"/>
  <c r="D22" i="34"/>
  <c r="C22" i="34"/>
  <c r="J21" i="34"/>
  <c r="G21" i="34"/>
  <c r="H21" i="34" s="1"/>
  <c r="D21" i="34"/>
  <c r="C21" i="34"/>
  <c r="G20" i="34"/>
  <c r="H20" i="34" s="1"/>
  <c r="D20" i="34"/>
  <c r="C20" i="34"/>
  <c r="J19" i="34"/>
  <c r="H19" i="34"/>
  <c r="K19" i="34" s="1"/>
  <c r="G19" i="34"/>
  <c r="D19" i="34"/>
  <c r="C19" i="34"/>
  <c r="G18" i="34"/>
  <c r="J18" i="34" s="1"/>
  <c r="D18" i="34"/>
  <c r="C18" i="34"/>
  <c r="H17" i="34"/>
  <c r="I17" i="34" s="1"/>
  <c r="G17" i="34"/>
  <c r="J17" i="34" s="1"/>
  <c r="D17" i="34"/>
  <c r="C17" i="34"/>
  <c r="J16" i="34"/>
  <c r="G16" i="34"/>
  <c r="H16" i="34" s="1"/>
  <c r="D16" i="34"/>
  <c r="C16" i="34"/>
  <c r="J15" i="34"/>
  <c r="G15" i="34"/>
  <c r="H15" i="34" s="1"/>
  <c r="D15" i="34"/>
  <c r="C15" i="34"/>
  <c r="H14" i="34"/>
  <c r="I14" i="34" s="1"/>
  <c r="G14" i="34"/>
  <c r="J14" i="34" s="1"/>
  <c r="D14" i="34"/>
  <c r="C14" i="34"/>
  <c r="J13" i="34"/>
  <c r="G13" i="34"/>
  <c r="H13" i="34" s="1"/>
  <c r="D13" i="34"/>
  <c r="C13" i="34"/>
  <c r="E91" i="33"/>
  <c r="J90" i="33"/>
  <c r="I90" i="33"/>
  <c r="K90" i="33" s="1"/>
  <c r="D90" i="33"/>
  <c r="C90" i="33"/>
  <c r="K89" i="33"/>
  <c r="J89" i="33"/>
  <c r="I89" i="33"/>
  <c r="D89" i="33"/>
  <c r="C89" i="33"/>
  <c r="J88" i="33"/>
  <c r="I88" i="33"/>
  <c r="K88" i="33" s="1"/>
  <c r="D88" i="33"/>
  <c r="C88" i="33"/>
  <c r="J87" i="33"/>
  <c r="I87" i="33"/>
  <c r="K87" i="33" s="1"/>
  <c r="D87" i="33"/>
  <c r="C87" i="33"/>
  <c r="J86" i="33"/>
  <c r="I86" i="33"/>
  <c r="K86" i="33" s="1"/>
  <c r="D86" i="33"/>
  <c r="C86" i="33"/>
  <c r="J85" i="33"/>
  <c r="I85" i="33"/>
  <c r="K85" i="33" s="1"/>
  <c r="D85" i="33"/>
  <c r="C85" i="33"/>
  <c r="J84" i="33"/>
  <c r="I84" i="33"/>
  <c r="K84" i="33" s="1"/>
  <c r="D84" i="33"/>
  <c r="C84" i="33"/>
  <c r="J83" i="33"/>
  <c r="I83" i="33"/>
  <c r="K83" i="33" s="1"/>
  <c r="D83" i="33"/>
  <c r="C83" i="33"/>
  <c r="J82" i="33"/>
  <c r="I82" i="33"/>
  <c r="K82" i="33" s="1"/>
  <c r="D82" i="33"/>
  <c r="C82" i="33"/>
  <c r="J81" i="33"/>
  <c r="I81" i="33"/>
  <c r="K81" i="33" s="1"/>
  <c r="D81" i="33"/>
  <c r="C81" i="33"/>
  <c r="J80" i="33"/>
  <c r="I80" i="33"/>
  <c r="K80" i="33" s="1"/>
  <c r="D80" i="33"/>
  <c r="C80" i="33"/>
  <c r="J79" i="33"/>
  <c r="I79" i="33"/>
  <c r="K79" i="33" s="1"/>
  <c r="D79" i="33"/>
  <c r="C79" i="33"/>
  <c r="J78" i="33"/>
  <c r="I78" i="33"/>
  <c r="K78" i="33" s="1"/>
  <c r="D78" i="33"/>
  <c r="C78" i="33"/>
  <c r="J77" i="33"/>
  <c r="I77" i="33"/>
  <c r="K77" i="33" s="1"/>
  <c r="D77" i="33"/>
  <c r="C77" i="33"/>
  <c r="J76" i="33"/>
  <c r="I76" i="33"/>
  <c r="K76" i="33" s="1"/>
  <c r="D76" i="33"/>
  <c r="C76" i="33"/>
  <c r="E72" i="33"/>
  <c r="J71" i="33"/>
  <c r="I71" i="33"/>
  <c r="K71" i="33" s="1"/>
  <c r="D71" i="33"/>
  <c r="C71" i="33"/>
  <c r="J70" i="33"/>
  <c r="I70" i="33"/>
  <c r="K70" i="33" s="1"/>
  <c r="D70" i="33"/>
  <c r="C70" i="33"/>
  <c r="J69" i="33"/>
  <c r="I69" i="33"/>
  <c r="K69" i="33" s="1"/>
  <c r="D69" i="33"/>
  <c r="C69" i="33"/>
  <c r="J68" i="33"/>
  <c r="I68" i="33"/>
  <c r="K68" i="33" s="1"/>
  <c r="D68" i="33"/>
  <c r="C68" i="33"/>
  <c r="J67" i="33"/>
  <c r="I67" i="33"/>
  <c r="K67" i="33" s="1"/>
  <c r="D67" i="33"/>
  <c r="C67" i="33"/>
  <c r="J66" i="33"/>
  <c r="I66" i="33"/>
  <c r="K66" i="33" s="1"/>
  <c r="D66" i="33"/>
  <c r="C66" i="33"/>
  <c r="J65" i="33"/>
  <c r="I65" i="33"/>
  <c r="K65" i="33" s="1"/>
  <c r="D65" i="33"/>
  <c r="C65" i="33"/>
  <c r="J64" i="33"/>
  <c r="I64" i="33"/>
  <c r="K64" i="33" s="1"/>
  <c r="D64" i="33"/>
  <c r="C64" i="33"/>
  <c r="J63" i="33"/>
  <c r="I63" i="33"/>
  <c r="K63" i="33" s="1"/>
  <c r="D63" i="33"/>
  <c r="C63" i="33"/>
  <c r="J62" i="33"/>
  <c r="I62" i="33"/>
  <c r="K62" i="33" s="1"/>
  <c r="D62" i="33"/>
  <c r="C62" i="33"/>
  <c r="J61" i="33"/>
  <c r="I61" i="33"/>
  <c r="K61" i="33" s="1"/>
  <c r="D61" i="33"/>
  <c r="C61" i="33"/>
  <c r="J60" i="33"/>
  <c r="I60" i="33"/>
  <c r="K60" i="33" s="1"/>
  <c r="D60" i="33"/>
  <c r="C60" i="33"/>
  <c r="J59" i="33"/>
  <c r="I59" i="33"/>
  <c r="K59" i="33" s="1"/>
  <c r="D59" i="33"/>
  <c r="C59" i="33"/>
  <c r="J58" i="33"/>
  <c r="I58" i="33"/>
  <c r="K58" i="33" s="1"/>
  <c r="D58" i="33"/>
  <c r="C58" i="33"/>
  <c r="J57" i="33"/>
  <c r="I57" i="33"/>
  <c r="K57" i="33" s="1"/>
  <c r="D57" i="33"/>
  <c r="C57" i="33"/>
  <c r="J56" i="33"/>
  <c r="I56" i="33"/>
  <c r="K56" i="33" s="1"/>
  <c r="D56" i="33"/>
  <c r="C56" i="33"/>
  <c r="J55" i="33"/>
  <c r="I55" i="33"/>
  <c r="K55" i="33" s="1"/>
  <c r="D55" i="33"/>
  <c r="C55" i="33"/>
  <c r="J54" i="33"/>
  <c r="I54" i="33"/>
  <c r="K54" i="33" s="1"/>
  <c r="D54" i="33"/>
  <c r="C54" i="33"/>
  <c r="J53" i="33"/>
  <c r="I53" i="33"/>
  <c r="K53" i="33" s="1"/>
  <c r="D53" i="33"/>
  <c r="C53" i="33"/>
  <c r="J52" i="33"/>
  <c r="I52" i="33"/>
  <c r="K52" i="33" s="1"/>
  <c r="D52" i="33"/>
  <c r="C52" i="33"/>
  <c r="J51" i="33"/>
  <c r="I51" i="33"/>
  <c r="K51" i="33" s="1"/>
  <c r="D51" i="33"/>
  <c r="C51" i="33"/>
  <c r="J50" i="33"/>
  <c r="I50" i="33"/>
  <c r="K50" i="33" s="1"/>
  <c r="D50" i="33"/>
  <c r="C50" i="33"/>
  <c r="J49" i="33"/>
  <c r="I49" i="33"/>
  <c r="K49" i="33" s="1"/>
  <c r="D49" i="33"/>
  <c r="C49" i="33"/>
  <c r="J48" i="33"/>
  <c r="I48" i="33"/>
  <c r="K48" i="33" s="1"/>
  <c r="D48" i="33"/>
  <c r="C48" i="33"/>
  <c r="J47" i="33"/>
  <c r="I47" i="33"/>
  <c r="K47" i="33" s="1"/>
  <c r="D47" i="33"/>
  <c r="C47" i="33"/>
  <c r="E42" i="33"/>
  <c r="E43" i="33" s="1"/>
  <c r="J41" i="33"/>
  <c r="I41" i="33"/>
  <c r="H41" i="33"/>
  <c r="G41" i="33"/>
  <c r="D41" i="33"/>
  <c r="C41" i="33"/>
  <c r="F41" i="33" s="1"/>
  <c r="J40" i="33"/>
  <c r="I40" i="33"/>
  <c r="H40" i="33"/>
  <c r="G40" i="33"/>
  <c r="D40" i="33"/>
  <c r="C40" i="33"/>
  <c r="F40" i="33" s="1"/>
  <c r="J39" i="33"/>
  <c r="I39" i="33"/>
  <c r="H39" i="33"/>
  <c r="G39" i="33"/>
  <c r="D39" i="33"/>
  <c r="C39" i="33"/>
  <c r="F39" i="33" s="1"/>
  <c r="J38" i="33"/>
  <c r="I38" i="33"/>
  <c r="H38" i="33"/>
  <c r="G38" i="33"/>
  <c r="D38" i="33"/>
  <c r="C38" i="33"/>
  <c r="F38" i="33" s="1"/>
  <c r="J37" i="33"/>
  <c r="I37" i="33"/>
  <c r="H37" i="33"/>
  <c r="G37" i="33"/>
  <c r="D37" i="33"/>
  <c r="C37" i="33"/>
  <c r="F37" i="33" s="1"/>
  <c r="J36" i="33"/>
  <c r="I36" i="33"/>
  <c r="H36" i="33"/>
  <c r="G36" i="33"/>
  <c r="D36" i="33"/>
  <c r="C36" i="33"/>
  <c r="F36" i="33" s="1"/>
  <c r="J35" i="33"/>
  <c r="I35" i="33"/>
  <c r="H35" i="33"/>
  <c r="G35" i="33"/>
  <c r="D35" i="33"/>
  <c r="C35" i="33"/>
  <c r="F35" i="33" s="1"/>
  <c r="J34" i="33"/>
  <c r="I34" i="33"/>
  <c r="H34" i="33"/>
  <c r="G34" i="33"/>
  <c r="D34" i="33"/>
  <c r="C34" i="33"/>
  <c r="F34" i="33" s="1"/>
  <c r="J33" i="33"/>
  <c r="I33" i="33"/>
  <c r="H33" i="33"/>
  <c r="G33" i="33"/>
  <c r="D33" i="33"/>
  <c r="C33" i="33"/>
  <c r="F33" i="33" s="1"/>
  <c r="J32" i="33"/>
  <c r="I32" i="33"/>
  <c r="H32" i="33"/>
  <c r="G32" i="33"/>
  <c r="D32" i="33"/>
  <c r="C32" i="33"/>
  <c r="F32" i="33" s="1"/>
  <c r="J31" i="33"/>
  <c r="I31" i="33"/>
  <c r="H31" i="33"/>
  <c r="G31" i="33"/>
  <c r="D31" i="33"/>
  <c r="C31" i="33"/>
  <c r="F31" i="33" s="1"/>
  <c r="J30" i="33"/>
  <c r="I30" i="33"/>
  <c r="H30" i="33"/>
  <c r="G30" i="33"/>
  <c r="D30" i="33"/>
  <c r="C30" i="33"/>
  <c r="F30" i="33" s="1"/>
  <c r="J29" i="33"/>
  <c r="I29" i="33"/>
  <c r="H29" i="33"/>
  <c r="G29" i="33"/>
  <c r="D29" i="33"/>
  <c r="C29" i="33"/>
  <c r="F29" i="33" s="1"/>
  <c r="J28" i="33"/>
  <c r="I28" i="33"/>
  <c r="H28" i="33"/>
  <c r="G28" i="33"/>
  <c r="D28" i="33"/>
  <c r="C28" i="33"/>
  <c r="F28" i="33" s="1"/>
  <c r="J27" i="33"/>
  <c r="I27" i="33"/>
  <c r="H27" i="33"/>
  <c r="G27" i="33"/>
  <c r="D27" i="33"/>
  <c r="C27" i="33"/>
  <c r="F27" i="33" s="1"/>
  <c r="E23" i="33"/>
  <c r="G22" i="33"/>
  <c r="J22" i="33" s="1"/>
  <c r="D22" i="33"/>
  <c r="C22" i="33"/>
  <c r="J21" i="33"/>
  <c r="G21" i="33"/>
  <c r="H21" i="33" s="1"/>
  <c r="D21" i="33"/>
  <c r="C21" i="33"/>
  <c r="J20" i="33"/>
  <c r="G20" i="33"/>
  <c r="H20" i="33" s="1"/>
  <c r="D20" i="33"/>
  <c r="C20" i="33"/>
  <c r="J19" i="33"/>
  <c r="H19" i="33"/>
  <c r="K19" i="33" s="1"/>
  <c r="G19" i="33"/>
  <c r="D19" i="33"/>
  <c r="C19" i="33"/>
  <c r="G18" i="33"/>
  <c r="J18" i="33" s="1"/>
  <c r="D18" i="33"/>
  <c r="C18" i="33"/>
  <c r="G17" i="33"/>
  <c r="J17" i="33" s="1"/>
  <c r="D17" i="33"/>
  <c r="C17" i="33"/>
  <c r="G16" i="33"/>
  <c r="J16" i="33" s="1"/>
  <c r="D16" i="33"/>
  <c r="C16" i="33"/>
  <c r="G15" i="33"/>
  <c r="J15" i="33" s="1"/>
  <c r="D15" i="33"/>
  <c r="C15" i="33"/>
  <c r="G14" i="33"/>
  <c r="J14" i="33" s="1"/>
  <c r="D14" i="33"/>
  <c r="C14" i="33"/>
  <c r="J13" i="33"/>
  <c r="G13" i="33"/>
  <c r="H13" i="33" s="1"/>
  <c r="D13" i="33"/>
  <c r="C13" i="33"/>
  <c r="E91" i="32"/>
  <c r="J90" i="32"/>
  <c r="I90" i="32"/>
  <c r="K90" i="32" s="1"/>
  <c r="D90" i="32"/>
  <c r="C90" i="32"/>
  <c r="J89" i="32"/>
  <c r="I89" i="32"/>
  <c r="K89" i="32" s="1"/>
  <c r="D89" i="32"/>
  <c r="C89" i="32"/>
  <c r="J88" i="32"/>
  <c r="I88" i="32"/>
  <c r="K88" i="32" s="1"/>
  <c r="D88" i="32"/>
  <c r="C88" i="32"/>
  <c r="J87" i="32"/>
  <c r="I87" i="32"/>
  <c r="K87" i="32" s="1"/>
  <c r="D87" i="32"/>
  <c r="C87" i="32"/>
  <c r="J86" i="32"/>
  <c r="I86" i="32"/>
  <c r="K86" i="32" s="1"/>
  <c r="D86" i="32"/>
  <c r="C86" i="32"/>
  <c r="J85" i="32"/>
  <c r="I85" i="32"/>
  <c r="K85" i="32" s="1"/>
  <c r="D85" i="32"/>
  <c r="C85" i="32"/>
  <c r="J84" i="32"/>
  <c r="I84" i="32"/>
  <c r="K84" i="32" s="1"/>
  <c r="D84" i="32"/>
  <c r="C84" i="32"/>
  <c r="J83" i="32"/>
  <c r="I83" i="32"/>
  <c r="K83" i="32" s="1"/>
  <c r="D83" i="32"/>
  <c r="C83" i="32"/>
  <c r="J82" i="32"/>
  <c r="I82" i="32"/>
  <c r="K82" i="32" s="1"/>
  <c r="D82" i="32"/>
  <c r="C82" i="32"/>
  <c r="J81" i="32"/>
  <c r="I81" i="32"/>
  <c r="K81" i="32" s="1"/>
  <c r="D81" i="32"/>
  <c r="C81" i="32"/>
  <c r="J80" i="32"/>
  <c r="I80" i="32"/>
  <c r="K80" i="32" s="1"/>
  <c r="D80" i="32"/>
  <c r="C80" i="32"/>
  <c r="J79" i="32"/>
  <c r="I79" i="32"/>
  <c r="K79" i="32" s="1"/>
  <c r="D79" i="32"/>
  <c r="C79" i="32"/>
  <c r="J78" i="32"/>
  <c r="I78" i="32"/>
  <c r="K78" i="32" s="1"/>
  <c r="D78" i="32"/>
  <c r="C78" i="32"/>
  <c r="J77" i="32"/>
  <c r="I77" i="32"/>
  <c r="K77" i="32" s="1"/>
  <c r="D77" i="32"/>
  <c r="C77" i="32"/>
  <c r="J76" i="32"/>
  <c r="I76" i="32"/>
  <c r="K76" i="32" s="1"/>
  <c r="D76" i="32"/>
  <c r="C76" i="32"/>
  <c r="E72" i="32"/>
  <c r="J71" i="32"/>
  <c r="I71" i="32"/>
  <c r="K71" i="32" s="1"/>
  <c r="D71" i="32"/>
  <c r="C71" i="32"/>
  <c r="J70" i="32"/>
  <c r="I70" i="32"/>
  <c r="K70" i="32" s="1"/>
  <c r="D70" i="32"/>
  <c r="C70" i="32"/>
  <c r="J69" i="32"/>
  <c r="I69" i="32"/>
  <c r="K69" i="32" s="1"/>
  <c r="D69" i="32"/>
  <c r="C69" i="32"/>
  <c r="J68" i="32"/>
  <c r="I68" i="32"/>
  <c r="K68" i="32" s="1"/>
  <c r="D68" i="32"/>
  <c r="C68" i="32"/>
  <c r="J67" i="32"/>
  <c r="I67" i="32"/>
  <c r="K67" i="32" s="1"/>
  <c r="D67" i="32"/>
  <c r="C67" i="32"/>
  <c r="J66" i="32"/>
  <c r="I66" i="32"/>
  <c r="K66" i="32" s="1"/>
  <c r="D66" i="32"/>
  <c r="C66" i="32"/>
  <c r="J65" i="32"/>
  <c r="I65" i="32"/>
  <c r="K65" i="32" s="1"/>
  <c r="D65" i="32"/>
  <c r="C65" i="32"/>
  <c r="J64" i="32"/>
  <c r="I64" i="32"/>
  <c r="K64" i="32" s="1"/>
  <c r="D64" i="32"/>
  <c r="C64" i="32"/>
  <c r="J63" i="32"/>
  <c r="I63" i="32"/>
  <c r="K63" i="32" s="1"/>
  <c r="D63" i="32"/>
  <c r="C63" i="32"/>
  <c r="J62" i="32"/>
  <c r="I62" i="32"/>
  <c r="K62" i="32" s="1"/>
  <c r="D62" i="32"/>
  <c r="C62" i="32"/>
  <c r="J61" i="32"/>
  <c r="I61" i="32"/>
  <c r="K61" i="32" s="1"/>
  <c r="D61" i="32"/>
  <c r="C61" i="32"/>
  <c r="J60" i="32"/>
  <c r="I60" i="32"/>
  <c r="K60" i="32" s="1"/>
  <c r="D60" i="32"/>
  <c r="C60" i="32"/>
  <c r="J59" i="32"/>
  <c r="I59" i="32"/>
  <c r="K59" i="32" s="1"/>
  <c r="D59" i="32"/>
  <c r="C59" i="32"/>
  <c r="J58" i="32"/>
  <c r="I58" i="32"/>
  <c r="K58" i="32" s="1"/>
  <c r="D58" i="32"/>
  <c r="C58" i="32"/>
  <c r="J57" i="32"/>
  <c r="I57" i="32"/>
  <c r="K57" i="32" s="1"/>
  <c r="D57" i="32"/>
  <c r="C57" i="32"/>
  <c r="J56" i="32"/>
  <c r="I56" i="32"/>
  <c r="K56" i="32" s="1"/>
  <c r="D56" i="32"/>
  <c r="C56" i="32"/>
  <c r="J55" i="32"/>
  <c r="I55" i="32"/>
  <c r="K55" i="32" s="1"/>
  <c r="D55" i="32"/>
  <c r="C55" i="32"/>
  <c r="J54" i="32"/>
  <c r="I54" i="32"/>
  <c r="K54" i="32" s="1"/>
  <c r="D54" i="32"/>
  <c r="C54" i="32"/>
  <c r="J53" i="32"/>
  <c r="I53" i="32"/>
  <c r="K53" i="32" s="1"/>
  <c r="D53" i="32"/>
  <c r="C53" i="32"/>
  <c r="J52" i="32"/>
  <c r="I52" i="32"/>
  <c r="K52" i="32" s="1"/>
  <c r="D52" i="32"/>
  <c r="C52" i="32"/>
  <c r="J51" i="32"/>
  <c r="I51" i="32"/>
  <c r="K51" i="32" s="1"/>
  <c r="D51" i="32"/>
  <c r="C51" i="32"/>
  <c r="J50" i="32"/>
  <c r="I50" i="32"/>
  <c r="K50" i="32" s="1"/>
  <c r="D50" i="32"/>
  <c r="C50" i="32"/>
  <c r="J49" i="32"/>
  <c r="I49" i="32"/>
  <c r="K49" i="32" s="1"/>
  <c r="D49" i="32"/>
  <c r="C49" i="32"/>
  <c r="J48" i="32"/>
  <c r="I48" i="32"/>
  <c r="K48" i="32" s="1"/>
  <c r="D48" i="32"/>
  <c r="C48" i="32"/>
  <c r="J47" i="32"/>
  <c r="I47" i="32"/>
  <c r="K47" i="32" s="1"/>
  <c r="D47" i="32"/>
  <c r="C47" i="32"/>
  <c r="E42" i="32"/>
  <c r="J41" i="32"/>
  <c r="I41" i="32"/>
  <c r="H41" i="32"/>
  <c r="G41" i="32"/>
  <c r="D41" i="32"/>
  <c r="C41" i="32"/>
  <c r="F41" i="32" s="1"/>
  <c r="J40" i="32"/>
  <c r="I40" i="32"/>
  <c r="H40" i="32"/>
  <c r="G40" i="32"/>
  <c r="D40" i="32"/>
  <c r="C40" i="32"/>
  <c r="F40" i="32" s="1"/>
  <c r="J39" i="32"/>
  <c r="I39" i="32"/>
  <c r="H39" i="32"/>
  <c r="G39" i="32"/>
  <c r="D39" i="32"/>
  <c r="C39" i="32"/>
  <c r="F39" i="32" s="1"/>
  <c r="J38" i="32"/>
  <c r="I38" i="32"/>
  <c r="H38" i="32"/>
  <c r="G38" i="32"/>
  <c r="D38" i="32"/>
  <c r="C38" i="32"/>
  <c r="F38" i="32" s="1"/>
  <c r="J37" i="32"/>
  <c r="I37" i="32"/>
  <c r="H37" i="32"/>
  <c r="G37" i="32"/>
  <c r="D37" i="32"/>
  <c r="C37" i="32"/>
  <c r="F37" i="32" s="1"/>
  <c r="J36" i="32"/>
  <c r="I36" i="32"/>
  <c r="H36" i="32"/>
  <c r="G36" i="32"/>
  <c r="D36" i="32"/>
  <c r="C36" i="32"/>
  <c r="F36" i="32" s="1"/>
  <c r="J35" i="32"/>
  <c r="I35" i="32"/>
  <c r="H35" i="32"/>
  <c r="G35" i="32"/>
  <c r="D35" i="32"/>
  <c r="C35" i="32"/>
  <c r="F35" i="32" s="1"/>
  <c r="J34" i="32"/>
  <c r="I34" i="32"/>
  <c r="H34" i="32"/>
  <c r="G34" i="32"/>
  <c r="D34" i="32"/>
  <c r="C34" i="32"/>
  <c r="F34" i="32" s="1"/>
  <c r="J33" i="32"/>
  <c r="I33" i="32"/>
  <c r="H33" i="32"/>
  <c r="G33" i="32"/>
  <c r="D33" i="32"/>
  <c r="C33" i="32"/>
  <c r="F33" i="32" s="1"/>
  <c r="J32" i="32"/>
  <c r="I32" i="32"/>
  <c r="H32" i="32"/>
  <c r="G32" i="32"/>
  <c r="D32" i="32"/>
  <c r="C32" i="32"/>
  <c r="F32" i="32" s="1"/>
  <c r="J31" i="32"/>
  <c r="I31" i="32"/>
  <c r="H31" i="32"/>
  <c r="G31" i="32"/>
  <c r="D31" i="32"/>
  <c r="C31" i="32"/>
  <c r="F31" i="32" s="1"/>
  <c r="J30" i="32"/>
  <c r="I30" i="32"/>
  <c r="H30" i="32"/>
  <c r="G30" i="32"/>
  <c r="D30" i="32"/>
  <c r="C30" i="32"/>
  <c r="F30" i="32" s="1"/>
  <c r="J29" i="32"/>
  <c r="I29" i="32"/>
  <c r="H29" i="32"/>
  <c r="G29" i="32"/>
  <c r="D29" i="32"/>
  <c r="C29" i="32"/>
  <c r="F29" i="32" s="1"/>
  <c r="J28" i="32"/>
  <c r="I28" i="32"/>
  <c r="H28" i="32"/>
  <c r="G28" i="32"/>
  <c r="D28" i="32"/>
  <c r="C28" i="32"/>
  <c r="F28" i="32" s="1"/>
  <c r="J27" i="32"/>
  <c r="I27" i="32"/>
  <c r="H27" i="32"/>
  <c r="G27" i="32"/>
  <c r="D27" i="32"/>
  <c r="C27" i="32"/>
  <c r="F27" i="32" s="1"/>
  <c r="E23" i="32"/>
  <c r="E43" i="32" s="1"/>
  <c r="H22" i="32"/>
  <c r="I22" i="32" s="1"/>
  <c r="G22" i="32"/>
  <c r="J22" i="32" s="1"/>
  <c r="D22" i="32"/>
  <c r="C22" i="32"/>
  <c r="J21" i="32"/>
  <c r="G21" i="32"/>
  <c r="H21" i="32" s="1"/>
  <c r="D21" i="32"/>
  <c r="C21" i="32"/>
  <c r="J20" i="32"/>
  <c r="H20" i="32"/>
  <c r="K20" i="32" s="1"/>
  <c r="G20" i="32"/>
  <c r="D20" i="32"/>
  <c r="C20" i="32"/>
  <c r="J19" i="32"/>
  <c r="H19" i="32"/>
  <c r="K19" i="32" s="1"/>
  <c r="G19" i="32"/>
  <c r="D19" i="32"/>
  <c r="C19" i="32"/>
  <c r="G18" i="32"/>
  <c r="J18" i="32" s="1"/>
  <c r="D18" i="32"/>
  <c r="C18" i="32"/>
  <c r="H17" i="32"/>
  <c r="K17" i="32" s="1"/>
  <c r="G17" i="32"/>
  <c r="J17" i="32" s="1"/>
  <c r="D17" i="32"/>
  <c r="C17" i="32"/>
  <c r="G16" i="32"/>
  <c r="J16" i="32" s="1"/>
  <c r="D16" i="32"/>
  <c r="C16" i="32"/>
  <c r="G15" i="32"/>
  <c r="J15" i="32" s="1"/>
  <c r="D15" i="32"/>
  <c r="C15" i="32"/>
  <c r="H14" i="32"/>
  <c r="I14" i="32" s="1"/>
  <c r="G14" i="32"/>
  <c r="J14" i="32" s="1"/>
  <c r="D14" i="32"/>
  <c r="C14" i="32"/>
  <c r="J13" i="32"/>
  <c r="G13" i="32"/>
  <c r="H13" i="32" s="1"/>
  <c r="D13" i="32"/>
  <c r="C13" i="32"/>
  <c r="E91" i="31"/>
  <c r="J90" i="31"/>
  <c r="I90" i="31"/>
  <c r="K90" i="31" s="1"/>
  <c r="D90" i="31"/>
  <c r="C90" i="31"/>
  <c r="J89" i="31"/>
  <c r="I89" i="31"/>
  <c r="K89" i="31" s="1"/>
  <c r="D89" i="31"/>
  <c r="C89" i="31"/>
  <c r="J88" i="31"/>
  <c r="I88" i="31"/>
  <c r="K88" i="31" s="1"/>
  <c r="D88" i="31"/>
  <c r="C88" i="31"/>
  <c r="J87" i="31"/>
  <c r="I87" i="31"/>
  <c r="K87" i="31" s="1"/>
  <c r="D87" i="31"/>
  <c r="C87" i="31"/>
  <c r="J86" i="31"/>
  <c r="I86" i="31"/>
  <c r="K86" i="31" s="1"/>
  <c r="D86" i="31"/>
  <c r="C86" i="31"/>
  <c r="J85" i="31"/>
  <c r="I85" i="31"/>
  <c r="K85" i="31" s="1"/>
  <c r="D85" i="31"/>
  <c r="C85" i="31"/>
  <c r="J84" i="31"/>
  <c r="I84" i="31"/>
  <c r="K84" i="31" s="1"/>
  <c r="D84" i="31"/>
  <c r="C84" i="31"/>
  <c r="J83" i="31"/>
  <c r="I83" i="31"/>
  <c r="K83" i="31" s="1"/>
  <c r="D83" i="31"/>
  <c r="C83" i="31"/>
  <c r="J82" i="31"/>
  <c r="I82" i="31"/>
  <c r="K82" i="31" s="1"/>
  <c r="D82" i="31"/>
  <c r="C82" i="31"/>
  <c r="J81" i="31"/>
  <c r="I81" i="31"/>
  <c r="K81" i="31" s="1"/>
  <c r="D81" i="31"/>
  <c r="C81" i="31"/>
  <c r="J80" i="31"/>
  <c r="I80" i="31"/>
  <c r="K80" i="31" s="1"/>
  <c r="D80" i="31"/>
  <c r="C80" i="31"/>
  <c r="J79" i="31"/>
  <c r="I79" i="31"/>
  <c r="K79" i="31" s="1"/>
  <c r="D79" i="31"/>
  <c r="C79" i="31"/>
  <c r="J78" i="31"/>
  <c r="I78" i="31"/>
  <c r="K78" i="31" s="1"/>
  <c r="D78" i="31"/>
  <c r="C78" i="31"/>
  <c r="J77" i="31"/>
  <c r="I77" i="31"/>
  <c r="K77" i="31" s="1"/>
  <c r="D77" i="31"/>
  <c r="C77" i="31"/>
  <c r="J76" i="31"/>
  <c r="I76" i="31"/>
  <c r="K76" i="31" s="1"/>
  <c r="D76" i="31"/>
  <c r="C76" i="31"/>
  <c r="E72" i="31"/>
  <c r="J71" i="31"/>
  <c r="I71" i="31"/>
  <c r="K71" i="31" s="1"/>
  <c r="D71" i="31"/>
  <c r="C71" i="31"/>
  <c r="J70" i="31"/>
  <c r="I70" i="31"/>
  <c r="K70" i="31" s="1"/>
  <c r="D70" i="31"/>
  <c r="C70" i="31"/>
  <c r="J69" i="31"/>
  <c r="I69" i="31"/>
  <c r="K69" i="31" s="1"/>
  <c r="D69" i="31"/>
  <c r="C69" i="31"/>
  <c r="J68" i="31"/>
  <c r="I68" i="31"/>
  <c r="K68" i="31" s="1"/>
  <c r="D68" i="31"/>
  <c r="C68" i="31"/>
  <c r="J67" i="31"/>
  <c r="I67" i="31"/>
  <c r="K67" i="31" s="1"/>
  <c r="D67" i="31"/>
  <c r="C67" i="31"/>
  <c r="J66" i="31"/>
  <c r="I66" i="31"/>
  <c r="K66" i="31" s="1"/>
  <c r="D66" i="31"/>
  <c r="C66" i="31"/>
  <c r="J65" i="31"/>
  <c r="I65" i="31"/>
  <c r="K65" i="31" s="1"/>
  <c r="D65" i="31"/>
  <c r="C65" i="31"/>
  <c r="J64" i="31"/>
  <c r="I64" i="31"/>
  <c r="K64" i="31" s="1"/>
  <c r="D64" i="31"/>
  <c r="C64" i="31"/>
  <c r="J63" i="31"/>
  <c r="I63" i="31"/>
  <c r="K63" i="31" s="1"/>
  <c r="D63" i="31"/>
  <c r="C63" i="31"/>
  <c r="J62" i="31"/>
  <c r="I62" i="31"/>
  <c r="K62" i="31" s="1"/>
  <c r="D62" i="31"/>
  <c r="C62" i="31"/>
  <c r="J61" i="31"/>
  <c r="I61" i="31"/>
  <c r="K61" i="31" s="1"/>
  <c r="D61" i="31"/>
  <c r="C61" i="31"/>
  <c r="J60" i="31"/>
  <c r="I60" i="31"/>
  <c r="K60" i="31" s="1"/>
  <c r="D60" i="31"/>
  <c r="C60" i="31"/>
  <c r="J59" i="31"/>
  <c r="I59" i="31"/>
  <c r="K59" i="31" s="1"/>
  <c r="D59" i="31"/>
  <c r="C59" i="31"/>
  <c r="J58" i="31"/>
  <c r="I58" i="31"/>
  <c r="K58" i="31" s="1"/>
  <c r="D58" i="31"/>
  <c r="C58" i="31"/>
  <c r="J57" i="31"/>
  <c r="I57" i="31"/>
  <c r="K57" i="31" s="1"/>
  <c r="D57" i="31"/>
  <c r="C57" i="31"/>
  <c r="J56" i="31"/>
  <c r="I56" i="31"/>
  <c r="K56" i="31" s="1"/>
  <c r="D56" i="31"/>
  <c r="C56" i="31"/>
  <c r="J55" i="31"/>
  <c r="I55" i="31"/>
  <c r="K55" i="31" s="1"/>
  <c r="D55" i="31"/>
  <c r="C55" i="31"/>
  <c r="J54" i="31"/>
  <c r="I54" i="31"/>
  <c r="K54" i="31" s="1"/>
  <c r="D54" i="31"/>
  <c r="C54" i="31"/>
  <c r="J53" i="31"/>
  <c r="I53" i="31"/>
  <c r="K53" i="31" s="1"/>
  <c r="D53" i="31"/>
  <c r="C53" i="31"/>
  <c r="J52" i="31"/>
  <c r="I52" i="31"/>
  <c r="K52" i="31" s="1"/>
  <c r="D52" i="31"/>
  <c r="C52" i="31"/>
  <c r="J51" i="31"/>
  <c r="I51" i="31"/>
  <c r="K51" i="31" s="1"/>
  <c r="D51" i="31"/>
  <c r="C51" i="31"/>
  <c r="J50" i="31"/>
  <c r="I50" i="31"/>
  <c r="K50" i="31" s="1"/>
  <c r="D50" i="31"/>
  <c r="C50" i="31"/>
  <c r="J49" i="31"/>
  <c r="I49" i="31"/>
  <c r="K49" i="31" s="1"/>
  <c r="D49" i="31"/>
  <c r="C49" i="31"/>
  <c r="J48" i="31"/>
  <c r="I48" i="31"/>
  <c r="K48" i="31" s="1"/>
  <c r="D48" i="31"/>
  <c r="C48" i="31"/>
  <c r="J47" i="31"/>
  <c r="I47" i="31"/>
  <c r="K47" i="31" s="1"/>
  <c r="D47" i="31"/>
  <c r="C47" i="31"/>
  <c r="E42" i="31"/>
  <c r="J41" i="31"/>
  <c r="I41" i="31"/>
  <c r="H41" i="31"/>
  <c r="G41" i="31"/>
  <c r="D41" i="31"/>
  <c r="C41" i="31"/>
  <c r="F41" i="31" s="1"/>
  <c r="J40" i="31"/>
  <c r="I40" i="31"/>
  <c r="H40" i="31"/>
  <c r="G40" i="31"/>
  <c r="D40" i="31"/>
  <c r="C40" i="31"/>
  <c r="F40" i="31" s="1"/>
  <c r="J39" i="31"/>
  <c r="I39" i="31"/>
  <c r="H39" i="31"/>
  <c r="G39" i="31"/>
  <c r="D39" i="31"/>
  <c r="C39" i="31"/>
  <c r="F39" i="31" s="1"/>
  <c r="J38" i="31"/>
  <c r="I38" i="31"/>
  <c r="H38" i="31"/>
  <c r="G38" i="31"/>
  <c r="D38" i="31"/>
  <c r="C38" i="31"/>
  <c r="F38" i="31" s="1"/>
  <c r="J37" i="31"/>
  <c r="I37" i="31"/>
  <c r="H37" i="31"/>
  <c r="G37" i="31"/>
  <c r="D37" i="31"/>
  <c r="C37" i="31"/>
  <c r="F37" i="31" s="1"/>
  <c r="J36" i="31"/>
  <c r="I36" i="31"/>
  <c r="H36" i="31"/>
  <c r="G36" i="31"/>
  <c r="D36" i="31"/>
  <c r="C36" i="31"/>
  <c r="F36" i="31" s="1"/>
  <c r="J35" i="31"/>
  <c r="I35" i="31"/>
  <c r="H35" i="31"/>
  <c r="G35" i="31"/>
  <c r="D35" i="31"/>
  <c r="C35" i="31"/>
  <c r="F35" i="31" s="1"/>
  <c r="J34" i="31"/>
  <c r="I34" i="31"/>
  <c r="H34" i="31"/>
  <c r="G34" i="31"/>
  <c r="D34" i="31"/>
  <c r="C34" i="31"/>
  <c r="F34" i="31" s="1"/>
  <c r="J33" i="31"/>
  <c r="I33" i="31"/>
  <c r="H33" i="31"/>
  <c r="G33" i="31"/>
  <c r="D33" i="31"/>
  <c r="C33" i="31"/>
  <c r="F33" i="31" s="1"/>
  <c r="J32" i="31"/>
  <c r="I32" i="31"/>
  <c r="H32" i="31"/>
  <c r="G32" i="31"/>
  <c r="D32" i="31"/>
  <c r="C32" i="31"/>
  <c r="F32" i="31" s="1"/>
  <c r="J31" i="31"/>
  <c r="I31" i="31"/>
  <c r="H31" i="31"/>
  <c r="G31" i="31"/>
  <c r="D31" i="31"/>
  <c r="C31" i="31"/>
  <c r="F31" i="31" s="1"/>
  <c r="J30" i="31"/>
  <c r="I30" i="31"/>
  <c r="H30" i="31"/>
  <c r="G30" i="31"/>
  <c r="D30" i="31"/>
  <c r="C30" i="31"/>
  <c r="F30" i="31" s="1"/>
  <c r="J29" i="31"/>
  <c r="I29" i="31"/>
  <c r="H29" i="31"/>
  <c r="G29" i="31"/>
  <c r="D29" i="31"/>
  <c r="C29" i="31"/>
  <c r="F29" i="31" s="1"/>
  <c r="J28" i="31"/>
  <c r="I28" i="31"/>
  <c r="H28" i="31"/>
  <c r="G28" i="31"/>
  <c r="D28" i="31"/>
  <c r="C28" i="31"/>
  <c r="F28" i="31" s="1"/>
  <c r="J27" i="31"/>
  <c r="I27" i="31"/>
  <c r="H27" i="31"/>
  <c r="G27" i="31"/>
  <c r="D27" i="31"/>
  <c r="C27" i="31"/>
  <c r="F27" i="31" s="1"/>
  <c r="E23" i="31"/>
  <c r="E43" i="31" s="1"/>
  <c r="G22" i="31"/>
  <c r="J22" i="31" s="1"/>
  <c r="D22" i="31"/>
  <c r="C22" i="31"/>
  <c r="J21" i="31"/>
  <c r="H21" i="31"/>
  <c r="I21" i="31" s="1"/>
  <c r="G21" i="31"/>
  <c r="D21" i="31"/>
  <c r="C21" i="31"/>
  <c r="J20" i="31"/>
  <c r="G20" i="31"/>
  <c r="H20" i="31" s="1"/>
  <c r="D20" i="31"/>
  <c r="C20" i="31"/>
  <c r="J19" i="31"/>
  <c r="H19" i="31"/>
  <c r="K19" i="31" s="1"/>
  <c r="G19" i="31"/>
  <c r="D19" i="31"/>
  <c r="C19" i="31"/>
  <c r="G18" i="31"/>
  <c r="J18" i="31" s="1"/>
  <c r="D18" i="31"/>
  <c r="C18" i="31"/>
  <c r="G17" i="31"/>
  <c r="J17" i="31" s="1"/>
  <c r="D17" i="31"/>
  <c r="C17" i="31"/>
  <c r="G16" i="31"/>
  <c r="J16" i="31" s="1"/>
  <c r="D16" i="31"/>
  <c r="C16" i="31"/>
  <c r="J15" i="31"/>
  <c r="H15" i="31"/>
  <c r="K15" i="31" s="1"/>
  <c r="G15" i="31"/>
  <c r="D15" i="31"/>
  <c r="C15" i="31"/>
  <c r="G14" i="31"/>
  <c r="J14" i="31" s="1"/>
  <c r="D14" i="31"/>
  <c r="C14" i="31"/>
  <c r="J13" i="31"/>
  <c r="H13" i="31"/>
  <c r="I13" i="31" s="1"/>
  <c r="G13" i="31"/>
  <c r="D13" i="31"/>
  <c r="C13" i="31"/>
  <c r="E91" i="30"/>
  <c r="J90" i="30"/>
  <c r="I90" i="30"/>
  <c r="K90" i="30" s="1"/>
  <c r="D90" i="30"/>
  <c r="C90" i="30"/>
  <c r="J89" i="30"/>
  <c r="I89" i="30"/>
  <c r="K89" i="30" s="1"/>
  <c r="D89" i="30"/>
  <c r="C89" i="30"/>
  <c r="J88" i="30"/>
  <c r="I88" i="30"/>
  <c r="K88" i="30" s="1"/>
  <c r="D88" i="30"/>
  <c r="C88" i="30"/>
  <c r="J87" i="30"/>
  <c r="I87" i="30"/>
  <c r="K87" i="30" s="1"/>
  <c r="D87" i="30"/>
  <c r="C87" i="30"/>
  <c r="J86" i="30"/>
  <c r="I86" i="30"/>
  <c r="K86" i="30" s="1"/>
  <c r="D86" i="30"/>
  <c r="C86" i="30"/>
  <c r="J85" i="30"/>
  <c r="I85" i="30"/>
  <c r="K85" i="30" s="1"/>
  <c r="D85" i="30"/>
  <c r="C85" i="30"/>
  <c r="J84" i="30"/>
  <c r="I84" i="30"/>
  <c r="K84" i="30" s="1"/>
  <c r="D84" i="30"/>
  <c r="C84" i="30"/>
  <c r="J83" i="30"/>
  <c r="I83" i="30"/>
  <c r="K83" i="30" s="1"/>
  <c r="D83" i="30"/>
  <c r="C83" i="30"/>
  <c r="J82" i="30"/>
  <c r="I82" i="30"/>
  <c r="K82" i="30" s="1"/>
  <c r="D82" i="30"/>
  <c r="C82" i="30"/>
  <c r="J81" i="30"/>
  <c r="I81" i="30"/>
  <c r="K81" i="30" s="1"/>
  <c r="D81" i="30"/>
  <c r="C81" i="30"/>
  <c r="J80" i="30"/>
  <c r="I80" i="30"/>
  <c r="K80" i="30" s="1"/>
  <c r="D80" i="30"/>
  <c r="C80" i="30"/>
  <c r="J79" i="30"/>
  <c r="I79" i="30"/>
  <c r="K79" i="30" s="1"/>
  <c r="D79" i="30"/>
  <c r="C79" i="30"/>
  <c r="J78" i="30"/>
  <c r="I78" i="30"/>
  <c r="K78" i="30" s="1"/>
  <c r="D78" i="30"/>
  <c r="C78" i="30"/>
  <c r="J77" i="30"/>
  <c r="I77" i="30"/>
  <c r="K77" i="30" s="1"/>
  <c r="D77" i="30"/>
  <c r="C77" i="30"/>
  <c r="J76" i="30"/>
  <c r="I76" i="30"/>
  <c r="K76" i="30" s="1"/>
  <c r="D76" i="30"/>
  <c r="C76" i="30"/>
  <c r="E72" i="30"/>
  <c r="J71" i="30"/>
  <c r="I71" i="30"/>
  <c r="K71" i="30" s="1"/>
  <c r="D71" i="30"/>
  <c r="C71" i="30"/>
  <c r="J70" i="30"/>
  <c r="I70" i="30"/>
  <c r="K70" i="30" s="1"/>
  <c r="D70" i="30"/>
  <c r="C70" i="30"/>
  <c r="J69" i="30"/>
  <c r="I69" i="30"/>
  <c r="K69" i="30" s="1"/>
  <c r="D69" i="30"/>
  <c r="C69" i="30"/>
  <c r="J68" i="30"/>
  <c r="I68" i="30"/>
  <c r="K68" i="30" s="1"/>
  <c r="D68" i="30"/>
  <c r="C68" i="30"/>
  <c r="J67" i="30"/>
  <c r="I67" i="30"/>
  <c r="K67" i="30" s="1"/>
  <c r="D67" i="30"/>
  <c r="C67" i="30"/>
  <c r="J66" i="30"/>
  <c r="I66" i="30"/>
  <c r="K66" i="30" s="1"/>
  <c r="D66" i="30"/>
  <c r="C66" i="30"/>
  <c r="J65" i="30"/>
  <c r="I65" i="30"/>
  <c r="K65" i="30" s="1"/>
  <c r="D65" i="30"/>
  <c r="C65" i="30"/>
  <c r="J64" i="30"/>
  <c r="I64" i="30"/>
  <c r="K64" i="30" s="1"/>
  <c r="D64" i="30"/>
  <c r="C64" i="30"/>
  <c r="J63" i="30"/>
  <c r="I63" i="30"/>
  <c r="K63" i="30" s="1"/>
  <c r="D63" i="30"/>
  <c r="C63" i="30"/>
  <c r="J62" i="30"/>
  <c r="I62" i="30"/>
  <c r="K62" i="30" s="1"/>
  <c r="D62" i="30"/>
  <c r="C62" i="30"/>
  <c r="J61" i="30"/>
  <c r="I61" i="30"/>
  <c r="K61" i="30" s="1"/>
  <c r="D61" i="30"/>
  <c r="C61" i="30"/>
  <c r="J60" i="30"/>
  <c r="I60" i="30"/>
  <c r="K60" i="30" s="1"/>
  <c r="D60" i="30"/>
  <c r="C60" i="30"/>
  <c r="J59" i="30"/>
  <c r="I59" i="30"/>
  <c r="K59" i="30" s="1"/>
  <c r="D59" i="30"/>
  <c r="C59" i="30"/>
  <c r="J58" i="30"/>
  <c r="I58" i="30"/>
  <c r="K58" i="30" s="1"/>
  <c r="D58" i="30"/>
  <c r="C58" i="30"/>
  <c r="J57" i="30"/>
  <c r="I57" i="30"/>
  <c r="K57" i="30" s="1"/>
  <c r="D57" i="30"/>
  <c r="C57" i="30"/>
  <c r="J56" i="30"/>
  <c r="I56" i="30"/>
  <c r="K56" i="30" s="1"/>
  <c r="D56" i="30"/>
  <c r="C56" i="30"/>
  <c r="J55" i="30"/>
  <c r="I55" i="30"/>
  <c r="K55" i="30" s="1"/>
  <c r="D55" i="30"/>
  <c r="C55" i="30"/>
  <c r="J54" i="30"/>
  <c r="I54" i="30"/>
  <c r="K54" i="30" s="1"/>
  <c r="D54" i="30"/>
  <c r="C54" i="30"/>
  <c r="J53" i="30"/>
  <c r="I53" i="30"/>
  <c r="K53" i="30" s="1"/>
  <c r="D53" i="30"/>
  <c r="C53" i="30"/>
  <c r="J52" i="30"/>
  <c r="I52" i="30"/>
  <c r="K52" i="30" s="1"/>
  <c r="D52" i="30"/>
  <c r="C52" i="30"/>
  <c r="J51" i="30"/>
  <c r="I51" i="30"/>
  <c r="K51" i="30" s="1"/>
  <c r="D51" i="30"/>
  <c r="C51" i="30"/>
  <c r="J50" i="30"/>
  <c r="I50" i="30"/>
  <c r="K50" i="30" s="1"/>
  <c r="D50" i="30"/>
  <c r="C50" i="30"/>
  <c r="J49" i="30"/>
  <c r="I49" i="30"/>
  <c r="K49" i="30" s="1"/>
  <c r="D49" i="30"/>
  <c r="C49" i="30"/>
  <c r="J48" i="30"/>
  <c r="I48" i="30"/>
  <c r="K48" i="30" s="1"/>
  <c r="D48" i="30"/>
  <c r="C48" i="30"/>
  <c r="J47" i="30"/>
  <c r="I47" i="30"/>
  <c r="K47" i="30" s="1"/>
  <c r="D47" i="30"/>
  <c r="C47" i="30"/>
  <c r="E42" i="30"/>
  <c r="E43" i="30" s="1"/>
  <c r="J41" i="30"/>
  <c r="I41" i="30"/>
  <c r="H41" i="30"/>
  <c r="G41" i="30"/>
  <c r="D41" i="30"/>
  <c r="C41" i="30"/>
  <c r="F41" i="30" s="1"/>
  <c r="J40" i="30"/>
  <c r="I40" i="30"/>
  <c r="H40" i="30"/>
  <c r="G40" i="30"/>
  <c r="D40" i="30"/>
  <c r="C40" i="30"/>
  <c r="F40" i="30" s="1"/>
  <c r="J39" i="30"/>
  <c r="I39" i="30"/>
  <c r="H39" i="30"/>
  <c r="G39" i="30"/>
  <c r="D39" i="30"/>
  <c r="C39" i="30"/>
  <c r="F39" i="30" s="1"/>
  <c r="J38" i="30"/>
  <c r="I38" i="30"/>
  <c r="H38" i="30"/>
  <c r="G38" i="30"/>
  <c r="D38" i="30"/>
  <c r="C38" i="30"/>
  <c r="F38" i="30" s="1"/>
  <c r="J37" i="30"/>
  <c r="I37" i="30"/>
  <c r="H37" i="30"/>
  <c r="G37" i="30"/>
  <c r="D37" i="30"/>
  <c r="C37" i="30"/>
  <c r="F37" i="30" s="1"/>
  <c r="J36" i="30"/>
  <c r="I36" i="30"/>
  <c r="H36" i="30"/>
  <c r="G36" i="30"/>
  <c r="D36" i="30"/>
  <c r="C36" i="30"/>
  <c r="F36" i="30" s="1"/>
  <c r="J35" i="30"/>
  <c r="I35" i="30"/>
  <c r="H35" i="30"/>
  <c r="G35" i="30"/>
  <c r="D35" i="30"/>
  <c r="C35" i="30"/>
  <c r="F35" i="30" s="1"/>
  <c r="J34" i="30"/>
  <c r="I34" i="30"/>
  <c r="H34" i="30"/>
  <c r="G34" i="30"/>
  <c r="D34" i="30"/>
  <c r="C34" i="30"/>
  <c r="F34" i="30" s="1"/>
  <c r="J33" i="30"/>
  <c r="I33" i="30"/>
  <c r="H33" i="30"/>
  <c r="G33" i="30"/>
  <c r="D33" i="30"/>
  <c r="C33" i="30"/>
  <c r="F33" i="30" s="1"/>
  <c r="J32" i="30"/>
  <c r="I32" i="30"/>
  <c r="H32" i="30"/>
  <c r="G32" i="30"/>
  <c r="D32" i="30"/>
  <c r="C32" i="30"/>
  <c r="F32" i="30" s="1"/>
  <c r="J31" i="30"/>
  <c r="I31" i="30"/>
  <c r="H31" i="30"/>
  <c r="G31" i="30"/>
  <c r="D31" i="30"/>
  <c r="C31" i="30"/>
  <c r="F31" i="30" s="1"/>
  <c r="J30" i="30"/>
  <c r="I30" i="30"/>
  <c r="H30" i="30"/>
  <c r="G30" i="30"/>
  <c r="D30" i="30"/>
  <c r="C30" i="30"/>
  <c r="F30" i="30" s="1"/>
  <c r="J29" i="30"/>
  <c r="I29" i="30"/>
  <c r="H29" i="30"/>
  <c r="G29" i="30"/>
  <c r="D29" i="30"/>
  <c r="C29" i="30"/>
  <c r="F29" i="30" s="1"/>
  <c r="J28" i="30"/>
  <c r="I28" i="30"/>
  <c r="H28" i="30"/>
  <c r="G28" i="30"/>
  <c r="D28" i="30"/>
  <c r="C28" i="30"/>
  <c r="F28" i="30" s="1"/>
  <c r="J27" i="30"/>
  <c r="I27" i="30"/>
  <c r="H27" i="30"/>
  <c r="G27" i="30"/>
  <c r="D27" i="30"/>
  <c r="C27" i="30"/>
  <c r="F27" i="30" s="1"/>
  <c r="E23" i="30"/>
  <c r="H22" i="30"/>
  <c r="I22" i="30" s="1"/>
  <c r="G22" i="30"/>
  <c r="J22" i="30" s="1"/>
  <c r="D22" i="30"/>
  <c r="C22" i="30"/>
  <c r="J21" i="30"/>
  <c r="G21" i="30"/>
  <c r="H21" i="30" s="1"/>
  <c r="D21" i="30"/>
  <c r="C21" i="30"/>
  <c r="G20" i="30"/>
  <c r="H20" i="30" s="1"/>
  <c r="D20" i="30"/>
  <c r="C20" i="30"/>
  <c r="J19" i="30"/>
  <c r="H19" i="30"/>
  <c r="K19" i="30" s="1"/>
  <c r="G19" i="30"/>
  <c r="D19" i="30"/>
  <c r="C19" i="30"/>
  <c r="G18" i="30"/>
  <c r="J18" i="30" s="1"/>
  <c r="D18" i="30"/>
  <c r="C18" i="30"/>
  <c r="H17" i="30"/>
  <c r="I17" i="30" s="1"/>
  <c r="G17" i="30"/>
  <c r="J17" i="30" s="1"/>
  <c r="D17" i="30"/>
  <c r="C17" i="30"/>
  <c r="J16" i="30"/>
  <c r="G16" i="30"/>
  <c r="H16" i="30" s="1"/>
  <c r="D16" i="30"/>
  <c r="C16" i="30"/>
  <c r="J15" i="30"/>
  <c r="G15" i="30"/>
  <c r="H15" i="30" s="1"/>
  <c r="D15" i="30"/>
  <c r="C15" i="30"/>
  <c r="H14" i="30"/>
  <c r="I14" i="30" s="1"/>
  <c r="G14" i="30"/>
  <c r="J14" i="30" s="1"/>
  <c r="D14" i="30"/>
  <c r="C14" i="30"/>
  <c r="J13" i="30"/>
  <c r="G13" i="30"/>
  <c r="H13" i="30" s="1"/>
  <c r="D13" i="30"/>
  <c r="C13" i="30"/>
  <c r="E91" i="29"/>
  <c r="J90" i="29"/>
  <c r="I90" i="29"/>
  <c r="K90" i="29" s="1"/>
  <c r="D90" i="29"/>
  <c r="C90" i="29"/>
  <c r="J89" i="29"/>
  <c r="I89" i="29"/>
  <c r="K89" i="29" s="1"/>
  <c r="D89" i="29"/>
  <c r="C89" i="29"/>
  <c r="J88" i="29"/>
  <c r="I88" i="29"/>
  <c r="K88" i="29" s="1"/>
  <c r="D88" i="29"/>
  <c r="C88" i="29"/>
  <c r="J87" i="29"/>
  <c r="I87" i="29"/>
  <c r="K87" i="29" s="1"/>
  <c r="D87" i="29"/>
  <c r="C87" i="29"/>
  <c r="J86" i="29"/>
  <c r="I86" i="29"/>
  <c r="K86" i="29" s="1"/>
  <c r="D86" i="29"/>
  <c r="C86" i="29"/>
  <c r="J85" i="29"/>
  <c r="I85" i="29"/>
  <c r="K85" i="29" s="1"/>
  <c r="D85" i="29"/>
  <c r="C85" i="29"/>
  <c r="J84" i="29"/>
  <c r="I84" i="29"/>
  <c r="K84" i="29" s="1"/>
  <c r="D84" i="29"/>
  <c r="C84" i="29"/>
  <c r="J83" i="29"/>
  <c r="I83" i="29"/>
  <c r="K83" i="29" s="1"/>
  <c r="D83" i="29"/>
  <c r="C83" i="29"/>
  <c r="J82" i="29"/>
  <c r="I82" i="29"/>
  <c r="K82" i="29" s="1"/>
  <c r="D82" i="29"/>
  <c r="C82" i="29"/>
  <c r="J81" i="29"/>
  <c r="I81" i="29"/>
  <c r="K81" i="29" s="1"/>
  <c r="D81" i="29"/>
  <c r="C81" i="29"/>
  <c r="J80" i="29"/>
  <c r="I80" i="29"/>
  <c r="K80" i="29" s="1"/>
  <c r="D80" i="29"/>
  <c r="C80" i="29"/>
  <c r="J79" i="29"/>
  <c r="I79" i="29"/>
  <c r="K79" i="29" s="1"/>
  <c r="D79" i="29"/>
  <c r="C79" i="29"/>
  <c r="J78" i="29"/>
  <c r="I78" i="29"/>
  <c r="K78" i="29" s="1"/>
  <c r="D78" i="29"/>
  <c r="C78" i="29"/>
  <c r="J77" i="29"/>
  <c r="I77" i="29"/>
  <c r="K77" i="29" s="1"/>
  <c r="D77" i="29"/>
  <c r="C77" i="29"/>
  <c r="J76" i="29"/>
  <c r="I76" i="29"/>
  <c r="K76" i="29" s="1"/>
  <c r="D76" i="29"/>
  <c r="C76" i="29"/>
  <c r="E72" i="29"/>
  <c r="J71" i="29"/>
  <c r="I71" i="29"/>
  <c r="K71" i="29" s="1"/>
  <c r="D71" i="29"/>
  <c r="C71" i="29"/>
  <c r="J70" i="29"/>
  <c r="I70" i="29"/>
  <c r="K70" i="29" s="1"/>
  <c r="D70" i="29"/>
  <c r="C70" i="29"/>
  <c r="J69" i="29"/>
  <c r="I69" i="29"/>
  <c r="K69" i="29" s="1"/>
  <c r="D69" i="29"/>
  <c r="C69" i="29"/>
  <c r="J68" i="29"/>
  <c r="I68" i="29"/>
  <c r="K68" i="29" s="1"/>
  <c r="D68" i="29"/>
  <c r="C68" i="29"/>
  <c r="J67" i="29"/>
  <c r="I67" i="29"/>
  <c r="K67" i="29" s="1"/>
  <c r="D67" i="29"/>
  <c r="C67" i="29"/>
  <c r="J66" i="29"/>
  <c r="I66" i="29"/>
  <c r="K66" i="29" s="1"/>
  <c r="D66" i="29"/>
  <c r="C66" i="29"/>
  <c r="J65" i="29"/>
  <c r="I65" i="29"/>
  <c r="K65" i="29" s="1"/>
  <c r="D65" i="29"/>
  <c r="C65" i="29"/>
  <c r="J64" i="29"/>
  <c r="I64" i="29"/>
  <c r="K64" i="29" s="1"/>
  <c r="D64" i="29"/>
  <c r="C64" i="29"/>
  <c r="J63" i="29"/>
  <c r="I63" i="29"/>
  <c r="K63" i="29" s="1"/>
  <c r="D63" i="29"/>
  <c r="C63" i="29"/>
  <c r="J62" i="29"/>
  <c r="I62" i="29"/>
  <c r="K62" i="29" s="1"/>
  <c r="D62" i="29"/>
  <c r="C62" i="29"/>
  <c r="J61" i="29"/>
  <c r="I61" i="29"/>
  <c r="K61" i="29" s="1"/>
  <c r="D61" i="29"/>
  <c r="C61" i="29"/>
  <c r="J60" i="29"/>
  <c r="I60" i="29"/>
  <c r="K60" i="29" s="1"/>
  <c r="D60" i="29"/>
  <c r="C60" i="29"/>
  <c r="J59" i="29"/>
  <c r="I59" i="29"/>
  <c r="K59" i="29" s="1"/>
  <c r="D59" i="29"/>
  <c r="C59" i="29"/>
  <c r="J58" i="29"/>
  <c r="I58" i="29"/>
  <c r="K58" i="29" s="1"/>
  <c r="D58" i="29"/>
  <c r="C58" i="29"/>
  <c r="J57" i="29"/>
  <c r="I57" i="29"/>
  <c r="K57" i="29" s="1"/>
  <c r="D57" i="29"/>
  <c r="C57" i="29"/>
  <c r="J56" i="29"/>
  <c r="I56" i="29"/>
  <c r="K56" i="29" s="1"/>
  <c r="D56" i="29"/>
  <c r="C56" i="29"/>
  <c r="J55" i="29"/>
  <c r="I55" i="29"/>
  <c r="K55" i="29" s="1"/>
  <c r="D55" i="29"/>
  <c r="C55" i="29"/>
  <c r="J54" i="29"/>
  <c r="I54" i="29"/>
  <c r="K54" i="29" s="1"/>
  <c r="D54" i="29"/>
  <c r="C54" i="29"/>
  <c r="J53" i="29"/>
  <c r="I53" i="29"/>
  <c r="K53" i="29" s="1"/>
  <c r="D53" i="29"/>
  <c r="C53" i="29"/>
  <c r="J52" i="29"/>
  <c r="I52" i="29"/>
  <c r="K52" i="29" s="1"/>
  <c r="D52" i="29"/>
  <c r="C52" i="29"/>
  <c r="J51" i="29"/>
  <c r="I51" i="29"/>
  <c r="K51" i="29" s="1"/>
  <c r="D51" i="29"/>
  <c r="C51" i="29"/>
  <c r="J50" i="29"/>
  <c r="I50" i="29"/>
  <c r="K50" i="29" s="1"/>
  <c r="D50" i="29"/>
  <c r="C50" i="29"/>
  <c r="J49" i="29"/>
  <c r="I49" i="29"/>
  <c r="K49" i="29" s="1"/>
  <c r="D49" i="29"/>
  <c r="C49" i="29"/>
  <c r="J48" i="29"/>
  <c r="I48" i="29"/>
  <c r="K48" i="29" s="1"/>
  <c r="D48" i="29"/>
  <c r="C48" i="29"/>
  <c r="J47" i="29"/>
  <c r="I47" i="29"/>
  <c r="K47" i="29" s="1"/>
  <c r="D47" i="29"/>
  <c r="C47" i="29"/>
  <c r="E42" i="29"/>
  <c r="J41" i="29"/>
  <c r="I41" i="29"/>
  <c r="H41" i="29"/>
  <c r="G41" i="29"/>
  <c r="D41" i="29"/>
  <c r="C41" i="29"/>
  <c r="F41" i="29" s="1"/>
  <c r="J40" i="29"/>
  <c r="I40" i="29"/>
  <c r="H40" i="29"/>
  <c r="G40" i="29"/>
  <c r="D40" i="29"/>
  <c r="C40" i="29"/>
  <c r="F40" i="29" s="1"/>
  <c r="J39" i="29"/>
  <c r="I39" i="29"/>
  <c r="H39" i="29"/>
  <c r="G39" i="29"/>
  <c r="D39" i="29"/>
  <c r="C39" i="29"/>
  <c r="F39" i="29" s="1"/>
  <c r="J38" i="29"/>
  <c r="I38" i="29"/>
  <c r="H38" i="29"/>
  <c r="G38" i="29"/>
  <c r="D38" i="29"/>
  <c r="C38" i="29"/>
  <c r="F38" i="29" s="1"/>
  <c r="J37" i="29"/>
  <c r="I37" i="29"/>
  <c r="H37" i="29"/>
  <c r="G37" i="29"/>
  <c r="D37" i="29"/>
  <c r="C37" i="29"/>
  <c r="F37" i="29" s="1"/>
  <c r="J36" i="29"/>
  <c r="I36" i="29"/>
  <c r="H36" i="29"/>
  <c r="G36" i="29"/>
  <c r="D36" i="29"/>
  <c r="C36" i="29"/>
  <c r="F36" i="29" s="1"/>
  <c r="J35" i="29"/>
  <c r="I35" i="29"/>
  <c r="H35" i="29"/>
  <c r="G35" i="29"/>
  <c r="D35" i="29"/>
  <c r="C35" i="29"/>
  <c r="F35" i="29" s="1"/>
  <c r="J34" i="29"/>
  <c r="I34" i="29"/>
  <c r="H34" i="29"/>
  <c r="G34" i="29"/>
  <c r="D34" i="29"/>
  <c r="C34" i="29"/>
  <c r="F34" i="29" s="1"/>
  <c r="J33" i="29"/>
  <c r="I33" i="29"/>
  <c r="H33" i="29"/>
  <c r="G33" i="29"/>
  <c r="D33" i="29"/>
  <c r="C33" i="29"/>
  <c r="F33" i="29" s="1"/>
  <c r="J32" i="29"/>
  <c r="I32" i="29"/>
  <c r="H32" i="29"/>
  <c r="G32" i="29"/>
  <c r="D32" i="29"/>
  <c r="C32" i="29"/>
  <c r="F32" i="29" s="1"/>
  <c r="J31" i="29"/>
  <c r="I31" i="29"/>
  <c r="H31" i="29"/>
  <c r="G31" i="29"/>
  <c r="D31" i="29"/>
  <c r="C31" i="29"/>
  <c r="F31" i="29" s="1"/>
  <c r="J30" i="29"/>
  <c r="I30" i="29"/>
  <c r="H30" i="29"/>
  <c r="G30" i="29"/>
  <c r="D30" i="29"/>
  <c r="C30" i="29"/>
  <c r="F30" i="29" s="1"/>
  <c r="J29" i="29"/>
  <c r="I29" i="29"/>
  <c r="H29" i="29"/>
  <c r="G29" i="29"/>
  <c r="D29" i="29"/>
  <c r="C29" i="29"/>
  <c r="F29" i="29" s="1"/>
  <c r="J28" i="29"/>
  <c r="I28" i="29"/>
  <c r="H28" i="29"/>
  <c r="G28" i="29"/>
  <c r="D28" i="29"/>
  <c r="C28" i="29"/>
  <c r="F28" i="29" s="1"/>
  <c r="J27" i="29"/>
  <c r="I27" i="29"/>
  <c r="H27" i="29"/>
  <c r="G27" i="29"/>
  <c r="D27" i="29"/>
  <c r="C27" i="29"/>
  <c r="F27" i="29" s="1"/>
  <c r="E23" i="29"/>
  <c r="E43" i="29" s="1"/>
  <c r="G22" i="29"/>
  <c r="J22" i="29" s="1"/>
  <c r="D22" i="29"/>
  <c r="C22" i="29"/>
  <c r="J21" i="29"/>
  <c r="H21" i="29"/>
  <c r="I21" i="29" s="1"/>
  <c r="G21" i="29"/>
  <c r="D21" i="29"/>
  <c r="C21" i="29"/>
  <c r="J20" i="29"/>
  <c r="G20" i="29"/>
  <c r="H20" i="29" s="1"/>
  <c r="D20" i="29"/>
  <c r="C20" i="29"/>
  <c r="J19" i="29"/>
  <c r="H19" i="29"/>
  <c r="K19" i="29" s="1"/>
  <c r="G19" i="29"/>
  <c r="D19" i="29"/>
  <c r="C19" i="29"/>
  <c r="G18" i="29"/>
  <c r="J18" i="29" s="1"/>
  <c r="D18" i="29"/>
  <c r="C18" i="29"/>
  <c r="G17" i="29"/>
  <c r="J17" i="29" s="1"/>
  <c r="D17" i="29"/>
  <c r="C17" i="29"/>
  <c r="G16" i="29"/>
  <c r="J16" i="29" s="1"/>
  <c r="D16" i="29"/>
  <c r="C16" i="29"/>
  <c r="J15" i="29"/>
  <c r="H15" i="29"/>
  <c r="K15" i="29" s="1"/>
  <c r="G15" i="29"/>
  <c r="D15" i="29"/>
  <c r="C15" i="29"/>
  <c r="G14" i="29"/>
  <c r="J14" i="29" s="1"/>
  <c r="D14" i="29"/>
  <c r="C14" i="29"/>
  <c r="J13" i="29"/>
  <c r="H13" i="29"/>
  <c r="I13" i="29" s="1"/>
  <c r="G13" i="29"/>
  <c r="D13" i="29"/>
  <c r="C13" i="29"/>
  <c r="E91" i="28"/>
  <c r="J90" i="28"/>
  <c r="I90" i="28"/>
  <c r="K90" i="28" s="1"/>
  <c r="D90" i="28"/>
  <c r="C90" i="28"/>
  <c r="J89" i="28"/>
  <c r="I89" i="28"/>
  <c r="K89" i="28" s="1"/>
  <c r="D89" i="28"/>
  <c r="C89" i="28"/>
  <c r="J88" i="28"/>
  <c r="I88" i="28"/>
  <c r="K88" i="28" s="1"/>
  <c r="D88" i="28"/>
  <c r="C88" i="28"/>
  <c r="J87" i="28"/>
  <c r="I87" i="28"/>
  <c r="K87" i="28" s="1"/>
  <c r="D87" i="28"/>
  <c r="C87" i="28"/>
  <c r="J86" i="28"/>
  <c r="I86" i="28"/>
  <c r="K86" i="28" s="1"/>
  <c r="D86" i="28"/>
  <c r="C86" i="28"/>
  <c r="J85" i="28"/>
  <c r="I85" i="28"/>
  <c r="K85" i="28" s="1"/>
  <c r="D85" i="28"/>
  <c r="C85" i="28"/>
  <c r="J84" i="28"/>
  <c r="I84" i="28"/>
  <c r="K84" i="28" s="1"/>
  <c r="D84" i="28"/>
  <c r="C84" i="28"/>
  <c r="J83" i="28"/>
  <c r="I83" i="28"/>
  <c r="K83" i="28" s="1"/>
  <c r="D83" i="28"/>
  <c r="C83" i="28"/>
  <c r="J82" i="28"/>
  <c r="I82" i="28"/>
  <c r="K82" i="28" s="1"/>
  <c r="D82" i="28"/>
  <c r="C82" i="28"/>
  <c r="J81" i="28"/>
  <c r="I81" i="28"/>
  <c r="K81" i="28" s="1"/>
  <c r="D81" i="28"/>
  <c r="C81" i="28"/>
  <c r="J80" i="28"/>
  <c r="I80" i="28"/>
  <c r="K80" i="28" s="1"/>
  <c r="D80" i="28"/>
  <c r="C80" i="28"/>
  <c r="J79" i="28"/>
  <c r="I79" i="28"/>
  <c r="K79" i="28" s="1"/>
  <c r="D79" i="28"/>
  <c r="C79" i="28"/>
  <c r="J78" i="28"/>
  <c r="I78" i="28"/>
  <c r="K78" i="28" s="1"/>
  <c r="D78" i="28"/>
  <c r="C78" i="28"/>
  <c r="J77" i="28"/>
  <c r="I77" i="28"/>
  <c r="K77" i="28" s="1"/>
  <c r="D77" i="28"/>
  <c r="C77" i="28"/>
  <c r="J76" i="28"/>
  <c r="I76" i="28"/>
  <c r="K76" i="28" s="1"/>
  <c r="D76" i="28"/>
  <c r="C76" i="28"/>
  <c r="E72" i="28"/>
  <c r="J71" i="28"/>
  <c r="I71" i="28"/>
  <c r="K71" i="28" s="1"/>
  <c r="D71" i="28"/>
  <c r="C71" i="28"/>
  <c r="J70" i="28"/>
  <c r="I70" i="28"/>
  <c r="K70" i="28" s="1"/>
  <c r="D70" i="28"/>
  <c r="C70" i="28"/>
  <c r="J69" i="28"/>
  <c r="I69" i="28"/>
  <c r="K69" i="28" s="1"/>
  <c r="D69" i="28"/>
  <c r="C69" i="28"/>
  <c r="J68" i="28"/>
  <c r="I68" i="28"/>
  <c r="K68" i="28" s="1"/>
  <c r="D68" i="28"/>
  <c r="C68" i="28"/>
  <c r="J67" i="28"/>
  <c r="I67" i="28"/>
  <c r="K67" i="28" s="1"/>
  <c r="D67" i="28"/>
  <c r="C67" i="28"/>
  <c r="J66" i="28"/>
  <c r="I66" i="28"/>
  <c r="K66" i="28" s="1"/>
  <c r="D66" i="28"/>
  <c r="C66" i="28"/>
  <c r="J65" i="28"/>
  <c r="I65" i="28"/>
  <c r="K65" i="28" s="1"/>
  <c r="D65" i="28"/>
  <c r="C65" i="28"/>
  <c r="J64" i="28"/>
  <c r="I64" i="28"/>
  <c r="K64" i="28" s="1"/>
  <c r="D64" i="28"/>
  <c r="C64" i="28"/>
  <c r="J63" i="28"/>
  <c r="I63" i="28"/>
  <c r="K63" i="28" s="1"/>
  <c r="D63" i="28"/>
  <c r="C63" i="28"/>
  <c r="J62" i="28"/>
  <c r="I62" i="28"/>
  <c r="K62" i="28" s="1"/>
  <c r="D62" i="28"/>
  <c r="C62" i="28"/>
  <c r="J61" i="28"/>
  <c r="I61" i="28"/>
  <c r="K61" i="28" s="1"/>
  <c r="D61" i="28"/>
  <c r="C61" i="28"/>
  <c r="J60" i="28"/>
  <c r="I60" i="28"/>
  <c r="K60" i="28" s="1"/>
  <c r="D60" i="28"/>
  <c r="C60" i="28"/>
  <c r="J59" i="28"/>
  <c r="I59" i="28"/>
  <c r="K59" i="28" s="1"/>
  <c r="D59" i="28"/>
  <c r="C59" i="28"/>
  <c r="J58" i="28"/>
  <c r="I58" i="28"/>
  <c r="K58" i="28" s="1"/>
  <c r="D58" i="28"/>
  <c r="C58" i="28"/>
  <c r="J57" i="28"/>
  <c r="I57" i="28"/>
  <c r="K57" i="28" s="1"/>
  <c r="D57" i="28"/>
  <c r="C57" i="28"/>
  <c r="J56" i="28"/>
  <c r="I56" i="28"/>
  <c r="K56" i="28" s="1"/>
  <c r="D56" i="28"/>
  <c r="C56" i="28"/>
  <c r="J55" i="28"/>
  <c r="I55" i="28"/>
  <c r="K55" i="28" s="1"/>
  <c r="D55" i="28"/>
  <c r="C55" i="28"/>
  <c r="J54" i="28"/>
  <c r="I54" i="28"/>
  <c r="K54" i="28" s="1"/>
  <c r="D54" i="28"/>
  <c r="C54" i="28"/>
  <c r="J53" i="28"/>
  <c r="I53" i="28"/>
  <c r="K53" i="28" s="1"/>
  <c r="D53" i="28"/>
  <c r="C53" i="28"/>
  <c r="J52" i="28"/>
  <c r="I52" i="28"/>
  <c r="K52" i="28" s="1"/>
  <c r="D52" i="28"/>
  <c r="C52" i="28"/>
  <c r="J51" i="28"/>
  <c r="I51" i="28"/>
  <c r="K51" i="28" s="1"/>
  <c r="D51" i="28"/>
  <c r="C51" i="28"/>
  <c r="J50" i="28"/>
  <c r="I50" i="28"/>
  <c r="K50" i="28" s="1"/>
  <c r="D50" i="28"/>
  <c r="C50" i="28"/>
  <c r="J49" i="28"/>
  <c r="I49" i="28"/>
  <c r="K49" i="28" s="1"/>
  <c r="D49" i="28"/>
  <c r="C49" i="28"/>
  <c r="J48" i="28"/>
  <c r="I48" i="28"/>
  <c r="K48" i="28" s="1"/>
  <c r="D48" i="28"/>
  <c r="C48" i="28"/>
  <c r="J47" i="28"/>
  <c r="I47" i="28"/>
  <c r="K47" i="28" s="1"/>
  <c r="D47" i="28"/>
  <c r="C47" i="28"/>
  <c r="E42" i="28"/>
  <c r="E43" i="28" s="1"/>
  <c r="J41" i="28"/>
  <c r="I41" i="28"/>
  <c r="H41" i="28"/>
  <c r="G41" i="28"/>
  <c r="D41" i="28"/>
  <c r="C41" i="28"/>
  <c r="F41" i="28" s="1"/>
  <c r="J40" i="28"/>
  <c r="I40" i="28"/>
  <c r="H40" i="28"/>
  <c r="G40" i="28"/>
  <c r="D40" i="28"/>
  <c r="C40" i="28"/>
  <c r="F40" i="28" s="1"/>
  <c r="J39" i="28"/>
  <c r="I39" i="28"/>
  <c r="H39" i="28"/>
  <c r="G39" i="28"/>
  <c r="D39" i="28"/>
  <c r="C39" i="28"/>
  <c r="F39" i="28" s="1"/>
  <c r="J38" i="28"/>
  <c r="I38" i="28"/>
  <c r="H38" i="28"/>
  <c r="G38" i="28"/>
  <c r="D38" i="28"/>
  <c r="C38" i="28"/>
  <c r="F38" i="28" s="1"/>
  <c r="J37" i="28"/>
  <c r="I37" i="28"/>
  <c r="H37" i="28"/>
  <c r="G37" i="28"/>
  <c r="D37" i="28"/>
  <c r="C37" i="28"/>
  <c r="F37" i="28" s="1"/>
  <c r="J36" i="28"/>
  <c r="I36" i="28"/>
  <c r="H36" i="28"/>
  <c r="G36" i="28"/>
  <c r="D36" i="28"/>
  <c r="C36" i="28"/>
  <c r="F36" i="28" s="1"/>
  <c r="J35" i="28"/>
  <c r="I35" i="28"/>
  <c r="H35" i="28"/>
  <c r="G35" i="28"/>
  <c r="D35" i="28"/>
  <c r="C35" i="28"/>
  <c r="F35" i="28" s="1"/>
  <c r="J34" i="28"/>
  <c r="I34" i="28"/>
  <c r="H34" i="28"/>
  <c r="G34" i="28"/>
  <c r="D34" i="28"/>
  <c r="C34" i="28"/>
  <c r="F34" i="28" s="1"/>
  <c r="J33" i="28"/>
  <c r="I33" i="28"/>
  <c r="H33" i="28"/>
  <c r="G33" i="28"/>
  <c r="D33" i="28"/>
  <c r="C33" i="28"/>
  <c r="F33" i="28" s="1"/>
  <c r="J32" i="28"/>
  <c r="I32" i="28"/>
  <c r="H32" i="28"/>
  <c r="G32" i="28"/>
  <c r="D32" i="28"/>
  <c r="C32" i="28"/>
  <c r="F32" i="28" s="1"/>
  <c r="J31" i="28"/>
  <c r="I31" i="28"/>
  <c r="H31" i="28"/>
  <c r="G31" i="28"/>
  <c r="D31" i="28"/>
  <c r="C31" i="28"/>
  <c r="F31" i="28" s="1"/>
  <c r="J30" i="28"/>
  <c r="I30" i="28"/>
  <c r="H30" i="28"/>
  <c r="G30" i="28"/>
  <c r="D30" i="28"/>
  <c r="C30" i="28"/>
  <c r="F30" i="28" s="1"/>
  <c r="J29" i="28"/>
  <c r="I29" i="28"/>
  <c r="H29" i="28"/>
  <c r="G29" i="28"/>
  <c r="D29" i="28"/>
  <c r="C29" i="28"/>
  <c r="F29" i="28" s="1"/>
  <c r="J28" i="28"/>
  <c r="I28" i="28"/>
  <c r="H28" i="28"/>
  <c r="G28" i="28"/>
  <c r="D28" i="28"/>
  <c r="C28" i="28"/>
  <c r="F28" i="28" s="1"/>
  <c r="J27" i="28"/>
  <c r="I27" i="28"/>
  <c r="H27" i="28"/>
  <c r="G27" i="28"/>
  <c r="D27" i="28"/>
  <c r="C27" i="28"/>
  <c r="F27" i="28" s="1"/>
  <c r="E23" i="28"/>
  <c r="H22" i="28"/>
  <c r="I22" i="28" s="1"/>
  <c r="G22" i="28"/>
  <c r="J22" i="28" s="1"/>
  <c r="D22" i="28"/>
  <c r="C22" i="28"/>
  <c r="J21" i="28"/>
  <c r="G21" i="28"/>
  <c r="H21" i="28" s="1"/>
  <c r="D21" i="28"/>
  <c r="C21" i="28"/>
  <c r="G20" i="28"/>
  <c r="H20" i="28" s="1"/>
  <c r="D20" i="28"/>
  <c r="C20" i="28"/>
  <c r="J19" i="28"/>
  <c r="H19" i="28"/>
  <c r="K19" i="28" s="1"/>
  <c r="G19" i="28"/>
  <c r="D19" i="28"/>
  <c r="C19" i="28"/>
  <c r="G18" i="28"/>
  <c r="J18" i="28" s="1"/>
  <c r="D18" i="28"/>
  <c r="C18" i="28"/>
  <c r="J17" i="28"/>
  <c r="H17" i="28"/>
  <c r="I17" i="28" s="1"/>
  <c r="G17" i="28"/>
  <c r="D17" i="28"/>
  <c r="C17" i="28"/>
  <c r="G16" i="28"/>
  <c r="J16" i="28" s="1"/>
  <c r="D16" i="28"/>
  <c r="C16" i="28"/>
  <c r="J15" i="28"/>
  <c r="H15" i="28"/>
  <c r="K15" i="28" s="1"/>
  <c r="G15" i="28"/>
  <c r="D15" i="28"/>
  <c r="C15" i="28"/>
  <c r="H14" i="28"/>
  <c r="I14" i="28" s="1"/>
  <c r="G14" i="28"/>
  <c r="J14" i="28" s="1"/>
  <c r="D14" i="28"/>
  <c r="C14" i="28"/>
  <c r="J13" i="28"/>
  <c r="G13" i="28"/>
  <c r="H13" i="28" s="1"/>
  <c r="D13" i="28"/>
  <c r="C13" i="28"/>
  <c r="E91" i="27"/>
  <c r="J90" i="27"/>
  <c r="I90" i="27"/>
  <c r="K90" i="27" s="1"/>
  <c r="D90" i="27"/>
  <c r="C90" i="27"/>
  <c r="J89" i="27"/>
  <c r="I89" i="27"/>
  <c r="K89" i="27" s="1"/>
  <c r="D89" i="27"/>
  <c r="C89" i="27"/>
  <c r="J88" i="27"/>
  <c r="I88" i="27"/>
  <c r="K88" i="27" s="1"/>
  <c r="D88" i="27"/>
  <c r="C88" i="27"/>
  <c r="J87" i="27"/>
  <c r="I87" i="27"/>
  <c r="K87" i="27" s="1"/>
  <c r="D87" i="27"/>
  <c r="C87" i="27"/>
  <c r="J86" i="27"/>
  <c r="I86" i="27"/>
  <c r="K86" i="27" s="1"/>
  <c r="D86" i="27"/>
  <c r="C86" i="27"/>
  <c r="J85" i="27"/>
  <c r="I85" i="27"/>
  <c r="K85" i="27" s="1"/>
  <c r="D85" i="27"/>
  <c r="C85" i="27"/>
  <c r="J84" i="27"/>
  <c r="I84" i="27"/>
  <c r="K84" i="27" s="1"/>
  <c r="D84" i="27"/>
  <c r="C84" i="27"/>
  <c r="J83" i="27"/>
  <c r="I83" i="27"/>
  <c r="K83" i="27" s="1"/>
  <c r="D83" i="27"/>
  <c r="C83" i="27"/>
  <c r="J82" i="27"/>
  <c r="I82" i="27"/>
  <c r="K82" i="27" s="1"/>
  <c r="D82" i="27"/>
  <c r="C82" i="27"/>
  <c r="J81" i="27"/>
  <c r="I81" i="27"/>
  <c r="K81" i="27" s="1"/>
  <c r="D81" i="27"/>
  <c r="C81" i="27"/>
  <c r="J80" i="27"/>
  <c r="I80" i="27"/>
  <c r="K80" i="27" s="1"/>
  <c r="D80" i="27"/>
  <c r="C80" i="27"/>
  <c r="J79" i="27"/>
  <c r="I79" i="27"/>
  <c r="K79" i="27" s="1"/>
  <c r="D79" i="27"/>
  <c r="C79" i="27"/>
  <c r="J78" i="27"/>
  <c r="I78" i="27"/>
  <c r="K78" i="27" s="1"/>
  <c r="D78" i="27"/>
  <c r="C78" i="27"/>
  <c r="J77" i="27"/>
  <c r="I77" i="27"/>
  <c r="K77" i="27" s="1"/>
  <c r="D77" i="27"/>
  <c r="C77" i="27"/>
  <c r="J76" i="27"/>
  <c r="I76" i="27"/>
  <c r="K76" i="27" s="1"/>
  <c r="D76" i="27"/>
  <c r="C76" i="27"/>
  <c r="E72" i="27"/>
  <c r="J71" i="27"/>
  <c r="I71" i="27"/>
  <c r="K71" i="27" s="1"/>
  <c r="D71" i="27"/>
  <c r="C71" i="27"/>
  <c r="J70" i="27"/>
  <c r="I70" i="27"/>
  <c r="K70" i="27" s="1"/>
  <c r="D70" i="27"/>
  <c r="C70" i="27"/>
  <c r="J69" i="27"/>
  <c r="I69" i="27"/>
  <c r="K69" i="27" s="1"/>
  <c r="D69" i="27"/>
  <c r="C69" i="27"/>
  <c r="J68" i="27"/>
  <c r="I68" i="27"/>
  <c r="K68" i="27" s="1"/>
  <c r="D68" i="27"/>
  <c r="C68" i="27"/>
  <c r="J67" i="27"/>
  <c r="I67" i="27"/>
  <c r="K67" i="27" s="1"/>
  <c r="D67" i="27"/>
  <c r="C67" i="27"/>
  <c r="J66" i="27"/>
  <c r="I66" i="27"/>
  <c r="K66" i="27" s="1"/>
  <c r="D66" i="27"/>
  <c r="C66" i="27"/>
  <c r="J65" i="27"/>
  <c r="I65" i="27"/>
  <c r="K65" i="27" s="1"/>
  <c r="D65" i="27"/>
  <c r="C65" i="27"/>
  <c r="J64" i="27"/>
  <c r="I64" i="27"/>
  <c r="K64" i="27" s="1"/>
  <c r="D64" i="27"/>
  <c r="C64" i="27"/>
  <c r="J63" i="27"/>
  <c r="I63" i="27"/>
  <c r="K63" i="27" s="1"/>
  <c r="D63" i="27"/>
  <c r="C63" i="27"/>
  <c r="J62" i="27"/>
  <c r="I62" i="27"/>
  <c r="K62" i="27" s="1"/>
  <c r="D62" i="27"/>
  <c r="C62" i="27"/>
  <c r="J61" i="27"/>
  <c r="I61" i="27"/>
  <c r="K61" i="27" s="1"/>
  <c r="D61" i="27"/>
  <c r="C61" i="27"/>
  <c r="J60" i="27"/>
  <c r="I60" i="27"/>
  <c r="K60" i="27" s="1"/>
  <c r="D60" i="27"/>
  <c r="C60" i="27"/>
  <c r="J59" i="27"/>
  <c r="I59" i="27"/>
  <c r="K59" i="27" s="1"/>
  <c r="D59" i="27"/>
  <c r="C59" i="27"/>
  <c r="J58" i="27"/>
  <c r="I58" i="27"/>
  <c r="K58" i="27" s="1"/>
  <c r="D58" i="27"/>
  <c r="C58" i="27"/>
  <c r="J57" i="27"/>
  <c r="I57" i="27"/>
  <c r="K57" i="27" s="1"/>
  <c r="D57" i="27"/>
  <c r="C57" i="27"/>
  <c r="J56" i="27"/>
  <c r="I56" i="27"/>
  <c r="K56" i="27" s="1"/>
  <c r="D56" i="27"/>
  <c r="C56" i="27"/>
  <c r="J55" i="27"/>
  <c r="I55" i="27"/>
  <c r="K55" i="27" s="1"/>
  <c r="D55" i="27"/>
  <c r="C55" i="27"/>
  <c r="J54" i="27"/>
  <c r="I54" i="27"/>
  <c r="K54" i="27" s="1"/>
  <c r="D54" i="27"/>
  <c r="C54" i="27"/>
  <c r="J53" i="27"/>
  <c r="I53" i="27"/>
  <c r="K53" i="27" s="1"/>
  <c r="D53" i="27"/>
  <c r="C53" i="27"/>
  <c r="J52" i="27"/>
  <c r="I52" i="27"/>
  <c r="K52" i="27" s="1"/>
  <c r="D52" i="27"/>
  <c r="C52" i="27"/>
  <c r="J51" i="27"/>
  <c r="I51" i="27"/>
  <c r="K51" i="27" s="1"/>
  <c r="D51" i="27"/>
  <c r="C51" i="27"/>
  <c r="J50" i="27"/>
  <c r="I50" i="27"/>
  <c r="K50" i="27" s="1"/>
  <c r="D50" i="27"/>
  <c r="C50" i="27"/>
  <c r="J49" i="27"/>
  <c r="I49" i="27"/>
  <c r="K49" i="27" s="1"/>
  <c r="D49" i="27"/>
  <c r="C49" i="27"/>
  <c r="J48" i="27"/>
  <c r="I48" i="27"/>
  <c r="K48" i="27" s="1"/>
  <c r="D48" i="27"/>
  <c r="C48" i="27"/>
  <c r="J47" i="27"/>
  <c r="I47" i="27"/>
  <c r="K47" i="27" s="1"/>
  <c r="D47" i="27"/>
  <c r="C47" i="27"/>
  <c r="E42" i="27"/>
  <c r="J41" i="27"/>
  <c r="I41" i="27"/>
  <c r="H41" i="27"/>
  <c r="G41" i="27"/>
  <c r="D41" i="27"/>
  <c r="C41" i="27"/>
  <c r="F41" i="27" s="1"/>
  <c r="J40" i="27"/>
  <c r="I40" i="27"/>
  <c r="H40" i="27"/>
  <c r="G40" i="27"/>
  <c r="D40" i="27"/>
  <c r="C40" i="27"/>
  <c r="F40" i="27" s="1"/>
  <c r="J39" i="27"/>
  <c r="I39" i="27"/>
  <c r="H39" i="27"/>
  <c r="G39" i="27"/>
  <c r="D39" i="27"/>
  <c r="C39" i="27"/>
  <c r="F39" i="27" s="1"/>
  <c r="J38" i="27"/>
  <c r="I38" i="27"/>
  <c r="H38" i="27"/>
  <c r="G38" i="27"/>
  <c r="D38" i="27"/>
  <c r="C38" i="27"/>
  <c r="F38" i="27" s="1"/>
  <c r="J37" i="27"/>
  <c r="I37" i="27"/>
  <c r="H37" i="27"/>
  <c r="G37" i="27"/>
  <c r="D37" i="27"/>
  <c r="C37" i="27"/>
  <c r="F37" i="27" s="1"/>
  <c r="J36" i="27"/>
  <c r="I36" i="27"/>
  <c r="H36" i="27"/>
  <c r="G36" i="27"/>
  <c r="D36" i="27"/>
  <c r="C36" i="27"/>
  <c r="F36" i="27" s="1"/>
  <c r="J35" i="27"/>
  <c r="I35" i="27"/>
  <c r="H35" i="27"/>
  <c r="G35" i="27"/>
  <c r="D35" i="27"/>
  <c r="C35" i="27"/>
  <c r="F35" i="27" s="1"/>
  <c r="J34" i="27"/>
  <c r="I34" i="27"/>
  <c r="H34" i="27"/>
  <c r="G34" i="27"/>
  <c r="D34" i="27"/>
  <c r="C34" i="27"/>
  <c r="F34" i="27" s="1"/>
  <c r="J33" i="27"/>
  <c r="I33" i="27"/>
  <c r="H33" i="27"/>
  <c r="G33" i="27"/>
  <c r="D33" i="27"/>
  <c r="C33" i="27"/>
  <c r="F33" i="27" s="1"/>
  <c r="J32" i="27"/>
  <c r="I32" i="27"/>
  <c r="H32" i="27"/>
  <c r="G32" i="27"/>
  <c r="D32" i="27"/>
  <c r="C32" i="27"/>
  <c r="F32" i="27" s="1"/>
  <c r="J31" i="27"/>
  <c r="I31" i="27"/>
  <c r="H31" i="27"/>
  <c r="G31" i="27"/>
  <c r="D31" i="27"/>
  <c r="C31" i="27"/>
  <c r="F31" i="27" s="1"/>
  <c r="J30" i="27"/>
  <c r="I30" i="27"/>
  <c r="H30" i="27"/>
  <c r="G30" i="27"/>
  <c r="D30" i="27"/>
  <c r="C30" i="27"/>
  <c r="F30" i="27" s="1"/>
  <c r="J29" i="27"/>
  <c r="I29" i="27"/>
  <c r="H29" i="27"/>
  <c r="G29" i="27"/>
  <c r="D29" i="27"/>
  <c r="C29" i="27"/>
  <c r="F29" i="27" s="1"/>
  <c r="J28" i="27"/>
  <c r="I28" i="27"/>
  <c r="H28" i="27"/>
  <c r="G28" i="27"/>
  <c r="D28" i="27"/>
  <c r="C28" i="27"/>
  <c r="F28" i="27" s="1"/>
  <c r="J27" i="27"/>
  <c r="I27" i="27"/>
  <c r="H27" i="27"/>
  <c r="G27" i="27"/>
  <c r="D27" i="27"/>
  <c r="C27" i="27"/>
  <c r="F27" i="27" s="1"/>
  <c r="E23" i="27"/>
  <c r="E43" i="27" s="1"/>
  <c r="G22" i="27"/>
  <c r="J22" i="27" s="1"/>
  <c r="D22" i="27"/>
  <c r="C22" i="27"/>
  <c r="J21" i="27"/>
  <c r="G21" i="27"/>
  <c r="H21" i="27" s="1"/>
  <c r="D21" i="27"/>
  <c r="C21" i="27"/>
  <c r="J20" i="27"/>
  <c r="G20" i="27"/>
  <c r="H20" i="27" s="1"/>
  <c r="D20" i="27"/>
  <c r="C20" i="27"/>
  <c r="J19" i="27"/>
  <c r="H19" i="27"/>
  <c r="K19" i="27" s="1"/>
  <c r="G19" i="27"/>
  <c r="D19" i="27"/>
  <c r="C19" i="27"/>
  <c r="G18" i="27"/>
  <c r="J18" i="27" s="1"/>
  <c r="D18" i="27"/>
  <c r="C18" i="27"/>
  <c r="G17" i="27"/>
  <c r="J17" i="27" s="1"/>
  <c r="D17" i="27"/>
  <c r="C17" i="27"/>
  <c r="H16" i="27"/>
  <c r="K16" i="27" s="1"/>
  <c r="G16" i="27"/>
  <c r="J16" i="27" s="1"/>
  <c r="D16" i="27"/>
  <c r="C16" i="27"/>
  <c r="G15" i="27"/>
  <c r="J15" i="27" s="1"/>
  <c r="D15" i="27"/>
  <c r="C15" i="27"/>
  <c r="G14" i="27"/>
  <c r="J14" i="27" s="1"/>
  <c r="D14" i="27"/>
  <c r="C14" i="27"/>
  <c r="J13" i="27"/>
  <c r="G13" i="27"/>
  <c r="H13" i="27" s="1"/>
  <c r="D13" i="27"/>
  <c r="C13" i="27"/>
  <c r="E91" i="26"/>
  <c r="J90" i="26"/>
  <c r="I90" i="26"/>
  <c r="K90" i="26" s="1"/>
  <c r="D90" i="26"/>
  <c r="C90" i="26"/>
  <c r="J89" i="26"/>
  <c r="I89" i="26"/>
  <c r="K89" i="26" s="1"/>
  <c r="D89" i="26"/>
  <c r="C89" i="26"/>
  <c r="J88" i="26"/>
  <c r="I88" i="26"/>
  <c r="K88" i="26" s="1"/>
  <c r="D88" i="26"/>
  <c r="C88" i="26"/>
  <c r="J87" i="26"/>
  <c r="I87" i="26"/>
  <c r="K87" i="26" s="1"/>
  <c r="D87" i="26"/>
  <c r="C87" i="26"/>
  <c r="J86" i="26"/>
  <c r="I86" i="26"/>
  <c r="K86" i="26" s="1"/>
  <c r="D86" i="26"/>
  <c r="C86" i="26"/>
  <c r="J85" i="26"/>
  <c r="I85" i="26"/>
  <c r="K85" i="26" s="1"/>
  <c r="D85" i="26"/>
  <c r="C85" i="26"/>
  <c r="J84" i="26"/>
  <c r="I84" i="26"/>
  <c r="K84" i="26" s="1"/>
  <c r="D84" i="26"/>
  <c r="C84" i="26"/>
  <c r="J83" i="26"/>
  <c r="I83" i="26"/>
  <c r="K83" i="26" s="1"/>
  <c r="D83" i="26"/>
  <c r="C83" i="26"/>
  <c r="J82" i="26"/>
  <c r="I82" i="26"/>
  <c r="K82" i="26" s="1"/>
  <c r="D82" i="26"/>
  <c r="C82" i="26"/>
  <c r="J81" i="26"/>
  <c r="I81" i="26"/>
  <c r="K81" i="26" s="1"/>
  <c r="D81" i="26"/>
  <c r="C81" i="26"/>
  <c r="J80" i="26"/>
  <c r="I80" i="26"/>
  <c r="K80" i="26" s="1"/>
  <c r="D80" i="26"/>
  <c r="C80" i="26"/>
  <c r="J79" i="26"/>
  <c r="I79" i="26"/>
  <c r="K79" i="26" s="1"/>
  <c r="D79" i="26"/>
  <c r="C79" i="26"/>
  <c r="J78" i="26"/>
  <c r="I78" i="26"/>
  <c r="K78" i="26" s="1"/>
  <c r="D78" i="26"/>
  <c r="C78" i="26"/>
  <c r="J77" i="26"/>
  <c r="I77" i="26"/>
  <c r="K77" i="26" s="1"/>
  <c r="D77" i="26"/>
  <c r="C77" i="26"/>
  <c r="J76" i="26"/>
  <c r="I76" i="26"/>
  <c r="K76" i="26" s="1"/>
  <c r="D76" i="26"/>
  <c r="C76" i="26"/>
  <c r="E72" i="26"/>
  <c r="J71" i="26"/>
  <c r="I71" i="26"/>
  <c r="K71" i="26" s="1"/>
  <c r="D71" i="26"/>
  <c r="C71" i="26"/>
  <c r="J70" i="26"/>
  <c r="I70" i="26"/>
  <c r="K70" i="26" s="1"/>
  <c r="D70" i="26"/>
  <c r="C70" i="26"/>
  <c r="J69" i="26"/>
  <c r="I69" i="26"/>
  <c r="K69" i="26" s="1"/>
  <c r="D69" i="26"/>
  <c r="C69" i="26"/>
  <c r="J68" i="26"/>
  <c r="I68" i="26"/>
  <c r="K68" i="26" s="1"/>
  <c r="D68" i="26"/>
  <c r="C68" i="26"/>
  <c r="J67" i="26"/>
  <c r="I67" i="26"/>
  <c r="K67" i="26" s="1"/>
  <c r="D67" i="26"/>
  <c r="C67" i="26"/>
  <c r="J66" i="26"/>
  <c r="I66" i="26"/>
  <c r="K66" i="26" s="1"/>
  <c r="D66" i="26"/>
  <c r="C66" i="26"/>
  <c r="J65" i="26"/>
  <c r="I65" i="26"/>
  <c r="K65" i="26" s="1"/>
  <c r="D65" i="26"/>
  <c r="C65" i="26"/>
  <c r="J64" i="26"/>
  <c r="I64" i="26"/>
  <c r="K64" i="26" s="1"/>
  <c r="D64" i="26"/>
  <c r="C64" i="26"/>
  <c r="J63" i="26"/>
  <c r="I63" i="26"/>
  <c r="K63" i="26" s="1"/>
  <c r="D63" i="26"/>
  <c r="C63" i="26"/>
  <c r="J62" i="26"/>
  <c r="I62" i="26"/>
  <c r="K62" i="26" s="1"/>
  <c r="D62" i="26"/>
  <c r="C62" i="26"/>
  <c r="J61" i="26"/>
  <c r="I61" i="26"/>
  <c r="K61" i="26" s="1"/>
  <c r="D61" i="26"/>
  <c r="C61" i="26"/>
  <c r="J60" i="26"/>
  <c r="I60" i="26"/>
  <c r="K60" i="26" s="1"/>
  <c r="D60" i="26"/>
  <c r="C60" i="26"/>
  <c r="J59" i="26"/>
  <c r="I59" i="26"/>
  <c r="K59" i="26" s="1"/>
  <c r="D59" i="26"/>
  <c r="C59" i="26"/>
  <c r="J58" i="26"/>
  <c r="I58" i="26"/>
  <c r="K58" i="26" s="1"/>
  <c r="D58" i="26"/>
  <c r="C58" i="26"/>
  <c r="J57" i="26"/>
  <c r="I57" i="26"/>
  <c r="K57" i="26" s="1"/>
  <c r="D57" i="26"/>
  <c r="C57" i="26"/>
  <c r="J56" i="26"/>
  <c r="I56" i="26"/>
  <c r="K56" i="26" s="1"/>
  <c r="D56" i="26"/>
  <c r="C56" i="26"/>
  <c r="J55" i="26"/>
  <c r="I55" i="26"/>
  <c r="K55" i="26" s="1"/>
  <c r="D55" i="26"/>
  <c r="C55" i="26"/>
  <c r="J54" i="26"/>
  <c r="I54" i="26"/>
  <c r="K54" i="26" s="1"/>
  <c r="D54" i="26"/>
  <c r="C54" i="26"/>
  <c r="J53" i="26"/>
  <c r="I53" i="26"/>
  <c r="K53" i="26" s="1"/>
  <c r="D53" i="26"/>
  <c r="C53" i="26"/>
  <c r="J52" i="26"/>
  <c r="I52" i="26"/>
  <c r="K52" i="26" s="1"/>
  <c r="D52" i="26"/>
  <c r="C52" i="26"/>
  <c r="J51" i="26"/>
  <c r="I51" i="26"/>
  <c r="K51" i="26" s="1"/>
  <c r="D51" i="26"/>
  <c r="C51" i="26"/>
  <c r="J50" i="26"/>
  <c r="I50" i="26"/>
  <c r="K50" i="26" s="1"/>
  <c r="D50" i="26"/>
  <c r="C50" i="26"/>
  <c r="J49" i="26"/>
  <c r="I49" i="26"/>
  <c r="K49" i="26" s="1"/>
  <c r="D49" i="26"/>
  <c r="C49" i="26"/>
  <c r="J48" i="26"/>
  <c r="I48" i="26"/>
  <c r="K48" i="26" s="1"/>
  <c r="D48" i="26"/>
  <c r="C48" i="26"/>
  <c r="J47" i="26"/>
  <c r="I47" i="26"/>
  <c r="K47" i="26" s="1"/>
  <c r="D47" i="26"/>
  <c r="C47" i="26"/>
  <c r="E42" i="26"/>
  <c r="E43" i="26" s="1"/>
  <c r="J41" i="26"/>
  <c r="I41" i="26"/>
  <c r="H41" i="26"/>
  <c r="G41" i="26"/>
  <c r="D41" i="26"/>
  <c r="C41" i="26"/>
  <c r="F41" i="26" s="1"/>
  <c r="J40" i="26"/>
  <c r="I40" i="26"/>
  <c r="H40" i="26"/>
  <c r="G40" i="26"/>
  <c r="D40" i="26"/>
  <c r="C40" i="26"/>
  <c r="F40" i="26" s="1"/>
  <c r="J39" i="26"/>
  <c r="I39" i="26"/>
  <c r="H39" i="26"/>
  <c r="G39" i="26"/>
  <c r="D39" i="26"/>
  <c r="C39" i="26"/>
  <c r="F39" i="26" s="1"/>
  <c r="J38" i="26"/>
  <c r="I38" i="26"/>
  <c r="H38" i="26"/>
  <c r="G38" i="26"/>
  <c r="D38" i="26"/>
  <c r="C38" i="26"/>
  <c r="F38" i="26" s="1"/>
  <c r="J37" i="26"/>
  <c r="I37" i="26"/>
  <c r="H37" i="26"/>
  <c r="G37" i="26"/>
  <c r="D37" i="26"/>
  <c r="C37" i="26"/>
  <c r="F37" i="26" s="1"/>
  <c r="J36" i="26"/>
  <c r="I36" i="26"/>
  <c r="H36" i="26"/>
  <c r="G36" i="26"/>
  <c r="D36" i="26"/>
  <c r="C36" i="26"/>
  <c r="F36" i="26" s="1"/>
  <c r="J35" i="26"/>
  <c r="I35" i="26"/>
  <c r="H35" i="26"/>
  <c r="G35" i="26"/>
  <c r="D35" i="26"/>
  <c r="C35" i="26"/>
  <c r="F35" i="26" s="1"/>
  <c r="J34" i="26"/>
  <c r="I34" i="26"/>
  <c r="H34" i="26"/>
  <c r="G34" i="26"/>
  <c r="D34" i="26"/>
  <c r="C34" i="26"/>
  <c r="F34" i="26" s="1"/>
  <c r="J33" i="26"/>
  <c r="I33" i="26"/>
  <c r="H33" i="26"/>
  <c r="G33" i="26"/>
  <c r="D33" i="26"/>
  <c r="C33" i="26"/>
  <c r="F33" i="26" s="1"/>
  <c r="J32" i="26"/>
  <c r="I32" i="26"/>
  <c r="H32" i="26"/>
  <c r="G32" i="26"/>
  <c r="D32" i="26"/>
  <c r="C32" i="26"/>
  <c r="F32" i="26" s="1"/>
  <c r="J31" i="26"/>
  <c r="I31" i="26"/>
  <c r="H31" i="26"/>
  <c r="G31" i="26"/>
  <c r="D31" i="26"/>
  <c r="C31" i="26"/>
  <c r="F31" i="26" s="1"/>
  <c r="J30" i="26"/>
  <c r="I30" i="26"/>
  <c r="H30" i="26"/>
  <c r="G30" i="26"/>
  <c r="D30" i="26"/>
  <c r="C30" i="26"/>
  <c r="F30" i="26" s="1"/>
  <c r="J29" i="26"/>
  <c r="I29" i="26"/>
  <c r="H29" i="26"/>
  <c r="G29" i="26"/>
  <c r="D29" i="26"/>
  <c r="C29" i="26"/>
  <c r="F29" i="26" s="1"/>
  <c r="J28" i="26"/>
  <c r="I28" i="26"/>
  <c r="H28" i="26"/>
  <c r="G28" i="26"/>
  <c r="D28" i="26"/>
  <c r="C28" i="26"/>
  <c r="F28" i="26" s="1"/>
  <c r="J27" i="26"/>
  <c r="I27" i="26"/>
  <c r="H27" i="26"/>
  <c r="G27" i="26"/>
  <c r="D27" i="26"/>
  <c r="C27" i="26"/>
  <c r="F27" i="26" s="1"/>
  <c r="E23" i="26"/>
  <c r="H22" i="26"/>
  <c r="K22" i="26" s="1"/>
  <c r="G22" i="26"/>
  <c r="J22" i="26" s="1"/>
  <c r="D22" i="26"/>
  <c r="C22" i="26"/>
  <c r="J21" i="26"/>
  <c r="H21" i="26"/>
  <c r="I21" i="26" s="1"/>
  <c r="G21" i="26"/>
  <c r="D21" i="26"/>
  <c r="C21" i="26"/>
  <c r="G20" i="26"/>
  <c r="H20" i="26" s="1"/>
  <c r="D20" i="26"/>
  <c r="C20" i="26"/>
  <c r="J19" i="26"/>
  <c r="H19" i="26"/>
  <c r="K19" i="26" s="1"/>
  <c r="G19" i="26"/>
  <c r="D19" i="26"/>
  <c r="C19" i="26"/>
  <c r="G18" i="26"/>
  <c r="J18" i="26" s="1"/>
  <c r="D18" i="26"/>
  <c r="C18" i="26"/>
  <c r="H17" i="26"/>
  <c r="K17" i="26" s="1"/>
  <c r="G17" i="26"/>
  <c r="J17" i="26" s="1"/>
  <c r="D17" i="26"/>
  <c r="C17" i="26"/>
  <c r="G16" i="26"/>
  <c r="J16" i="26" s="1"/>
  <c r="D16" i="26"/>
  <c r="C16" i="26"/>
  <c r="G15" i="26"/>
  <c r="J15" i="26" s="1"/>
  <c r="D15" i="26"/>
  <c r="C15" i="26"/>
  <c r="H14" i="26"/>
  <c r="K14" i="26" s="1"/>
  <c r="G14" i="26"/>
  <c r="J14" i="26" s="1"/>
  <c r="D14" i="26"/>
  <c r="C14" i="26"/>
  <c r="J13" i="26"/>
  <c r="H13" i="26"/>
  <c r="I13" i="26" s="1"/>
  <c r="G13" i="26"/>
  <c r="D13" i="26"/>
  <c r="C13" i="26"/>
  <c r="E91" i="25"/>
  <c r="J90" i="25"/>
  <c r="I90" i="25"/>
  <c r="K90" i="25" s="1"/>
  <c r="D90" i="25"/>
  <c r="C90" i="25"/>
  <c r="J89" i="25"/>
  <c r="I89" i="25"/>
  <c r="K89" i="25" s="1"/>
  <c r="D89" i="25"/>
  <c r="C89" i="25"/>
  <c r="J88" i="25"/>
  <c r="I88" i="25"/>
  <c r="K88" i="25" s="1"/>
  <c r="D88" i="25"/>
  <c r="C88" i="25"/>
  <c r="J87" i="25"/>
  <c r="I87" i="25"/>
  <c r="K87" i="25" s="1"/>
  <c r="D87" i="25"/>
  <c r="C87" i="25"/>
  <c r="J86" i="25"/>
  <c r="I86" i="25"/>
  <c r="K86" i="25" s="1"/>
  <c r="D86" i="25"/>
  <c r="C86" i="25"/>
  <c r="J85" i="25"/>
  <c r="I85" i="25"/>
  <c r="K85" i="25" s="1"/>
  <c r="D85" i="25"/>
  <c r="C85" i="25"/>
  <c r="J84" i="25"/>
  <c r="I84" i="25"/>
  <c r="K84" i="25" s="1"/>
  <c r="D84" i="25"/>
  <c r="C84" i="25"/>
  <c r="J83" i="25"/>
  <c r="I83" i="25"/>
  <c r="K83" i="25" s="1"/>
  <c r="D83" i="25"/>
  <c r="C83" i="25"/>
  <c r="J82" i="25"/>
  <c r="I82" i="25"/>
  <c r="K82" i="25" s="1"/>
  <c r="D82" i="25"/>
  <c r="C82" i="25"/>
  <c r="J81" i="25"/>
  <c r="I81" i="25"/>
  <c r="K81" i="25" s="1"/>
  <c r="D81" i="25"/>
  <c r="C81" i="25"/>
  <c r="J80" i="25"/>
  <c r="I80" i="25"/>
  <c r="K80" i="25" s="1"/>
  <c r="D80" i="25"/>
  <c r="C80" i="25"/>
  <c r="J79" i="25"/>
  <c r="I79" i="25"/>
  <c r="K79" i="25" s="1"/>
  <c r="D79" i="25"/>
  <c r="C79" i="25"/>
  <c r="J78" i="25"/>
  <c r="I78" i="25"/>
  <c r="K78" i="25" s="1"/>
  <c r="D78" i="25"/>
  <c r="C78" i="25"/>
  <c r="J77" i="25"/>
  <c r="I77" i="25"/>
  <c r="K77" i="25" s="1"/>
  <c r="D77" i="25"/>
  <c r="C77" i="25"/>
  <c r="J76" i="25"/>
  <c r="I76" i="25"/>
  <c r="K76" i="25" s="1"/>
  <c r="D76" i="25"/>
  <c r="C76" i="25"/>
  <c r="E72" i="25"/>
  <c r="J71" i="25"/>
  <c r="I71" i="25"/>
  <c r="K71" i="25" s="1"/>
  <c r="D71" i="25"/>
  <c r="C71" i="25"/>
  <c r="J70" i="25"/>
  <c r="I70" i="25"/>
  <c r="K70" i="25" s="1"/>
  <c r="D70" i="25"/>
  <c r="C70" i="25"/>
  <c r="J69" i="25"/>
  <c r="I69" i="25"/>
  <c r="K69" i="25" s="1"/>
  <c r="D69" i="25"/>
  <c r="C69" i="25"/>
  <c r="J68" i="25"/>
  <c r="I68" i="25"/>
  <c r="K68" i="25" s="1"/>
  <c r="D68" i="25"/>
  <c r="C68" i="25"/>
  <c r="J67" i="25"/>
  <c r="I67" i="25"/>
  <c r="K67" i="25" s="1"/>
  <c r="D67" i="25"/>
  <c r="C67" i="25"/>
  <c r="J66" i="25"/>
  <c r="I66" i="25"/>
  <c r="K66" i="25" s="1"/>
  <c r="D66" i="25"/>
  <c r="C66" i="25"/>
  <c r="J65" i="25"/>
  <c r="I65" i="25"/>
  <c r="K65" i="25" s="1"/>
  <c r="D65" i="25"/>
  <c r="C65" i="25"/>
  <c r="J64" i="25"/>
  <c r="I64" i="25"/>
  <c r="K64" i="25" s="1"/>
  <c r="D64" i="25"/>
  <c r="C64" i="25"/>
  <c r="J63" i="25"/>
  <c r="I63" i="25"/>
  <c r="K63" i="25" s="1"/>
  <c r="D63" i="25"/>
  <c r="C63" i="25"/>
  <c r="J62" i="25"/>
  <c r="I62" i="25"/>
  <c r="K62" i="25" s="1"/>
  <c r="D62" i="25"/>
  <c r="C62" i="25"/>
  <c r="J61" i="25"/>
  <c r="I61" i="25"/>
  <c r="K61" i="25" s="1"/>
  <c r="D61" i="25"/>
  <c r="C61" i="25"/>
  <c r="J60" i="25"/>
  <c r="I60" i="25"/>
  <c r="K60" i="25" s="1"/>
  <c r="D60" i="25"/>
  <c r="C60" i="25"/>
  <c r="J59" i="25"/>
  <c r="I59" i="25"/>
  <c r="K59" i="25" s="1"/>
  <c r="D59" i="25"/>
  <c r="C59" i="25"/>
  <c r="J58" i="25"/>
  <c r="I58" i="25"/>
  <c r="K58" i="25" s="1"/>
  <c r="D58" i="25"/>
  <c r="C58" i="25"/>
  <c r="J57" i="25"/>
  <c r="I57" i="25"/>
  <c r="K57" i="25" s="1"/>
  <c r="D57" i="25"/>
  <c r="C57" i="25"/>
  <c r="J56" i="25"/>
  <c r="I56" i="25"/>
  <c r="K56" i="25" s="1"/>
  <c r="D56" i="25"/>
  <c r="C56" i="25"/>
  <c r="J55" i="25"/>
  <c r="I55" i="25"/>
  <c r="K55" i="25" s="1"/>
  <c r="D55" i="25"/>
  <c r="C55" i="25"/>
  <c r="J54" i="25"/>
  <c r="I54" i="25"/>
  <c r="K54" i="25" s="1"/>
  <c r="D54" i="25"/>
  <c r="C54" i="25"/>
  <c r="J53" i="25"/>
  <c r="I53" i="25"/>
  <c r="K53" i="25" s="1"/>
  <c r="D53" i="25"/>
  <c r="C53" i="25"/>
  <c r="J52" i="25"/>
  <c r="I52" i="25"/>
  <c r="K52" i="25" s="1"/>
  <c r="D52" i="25"/>
  <c r="C52" i="25"/>
  <c r="J51" i="25"/>
  <c r="I51" i="25"/>
  <c r="K51" i="25" s="1"/>
  <c r="D51" i="25"/>
  <c r="C51" i="25"/>
  <c r="J50" i="25"/>
  <c r="I50" i="25"/>
  <c r="K50" i="25" s="1"/>
  <c r="D50" i="25"/>
  <c r="C50" i="25"/>
  <c r="J49" i="25"/>
  <c r="I49" i="25"/>
  <c r="K49" i="25" s="1"/>
  <c r="D49" i="25"/>
  <c r="C49" i="25"/>
  <c r="J48" i="25"/>
  <c r="I48" i="25"/>
  <c r="K48" i="25" s="1"/>
  <c r="D48" i="25"/>
  <c r="C48" i="25"/>
  <c r="J47" i="25"/>
  <c r="I47" i="25"/>
  <c r="K47" i="25" s="1"/>
  <c r="D47" i="25"/>
  <c r="C47" i="25"/>
  <c r="E42" i="25"/>
  <c r="J41" i="25"/>
  <c r="I41" i="25"/>
  <c r="H41" i="25"/>
  <c r="G41" i="25"/>
  <c r="D41" i="25"/>
  <c r="C41" i="25"/>
  <c r="F41" i="25" s="1"/>
  <c r="J40" i="25"/>
  <c r="I40" i="25"/>
  <c r="H40" i="25"/>
  <c r="G40" i="25"/>
  <c r="D40" i="25"/>
  <c r="C40" i="25"/>
  <c r="F40" i="25" s="1"/>
  <c r="J39" i="25"/>
  <c r="I39" i="25"/>
  <c r="H39" i="25"/>
  <c r="G39" i="25"/>
  <c r="D39" i="25"/>
  <c r="C39" i="25"/>
  <c r="F39" i="25" s="1"/>
  <c r="J38" i="25"/>
  <c r="I38" i="25"/>
  <c r="H38" i="25"/>
  <c r="G38" i="25"/>
  <c r="D38" i="25"/>
  <c r="C38" i="25"/>
  <c r="F38" i="25" s="1"/>
  <c r="J37" i="25"/>
  <c r="I37" i="25"/>
  <c r="H37" i="25"/>
  <c r="G37" i="25"/>
  <c r="D37" i="25"/>
  <c r="C37" i="25"/>
  <c r="F37" i="25" s="1"/>
  <c r="J36" i="25"/>
  <c r="I36" i="25"/>
  <c r="H36" i="25"/>
  <c r="G36" i="25"/>
  <c r="D36" i="25"/>
  <c r="C36" i="25"/>
  <c r="F36" i="25" s="1"/>
  <c r="J35" i="25"/>
  <c r="I35" i="25"/>
  <c r="H35" i="25"/>
  <c r="G35" i="25"/>
  <c r="D35" i="25"/>
  <c r="C35" i="25"/>
  <c r="F35" i="25" s="1"/>
  <c r="J34" i="25"/>
  <c r="I34" i="25"/>
  <c r="H34" i="25"/>
  <c r="G34" i="25"/>
  <c r="D34" i="25"/>
  <c r="C34" i="25"/>
  <c r="F34" i="25" s="1"/>
  <c r="J33" i="25"/>
  <c r="I33" i="25"/>
  <c r="H33" i="25"/>
  <c r="G33" i="25"/>
  <c r="D33" i="25"/>
  <c r="C33" i="25"/>
  <c r="F33" i="25" s="1"/>
  <c r="J32" i="25"/>
  <c r="I32" i="25"/>
  <c r="H32" i="25"/>
  <c r="G32" i="25"/>
  <c r="D32" i="25"/>
  <c r="C32" i="25"/>
  <c r="F32" i="25" s="1"/>
  <c r="J31" i="25"/>
  <c r="I31" i="25"/>
  <c r="H31" i="25"/>
  <c r="G31" i="25"/>
  <c r="D31" i="25"/>
  <c r="C31" i="25"/>
  <c r="F31" i="25" s="1"/>
  <c r="J30" i="25"/>
  <c r="I30" i="25"/>
  <c r="H30" i="25"/>
  <c r="G30" i="25"/>
  <c r="D30" i="25"/>
  <c r="C30" i="25"/>
  <c r="F30" i="25" s="1"/>
  <c r="J29" i="25"/>
  <c r="I29" i="25"/>
  <c r="H29" i="25"/>
  <c r="G29" i="25"/>
  <c r="D29" i="25"/>
  <c r="C29" i="25"/>
  <c r="F29" i="25" s="1"/>
  <c r="J28" i="25"/>
  <c r="I28" i="25"/>
  <c r="H28" i="25"/>
  <c r="G28" i="25"/>
  <c r="D28" i="25"/>
  <c r="C28" i="25"/>
  <c r="F28" i="25" s="1"/>
  <c r="J27" i="25"/>
  <c r="I27" i="25"/>
  <c r="H27" i="25"/>
  <c r="G27" i="25"/>
  <c r="D27" i="25"/>
  <c r="C27" i="25"/>
  <c r="F27" i="25" s="1"/>
  <c r="E23" i="25"/>
  <c r="E43" i="25" s="1"/>
  <c r="H22" i="25"/>
  <c r="K22" i="25" s="1"/>
  <c r="G22" i="25"/>
  <c r="J22" i="25" s="1"/>
  <c r="D22" i="25"/>
  <c r="C22" i="25"/>
  <c r="J21" i="25"/>
  <c r="H21" i="25"/>
  <c r="I21" i="25" s="1"/>
  <c r="G21" i="25"/>
  <c r="D21" i="25"/>
  <c r="C21" i="25"/>
  <c r="G20" i="25"/>
  <c r="H20" i="25" s="1"/>
  <c r="D20" i="25"/>
  <c r="C20" i="25"/>
  <c r="J19" i="25"/>
  <c r="H19" i="25"/>
  <c r="K19" i="25" s="1"/>
  <c r="G19" i="25"/>
  <c r="D19" i="25"/>
  <c r="C19" i="25"/>
  <c r="G18" i="25"/>
  <c r="J18" i="25" s="1"/>
  <c r="D18" i="25"/>
  <c r="C18" i="25"/>
  <c r="J17" i="25"/>
  <c r="H17" i="25"/>
  <c r="K17" i="25" s="1"/>
  <c r="G17" i="25"/>
  <c r="D17" i="25"/>
  <c r="C17" i="25"/>
  <c r="G16" i="25"/>
  <c r="J16" i="25" s="1"/>
  <c r="D16" i="25"/>
  <c r="C16" i="25"/>
  <c r="J15" i="25"/>
  <c r="H15" i="25"/>
  <c r="K15" i="25" s="1"/>
  <c r="G15" i="25"/>
  <c r="D15" i="25"/>
  <c r="C15" i="25"/>
  <c r="H14" i="25"/>
  <c r="K14" i="25" s="1"/>
  <c r="G14" i="25"/>
  <c r="J14" i="25" s="1"/>
  <c r="D14" i="25"/>
  <c r="C14" i="25"/>
  <c r="J13" i="25"/>
  <c r="H13" i="25"/>
  <c r="I13" i="25" s="1"/>
  <c r="G13" i="25"/>
  <c r="D13" i="25"/>
  <c r="C13" i="25"/>
  <c r="E91" i="24"/>
  <c r="J90" i="24"/>
  <c r="I90" i="24"/>
  <c r="K90" i="24" s="1"/>
  <c r="D90" i="24"/>
  <c r="C90" i="24"/>
  <c r="J89" i="24"/>
  <c r="I89" i="24"/>
  <c r="K89" i="24" s="1"/>
  <c r="D89" i="24"/>
  <c r="C89" i="24"/>
  <c r="J88" i="24"/>
  <c r="I88" i="24"/>
  <c r="K88" i="24" s="1"/>
  <c r="D88" i="24"/>
  <c r="C88" i="24"/>
  <c r="J87" i="24"/>
  <c r="I87" i="24"/>
  <c r="K87" i="24" s="1"/>
  <c r="D87" i="24"/>
  <c r="C87" i="24"/>
  <c r="J86" i="24"/>
  <c r="I86" i="24"/>
  <c r="K86" i="24" s="1"/>
  <c r="D86" i="24"/>
  <c r="C86" i="24"/>
  <c r="J85" i="24"/>
  <c r="I85" i="24"/>
  <c r="K85" i="24" s="1"/>
  <c r="D85" i="24"/>
  <c r="C85" i="24"/>
  <c r="J84" i="24"/>
  <c r="I84" i="24"/>
  <c r="K84" i="24" s="1"/>
  <c r="D84" i="24"/>
  <c r="C84" i="24"/>
  <c r="J83" i="24"/>
  <c r="I83" i="24"/>
  <c r="K83" i="24" s="1"/>
  <c r="D83" i="24"/>
  <c r="C83" i="24"/>
  <c r="J82" i="24"/>
  <c r="I82" i="24"/>
  <c r="K82" i="24" s="1"/>
  <c r="D82" i="24"/>
  <c r="C82" i="24"/>
  <c r="J81" i="24"/>
  <c r="I81" i="24"/>
  <c r="K81" i="24" s="1"/>
  <c r="D81" i="24"/>
  <c r="C81" i="24"/>
  <c r="J80" i="24"/>
  <c r="I80" i="24"/>
  <c r="K80" i="24" s="1"/>
  <c r="D80" i="24"/>
  <c r="C80" i="24"/>
  <c r="J79" i="24"/>
  <c r="I79" i="24"/>
  <c r="K79" i="24" s="1"/>
  <c r="D79" i="24"/>
  <c r="C79" i="24"/>
  <c r="J78" i="24"/>
  <c r="I78" i="24"/>
  <c r="K78" i="24" s="1"/>
  <c r="D78" i="24"/>
  <c r="C78" i="24"/>
  <c r="J77" i="24"/>
  <c r="I77" i="24"/>
  <c r="K77" i="24" s="1"/>
  <c r="D77" i="24"/>
  <c r="C77" i="24"/>
  <c r="J76" i="24"/>
  <c r="I76" i="24"/>
  <c r="K76" i="24" s="1"/>
  <c r="D76" i="24"/>
  <c r="C76" i="24"/>
  <c r="E72" i="24"/>
  <c r="J71" i="24"/>
  <c r="I71" i="24"/>
  <c r="K71" i="24" s="1"/>
  <c r="D71" i="24"/>
  <c r="C71" i="24"/>
  <c r="J70" i="24"/>
  <c r="I70" i="24"/>
  <c r="K70" i="24" s="1"/>
  <c r="D70" i="24"/>
  <c r="C70" i="24"/>
  <c r="J69" i="24"/>
  <c r="I69" i="24"/>
  <c r="K69" i="24" s="1"/>
  <c r="D69" i="24"/>
  <c r="C69" i="24"/>
  <c r="J68" i="24"/>
  <c r="I68" i="24"/>
  <c r="K68" i="24" s="1"/>
  <c r="D68" i="24"/>
  <c r="C68" i="24"/>
  <c r="J67" i="24"/>
  <c r="I67" i="24"/>
  <c r="K67" i="24" s="1"/>
  <c r="D67" i="24"/>
  <c r="C67" i="24"/>
  <c r="J66" i="24"/>
  <c r="I66" i="24"/>
  <c r="K66" i="24" s="1"/>
  <c r="D66" i="24"/>
  <c r="C66" i="24"/>
  <c r="J65" i="24"/>
  <c r="I65" i="24"/>
  <c r="K65" i="24" s="1"/>
  <c r="D65" i="24"/>
  <c r="C65" i="24"/>
  <c r="J64" i="24"/>
  <c r="I64" i="24"/>
  <c r="K64" i="24" s="1"/>
  <c r="D64" i="24"/>
  <c r="C64" i="24"/>
  <c r="J63" i="24"/>
  <c r="I63" i="24"/>
  <c r="K63" i="24" s="1"/>
  <c r="D63" i="24"/>
  <c r="C63" i="24"/>
  <c r="J62" i="24"/>
  <c r="I62" i="24"/>
  <c r="K62" i="24" s="1"/>
  <c r="D62" i="24"/>
  <c r="C62" i="24"/>
  <c r="J61" i="24"/>
  <c r="I61" i="24"/>
  <c r="K61" i="24" s="1"/>
  <c r="D61" i="24"/>
  <c r="C61" i="24"/>
  <c r="J60" i="24"/>
  <c r="I60" i="24"/>
  <c r="K60" i="24" s="1"/>
  <c r="D60" i="24"/>
  <c r="C60" i="24"/>
  <c r="J59" i="24"/>
  <c r="I59" i="24"/>
  <c r="K59" i="24" s="1"/>
  <c r="D59" i="24"/>
  <c r="C59" i="24"/>
  <c r="J58" i="24"/>
  <c r="I58" i="24"/>
  <c r="K58" i="24" s="1"/>
  <c r="D58" i="24"/>
  <c r="C58" i="24"/>
  <c r="J57" i="24"/>
  <c r="I57" i="24"/>
  <c r="K57" i="24" s="1"/>
  <c r="D57" i="24"/>
  <c r="C57" i="24"/>
  <c r="J56" i="24"/>
  <c r="I56" i="24"/>
  <c r="K56" i="24" s="1"/>
  <c r="D56" i="24"/>
  <c r="C56" i="24"/>
  <c r="J55" i="24"/>
  <c r="I55" i="24"/>
  <c r="K55" i="24" s="1"/>
  <c r="D55" i="24"/>
  <c r="C55" i="24"/>
  <c r="J54" i="24"/>
  <c r="I54" i="24"/>
  <c r="K54" i="24" s="1"/>
  <c r="D54" i="24"/>
  <c r="C54" i="24"/>
  <c r="J53" i="24"/>
  <c r="I53" i="24"/>
  <c r="K53" i="24" s="1"/>
  <c r="D53" i="24"/>
  <c r="C53" i="24"/>
  <c r="J52" i="24"/>
  <c r="I52" i="24"/>
  <c r="K52" i="24" s="1"/>
  <c r="D52" i="24"/>
  <c r="C52" i="24"/>
  <c r="J51" i="24"/>
  <c r="I51" i="24"/>
  <c r="K51" i="24" s="1"/>
  <c r="D51" i="24"/>
  <c r="C51" i="24"/>
  <c r="J50" i="24"/>
  <c r="I50" i="24"/>
  <c r="K50" i="24" s="1"/>
  <c r="D50" i="24"/>
  <c r="C50" i="24"/>
  <c r="J49" i="24"/>
  <c r="I49" i="24"/>
  <c r="K49" i="24" s="1"/>
  <c r="D49" i="24"/>
  <c r="C49" i="24"/>
  <c r="J48" i="24"/>
  <c r="I48" i="24"/>
  <c r="K48" i="24" s="1"/>
  <c r="D48" i="24"/>
  <c r="C48" i="24"/>
  <c r="J47" i="24"/>
  <c r="I47" i="24"/>
  <c r="K47" i="24" s="1"/>
  <c r="D47" i="24"/>
  <c r="C47" i="24"/>
  <c r="E42" i="24"/>
  <c r="E43" i="24" s="1"/>
  <c r="J41" i="24"/>
  <c r="I41" i="24"/>
  <c r="H41" i="24"/>
  <c r="G41" i="24"/>
  <c r="D41" i="24"/>
  <c r="C41" i="24"/>
  <c r="F41" i="24" s="1"/>
  <c r="J40" i="24"/>
  <c r="I40" i="24"/>
  <c r="H40" i="24"/>
  <c r="G40" i="24"/>
  <c r="D40" i="24"/>
  <c r="C40" i="24"/>
  <c r="F40" i="24" s="1"/>
  <c r="J39" i="24"/>
  <c r="I39" i="24"/>
  <c r="H39" i="24"/>
  <c r="G39" i="24"/>
  <c r="D39" i="24"/>
  <c r="C39" i="24"/>
  <c r="F39" i="24" s="1"/>
  <c r="J38" i="24"/>
  <c r="I38" i="24"/>
  <c r="H38" i="24"/>
  <c r="G38" i="24"/>
  <c r="D38" i="24"/>
  <c r="C38" i="24"/>
  <c r="F38" i="24" s="1"/>
  <c r="J37" i="24"/>
  <c r="I37" i="24"/>
  <c r="H37" i="24"/>
  <c r="G37" i="24"/>
  <c r="D37" i="24"/>
  <c r="C37" i="24"/>
  <c r="F37" i="24" s="1"/>
  <c r="J36" i="24"/>
  <c r="I36" i="24"/>
  <c r="H36" i="24"/>
  <c r="G36" i="24"/>
  <c r="D36" i="24"/>
  <c r="C36" i="24"/>
  <c r="F36" i="24" s="1"/>
  <c r="J35" i="24"/>
  <c r="I35" i="24"/>
  <c r="H35" i="24"/>
  <c r="G35" i="24"/>
  <c r="D35" i="24"/>
  <c r="C35" i="24"/>
  <c r="F35" i="24" s="1"/>
  <c r="J34" i="24"/>
  <c r="I34" i="24"/>
  <c r="H34" i="24"/>
  <c r="G34" i="24"/>
  <c r="D34" i="24"/>
  <c r="C34" i="24"/>
  <c r="F34" i="24" s="1"/>
  <c r="J33" i="24"/>
  <c r="I33" i="24"/>
  <c r="H33" i="24"/>
  <c r="G33" i="24"/>
  <c r="D33" i="24"/>
  <c r="C33" i="24"/>
  <c r="F33" i="24" s="1"/>
  <c r="J32" i="24"/>
  <c r="I32" i="24"/>
  <c r="H32" i="24"/>
  <c r="G32" i="24"/>
  <c r="D32" i="24"/>
  <c r="C32" i="24"/>
  <c r="F32" i="24" s="1"/>
  <c r="J31" i="24"/>
  <c r="I31" i="24"/>
  <c r="H31" i="24"/>
  <c r="G31" i="24"/>
  <c r="D31" i="24"/>
  <c r="C31" i="24"/>
  <c r="F31" i="24" s="1"/>
  <c r="J30" i="24"/>
  <c r="I30" i="24"/>
  <c r="H30" i="24"/>
  <c r="G30" i="24"/>
  <c r="D30" i="24"/>
  <c r="C30" i="24"/>
  <c r="F30" i="24" s="1"/>
  <c r="J29" i="24"/>
  <c r="I29" i="24"/>
  <c r="H29" i="24"/>
  <c r="G29" i="24"/>
  <c r="D29" i="24"/>
  <c r="C29" i="24"/>
  <c r="F29" i="24" s="1"/>
  <c r="J28" i="24"/>
  <c r="I28" i="24"/>
  <c r="H28" i="24"/>
  <c r="G28" i="24"/>
  <c r="D28" i="24"/>
  <c r="C28" i="24"/>
  <c r="F28" i="24" s="1"/>
  <c r="J27" i="24"/>
  <c r="I27" i="24"/>
  <c r="H27" i="24"/>
  <c r="G27" i="24"/>
  <c r="D27" i="24"/>
  <c r="C27" i="24"/>
  <c r="F27" i="24" s="1"/>
  <c r="E23" i="24"/>
  <c r="H22" i="24"/>
  <c r="K22" i="24" s="1"/>
  <c r="G22" i="24"/>
  <c r="J22" i="24" s="1"/>
  <c r="D22" i="24"/>
  <c r="C22" i="24"/>
  <c r="J21" i="24"/>
  <c r="H21" i="24"/>
  <c r="I21" i="24" s="1"/>
  <c r="G21" i="24"/>
  <c r="D21" i="24"/>
  <c r="C21" i="24"/>
  <c r="G20" i="24"/>
  <c r="H20" i="24" s="1"/>
  <c r="D20" i="24"/>
  <c r="C20" i="24"/>
  <c r="J19" i="24"/>
  <c r="H19" i="24"/>
  <c r="K19" i="24" s="1"/>
  <c r="G19" i="24"/>
  <c r="D19" i="24"/>
  <c r="C19" i="24"/>
  <c r="G18" i="24"/>
  <c r="J18" i="24" s="1"/>
  <c r="D18" i="24"/>
  <c r="C18" i="24"/>
  <c r="H17" i="24"/>
  <c r="K17" i="24" s="1"/>
  <c r="G17" i="24"/>
  <c r="J17" i="24" s="1"/>
  <c r="D17" i="24"/>
  <c r="C17" i="24"/>
  <c r="H16" i="24"/>
  <c r="I16" i="24" s="1"/>
  <c r="G16" i="24"/>
  <c r="J16" i="24" s="1"/>
  <c r="D16" i="24"/>
  <c r="C16" i="24"/>
  <c r="J15" i="24"/>
  <c r="G15" i="24"/>
  <c r="H15" i="24" s="1"/>
  <c r="D15" i="24"/>
  <c r="C15" i="24"/>
  <c r="H14" i="24"/>
  <c r="I14" i="24" s="1"/>
  <c r="G14" i="24"/>
  <c r="J14" i="24" s="1"/>
  <c r="D14" i="24"/>
  <c r="C14" i="24"/>
  <c r="J13" i="24"/>
  <c r="H13" i="24"/>
  <c r="I13" i="24" s="1"/>
  <c r="G13" i="24"/>
  <c r="D13" i="24"/>
  <c r="C13" i="24"/>
  <c r="E91" i="23"/>
  <c r="J90" i="23"/>
  <c r="I90" i="23"/>
  <c r="K90" i="23" s="1"/>
  <c r="D90" i="23"/>
  <c r="C90" i="23"/>
  <c r="J89" i="23"/>
  <c r="I89" i="23"/>
  <c r="K89" i="23" s="1"/>
  <c r="D89" i="23"/>
  <c r="C89" i="23"/>
  <c r="J88" i="23"/>
  <c r="I88" i="23"/>
  <c r="K88" i="23" s="1"/>
  <c r="D88" i="23"/>
  <c r="C88" i="23"/>
  <c r="J87" i="23"/>
  <c r="I87" i="23"/>
  <c r="K87" i="23" s="1"/>
  <c r="D87" i="23"/>
  <c r="C87" i="23"/>
  <c r="J86" i="23"/>
  <c r="I86" i="23"/>
  <c r="K86" i="23" s="1"/>
  <c r="D86" i="23"/>
  <c r="C86" i="23"/>
  <c r="J85" i="23"/>
  <c r="I85" i="23"/>
  <c r="K85" i="23" s="1"/>
  <c r="D85" i="23"/>
  <c r="C85" i="23"/>
  <c r="J84" i="23"/>
  <c r="I84" i="23"/>
  <c r="K84" i="23" s="1"/>
  <c r="D84" i="23"/>
  <c r="C84" i="23"/>
  <c r="J83" i="23"/>
  <c r="I83" i="23"/>
  <c r="K83" i="23" s="1"/>
  <c r="D83" i="23"/>
  <c r="C83" i="23"/>
  <c r="J82" i="23"/>
  <c r="I82" i="23"/>
  <c r="K82" i="23" s="1"/>
  <c r="D82" i="23"/>
  <c r="C82" i="23"/>
  <c r="J81" i="23"/>
  <c r="I81" i="23"/>
  <c r="K81" i="23" s="1"/>
  <c r="D81" i="23"/>
  <c r="C81" i="23"/>
  <c r="J80" i="23"/>
  <c r="I80" i="23"/>
  <c r="K80" i="23" s="1"/>
  <c r="D80" i="23"/>
  <c r="C80" i="23"/>
  <c r="J79" i="23"/>
  <c r="I79" i="23"/>
  <c r="K79" i="23" s="1"/>
  <c r="D79" i="23"/>
  <c r="C79" i="23"/>
  <c r="J78" i="23"/>
  <c r="I78" i="23"/>
  <c r="K78" i="23" s="1"/>
  <c r="D78" i="23"/>
  <c r="C78" i="23"/>
  <c r="J77" i="23"/>
  <c r="I77" i="23"/>
  <c r="K77" i="23" s="1"/>
  <c r="D77" i="23"/>
  <c r="C77" i="23"/>
  <c r="J76" i="23"/>
  <c r="I76" i="23"/>
  <c r="K76" i="23" s="1"/>
  <c r="D76" i="23"/>
  <c r="C76" i="23"/>
  <c r="E72" i="23"/>
  <c r="J71" i="23"/>
  <c r="I71" i="23"/>
  <c r="K71" i="23" s="1"/>
  <c r="D71" i="23"/>
  <c r="C71" i="23"/>
  <c r="J70" i="23"/>
  <c r="I70" i="23"/>
  <c r="K70" i="23" s="1"/>
  <c r="D70" i="23"/>
  <c r="C70" i="23"/>
  <c r="J69" i="23"/>
  <c r="I69" i="23"/>
  <c r="K69" i="23" s="1"/>
  <c r="D69" i="23"/>
  <c r="C69" i="23"/>
  <c r="J68" i="23"/>
  <c r="I68" i="23"/>
  <c r="K68" i="23" s="1"/>
  <c r="D68" i="23"/>
  <c r="C68" i="23"/>
  <c r="J67" i="23"/>
  <c r="I67" i="23"/>
  <c r="K67" i="23" s="1"/>
  <c r="D67" i="23"/>
  <c r="C67" i="23"/>
  <c r="J66" i="23"/>
  <c r="I66" i="23"/>
  <c r="K66" i="23" s="1"/>
  <c r="D66" i="23"/>
  <c r="C66" i="23"/>
  <c r="J65" i="23"/>
  <c r="I65" i="23"/>
  <c r="K65" i="23" s="1"/>
  <c r="D65" i="23"/>
  <c r="C65" i="23"/>
  <c r="J64" i="23"/>
  <c r="I64" i="23"/>
  <c r="K64" i="23" s="1"/>
  <c r="D64" i="23"/>
  <c r="C64" i="23"/>
  <c r="J63" i="23"/>
  <c r="I63" i="23"/>
  <c r="K63" i="23" s="1"/>
  <c r="D63" i="23"/>
  <c r="C63" i="23"/>
  <c r="J62" i="23"/>
  <c r="I62" i="23"/>
  <c r="K62" i="23" s="1"/>
  <c r="D62" i="23"/>
  <c r="C62" i="23"/>
  <c r="J61" i="23"/>
  <c r="I61" i="23"/>
  <c r="K61" i="23" s="1"/>
  <c r="D61" i="23"/>
  <c r="C61" i="23"/>
  <c r="J60" i="23"/>
  <c r="I60" i="23"/>
  <c r="K60" i="23" s="1"/>
  <c r="D60" i="23"/>
  <c r="C60" i="23"/>
  <c r="J59" i="23"/>
  <c r="I59" i="23"/>
  <c r="K59" i="23" s="1"/>
  <c r="D59" i="23"/>
  <c r="C59" i="23"/>
  <c r="J58" i="23"/>
  <c r="I58" i="23"/>
  <c r="K58" i="23" s="1"/>
  <c r="D58" i="23"/>
  <c r="C58" i="23"/>
  <c r="J57" i="23"/>
  <c r="I57" i="23"/>
  <c r="K57" i="23" s="1"/>
  <c r="D57" i="23"/>
  <c r="C57" i="23"/>
  <c r="J56" i="23"/>
  <c r="I56" i="23"/>
  <c r="K56" i="23" s="1"/>
  <c r="D56" i="23"/>
  <c r="C56" i="23"/>
  <c r="J55" i="23"/>
  <c r="I55" i="23"/>
  <c r="K55" i="23" s="1"/>
  <c r="D55" i="23"/>
  <c r="C55" i="23"/>
  <c r="J54" i="23"/>
  <c r="I54" i="23"/>
  <c r="K54" i="23" s="1"/>
  <c r="D54" i="23"/>
  <c r="C54" i="23"/>
  <c r="J53" i="23"/>
  <c r="I53" i="23"/>
  <c r="K53" i="23" s="1"/>
  <c r="D53" i="23"/>
  <c r="C53" i="23"/>
  <c r="J52" i="23"/>
  <c r="I52" i="23"/>
  <c r="K52" i="23" s="1"/>
  <c r="D52" i="23"/>
  <c r="C52" i="23"/>
  <c r="J51" i="23"/>
  <c r="I51" i="23"/>
  <c r="K51" i="23" s="1"/>
  <c r="D51" i="23"/>
  <c r="C51" i="23"/>
  <c r="J50" i="23"/>
  <c r="I50" i="23"/>
  <c r="K50" i="23" s="1"/>
  <c r="D50" i="23"/>
  <c r="C50" i="23"/>
  <c r="J49" i="23"/>
  <c r="I49" i="23"/>
  <c r="K49" i="23" s="1"/>
  <c r="D49" i="23"/>
  <c r="C49" i="23"/>
  <c r="J48" i="23"/>
  <c r="I48" i="23"/>
  <c r="K48" i="23" s="1"/>
  <c r="D48" i="23"/>
  <c r="C48" i="23"/>
  <c r="J47" i="23"/>
  <c r="I47" i="23"/>
  <c r="K47" i="23" s="1"/>
  <c r="D47" i="23"/>
  <c r="C47" i="23"/>
  <c r="E42" i="23"/>
  <c r="E43" i="23" s="1"/>
  <c r="J41" i="23"/>
  <c r="I41" i="23"/>
  <c r="H41" i="23"/>
  <c r="G41" i="23"/>
  <c r="D41" i="23"/>
  <c r="C41" i="23"/>
  <c r="F41" i="23" s="1"/>
  <c r="J40" i="23"/>
  <c r="I40" i="23"/>
  <c r="H40" i="23"/>
  <c r="G40" i="23"/>
  <c r="D40" i="23"/>
  <c r="C40" i="23"/>
  <c r="F40" i="23" s="1"/>
  <c r="J39" i="23"/>
  <c r="I39" i="23"/>
  <c r="H39" i="23"/>
  <c r="G39" i="23"/>
  <c r="D39" i="23"/>
  <c r="C39" i="23"/>
  <c r="F39" i="23" s="1"/>
  <c r="J38" i="23"/>
  <c r="I38" i="23"/>
  <c r="H38" i="23"/>
  <c r="G38" i="23"/>
  <c r="D38" i="23"/>
  <c r="C38" i="23"/>
  <c r="F38" i="23" s="1"/>
  <c r="J37" i="23"/>
  <c r="I37" i="23"/>
  <c r="H37" i="23"/>
  <c r="G37" i="23"/>
  <c r="D37" i="23"/>
  <c r="C37" i="23"/>
  <c r="F37" i="23" s="1"/>
  <c r="J36" i="23"/>
  <c r="I36" i="23"/>
  <c r="H36" i="23"/>
  <c r="G36" i="23"/>
  <c r="D36" i="23"/>
  <c r="C36" i="23"/>
  <c r="F36" i="23" s="1"/>
  <c r="J35" i="23"/>
  <c r="I35" i="23"/>
  <c r="H35" i="23"/>
  <c r="G35" i="23"/>
  <c r="D35" i="23"/>
  <c r="C35" i="23"/>
  <c r="F35" i="23" s="1"/>
  <c r="J34" i="23"/>
  <c r="I34" i="23"/>
  <c r="H34" i="23"/>
  <c r="G34" i="23"/>
  <c r="D34" i="23"/>
  <c r="C34" i="23"/>
  <c r="F34" i="23" s="1"/>
  <c r="J33" i="23"/>
  <c r="I33" i="23"/>
  <c r="H33" i="23"/>
  <c r="G33" i="23"/>
  <c r="D33" i="23"/>
  <c r="C33" i="23"/>
  <c r="F33" i="23" s="1"/>
  <c r="J32" i="23"/>
  <c r="I32" i="23"/>
  <c r="H32" i="23"/>
  <c r="G32" i="23"/>
  <c r="D32" i="23"/>
  <c r="C32" i="23"/>
  <c r="F32" i="23" s="1"/>
  <c r="J31" i="23"/>
  <c r="I31" i="23"/>
  <c r="H31" i="23"/>
  <c r="G31" i="23"/>
  <c r="D31" i="23"/>
  <c r="C31" i="23"/>
  <c r="F31" i="23" s="1"/>
  <c r="J30" i="23"/>
  <c r="I30" i="23"/>
  <c r="H30" i="23"/>
  <c r="G30" i="23"/>
  <c r="D30" i="23"/>
  <c r="C30" i="23"/>
  <c r="F30" i="23" s="1"/>
  <c r="J29" i="23"/>
  <c r="I29" i="23"/>
  <c r="H29" i="23"/>
  <c r="G29" i="23"/>
  <c r="D29" i="23"/>
  <c r="C29" i="23"/>
  <c r="F29" i="23" s="1"/>
  <c r="J28" i="23"/>
  <c r="I28" i="23"/>
  <c r="H28" i="23"/>
  <c r="G28" i="23"/>
  <c r="D28" i="23"/>
  <c r="C28" i="23"/>
  <c r="F28" i="23" s="1"/>
  <c r="J27" i="23"/>
  <c r="I27" i="23"/>
  <c r="H27" i="23"/>
  <c r="G27" i="23"/>
  <c r="D27" i="23"/>
  <c r="C27" i="23"/>
  <c r="F27" i="23" s="1"/>
  <c r="E23" i="23"/>
  <c r="H22" i="23"/>
  <c r="K22" i="23" s="1"/>
  <c r="G22" i="23"/>
  <c r="J22" i="23" s="1"/>
  <c r="D22" i="23"/>
  <c r="C22" i="23"/>
  <c r="J21" i="23"/>
  <c r="H21" i="23"/>
  <c r="I21" i="23" s="1"/>
  <c r="G21" i="23"/>
  <c r="D21" i="23"/>
  <c r="C21" i="23"/>
  <c r="G20" i="23"/>
  <c r="H20" i="23" s="1"/>
  <c r="D20" i="23"/>
  <c r="C20" i="23"/>
  <c r="J19" i="23"/>
  <c r="H19" i="23"/>
  <c r="K19" i="23" s="1"/>
  <c r="G19" i="23"/>
  <c r="D19" i="23"/>
  <c r="C19" i="23"/>
  <c r="G18" i="23"/>
  <c r="J18" i="23" s="1"/>
  <c r="D18" i="23"/>
  <c r="C18" i="23"/>
  <c r="H17" i="23"/>
  <c r="I17" i="23" s="1"/>
  <c r="G17" i="23"/>
  <c r="J17" i="23" s="1"/>
  <c r="D17" i="23"/>
  <c r="C17" i="23"/>
  <c r="J16" i="23"/>
  <c r="H16" i="23"/>
  <c r="I16" i="23" s="1"/>
  <c r="G16" i="23"/>
  <c r="D16" i="23"/>
  <c r="C16" i="23"/>
  <c r="J15" i="23"/>
  <c r="G15" i="23"/>
  <c r="H15" i="23" s="1"/>
  <c r="D15" i="23"/>
  <c r="C15" i="23"/>
  <c r="H14" i="23"/>
  <c r="I14" i="23" s="1"/>
  <c r="G14" i="23"/>
  <c r="J14" i="23" s="1"/>
  <c r="D14" i="23"/>
  <c r="C14" i="23"/>
  <c r="J13" i="23"/>
  <c r="H13" i="23"/>
  <c r="I13" i="23" s="1"/>
  <c r="G13" i="23"/>
  <c r="D13" i="23"/>
  <c r="C13" i="23"/>
  <c r="E91" i="22"/>
  <c r="J90" i="22"/>
  <c r="I90" i="22"/>
  <c r="K90" i="22" s="1"/>
  <c r="D90" i="22"/>
  <c r="C90" i="22"/>
  <c r="J89" i="22"/>
  <c r="I89" i="22"/>
  <c r="K89" i="22" s="1"/>
  <c r="D89" i="22"/>
  <c r="C89" i="22"/>
  <c r="J88" i="22"/>
  <c r="I88" i="22"/>
  <c r="K88" i="22" s="1"/>
  <c r="D88" i="22"/>
  <c r="C88" i="22"/>
  <c r="J87" i="22"/>
  <c r="I87" i="22"/>
  <c r="K87" i="22" s="1"/>
  <c r="D87" i="22"/>
  <c r="C87" i="22"/>
  <c r="J86" i="22"/>
  <c r="I86" i="22"/>
  <c r="K86" i="22" s="1"/>
  <c r="D86" i="22"/>
  <c r="C86" i="22"/>
  <c r="J85" i="22"/>
  <c r="I85" i="22"/>
  <c r="K85" i="22" s="1"/>
  <c r="D85" i="22"/>
  <c r="C85" i="22"/>
  <c r="J84" i="22"/>
  <c r="I84" i="22"/>
  <c r="K84" i="22" s="1"/>
  <c r="D84" i="22"/>
  <c r="C84" i="22"/>
  <c r="J83" i="22"/>
  <c r="I83" i="22"/>
  <c r="K83" i="22" s="1"/>
  <c r="D83" i="22"/>
  <c r="C83" i="22"/>
  <c r="J82" i="22"/>
  <c r="I82" i="22"/>
  <c r="K82" i="22" s="1"/>
  <c r="D82" i="22"/>
  <c r="C82" i="22"/>
  <c r="J81" i="22"/>
  <c r="I81" i="22"/>
  <c r="K81" i="22" s="1"/>
  <c r="D81" i="22"/>
  <c r="C81" i="22"/>
  <c r="J80" i="22"/>
  <c r="I80" i="22"/>
  <c r="K80" i="22" s="1"/>
  <c r="D80" i="22"/>
  <c r="C80" i="22"/>
  <c r="J79" i="22"/>
  <c r="I79" i="22"/>
  <c r="K79" i="22" s="1"/>
  <c r="D79" i="22"/>
  <c r="C79" i="22"/>
  <c r="J78" i="22"/>
  <c r="I78" i="22"/>
  <c r="K78" i="22" s="1"/>
  <c r="D78" i="22"/>
  <c r="C78" i="22"/>
  <c r="J77" i="22"/>
  <c r="I77" i="22"/>
  <c r="K77" i="22" s="1"/>
  <c r="D77" i="22"/>
  <c r="C77" i="22"/>
  <c r="J76" i="22"/>
  <c r="I76" i="22"/>
  <c r="K76" i="22" s="1"/>
  <c r="D76" i="22"/>
  <c r="C76" i="22"/>
  <c r="E72" i="22"/>
  <c r="J71" i="22"/>
  <c r="I71" i="22"/>
  <c r="K71" i="22" s="1"/>
  <c r="D71" i="22"/>
  <c r="C71" i="22"/>
  <c r="J70" i="22"/>
  <c r="I70" i="22"/>
  <c r="K70" i="22" s="1"/>
  <c r="D70" i="22"/>
  <c r="C70" i="22"/>
  <c r="J69" i="22"/>
  <c r="I69" i="22"/>
  <c r="K69" i="22" s="1"/>
  <c r="D69" i="22"/>
  <c r="C69" i="22"/>
  <c r="J68" i="22"/>
  <c r="I68" i="22"/>
  <c r="K68" i="22" s="1"/>
  <c r="D68" i="22"/>
  <c r="C68" i="22"/>
  <c r="J67" i="22"/>
  <c r="I67" i="22"/>
  <c r="K67" i="22" s="1"/>
  <c r="D67" i="22"/>
  <c r="C67" i="22"/>
  <c r="J66" i="22"/>
  <c r="I66" i="22"/>
  <c r="K66" i="22" s="1"/>
  <c r="D66" i="22"/>
  <c r="C66" i="22"/>
  <c r="J65" i="22"/>
  <c r="I65" i="22"/>
  <c r="K65" i="22" s="1"/>
  <c r="D65" i="22"/>
  <c r="C65" i="22"/>
  <c r="J64" i="22"/>
  <c r="I64" i="22"/>
  <c r="K64" i="22" s="1"/>
  <c r="D64" i="22"/>
  <c r="C64" i="22"/>
  <c r="J63" i="22"/>
  <c r="I63" i="22"/>
  <c r="K63" i="22" s="1"/>
  <c r="D63" i="22"/>
  <c r="C63" i="22"/>
  <c r="J62" i="22"/>
  <c r="I62" i="22"/>
  <c r="K62" i="22" s="1"/>
  <c r="D62" i="22"/>
  <c r="C62" i="22"/>
  <c r="J61" i="22"/>
  <c r="I61" i="22"/>
  <c r="K61" i="22" s="1"/>
  <c r="D61" i="22"/>
  <c r="C61" i="22"/>
  <c r="J60" i="22"/>
  <c r="I60" i="22"/>
  <c r="K60" i="22" s="1"/>
  <c r="D60" i="22"/>
  <c r="C60" i="22"/>
  <c r="J59" i="22"/>
  <c r="I59" i="22"/>
  <c r="K59" i="22" s="1"/>
  <c r="D59" i="22"/>
  <c r="C59" i="22"/>
  <c r="J58" i="22"/>
  <c r="I58" i="22"/>
  <c r="K58" i="22" s="1"/>
  <c r="D58" i="22"/>
  <c r="C58" i="22"/>
  <c r="J57" i="22"/>
  <c r="I57" i="22"/>
  <c r="K57" i="22" s="1"/>
  <c r="D57" i="22"/>
  <c r="C57" i="22"/>
  <c r="J56" i="22"/>
  <c r="I56" i="22"/>
  <c r="K56" i="22" s="1"/>
  <c r="D56" i="22"/>
  <c r="C56" i="22"/>
  <c r="J55" i="22"/>
  <c r="I55" i="22"/>
  <c r="K55" i="22" s="1"/>
  <c r="D55" i="22"/>
  <c r="C55" i="22"/>
  <c r="J54" i="22"/>
  <c r="I54" i="22"/>
  <c r="K54" i="22" s="1"/>
  <c r="D54" i="22"/>
  <c r="C54" i="22"/>
  <c r="J53" i="22"/>
  <c r="I53" i="22"/>
  <c r="K53" i="22" s="1"/>
  <c r="D53" i="22"/>
  <c r="C53" i="22"/>
  <c r="J52" i="22"/>
  <c r="I52" i="22"/>
  <c r="K52" i="22" s="1"/>
  <c r="D52" i="22"/>
  <c r="C52" i="22"/>
  <c r="J51" i="22"/>
  <c r="I51" i="22"/>
  <c r="K51" i="22" s="1"/>
  <c r="D51" i="22"/>
  <c r="C51" i="22"/>
  <c r="J50" i="22"/>
  <c r="I50" i="22"/>
  <c r="K50" i="22" s="1"/>
  <c r="D50" i="22"/>
  <c r="C50" i="22"/>
  <c r="J49" i="22"/>
  <c r="I49" i="22"/>
  <c r="K49" i="22" s="1"/>
  <c r="D49" i="22"/>
  <c r="C49" i="22"/>
  <c r="J48" i="22"/>
  <c r="I48" i="22"/>
  <c r="K48" i="22" s="1"/>
  <c r="D48" i="22"/>
  <c r="C48" i="22"/>
  <c r="J47" i="22"/>
  <c r="I47" i="22"/>
  <c r="K47" i="22" s="1"/>
  <c r="D47" i="22"/>
  <c r="C47" i="22"/>
  <c r="E42" i="22"/>
  <c r="E43" i="22" s="1"/>
  <c r="J41" i="22"/>
  <c r="I41" i="22"/>
  <c r="H41" i="22"/>
  <c r="G41" i="22"/>
  <c r="D41" i="22"/>
  <c r="C41" i="22"/>
  <c r="F41" i="22" s="1"/>
  <c r="J40" i="22"/>
  <c r="I40" i="22"/>
  <c r="H40" i="22"/>
  <c r="G40" i="22"/>
  <c r="D40" i="22"/>
  <c r="C40" i="22"/>
  <c r="F40" i="22" s="1"/>
  <c r="J39" i="22"/>
  <c r="I39" i="22"/>
  <c r="H39" i="22"/>
  <c r="G39" i="22"/>
  <c r="D39" i="22"/>
  <c r="C39" i="22"/>
  <c r="F39" i="22" s="1"/>
  <c r="J38" i="22"/>
  <c r="I38" i="22"/>
  <c r="H38" i="22"/>
  <c r="G38" i="22"/>
  <c r="D38" i="22"/>
  <c r="C38" i="22"/>
  <c r="F38" i="22" s="1"/>
  <c r="J37" i="22"/>
  <c r="I37" i="22"/>
  <c r="H37" i="22"/>
  <c r="G37" i="22"/>
  <c r="D37" i="22"/>
  <c r="C37" i="22"/>
  <c r="F37" i="22" s="1"/>
  <c r="J36" i="22"/>
  <c r="I36" i="22"/>
  <c r="H36" i="22"/>
  <c r="G36" i="22"/>
  <c r="D36" i="22"/>
  <c r="C36" i="22"/>
  <c r="F36" i="22" s="1"/>
  <c r="J35" i="22"/>
  <c r="I35" i="22"/>
  <c r="H35" i="22"/>
  <c r="G35" i="22"/>
  <c r="D35" i="22"/>
  <c r="C35" i="22"/>
  <c r="F35" i="22" s="1"/>
  <c r="J34" i="22"/>
  <c r="I34" i="22"/>
  <c r="H34" i="22"/>
  <c r="G34" i="22"/>
  <c r="D34" i="22"/>
  <c r="C34" i="22"/>
  <c r="F34" i="22" s="1"/>
  <c r="J33" i="22"/>
  <c r="I33" i="22"/>
  <c r="H33" i="22"/>
  <c r="G33" i="22"/>
  <c r="D33" i="22"/>
  <c r="C33" i="22"/>
  <c r="F33" i="22" s="1"/>
  <c r="J32" i="22"/>
  <c r="I32" i="22"/>
  <c r="H32" i="22"/>
  <c r="G32" i="22"/>
  <c r="D32" i="22"/>
  <c r="C32" i="22"/>
  <c r="F32" i="22" s="1"/>
  <c r="J31" i="22"/>
  <c r="I31" i="22"/>
  <c r="H31" i="22"/>
  <c r="G31" i="22"/>
  <c r="D31" i="22"/>
  <c r="C31" i="22"/>
  <c r="F31" i="22" s="1"/>
  <c r="J30" i="22"/>
  <c r="I30" i="22"/>
  <c r="H30" i="22"/>
  <c r="G30" i="22"/>
  <c r="D30" i="22"/>
  <c r="C30" i="22"/>
  <c r="F30" i="22" s="1"/>
  <c r="J29" i="22"/>
  <c r="I29" i="22"/>
  <c r="H29" i="22"/>
  <c r="G29" i="22"/>
  <c r="D29" i="22"/>
  <c r="C29" i="22"/>
  <c r="F29" i="22" s="1"/>
  <c r="J28" i="22"/>
  <c r="I28" i="22"/>
  <c r="H28" i="22"/>
  <c r="G28" i="22"/>
  <c r="D28" i="22"/>
  <c r="C28" i="22"/>
  <c r="F28" i="22" s="1"/>
  <c r="J27" i="22"/>
  <c r="I27" i="22"/>
  <c r="H27" i="22"/>
  <c r="G27" i="22"/>
  <c r="D27" i="22"/>
  <c r="C27" i="22"/>
  <c r="F27" i="22" s="1"/>
  <c r="E23" i="22"/>
  <c r="G22" i="22"/>
  <c r="J22" i="22" s="1"/>
  <c r="D22" i="22"/>
  <c r="C22" i="22"/>
  <c r="J21" i="22"/>
  <c r="G21" i="22"/>
  <c r="H21" i="22" s="1"/>
  <c r="D21" i="22"/>
  <c r="C21" i="22"/>
  <c r="J20" i="22"/>
  <c r="G20" i="22"/>
  <c r="H20" i="22" s="1"/>
  <c r="D20" i="22"/>
  <c r="C20" i="22"/>
  <c r="J19" i="22"/>
  <c r="H19" i="22"/>
  <c r="K19" i="22" s="1"/>
  <c r="G19" i="22"/>
  <c r="D19" i="22"/>
  <c r="C19" i="22"/>
  <c r="G18" i="22"/>
  <c r="J18" i="22" s="1"/>
  <c r="D18" i="22"/>
  <c r="C18" i="22"/>
  <c r="G17" i="22"/>
  <c r="J17" i="22" s="1"/>
  <c r="D17" i="22"/>
  <c r="C17" i="22"/>
  <c r="G16" i="22"/>
  <c r="J16" i="22" s="1"/>
  <c r="D16" i="22"/>
  <c r="C16" i="22"/>
  <c r="G15" i="22"/>
  <c r="J15" i="22" s="1"/>
  <c r="D15" i="22"/>
  <c r="C15" i="22"/>
  <c r="G14" i="22"/>
  <c r="J14" i="22" s="1"/>
  <c r="D14" i="22"/>
  <c r="C14" i="22"/>
  <c r="J13" i="22"/>
  <c r="G13" i="22"/>
  <c r="H13" i="22" s="1"/>
  <c r="D13" i="22"/>
  <c r="C13" i="22"/>
  <c r="E91" i="21"/>
  <c r="J90" i="21"/>
  <c r="I90" i="21"/>
  <c r="K90" i="21" s="1"/>
  <c r="D90" i="21"/>
  <c r="C90" i="21"/>
  <c r="J89" i="21"/>
  <c r="I89" i="21"/>
  <c r="K89" i="21" s="1"/>
  <c r="D89" i="21"/>
  <c r="C89" i="21"/>
  <c r="J88" i="21"/>
  <c r="I88" i="21"/>
  <c r="K88" i="21" s="1"/>
  <c r="D88" i="21"/>
  <c r="C88" i="21"/>
  <c r="J87" i="21"/>
  <c r="I87" i="21"/>
  <c r="K87" i="21" s="1"/>
  <c r="D87" i="21"/>
  <c r="C87" i="21"/>
  <c r="J86" i="21"/>
  <c r="I86" i="21"/>
  <c r="K86" i="21" s="1"/>
  <c r="D86" i="21"/>
  <c r="C86" i="21"/>
  <c r="J85" i="21"/>
  <c r="I85" i="21"/>
  <c r="K85" i="21" s="1"/>
  <c r="D85" i="21"/>
  <c r="C85" i="21"/>
  <c r="J84" i="21"/>
  <c r="I84" i="21"/>
  <c r="K84" i="21" s="1"/>
  <c r="D84" i="21"/>
  <c r="C84" i="21"/>
  <c r="J83" i="21"/>
  <c r="I83" i="21"/>
  <c r="K83" i="21" s="1"/>
  <c r="D83" i="21"/>
  <c r="C83" i="21"/>
  <c r="J82" i="21"/>
  <c r="I82" i="21"/>
  <c r="K82" i="21" s="1"/>
  <c r="D82" i="21"/>
  <c r="C82" i="21"/>
  <c r="J81" i="21"/>
  <c r="I81" i="21"/>
  <c r="K81" i="21" s="1"/>
  <c r="D81" i="21"/>
  <c r="C81" i="21"/>
  <c r="J80" i="21"/>
  <c r="I80" i="21"/>
  <c r="K80" i="21" s="1"/>
  <c r="D80" i="21"/>
  <c r="C80" i="21"/>
  <c r="J79" i="21"/>
  <c r="I79" i="21"/>
  <c r="K79" i="21" s="1"/>
  <c r="D79" i="21"/>
  <c r="C79" i="21"/>
  <c r="J78" i="21"/>
  <c r="I78" i="21"/>
  <c r="K78" i="21" s="1"/>
  <c r="D78" i="21"/>
  <c r="C78" i="21"/>
  <c r="J77" i="21"/>
  <c r="I77" i="21"/>
  <c r="K77" i="21" s="1"/>
  <c r="D77" i="21"/>
  <c r="C77" i="21"/>
  <c r="J76" i="21"/>
  <c r="I76" i="21"/>
  <c r="K76" i="21" s="1"/>
  <c r="D76" i="21"/>
  <c r="C76" i="21"/>
  <c r="E72" i="21"/>
  <c r="J71" i="21"/>
  <c r="I71" i="21"/>
  <c r="K71" i="21" s="1"/>
  <c r="D71" i="21"/>
  <c r="C71" i="21"/>
  <c r="J70" i="21"/>
  <c r="I70" i="21"/>
  <c r="K70" i="21" s="1"/>
  <c r="D70" i="21"/>
  <c r="C70" i="21"/>
  <c r="J69" i="21"/>
  <c r="I69" i="21"/>
  <c r="K69" i="21" s="1"/>
  <c r="D69" i="21"/>
  <c r="C69" i="21"/>
  <c r="J68" i="21"/>
  <c r="I68" i="21"/>
  <c r="K68" i="21" s="1"/>
  <c r="D68" i="21"/>
  <c r="C68" i="21"/>
  <c r="J67" i="21"/>
  <c r="I67" i="21"/>
  <c r="K67" i="21" s="1"/>
  <c r="D67" i="21"/>
  <c r="C67" i="21"/>
  <c r="J66" i="21"/>
  <c r="I66" i="21"/>
  <c r="K66" i="21" s="1"/>
  <c r="D66" i="21"/>
  <c r="C66" i="21"/>
  <c r="J65" i="21"/>
  <c r="I65" i="21"/>
  <c r="K65" i="21" s="1"/>
  <c r="D65" i="21"/>
  <c r="C65" i="21"/>
  <c r="J64" i="21"/>
  <c r="I64" i="21"/>
  <c r="K64" i="21" s="1"/>
  <c r="D64" i="21"/>
  <c r="C64" i="21"/>
  <c r="J63" i="21"/>
  <c r="I63" i="21"/>
  <c r="K63" i="21" s="1"/>
  <c r="D63" i="21"/>
  <c r="C63" i="21"/>
  <c r="J62" i="21"/>
  <c r="I62" i="21"/>
  <c r="K62" i="21" s="1"/>
  <c r="D62" i="21"/>
  <c r="C62" i="21"/>
  <c r="J61" i="21"/>
  <c r="I61" i="21"/>
  <c r="K61" i="21" s="1"/>
  <c r="D61" i="21"/>
  <c r="C61" i="21"/>
  <c r="J60" i="21"/>
  <c r="I60" i="21"/>
  <c r="K60" i="21" s="1"/>
  <c r="D60" i="21"/>
  <c r="C60" i="21"/>
  <c r="J59" i="21"/>
  <c r="I59" i="21"/>
  <c r="K59" i="21" s="1"/>
  <c r="D59" i="21"/>
  <c r="C59" i="21"/>
  <c r="J58" i="21"/>
  <c r="I58" i="21"/>
  <c r="K58" i="21" s="1"/>
  <c r="D58" i="21"/>
  <c r="C58" i="21"/>
  <c r="J57" i="21"/>
  <c r="I57" i="21"/>
  <c r="K57" i="21" s="1"/>
  <c r="D57" i="21"/>
  <c r="C57" i="21"/>
  <c r="J56" i="21"/>
  <c r="I56" i="21"/>
  <c r="K56" i="21" s="1"/>
  <c r="D56" i="21"/>
  <c r="C56" i="21"/>
  <c r="J55" i="21"/>
  <c r="I55" i="21"/>
  <c r="K55" i="21" s="1"/>
  <c r="D55" i="21"/>
  <c r="C55" i="21"/>
  <c r="J54" i="21"/>
  <c r="I54" i="21"/>
  <c r="K54" i="21" s="1"/>
  <c r="D54" i="21"/>
  <c r="C54" i="21"/>
  <c r="J53" i="21"/>
  <c r="I53" i="21"/>
  <c r="K53" i="21" s="1"/>
  <c r="D53" i="21"/>
  <c r="C53" i="21"/>
  <c r="J52" i="21"/>
  <c r="I52" i="21"/>
  <c r="K52" i="21" s="1"/>
  <c r="D52" i="21"/>
  <c r="C52" i="21"/>
  <c r="J51" i="21"/>
  <c r="I51" i="21"/>
  <c r="K51" i="21" s="1"/>
  <c r="D51" i="21"/>
  <c r="C51" i="21"/>
  <c r="J50" i="21"/>
  <c r="I50" i="21"/>
  <c r="K50" i="21" s="1"/>
  <c r="D50" i="21"/>
  <c r="C50" i="21"/>
  <c r="J49" i="21"/>
  <c r="I49" i="21"/>
  <c r="K49" i="21" s="1"/>
  <c r="D49" i="21"/>
  <c r="C49" i="21"/>
  <c r="J48" i="21"/>
  <c r="I48" i="21"/>
  <c r="K48" i="21" s="1"/>
  <c r="D48" i="21"/>
  <c r="C48" i="21"/>
  <c r="J47" i="21"/>
  <c r="I47" i="21"/>
  <c r="K47" i="21" s="1"/>
  <c r="D47" i="21"/>
  <c r="C47" i="21"/>
  <c r="E42" i="21"/>
  <c r="E43" i="21" s="1"/>
  <c r="J41" i="21"/>
  <c r="I41" i="21"/>
  <c r="H41" i="21"/>
  <c r="G41" i="21"/>
  <c r="D41" i="21"/>
  <c r="C41" i="21"/>
  <c r="F41" i="21" s="1"/>
  <c r="J40" i="21"/>
  <c r="I40" i="21"/>
  <c r="H40" i="21"/>
  <c r="G40" i="21"/>
  <c r="D40" i="21"/>
  <c r="C40" i="21"/>
  <c r="F40" i="21" s="1"/>
  <c r="J39" i="21"/>
  <c r="I39" i="21"/>
  <c r="H39" i="21"/>
  <c r="G39" i="21"/>
  <c r="D39" i="21"/>
  <c r="C39" i="21"/>
  <c r="F39" i="21" s="1"/>
  <c r="J38" i="21"/>
  <c r="I38" i="21"/>
  <c r="H38" i="21"/>
  <c r="G38" i="21"/>
  <c r="D38" i="21"/>
  <c r="C38" i="21"/>
  <c r="F38" i="21" s="1"/>
  <c r="J37" i="21"/>
  <c r="I37" i="21"/>
  <c r="H37" i="21"/>
  <c r="G37" i="21"/>
  <c r="D37" i="21"/>
  <c r="C37" i="21"/>
  <c r="F37" i="21" s="1"/>
  <c r="J36" i="21"/>
  <c r="I36" i="21"/>
  <c r="H36" i="21"/>
  <c r="G36" i="21"/>
  <c r="D36" i="21"/>
  <c r="C36" i="21"/>
  <c r="F36" i="21" s="1"/>
  <c r="J35" i="21"/>
  <c r="I35" i="21"/>
  <c r="H35" i="21"/>
  <c r="G35" i="21"/>
  <c r="D35" i="21"/>
  <c r="C35" i="21"/>
  <c r="F35" i="21" s="1"/>
  <c r="J34" i="21"/>
  <c r="I34" i="21"/>
  <c r="H34" i="21"/>
  <c r="G34" i="21"/>
  <c r="D34" i="21"/>
  <c r="C34" i="21"/>
  <c r="F34" i="21" s="1"/>
  <c r="J33" i="21"/>
  <c r="I33" i="21"/>
  <c r="H33" i="21"/>
  <c r="G33" i="21"/>
  <c r="D33" i="21"/>
  <c r="C33" i="21"/>
  <c r="F33" i="21" s="1"/>
  <c r="J32" i="21"/>
  <c r="I32" i="21"/>
  <c r="H32" i="21"/>
  <c r="G32" i="21"/>
  <c r="D32" i="21"/>
  <c r="C32" i="21"/>
  <c r="F32" i="21" s="1"/>
  <c r="J31" i="21"/>
  <c r="I31" i="21"/>
  <c r="H31" i="21"/>
  <c r="G31" i="21"/>
  <c r="D31" i="21"/>
  <c r="C31" i="21"/>
  <c r="F31" i="21" s="1"/>
  <c r="J30" i="21"/>
  <c r="I30" i="21"/>
  <c r="H30" i="21"/>
  <c r="G30" i="21"/>
  <c r="D30" i="21"/>
  <c r="C30" i="21"/>
  <c r="F30" i="21" s="1"/>
  <c r="J29" i="21"/>
  <c r="I29" i="21"/>
  <c r="H29" i="21"/>
  <c r="G29" i="21"/>
  <c r="D29" i="21"/>
  <c r="C29" i="21"/>
  <c r="F29" i="21" s="1"/>
  <c r="J28" i="21"/>
  <c r="I28" i="21"/>
  <c r="H28" i="21"/>
  <c r="G28" i="21"/>
  <c r="D28" i="21"/>
  <c r="C28" i="21"/>
  <c r="F28" i="21" s="1"/>
  <c r="J27" i="21"/>
  <c r="I27" i="21"/>
  <c r="H27" i="21"/>
  <c r="G27" i="21"/>
  <c r="D27" i="21"/>
  <c r="C27" i="21"/>
  <c r="F27" i="21" s="1"/>
  <c r="E23" i="21"/>
  <c r="H22" i="21"/>
  <c r="I22" i="21" s="1"/>
  <c r="G22" i="21"/>
  <c r="J22" i="21" s="1"/>
  <c r="D22" i="21"/>
  <c r="C22" i="21"/>
  <c r="G21" i="21"/>
  <c r="H21" i="21" s="1"/>
  <c r="D21" i="21"/>
  <c r="C21" i="21"/>
  <c r="J20" i="21"/>
  <c r="G20" i="21"/>
  <c r="H20" i="21" s="1"/>
  <c r="D20" i="21"/>
  <c r="C20" i="21"/>
  <c r="J19" i="21"/>
  <c r="H19" i="21"/>
  <c r="K19" i="21" s="1"/>
  <c r="G19" i="21"/>
  <c r="D19" i="21"/>
  <c r="C19" i="21"/>
  <c r="J18" i="21"/>
  <c r="G18" i="21"/>
  <c r="H18" i="21" s="1"/>
  <c r="D18" i="21"/>
  <c r="C18" i="21"/>
  <c r="H17" i="21"/>
  <c r="K17" i="21" s="1"/>
  <c r="G17" i="21"/>
  <c r="J17" i="21" s="1"/>
  <c r="D17" i="21"/>
  <c r="C17" i="21"/>
  <c r="G16" i="21"/>
  <c r="J16" i="21" s="1"/>
  <c r="D16" i="21"/>
  <c r="C16" i="21"/>
  <c r="G15" i="21"/>
  <c r="J15" i="21" s="1"/>
  <c r="D15" i="21"/>
  <c r="C15" i="21"/>
  <c r="H14" i="21"/>
  <c r="I14" i="21" s="1"/>
  <c r="G14" i="21"/>
  <c r="J14" i="21" s="1"/>
  <c r="D14" i="21"/>
  <c r="C14" i="21"/>
  <c r="G13" i="21"/>
  <c r="H13" i="21" s="1"/>
  <c r="D13" i="21"/>
  <c r="C13" i="21"/>
  <c r="E91" i="20"/>
  <c r="J90" i="20"/>
  <c r="I90" i="20"/>
  <c r="K90" i="20" s="1"/>
  <c r="D90" i="20"/>
  <c r="C90" i="20"/>
  <c r="J89" i="20"/>
  <c r="I89" i="20"/>
  <c r="K89" i="20" s="1"/>
  <c r="D89" i="20"/>
  <c r="C89" i="20"/>
  <c r="J88" i="20"/>
  <c r="I88" i="20"/>
  <c r="K88" i="20" s="1"/>
  <c r="D88" i="20"/>
  <c r="C88" i="20"/>
  <c r="J87" i="20"/>
  <c r="I87" i="20"/>
  <c r="K87" i="20" s="1"/>
  <c r="D87" i="20"/>
  <c r="C87" i="20"/>
  <c r="J86" i="20"/>
  <c r="I86" i="20"/>
  <c r="K86" i="20" s="1"/>
  <c r="D86" i="20"/>
  <c r="C86" i="20"/>
  <c r="J85" i="20"/>
  <c r="I85" i="20"/>
  <c r="K85" i="20" s="1"/>
  <c r="D85" i="20"/>
  <c r="C85" i="20"/>
  <c r="J84" i="20"/>
  <c r="I84" i="20"/>
  <c r="K84" i="20" s="1"/>
  <c r="D84" i="20"/>
  <c r="C84" i="20"/>
  <c r="J83" i="20"/>
  <c r="I83" i="20"/>
  <c r="K83" i="20" s="1"/>
  <c r="D83" i="20"/>
  <c r="C83" i="20"/>
  <c r="J82" i="20"/>
  <c r="I82" i="20"/>
  <c r="K82" i="20" s="1"/>
  <c r="D82" i="20"/>
  <c r="C82" i="20"/>
  <c r="J81" i="20"/>
  <c r="I81" i="20"/>
  <c r="K81" i="20" s="1"/>
  <c r="D81" i="20"/>
  <c r="C81" i="20"/>
  <c r="J80" i="20"/>
  <c r="I80" i="20"/>
  <c r="K80" i="20" s="1"/>
  <c r="D80" i="20"/>
  <c r="C80" i="20"/>
  <c r="J79" i="20"/>
  <c r="I79" i="20"/>
  <c r="K79" i="20" s="1"/>
  <c r="D79" i="20"/>
  <c r="C79" i="20"/>
  <c r="J78" i="20"/>
  <c r="I78" i="20"/>
  <c r="K78" i="20" s="1"/>
  <c r="D78" i="20"/>
  <c r="C78" i="20"/>
  <c r="J77" i="20"/>
  <c r="I77" i="20"/>
  <c r="K77" i="20" s="1"/>
  <c r="D77" i="20"/>
  <c r="C77" i="20"/>
  <c r="J76" i="20"/>
  <c r="I76" i="20"/>
  <c r="K76" i="20" s="1"/>
  <c r="D76" i="20"/>
  <c r="C76" i="20"/>
  <c r="E72" i="20"/>
  <c r="J71" i="20"/>
  <c r="I71" i="20"/>
  <c r="K71" i="20" s="1"/>
  <c r="D71" i="20"/>
  <c r="C71" i="20"/>
  <c r="J70" i="20"/>
  <c r="I70" i="20"/>
  <c r="K70" i="20" s="1"/>
  <c r="D70" i="20"/>
  <c r="C70" i="20"/>
  <c r="J69" i="20"/>
  <c r="I69" i="20"/>
  <c r="K69" i="20" s="1"/>
  <c r="D69" i="20"/>
  <c r="C69" i="20"/>
  <c r="J68" i="20"/>
  <c r="I68" i="20"/>
  <c r="K68" i="20" s="1"/>
  <c r="D68" i="20"/>
  <c r="C68" i="20"/>
  <c r="J67" i="20"/>
  <c r="I67" i="20"/>
  <c r="K67" i="20" s="1"/>
  <c r="D67" i="20"/>
  <c r="C67" i="20"/>
  <c r="J66" i="20"/>
  <c r="I66" i="20"/>
  <c r="K66" i="20" s="1"/>
  <c r="D66" i="20"/>
  <c r="C66" i="20"/>
  <c r="J65" i="20"/>
  <c r="I65" i="20"/>
  <c r="K65" i="20" s="1"/>
  <c r="D65" i="20"/>
  <c r="C65" i="20"/>
  <c r="J64" i="20"/>
  <c r="I64" i="20"/>
  <c r="K64" i="20" s="1"/>
  <c r="D64" i="20"/>
  <c r="C64" i="20"/>
  <c r="J63" i="20"/>
  <c r="I63" i="20"/>
  <c r="K63" i="20" s="1"/>
  <c r="D63" i="20"/>
  <c r="C63" i="20"/>
  <c r="J62" i="20"/>
  <c r="I62" i="20"/>
  <c r="K62" i="20" s="1"/>
  <c r="D62" i="20"/>
  <c r="C62" i="20"/>
  <c r="J61" i="20"/>
  <c r="I61" i="20"/>
  <c r="K61" i="20" s="1"/>
  <c r="D61" i="20"/>
  <c r="C61" i="20"/>
  <c r="J60" i="20"/>
  <c r="I60" i="20"/>
  <c r="K60" i="20" s="1"/>
  <c r="D60" i="20"/>
  <c r="C60" i="20"/>
  <c r="J59" i="20"/>
  <c r="I59" i="20"/>
  <c r="K59" i="20" s="1"/>
  <c r="D59" i="20"/>
  <c r="C59" i="20"/>
  <c r="J58" i="20"/>
  <c r="I58" i="20"/>
  <c r="K58" i="20" s="1"/>
  <c r="D58" i="20"/>
  <c r="C58" i="20"/>
  <c r="J57" i="20"/>
  <c r="I57" i="20"/>
  <c r="K57" i="20" s="1"/>
  <c r="D57" i="20"/>
  <c r="C57" i="20"/>
  <c r="J56" i="20"/>
  <c r="I56" i="20"/>
  <c r="K56" i="20" s="1"/>
  <c r="D56" i="20"/>
  <c r="C56" i="20"/>
  <c r="J55" i="20"/>
  <c r="I55" i="20"/>
  <c r="K55" i="20" s="1"/>
  <c r="D55" i="20"/>
  <c r="C55" i="20"/>
  <c r="J54" i="20"/>
  <c r="I54" i="20"/>
  <c r="K54" i="20" s="1"/>
  <c r="D54" i="20"/>
  <c r="C54" i="20"/>
  <c r="J53" i="20"/>
  <c r="I53" i="20"/>
  <c r="K53" i="20" s="1"/>
  <c r="D53" i="20"/>
  <c r="C53" i="20"/>
  <c r="J52" i="20"/>
  <c r="I52" i="20"/>
  <c r="K52" i="20" s="1"/>
  <c r="D52" i="20"/>
  <c r="C52" i="20"/>
  <c r="J51" i="20"/>
  <c r="I51" i="20"/>
  <c r="K51" i="20" s="1"/>
  <c r="D51" i="20"/>
  <c r="C51" i="20"/>
  <c r="J50" i="20"/>
  <c r="I50" i="20"/>
  <c r="K50" i="20" s="1"/>
  <c r="D50" i="20"/>
  <c r="C50" i="20"/>
  <c r="J49" i="20"/>
  <c r="I49" i="20"/>
  <c r="K49" i="20" s="1"/>
  <c r="D49" i="20"/>
  <c r="C49" i="20"/>
  <c r="J48" i="20"/>
  <c r="I48" i="20"/>
  <c r="K48" i="20" s="1"/>
  <c r="D48" i="20"/>
  <c r="C48" i="20"/>
  <c r="J47" i="20"/>
  <c r="I47" i="20"/>
  <c r="K47" i="20" s="1"/>
  <c r="D47" i="20"/>
  <c r="C47" i="20"/>
  <c r="E42" i="20"/>
  <c r="E43" i="20" s="1"/>
  <c r="J41" i="20"/>
  <c r="I41" i="20"/>
  <c r="H41" i="20"/>
  <c r="G41" i="20"/>
  <c r="D41" i="20"/>
  <c r="C41" i="20"/>
  <c r="F41" i="20" s="1"/>
  <c r="J40" i="20"/>
  <c r="I40" i="20"/>
  <c r="H40" i="20"/>
  <c r="G40" i="20"/>
  <c r="D40" i="20"/>
  <c r="C40" i="20"/>
  <c r="F40" i="20" s="1"/>
  <c r="J39" i="20"/>
  <c r="I39" i="20"/>
  <c r="H39" i="20"/>
  <c r="G39" i="20"/>
  <c r="D39" i="20"/>
  <c r="C39" i="20"/>
  <c r="F39" i="20" s="1"/>
  <c r="J38" i="20"/>
  <c r="I38" i="20"/>
  <c r="H38" i="20"/>
  <c r="G38" i="20"/>
  <c r="D38" i="20"/>
  <c r="C38" i="20"/>
  <c r="F38" i="20" s="1"/>
  <c r="J37" i="20"/>
  <c r="I37" i="20"/>
  <c r="H37" i="20"/>
  <c r="G37" i="20"/>
  <c r="D37" i="20"/>
  <c r="C37" i="20"/>
  <c r="F37" i="20" s="1"/>
  <c r="J36" i="20"/>
  <c r="I36" i="20"/>
  <c r="H36" i="20"/>
  <c r="G36" i="20"/>
  <c r="D36" i="20"/>
  <c r="C36" i="20"/>
  <c r="F36" i="20" s="1"/>
  <c r="J35" i="20"/>
  <c r="I35" i="20"/>
  <c r="H35" i="20"/>
  <c r="G35" i="20"/>
  <c r="D35" i="20"/>
  <c r="C35" i="20"/>
  <c r="F35" i="20" s="1"/>
  <c r="J34" i="20"/>
  <c r="I34" i="20"/>
  <c r="H34" i="20"/>
  <c r="G34" i="20"/>
  <c r="D34" i="20"/>
  <c r="C34" i="20"/>
  <c r="F34" i="20" s="1"/>
  <c r="J33" i="20"/>
  <c r="I33" i="20"/>
  <c r="H33" i="20"/>
  <c r="G33" i="20"/>
  <c r="D33" i="20"/>
  <c r="C33" i="20"/>
  <c r="F33" i="20" s="1"/>
  <c r="J32" i="20"/>
  <c r="I32" i="20"/>
  <c r="H32" i="20"/>
  <c r="G32" i="20"/>
  <c r="D32" i="20"/>
  <c r="C32" i="20"/>
  <c r="F32" i="20" s="1"/>
  <c r="J31" i="20"/>
  <c r="I31" i="20"/>
  <c r="H31" i="20"/>
  <c r="G31" i="20"/>
  <c r="D31" i="20"/>
  <c r="C31" i="20"/>
  <c r="F31" i="20" s="1"/>
  <c r="J30" i="20"/>
  <c r="I30" i="20"/>
  <c r="H30" i="20"/>
  <c r="G30" i="20"/>
  <c r="D30" i="20"/>
  <c r="C30" i="20"/>
  <c r="F30" i="20" s="1"/>
  <c r="J29" i="20"/>
  <c r="I29" i="20"/>
  <c r="H29" i="20"/>
  <c r="G29" i="20"/>
  <c r="D29" i="20"/>
  <c r="C29" i="20"/>
  <c r="F29" i="20" s="1"/>
  <c r="J28" i="20"/>
  <c r="I28" i="20"/>
  <c r="H28" i="20"/>
  <c r="G28" i="20"/>
  <c r="D28" i="20"/>
  <c r="C28" i="20"/>
  <c r="F28" i="20" s="1"/>
  <c r="J27" i="20"/>
  <c r="I27" i="20"/>
  <c r="H27" i="20"/>
  <c r="G27" i="20"/>
  <c r="D27" i="20"/>
  <c r="C27" i="20"/>
  <c r="F27" i="20" s="1"/>
  <c r="E23" i="20"/>
  <c r="G22" i="20"/>
  <c r="J22" i="20" s="1"/>
  <c r="D22" i="20"/>
  <c r="C22" i="20"/>
  <c r="J21" i="20"/>
  <c r="H21" i="20"/>
  <c r="I21" i="20" s="1"/>
  <c r="G21" i="20"/>
  <c r="D21" i="20"/>
  <c r="C21" i="20"/>
  <c r="G20" i="20"/>
  <c r="H20" i="20" s="1"/>
  <c r="D20" i="20"/>
  <c r="C20" i="20"/>
  <c r="J19" i="20"/>
  <c r="H19" i="20"/>
  <c r="K19" i="20" s="1"/>
  <c r="G19" i="20"/>
  <c r="D19" i="20"/>
  <c r="C19" i="20"/>
  <c r="G18" i="20"/>
  <c r="J18" i="20" s="1"/>
  <c r="D18" i="20"/>
  <c r="C18" i="20"/>
  <c r="J17" i="20"/>
  <c r="H17" i="20"/>
  <c r="K17" i="20" s="1"/>
  <c r="G17" i="20"/>
  <c r="D17" i="20"/>
  <c r="C17" i="20"/>
  <c r="G16" i="20"/>
  <c r="J16" i="20" s="1"/>
  <c r="D16" i="20"/>
  <c r="C16" i="20"/>
  <c r="J15" i="20"/>
  <c r="H15" i="20"/>
  <c r="K15" i="20" s="1"/>
  <c r="G15" i="20"/>
  <c r="D15" i="20"/>
  <c r="C15" i="20"/>
  <c r="G14" i="20"/>
  <c r="J14" i="20" s="1"/>
  <c r="D14" i="20"/>
  <c r="C14" i="20"/>
  <c r="J13" i="20"/>
  <c r="H13" i="20"/>
  <c r="I13" i="20" s="1"/>
  <c r="G13" i="20"/>
  <c r="D13" i="20"/>
  <c r="C13" i="20"/>
  <c r="E91" i="19"/>
  <c r="J90" i="19"/>
  <c r="I90" i="19"/>
  <c r="K90" i="19" s="1"/>
  <c r="D90" i="19"/>
  <c r="C90" i="19"/>
  <c r="J89" i="19"/>
  <c r="I89" i="19"/>
  <c r="K89" i="19" s="1"/>
  <c r="D89" i="19"/>
  <c r="C89" i="19"/>
  <c r="J88" i="19"/>
  <c r="I88" i="19"/>
  <c r="K88" i="19" s="1"/>
  <c r="D88" i="19"/>
  <c r="C88" i="19"/>
  <c r="J87" i="19"/>
  <c r="I87" i="19"/>
  <c r="K87" i="19" s="1"/>
  <c r="D87" i="19"/>
  <c r="C87" i="19"/>
  <c r="J86" i="19"/>
  <c r="I86" i="19"/>
  <c r="K86" i="19" s="1"/>
  <c r="D86" i="19"/>
  <c r="C86" i="19"/>
  <c r="J85" i="19"/>
  <c r="I85" i="19"/>
  <c r="K85" i="19" s="1"/>
  <c r="D85" i="19"/>
  <c r="C85" i="19"/>
  <c r="J84" i="19"/>
  <c r="I84" i="19"/>
  <c r="K84" i="19" s="1"/>
  <c r="D84" i="19"/>
  <c r="C84" i="19"/>
  <c r="J83" i="19"/>
  <c r="I83" i="19"/>
  <c r="K83" i="19" s="1"/>
  <c r="D83" i="19"/>
  <c r="C83" i="19"/>
  <c r="J82" i="19"/>
  <c r="I82" i="19"/>
  <c r="K82" i="19" s="1"/>
  <c r="D82" i="19"/>
  <c r="C82" i="19"/>
  <c r="J81" i="19"/>
  <c r="I81" i="19"/>
  <c r="K81" i="19" s="1"/>
  <c r="D81" i="19"/>
  <c r="C81" i="19"/>
  <c r="J80" i="19"/>
  <c r="I80" i="19"/>
  <c r="K80" i="19" s="1"/>
  <c r="D80" i="19"/>
  <c r="C80" i="19"/>
  <c r="J79" i="19"/>
  <c r="I79" i="19"/>
  <c r="K79" i="19" s="1"/>
  <c r="D79" i="19"/>
  <c r="C79" i="19"/>
  <c r="J78" i="19"/>
  <c r="I78" i="19"/>
  <c r="K78" i="19" s="1"/>
  <c r="D78" i="19"/>
  <c r="C78" i="19"/>
  <c r="J77" i="19"/>
  <c r="I77" i="19"/>
  <c r="K77" i="19" s="1"/>
  <c r="D77" i="19"/>
  <c r="C77" i="19"/>
  <c r="J76" i="19"/>
  <c r="I76" i="19"/>
  <c r="K76" i="19" s="1"/>
  <c r="D76" i="19"/>
  <c r="C76" i="19"/>
  <c r="E72" i="19"/>
  <c r="J71" i="19"/>
  <c r="I71" i="19"/>
  <c r="K71" i="19" s="1"/>
  <c r="D71" i="19"/>
  <c r="C71" i="19"/>
  <c r="J70" i="19"/>
  <c r="I70" i="19"/>
  <c r="K70" i="19" s="1"/>
  <c r="D70" i="19"/>
  <c r="C70" i="19"/>
  <c r="J69" i="19"/>
  <c r="I69" i="19"/>
  <c r="K69" i="19" s="1"/>
  <c r="D69" i="19"/>
  <c r="C69" i="19"/>
  <c r="J68" i="19"/>
  <c r="I68" i="19"/>
  <c r="K68" i="19" s="1"/>
  <c r="D68" i="19"/>
  <c r="C68" i="19"/>
  <c r="J67" i="19"/>
  <c r="I67" i="19"/>
  <c r="K67" i="19" s="1"/>
  <c r="D67" i="19"/>
  <c r="C67" i="19"/>
  <c r="J66" i="19"/>
  <c r="I66" i="19"/>
  <c r="K66" i="19" s="1"/>
  <c r="D66" i="19"/>
  <c r="C66" i="19"/>
  <c r="J65" i="19"/>
  <c r="I65" i="19"/>
  <c r="K65" i="19" s="1"/>
  <c r="D65" i="19"/>
  <c r="C65" i="19"/>
  <c r="J64" i="19"/>
  <c r="I64" i="19"/>
  <c r="K64" i="19" s="1"/>
  <c r="D64" i="19"/>
  <c r="C64" i="19"/>
  <c r="J63" i="19"/>
  <c r="I63" i="19"/>
  <c r="K63" i="19" s="1"/>
  <c r="D63" i="19"/>
  <c r="C63" i="19"/>
  <c r="J62" i="19"/>
  <c r="I62" i="19"/>
  <c r="K62" i="19" s="1"/>
  <c r="D62" i="19"/>
  <c r="C62" i="19"/>
  <c r="J61" i="19"/>
  <c r="I61" i="19"/>
  <c r="K61" i="19" s="1"/>
  <c r="D61" i="19"/>
  <c r="C61" i="19"/>
  <c r="J60" i="19"/>
  <c r="I60" i="19"/>
  <c r="K60" i="19" s="1"/>
  <c r="D60" i="19"/>
  <c r="C60" i="19"/>
  <c r="J59" i="19"/>
  <c r="I59" i="19"/>
  <c r="K59" i="19" s="1"/>
  <c r="D59" i="19"/>
  <c r="C59" i="19"/>
  <c r="J58" i="19"/>
  <c r="I58" i="19"/>
  <c r="K58" i="19" s="1"/>
  <c r="D58" i="19"/>
  <c r="C58" i="19"/>
  <c r="J57" i="19"/>
  <c r="I57" i="19"/>
  <c r="K57" i="19" s="1"/>
  <c r="D57" i="19"/>
  <c r="C57" i="19"/>
  <c r="J56" i="19"/>
  <c r="I56" i="19"/>
  <c r="K56" i="19" s="1"/>
  <c r="D56" i="19"/>
  <c r="C56" i="19"/>
  <c r="J55" i="19"/>
  <c r="I55" i="19"/>
  <c r="K55" i="19" s="1"/>
  <c r="D55" i="19"/>
  <c r="C55" i="19"/>
  <c r="J54" i="19"/>
  <c r="I54" i="19"/>
  <c r="K54" i="19" s="1"/>
  <c r="D54" i="19"/>
  <c r="C54" i="19"/>
  <c r="J53" i="19"/>
  <c r="I53" i="19"/>
  <c r="K53" i="19" s="1"/>
  <c r="D53" i="19"/>
  <c r="C53" i="19"/>
  <c r="J52" i="19"/>
  <c r="I52" i="19"/>
  <c r="K52" i="19" s="1"/>
  <c r="D52" i="19"/>
  <c r="C52" i="19"/>
  <c r="J51" i="19"/>
  <c r="I51" i="19"/>
  <c r="K51" i="19" s="1"/>
  <c r="D51" i="19"/>
  <c r="C51" i="19"/>
  <c r="J50" i="19"/>
  <c r="I50" i="19"/>
  <c r="K50" i="19" s="1"/>
  <c r="D50" i="19"/>
  <c r="C50" i="19"/>
  <c r="J49" i="19"/>
  <c r="I49" i="19"/>
  <c r="K49" i="19" s="1"/>
  <c r="D49" i="19"/>
  <c r="C49" i="19"/>
  <c r="J48" i="19"/>
  <c r="I48" i="19"/>
  <c r="K48" i="19" s="1"/>
  <c r="D48" i="19"/>
  <c r="C48" i="19"/>
  <c r="J47" i="19"/>
  <c r="I47" i="19"/>
  <c r="K47" i="19" s="1"/>
  <c r="D47" i="19"/>
  <c r="C47" i="19"/>
  <c r="E42" i="19"/>
  <c r="J41" i="19"/>
  <c r="I41" i="19"/>
  <c r="H41" i="19"/>
  <c r="G41" i="19"/>
  <c r="D41" i="19"/>
  <c r="C41" i="19"/>
  <c r="F41" i="19" s="1"/>
  <c r="J40" i="19"/>
  <c r="I40" i="19"/>
  <c r="H40" i="19"/>
  <c r="G40" i="19"/>
  <c r="D40" i="19"/>
  <c r="C40" i="19"/>
  <c r="F40" i="19" s="1"/>
  <c r="J39" i="19"/>
  <c r="I39" i="19"/>
  <c r="H39" i="19"/>
  <c r="G39" i="19"/>
  <c r="D39" i="19"/>
  <c r="C39" i="19"/>
  <c r="F39" i="19" s="1"/>
  <c r="J38" i="19"/>
  <c r="I38" i="19"/>
  <c r="H38" i="19"/>
  <c r="G38" i="19"/>
  <c r="D38" i="19"/>
  <c r="C38" i="19"/>
  <c r="F38" i="19" s="1"/>
  <c r="J37" i="19"/>
  <c r="I37" i="19"/>
  <c r="H37" i="19"/>
  <c r="G37" i="19"/>
  <c r="D37" i="19"/>
  <c r="C37" i="19"/>
  <c r="F37" i="19" s="1"/>
  <c r="J36" i="19"/>
  <c r="I36" i="19"/>
  <c r="H36" i="19"/>
  <c r="G36" i="19"/>
  <c r="D36" i="19"/>
  <c r="C36" i="19"/>
  <c r="F36" i="19" s="1"/>
  <c r="J35" i="19"/>
  <c r="I35" i="19"/>
  <c r="H35" i="19"/>
  <c r="G35" i="19"/>
  <c r="D35" i="19"/>
  <c r="C35" i="19"/>
  <c r="F35" i="19" s="1"/>
  <c r="J34" i="19"/>
  <c r="I34" i="19"/>
  <c r="H34" i="19"/>
  <c r="G34" i="19"/>
  <c r="D34" i="19"/>
  <c r="C34" i="19"/>
  <c r="F34" i="19" s="1"/>
  <c r="J33" i="19"/>
  <c r="I33" i="19"/>
  <c r="H33" i="19"/>
  <c r="G33" i="19"/>
  <c r="D33" i="19"/>
  <c r="C33" i="19"/>
  <c r="F33" i="19" s="1"/>
  <c r="J32" i="19"/>
  <c r="I32" i="19"/>
  <c r="H32" i="19"/>
  <c r="G32" i="19"/>
  <c r="D32" i="19"/>
  <c r="C32" i="19"/>
  <c r="F32" i="19" s="1"/>
  <c r="J31" i="19"/>
  <c r="I31" i="19"/>
  <c r="H31" i="19"/>
  <c r="G31" i="19"/>
  <c r="D31" i="19"/>
  <c r="C31" i="19"/>
  <c r="F31" i="19" s="1"/>
  <c r="J30" i="19"/>
  <c r="I30" i="19"/>
  <c r="H30" i="19"/>
  <c r="G30" i="19"/>
  <c r="D30" i="19"/>
  <c r="C30" i="19"/>
  <c r="F30" i="19" s="1"/>
  <c r="J29" i="19"/>
  <c r="I29" i="19"/>
  <c r="H29" i="19"/>
  <c r="G29" i="19"/>
  <c r="D29" i="19"/>
  <c r="C29" i="19"/>
  <c r="F29" i="19" s="1"/>
  <c r="J28" i="19"/>
  <c r="I28" i="19"/>
  <c r="H28" i="19"/>
  <c r="G28" i="19"/>
  <c r="D28" i="19"/>
  <c r="C28" i="19"/>
  <c r="F28" i="19" s="1"/>
  <c r="J27" i="19"/>
  <c r="I27" i="19"/>
  <c r="H27" i="19"/>
  <c r="G27" i="19"/>
  <c r="D27" i="19"/>
  <c r="C27" i="19"/>
  <c r="F27" i="19" s="1"/>
  <c r="E23" i="19"/>
  <c r="E43" i="19" s="1"/>
  <c r="H22" i="19"/>
  <c r="I22" i="19" s="1"/>
  <c r="G22" i="19"/>
  <c r="J22" i="19" s="1"/>
  <c r="D22" i="19"/>
  <c r="C22" i="19"/>
  <c r="J21" i="19"/>
  <c r="G21" i="19"/>
  <c r="H21" i="19" s="1"/>
  <c r="D21" i="19"/>
  <c r="C21" i="19"/>
  <c r="J20" i="19"/>
  <c r="G20" i="19"/>
  <c r="H20" i="19" s="1"/>
  <c r="D20" i="19"/>
  <c r="C20" i="19"/>
  <c r="J19" i="19"/>
  <c r="H19" i="19"/>
  <c r="K19" i="19" s="1"/>
  <c r="G19" i="19"/>
  <c r="D19" i="19"/>
  <c r="C19" i="19"/>
  <c r="G18" i="19"/>
  <c r="J18" i="19" s="1"/>
  <c r="D18" i="19"/>
  <c r="C18" i="19"/>
  <c r="G17" i="19"/>
  <c r="J17" i="19" s="1"/>
  <c r="D17" i="19"/>
  <c r="C17" i="19"/>
  <c r="J16" i="19"/>
  <c r="G16" i="19"/>
  <c r="H16" i="19" s="1"/>
  <c r="D16" i="19"/>
  <c r="C16" i="19"/>
  <c r="G15" i="19"/>
  <c r="J15" i="19" s="1"/>
  <c r="D15" i="19"/>
  <c r="C15" i="19"/>
  <c r="H14" i="19"/>
  <c r="I14" i="19" s="1"/>
  <c r="G14" i="19"/>
  <c r="J14" i="19" s="1"/>
  <c r="D14" i="19"/>
  <c r="C14" i="19"/>
  <c r="J13" i="19"/>
  <c r="G13" i="19"/>
  <c r="H13" i="19" s="1"/>
  <c r="D13" i="19"/>
  <c r="C13" i="19"/>
  <c r="E91" i="18"/>
  <c r="J90" i="18"/>
  <c r="I90" i="18"/>
  <c r="K90" i="18" s="1"/>
  <c r="D90" i="18"/>
  <c r="C90" i="18"/>
  <c r="J89" i="18"/>
  <c r="I89" i="18"/>
  <c r="K89" i="18" s="1"/>
  <c r="D89" i="18"/>
  <c r="C89" i="18"/>
  <c r="J88" i="18"/>
  <c r="I88" i="18"/>
  <c r="K88" i="18" s="1"/>
  <c r="D88" i="18"/>
  <c r="C88" i="18"/>
  <c r="J87" i="18"/>
  <c r="I87" i="18"/>
  <c r="K87" i="18" s="1"/>
  <c r="D87" i="18"/>
  <c r="C87" i="18"/>
  <c r="J86" i="18"/>
  <c r="I86" i="18"/>
  <c r="K86" i="18" s="1"/>
  <c r="D86" i="18"/>
  <c r="C86" i="18"/>
  <c r="J85" i="18"/>
  <c r="I85" i="18"/>
  <c r="K85" i="18" s="1"/>
  <c r="D85" i="18"/>
  <c r="C85" i="18"/>
  <c r="J84" i="18"/>
  <c r="I84" i="18"/>
  <c r="K84" i="18" s="1"/>
  <c r="D84" i="18"/>
  <c r="C84" i="18"/>
  <c r="J83" i="18"/>
  <c r="I83" i="18"/>
  <c r="K83" i="18" s="1"/>
  <c r="D83" i="18"/>
  <c r="C83" i="18"/>
  <c r="J82" i="18"/>
  <c r="I82" i="18"/>
  <c r="K82" i="18" s="1"/>
  <c r="D82" i="18"/>
  <c r="C82" i="18"/>
  <c r="J81" i="18"/>
  <c r="I81" i="18"/>
  <c r="K81" i="18" s="1"/>
  <c r="D81" i="18"/>
  <c r="C81" i="18"/>
  <c r="J80" i="18"/>
  <c r="I80" i="18"/>
  <c r="K80" i="18" s="1"/>
  <c r="D80" i="18"/>
  <c r="C80" i="18"/>
  <c r="J79" i="18"/>
  <c r="I79" i="18"/>
  <c r="K79" i="18" s="1"/>
  <c r="D79" i="18"/>
  <c r="C79" i="18"/>
  <c r="J78" i="18"/>
  <c r="I78" i="18"/>
  <c r="K78" i="18" s="1"/>
  <c r="D78" i="18"/>
  <c r="C78" i="18"/>
  <c r="J77" i="18"/>
  <c r="I77" i="18"/>
  <c r="K77" i="18" s="1"/>
  <c r="D77" i="18"/>
  <c r="C77" i="18"/>
  <c r="J76" i="18"/>
  <c r="I76" i="18"/>
  <c r="K76" i="18" s="1"/>
  <c r="D76" i="18"/>
  <c r="C76" i="18"/>
  <c r="E72" i="18"/>
  <c r="J71" i="18"/>
  <c r="I71" i="18"/>
  <c r="K71" i="18" s="1"/>
  <c r="D71" i="18"/>
  <c r="C71" i="18"/>
  <c r="J70" i="18"/>
  <c r="I70" i="18"/>
  <c r="K70" i="18" s="1"/>
  <c r="D70" i="18"/>
  <c r="C70" i="18"/>
  <c r="J69" i="18"/>
  <c r="I69" i="18"/>
  <c r="K69" i="18" s="1"/>
  <c r="D69" i="18"/>
  <c r="C69" i="18"/>
  <c r="J68" i="18"/>
  <c r="I68" i="18"/>
  <c r="K68" i="18" s="1"/>
  <c r="D68" i="18"/>
  <c r="C68" i="18"/>
  <c r="J67" i="18"/>
  <c r="I67" i="18"/>
  <c r="K67" i="18" s="1"/>
  <c r="D67" i="18"/>
  <c r="C67" i="18"/>
  <c r="J66" i="18"/>
  <c r="I66" i="18"/>
  <c r="K66" i="18" s="1"/>
  <c r="D66" i="18"/>
  <c r="C66" i="18"/>
  <c r="J65" i="18"/>
  <c r="I65" i="18"/>
  <c r="K65" i="18" s="1"/>
  <c r="D65" i="18"/>
  <c r="C65" i="18"/>
  <c r="J64" i="18"/>
  <c r="I64" i="18"/>
  <c r="K64" i="18" s="1"/>
  <c r="D64" i="18"/>
  <c r="C64" i="18"/>
  <c r="J63" i="18"/>
  <c r="I63" i="18"/>
  <c r="K63" i="18" s="1"/>
  <c r="D63" i="18"/>
  <c r="C63" i="18"/>
  <c r="J62" i="18"/>
  <c r="I62" i="18"/>
  <c r="K62" i="18" s="1"/>
  <c r="D62" i="18"/>
  <c r="C62" i="18"/>
  <c r="J61" i="18"/>
  <c r="I61" i="18"/>
  <c r="K61" i="18" s="1"/>
  <c r="D61" i="18"/>
  <c r="C61" i="18"/>
  <c r="J60" i="18"/>
  <c r="I60" i="18"/>
  <c r="K60" i="18" s="1"/>
  <c r="D60" i="18"/>
  <c r="C60" i="18"/>
  <c r="J59" i="18"/>
  <c r="I59" i="18"/>
  <c r="K59" i="18" s="1"/>
  <c r="D59" i="18"/>
  <c r="C59" i="18"/>
  <c r="J58" i="18"/>
  <c r="I58" i="18"/>
  <c r="K58" i="18" s="1"/>
  <c r="D58" i="18"/>
  <c r="C58" i="18"/>
  <c r="J57" i="18"/>
  <c r="I57" i="18"/>
  <c r="K57" i="18" s="1"/>
  <c r="D57" i="18"/>
  <c r="C57" i="18"/>
  <c r="J56" i="18"/>
  <c r="I56" i="18"/>
  <c r="K56" i="18" s="1"/>
  <c r="D56" i="18"/>
  <c r="C56" i="18"/>
  <c r="J55" i="18"/>
  <c r="I55" i="18"/>
  <c r="K55" i="18" s="1"/>
  <c r="D55" i="18"/>
  <c r="C55" i="18"/>
  <c r="J54" i="18"/>
  <c r="I54" i="18"/>
  <c r="K54" i="18" s="1"/>
  <c r="D54" i="18"/>
  <c r="C54" i="18"/>
  <c r="J53" i="18"/>
  <c r="I53" i="18"/>
  <c r="K53" i="18" s="1"/>
  <c r="D53" i="18"/>
  <c r="C53" i="18"/>
  <c r="J52" i="18"/>
  <c r="I52" i="18"/>
  <c r="K52" i="18" s="1"/>
  <c r="D52" i="18"/>
  <c r="C52" i="18"/>
  <c r="J51" i="18"/>
  <c r="I51" i="18"/>
  <c r="K51" i="18" s="1"/>
  <c r="D51" i="18"/>
  <c r="C51" i="18"/>
  <c r="J50" i="18"/>
  <c r="I50" i="18"/>
  <c r="K50" i="18" s="1"/>
  <c r="D50" i="18"/>
  <c r="C50" i="18"/>
  <c r="J49" i="18"/>
  <c r="I49" i="18"/>
  <c r="K49" i="18" s="1"/>
  <c r="D49" i="18"/>
  <c r="C49" i="18"/>
  <c r="J48" i="18"/>
  <c r="I48" i="18"/>
  <c r="K48" i="18" s="1"/>
  <c r="D48" i="18"/>
  <c r="C48" i="18"/>
  <c r="J47" i="18"/>
  <c r="I47" i="18"/>
  <c r="K47" i="18" s="1"/>
  <c r="D47" i="18"/>
  <c r="C47" i="18"/>
  <c r="E42" i="18"/>
  <c r="E43" i="18" s="1"/>
  <c r="J41" i="18"/>
  <c r="I41" i="18"/>
  <c r="H41" i="18"/>
  <c r="G41" i="18"/>
  <c r="D41" i="18"/>
  <c r="C41" i="18"/>
  <c r="F41" i="18" s="1"/>
  <c r="J40" i="18"/>
  <c r="I40" i="18"/>
  <c r="H40" i="18"/>
  <c r="G40" i="18"/>
  <c r="D40" i="18"/>
  <c r="C40" i="18"/>
  <c r="F40" i="18" s="1"/>
  <c r="J39" i="18"/>
  <c r="I39" i="18"/>
  <c r="H39" i="18"/>
  <c r="G39" i="18"/>
  <c r="D39" i="18"/>
  <c r="C39" i="18"/>
  <c r="F39" i="18" s="1"/>
  <c r="J38" i="18"/>
  <c r="I38" i="18"/>
  <c r="H38" i="18"/>
  <c r="G38" i="18"/>
  <c r="D38" i="18"/>
  <c r="C38" i="18"/>
  <c r="F38" i="18" s="1"/>
  <c r="J37" i="18"/>
  <c r="I37" i="18"/>
  <c r="H37" i="18"/>
  <c r="G37" i="18"/>
  <c r="D37" i="18"/>
  <c r="C37" i="18"/>
  <c r="F37" i="18" s="1"/>
  <c r="J36" i="18"/>
  <c r="I36" i="18"/>
  <c r="H36" i="18"/>
  <c r="G36" i="18"/>
  <c r="D36" i="18"/>
  <c r="C36" i="18"/>
  <c r="F36" i="18" s="1"/>
  <c r="J35" i="18"/>
  <c r="I35" i="18"/>
  <c r="H35" i="18"/>
  <c r="G35" i="18"/>
  <c r="D35" i="18"/>
  <c r="C35" i="18"/>
  <c r="F35" i="18" s="1"/>
  <c r="J34" i="18"/>
  <c r="I34" i="18"/>
  <c r="H34" i="18"/>
  <c r="G34" i="18"/>
  <c r="D34" i="18"/>
  <c r="C34" i="18"/>
  <c r="F34" i="18" s="1"/>
  <c r="J33" i="18"/>
  <c r="I33" i="18"/>
  <c r="H33" i="18"/>
  <c r="G33" i="18"/>
  <c r="D33" i="18"/>
  <c r="C33" i="18"/>
  <c r="F33" i="18" s="1"/>
  <c r="J32" i="18"/>
  <c r="I32" i="18"/>
  <c r="H32" i="18"/>
  <c r="G32" i="18"/>
  <c r="D32" i="18"/>
  <c r="C32" i="18"/>
  <c r="F32" i="18" s="1"/>
  <c r="J31" i="18"/>
  <c r="I31" i="18"/>
  <c r="H31" i="18"/>
  <c r="G31" i="18"/>
  <c r="D31" i="18"/>
  <c r="C31" i="18"/>
  <c r="F31" i="18" s="1"/>
  <c r="J30" i="18"/>
  <c r="I30" i="18"/>
  <c r="H30" i="18"/>
  <c r="G30" i="18"/>
  <c r="D30" i="18"/>
  <c r="C30" i="18"/>
  <c r="F30" i="18" s="1"/>
  <c r="J29" i="18"/>
  <c r="I29" i="18"/>
  <c r="H29" i="18"/>
  <c r="G29" i="18"/>
  <c r="D29" i="18"/>
  <c r="C29" i="18"/>
  <c r="F29" i="18" s="1"/>
  <c r="J28" i="18"/>
  <c r="I28" i="18"/>
  <c r="H28" i="18"/>
  <c r="G28" i="18"/>
  <c r="D28" i="18"/>
  <c r="C28" i="18"/>
  <c r="F28" i="18" s="1"/>
  <c r="J27" i="18"/>
  <c r="I27" i="18"/>
  <c r="H27" i="18"/>
  <c r="G27" i="18"/>
  <c r="D27" i="18"/>
  <c r="C27" i="18"/>
  <c r="F27" i="18" s="1"/>
  <c r="E23" i="18"/>
  <c r="H22" i="18"/>
  <c r="I22" i="18" s="1"/>
  <c r="G22" i="18"/>
  <c r="J22" i="18" s="1"/>
  <c r="D22" i="18"/>
  <c r="C22" i="18"/>
  <c r="J21" i="18"/>
  <c r="G21" i="18"/>
  <c r="H21" i="18" s="1"/>
  <c r="D21" i="18"/>
  <c r="C21" i="18"/>
  <c r="G20" i="18"/>
  <c r="H20" i="18" s="1"/>
  <c r="D20" i="18"/>
  <c r="C20" i="18"/>
  <c r="J19" i="18"/>
  <c r="H19" i="18"/>
  <c r="K19" i="18" s="1"/>
  <c r="G19" i="18"/>
  <c r="D19" i="18"/>
  <c r="C19" i="18"/>
  <c r="G18" i="18"/>
  <c r="J18" i="18" s="1"/>
  <c r="D18" i="18"/>
  <c r="C18" i="18"/>
  <c r="H17" i="18"/>
  <c r="I17" i="18" s="1"/>
  <c r="G17" i="18"/>
  <c r="J17" i="18" s="1"/>
  <c r="D17" i="18"/>
  <c r="C17" i="18"/>
  <c r="J16" i="18"/>
  <c r="H16" i="18"/>
  <c r="I16" i="18" s="1"/>
  <c r="G16" i="18"/>
  <c r="D16" i="18"/>
  <c r="C16" i="18"/>
  <c r="J15" i="18"/>
  <c r="G15" i="18"/>
  <c r="H15" i="18" s="1"/>
  <c r="D15" i="18"/>
  <c r="C15" i="18"/>
  <c r="H14" i="18"/>
  <c r="I14" i="18" s="1"/>
  <c r="G14" i="18"/>
  <c r="J14" i="18" s="1"/>
  <c r="D14" i="18"/>
  <c r="C14" i="18"/>
  <c r="J13" i="18"/>
  <c r="G13" i="18"/>
  <c r="H13" i="18" s="1"/>
  <c r="D13" i="18"/>
  <c r="C13" i="18"/>
  <c r="E91" i="17"/>
  <c r="J90" i="17"/>
  <c r="I90" i="17"/>
  <c r="K90" i="17" s="1"/>
  <c r="D90" i="17"/>
  <c r="C90" i="17"/>
  <c r="J89" i="17"/>
  <c r="I89" i="17"/>
  <c r="K89" i="17" s="1"/>
  <c r="D89" i="17"/>
  <c r="C89" i="17"/>
  <c r="J88" i="17"/>
  <c r="I88" i="17"/>
  <c r="K88" i="17" s="1"/>
  <c r="D88" i="17"/>
  <c r="C88" i="17"/>
  <c r="J87" i="17"/>
  <c r="I87" i="17"/>
  <c r="K87" i="17" s="1"/>
  <c r="D87" i="17"/>
  <c r="C87" i="17"/>
  <c r="J86" i="17"/>
  <c r="I86" i="17"/>
  <c r="K86" i="17" s="1"/>
  <c r="D86" i="17"/>
  <c r="C86" i="17"/>
  <c r="J85" i="17"/>
  <c r="I85" i="17"/>
  <c r="K85" i="17" s="1"/>
  <c r="D85" i="17"/>
  <c r="C85" i="17"/>
  <c r="J84" i="17"/>
  <c r="I84" i="17"/>
  <c r="K84" i="17" s="1"/>
  <c r="D84" i="17"/>
  <c r="C84" i="17"/>
  <c r="J83" i="17"/>
  <c r="I83" i="17"/>
  <c r="K83" i="17" s="1"/>
  <c r="D83" i="17"/>
  <c r="C83" i="17"/>
  <c r="J82" i="17"/>
  <c r="I82" i="17"/>
  <c r="K82" i="17" s="1"/>
  <c r="D82" i="17"/>
  <c r="C82" i="17"/>
  <c r="J81" i="17"/>
  <c r="I81" i="17"/>
  <c r="K81" i="17" s="1"/>
  <c r="D81" i="17"/>
  <c r="C81" i="17"/>
  <c r="J80" i="17"/>
  <c r="I80" i="17"/>
  <c r="K80" i="17" s="1"/>
  <c r="D80" i="17"/>
  <c r="C80" i="17"/>
  <c r="J79" i="17"/>
  <c r="I79" i="17"/>
  <c r="K79" i="17" s="1"/>
  <c r="D79" i="17"/>
  <c r="C79" i="17"/>
  <c r="J78" i="17"/>
  <c r="I78" i="17"/>
  <c r="K78" i="17" s="1"/>
  <c r="D78" i="17"/>
  <c r="C78" i="17"/>
  <c r="J77" i="17"/>
  <c r="I77" i="17"/>
  <c r="K77" i="17" s="1"/>
  <c r="D77" i="17"/>
  <c r="C77" i="17"/>
  <c r="J76" i="17"/>
  <c r="I76" i="17"/>
  <c r="K76" i="17" s="1"/>
  <c r="D76" i="17"/>
  <c r="C76" i="17"/>
  <c r="E72" i="17"/>
  <c r="J71" i="17"/>
  <c r="I71" i="17"/>
  <c r="K71" i="17" s="1"/>
  <c r="D71" i="17"/>
  <c r="C71" i="17"/>
  <c r="J70" i="17"/>
  <c r="I70" i="17"/>
  <c r="K70" i="17" s="1"/>
  <c r="D70" i="17"/>
  <c r="C70" i="17"/>
  <c r="J69" i="17"/>
  <c r="I69" i="17"/>
  <c r="K69" i="17" s="1"/>
  <c r="D69" i="17"/>
  <c r="C69" i="17"/>
  <c r="J68" i="17"/>
  <c r="I68" i="17"/>
  <c r="K68" i="17" s="1"/>
  <c r="D68" i="17"/>
  <c r="C68" i="17"/>
  <c r="J67" i="17"/>
  <c r="I67" i="17"/>
  <c r="K67" i="17" s="1"/>
  <c r="D67" i="17"/>
  <c r="C67" i="17"/>
  <c r="J66" i="17"/>
  <c r="I66" i="17"/>
  <c r="K66" i="17" s="1"/>
  <c r="D66" i="17"/>
  <c r="C66" i="17"/>
  <c r="J65" i="17"/>
  <c r="I65" i="17"/>
  <c r="K65" i="17" s="1"/>
  <c r="D65" i="17"/>
  <c r="C65" i="17"/>
  <c r="J64" i="17"/>
  <c r="I64" i="17"/>
  <c r="K64" i="17" s="1"/>
  <c r="D64" i="17"/>
  <c r="C64" i="17"/>
  <c r="J63" i="17"/>
  <c r="I63" i="17"/>
  <c r="K63" i="17" s="1"/>
  <c r="D63" i="17"/>
  <c r="C63" i="17"/>
  <c r="J62" i="17"/>
  <c r="I62" i="17"/>
  <c r="K62" i="17" s="1"/>
  <c r="D62" i="17"/>
  <c r="C62" i="17"/>
  <c r="J61" i="17"/>
  <c r="I61" i="17"/>
  <c r="K61" i="17" s="1"/>
  <c r="D61" i="17"/>
  <c r="C61" i="17"/>
  <c r="J60" i="17"/>
  <c r="I60" i="17"/>
  <c r="K60" i="17" s="1"/>
  <c r="D60" i="17"/>
  <c r="C60" i="17"/>
  <c r="J59" i="17"/>
  <c r="I59" i="17"/>
  <c r="K59" i="17" s="1"/>
  <c r="D59" i="17"/>
  <c r="C59" i="17"/>
  <c r="J58" i="17"/>
  <c r="I58" i="17"/>
  <c r="K58" i="17" s="1"/>
  <c r="D58" i="17"/>
  <c r="C58" i="17"/>
  <c r="J57" i="17"/>
  <c r="I57" i="17"/>
  <c r="K57" i="17" s="1"/>
  <c r="D57" i="17"/>
  <c r="C57" i="17"/>
  <c r="J56" i="17"/>
  <c r="I56" i="17"/>
  <c r="K56" i="17" s="1"/>
  <c r="D56" i="17"/>
  <c r="C56" i="17"/>
  <c r="J55" i="17"/>
  <c r="I55" i="17"/>
  <c r="K55" i="17" s="1"/>
  <c r="D55" i="17"/>
  <c r="C55" i="17"/>
  <c r="J54" i="17"/>
  <c r="I54" i="17"/>
  <c r="K54" i="17" s="1"/>
  <c r="D54" i="17"/>
  <c r="C54" i="17"/>
  <c r="J53" i="17"/>
  <c r="I53" i="17"/>
  <c r="K53" i="17" s="1"/>
  <c r="D53" i="17"/>
  <c r="C53" i="17"/>
  <c r="J52" i="17"/>
  <c r="I52" i="17"/>
  <c r="K52" i="17" s="1"/>
  <c r="D52" i="17"/>
  <c r="C52" i="17"/>
  <c r="J51" i="17"/>
  <c r="I51" i="17"/>
  <c r="K51" i="17" s="1"/>
  <c r="D51" i="17"/>
  <c r="C51" i="17"/>
  <c r="J50" i="17"/>
  <c r="I50" i="17"/>
  <c r="K50" i="17" s="1"/>
  <c r="D50" i="17"/>
  <c r="C50" i="17"/>
  <c r="J49" i="17"/>
  <c r="I49" i="17"/>
  <c r="K49" i="17" s="1"/>
  <c r="D49" i="17"/>
  <c r="C49" i="17"/>
  <c r="J48" i="17"/>
  <c r="I48" i="17"/>
  <c r="K48" i="17" s="1"/>
  <c r="D48" i="17"/>
  <c r="C48" i="17"/>
  <c r="J47" i="17"/>
  <c r="I47" i="17"/>
  <c r="K47" i="17" s="1"/>
  <c r="D47" i="17"/>
  <c r="C47" i="17"/>
  <c r="E42" i="17"/>
  <c r="E43" i="17" s="1"/>
  <c r="J41" i="17"/>
  <c r="I41" i="17"/>
  <c r="H41" i="17"/>
  <c r="G41" i="17"/>
  <c r="D41" i="17"/>
  <c r="C41" i="17"/>
  <c r="F41" i="17" s="1"/>
  <c r="J40" i="17"/>
  <c r="I40" i="17"/>
  <c r="H40" i="17"/>
  <c r="G40" i="17"/>
  <c r="D40" i="17"/>
  <c r="C40" i="17"/>
  <c r="F40" i="17" s="1"/>
  <c r="J39" i="17"/>
  <c r="I39" i="17"/>
  <c r="H39" i="17"/>
  <c r="G39" i="17"/>
  <c r="D39" i="17"/>
  <c r="C39" i="17"/>
  <c r="F39" i="17" s="1"/>
  <c r="J38" i="17"/>
  <c r="I38" i="17"/>
  <c r="H38" i="17"/>
  <c r="G38" i="17"/>
  <c r="D38" i="17"/>
  <c r="C38" i="17"/>
  <c r="F38" i="17" s="1"/>
  <c r="J37" i="17"/>
  <c r="I37" i="17"/>
  <c r="H37" i="17"/>
  <c r="G37" i="17"/>
  <c r="D37" i="17"/>
  <c r="C37" i="17"/>
  <c r="F37" i="17" s="1"/>
  <c r="J36" i="17"/>
  <c r="I36" i="17"/>
  <c r="H36" i="17"/>
  <c r="G36" i="17"/>
  <c r="D36" i="17"/>
  <c r="C36" i="17"/>
  <c r="F36" i="17" s="1"/>
  <c r="J35" i="17"/>
  <c r="I35" i="17"/>
  <c r="H35" i="17"/>
  <c r="G35" i="17"/>
  <c r="D35" i="17"/>
  <c r="C35" i="17"/>
  <c r="F35" i="17" s="1"/>
  <c r="J34" i="17"/>
  <c r="I34" i="17"/>
  <c r="H34" i="17"/>
  <c r="G34" i="17"/>
  <c r="D34" i="17"/>
  <c r="C34" i="17"/>
  <c r="F34" i="17" s="1"/>
  <c r="J33" i="17"/>
  <c r="I33" i="17"/>
  <c r="H33" i="17"/>
  <c r="G33" i="17"/>
  <c r="D33" i="17"/>
  <c r="C33" i="17"/>
  <c r="F33" i="17" s="1"/>
  <c r="J32" i="17"/>
  <c r="I32" i="17"/>
  <c r="H32" i="17"/>
  <c r="G32" i="17"/>
  <c r="D32" i="17"/>
  <c r="C32" i="17"/>
  <c r="F32" i="17" s="1"/>
  <c r="J31" i="17"/>
  <c r="I31" i="17"/>
  <c r="H31" i="17"/>
  <c r="G31" i="17"/>
  <c r="D31" i="17"/>
  <c r="C31" i="17"/>
  <c r="F31" i="17" s="1"/>
  <c r="J30" i="17"/>
  <c r="I30" i="17"/>
  <c r="H30" i="17"/>
  <c r="G30" i="17"/>
  <c r="D30" i="17"/>
  <c r="C30" i="17"/>
  <c r="F30" i="17" s="1"/>
  <c r="J29" i="17"/>
  <c r="I29" i="17"/>
  <c r="H29" i="17"/>
  <c r="G29" i="17"/>
  <c r="D29" i="17"/>
  <c r="C29" i="17"/>
  <c r="F29" i="17" s="1"/>
  <c r="J28" i="17"/>
  <c r="I28" i="17"/>
  <c r="H28" i="17"/>
  <c r="G28" i="17"/>
  <c r="D28" i="17"/>
  <c r="C28" i="17"/>
  <c r="F28" i="17" s="1"/>
  <c r="J27" i="17"/>
  <c r="I27" i="17"/>
  <c r="H27" i="17"/>
  <c r="G27" i="17"/>
  <c r="D27" i="17"/>
  <c r="C27" i="17"/>
  <c r="F27" i="17" s="1"/>
  <c r="E23" i="17"/>
  <c r="G22" i="17"/>
  <c r="J22" i="17" s="1"/>
  <c r="D22" i="17"/>
  <c r="C22" i="17"/>
  <c r="J21" i="17"/>
  <c r="H21" i="17"/>
  <c r="I21" i="17" s="1"/>
  <c r="G21" i="17"/>
  <c r="D21" i="17"/>
  <c r="C21" i="17"/>
  <c r="G20" i="17"/>
  <c r="H20" i="17" s="1"/>
  <c r="D20" i="17"/>
  <c r="C20" i="17"/>
  <c r="J19" i="17"/>
  <c r="H19" i="17"/>
  <c r="K19" i="17" s="1"/>
  <c r="G19" i="17"/>
  <c r="D19" i="17"/>
  <c r="C19" i="17"/>
  <c r="G18" i="17"/>
  <c r="J18" i="17" s="1"/>
  <c r="D18" i="17"/>
  <c r="C18" i="17"/>
  <c r="H17" i="17"/>
  <c r="K17" i="17" s="1"/>
  <c r="G17" i="17"/>
  <c r="J17" i="17" s="1"/>
  <c r="D17" i="17"/>
  <c r="C17" i="17"/>
  <c r="G16" i="17"/>
  <c r="J16" i="17" s="1"/>
  <c r="D16" i="17"/>
  <c r="C16" i="17"/>
  <c r="J15" i="17"/>
  <c r="G15" i="17"/>
  <c r="H15" i="17" s="1"/>
  <c r="D15" i="17"/>
  <c r="C15" i="17"/>
  <c r="G14" i="17"/>
  <c r="J14" i="17" s="1"/>
  <c r="D14" i="17"/>
  <c r="C14" i="17"/>
  <c r="J13" i="17"/>
  <c r="H13" i="17"/>
  <c r="I13" i="17" s="1"/>
  <c r="G13" i="17"/>
  <c r="D13" i="17"/>
  <c r="C13" i="17"/>
  <c r="E91" i="16"/>
  <c r="J90" i="16"/>
  <c r="I90" i="16"/>
  <c r="K90" i="16" s="1"/>
  <c r="D90" i="16"/>
  <c r="C90" i="16"/>
  <c r="J89" i="16"/>
  <c r="I89" i="16"/>
  <c r="K89" i="16" s="1"/>
  <c r="D89" i="16"/>
  <c r="C89" i="16"/>
  <c r="J88" i="16"/>
  <c r="I88" i="16"/>
  <c r="K88" i="16" s="1"/>
  <c r="D88" i="16"/>
  <c r="C88" i="16"/>
  <c r="J87" i="16"/>
  <c r="I87" i="16"/>
  <c r="K87" i="16" s="1"/>
  <c r="D87" i="16"/>
  <c r="C87" i="16"/>
  <c r="J86" i="16"/>
  <c r="I86" i="16"/>
  <c r="K86" i="16" s="1"/>
  <c r="D86" i="16"/>
  <c r="C86" i="16"/>
  <c r="J85" i="16"/>
  <c r="I85" i="16"/>
  <c r="K85" i="16" s="1"/>
  <c r="D85" i="16"/>
  <c r="C85" i="16"/>
  <c r="J84" i="16"/>
  <c r="I84" i="16"/>
  <c r="K84" i="16" s="1"/>
  <c r="D84" i="16"/>
  <c r="C84" i="16"/>
  <c r="J83" i="16"/>
  <c r="I83" i="16"/>
  <c r="K83" i="16" s="1"/>
  <c r="D83" i="16"/>
  <c r="C83" i="16"/>
  <c r="J82" i="16"/>
  <c r="I82" i="16"/>
  <c r="K82" i="16" s="1"/>
  <c r="D82" i="16"/>
  <c r="C82" i="16"/>
  <c r="J81" i="16"/>
  <c r="I81" i="16"/>
  <c r="K81" i="16" s="1"/>
  <c r="D81" i="16"/>
  <c r="C81" i="16"/>
  <c r="J80" i="16"/>
  <c r="I80" i="16"/>
  <c r="K80" i="16" s="1"/>
  <c r="D80" i="16"/>
  <c r="C80" i="16"/>
  <c r="J79" i="16"/>
  <c r="I79" i="16"/>
  <c r="K79" i="16" s="1"/>
  <c r="D79" i="16"/>
  <c r="C79" i="16"/>
  <c r="J78" i="16"/>
  <c r="I78" i="16"/>
  <c r="K78" i="16" s="1"/>
  <c r="D78" i="16"/>
  <c r="C78" i="16"/>
  <c r="J77" i="16"/>
  <c r="I77" i="16"/>
  <c r="K77" i="16" s="1"/>
  <c r="D77" i="16"/>
  <c r="C77" i="16"/>
  <c r="J76" i="16"/>
  <c r="I76" i="16"/>
  <c r="K76" i="16" s="1"/>
  <c r="D76" i="16"/>
  <c r="C76" i="16"/>
  <c r="E72" i="16"/>
  <c r="J71" i="16"/>
  <c r="I71" i="16"/>
  <c r="K71" i="16" s="1"/>
  <c r="D71" i="16"/>
  <c r="C71" i="16"/>
  <c r="J70" i="16"/>
  <c r="I70" i="16"/>
  <c r="K70" i="16" s="1"/>
  <c r="D70" i="16"/>
  <c r="C70" i="16"/>
  <c r="J69" i="16"/>
  <c r="I69" i="16"/>
  <c r="K69" i="16" s="1"/>
  <c r="D69" i="16"/>
  <c r="C69" i="16"/>
  <c r="J68" i="16"/>
  <c r="I68" i="16"/>
  <c r="K68" i="16" s="1"/>
  <c r="D68" i="16"/>
  <c r="C68" i="16"/>
  <c r="J67" i="16"/>
  <c r="I67" i="16"/>
  <c r="K67" i="16" s="1"/>
  <c r="D67" i="16"/>
  <c r="C67" i="16"/>
  <c r="J66" i="16"/>
  <c r="I66" i="16"/>
  <c r="K66" i="16" s="1"/>
  <c r="D66" i="16"/>
  <c r="C66" i="16"/>
  <c r="J65" i="16"/>
  <c r="I65" i="16"/>
  <c r="K65" i="16" s="1"/>
  <c r="D65" i="16"/>
  <c r="C65" i="16"/>
  <c r="J64" i="16"/>
  <c r="I64" i="16"/>
  <c r="K64" i="16" s="1"/>
  <c r="D64" i="16"/>
  <c r="C64" i="16"/>
  <c r="J63" i="16"/>
  <c r="I63" i="16"/>
  <c r="K63" i="16" s="1"/>
  <c r="D63" i="16"/>
  <c r="C63" i="16"/>
  <c r="J62" i="16"/>
  <c r="I62" i="16"/>
  <c r="K62" i="16" s="1"/>
  <c r="D62" i="16"/>
  <c r="C62" i="16"/>
  <c r="J61" i="16"/>
  <c r="I61" i="16"/>
  <c r="K61" i="16" s="1"/>
  <c r="D61" i="16"/>
  <c r="C61" i="16"/>
  <c r="J60" i="16"/>
  <c r="I60" i="16"/>
  <c r="K60" i="16" s="1"/>
  <c r="D60" i="16"/>
  <c r="C60" i="16"/>
  <c r="J59" i="16"/>
  <c r="I59" i="16"/>
  <c r="K59" i="16" s="1"/>
  <c r="D59" i="16"/>
  <c r="C59" i="16"/>
  <c r="J58" i="16"/>
  <c r="I58" i="16"/>
  <c r="K58" i="16" s="1"/>
  <c r="D58" i="16"/>
  <c r="C58" i="16"/>
  <c r="J57" i="16"/>
  <c r="I57" i="16"/>
  <c r="K57" i="16" s="1"/>
  <c r="D57" i="16"/>
  <c r="C57" i="16"/>
  <c r="J56" i="16"/>
  <c r="I56" i="16"/>
  <c r="K56" i="16" s="1"/>
  <c r="D56" i="16"/>
  <c r="C56" i="16"/>
  <c r="J55" i="16"/>
  <c r="I55" i="16"/>
  <c r="K55" i="16" s="1"/>
  <c r="D55" i="16"/>
  <c r="C55" i="16"/>
  <c r="J54" i="16"/>
  <c r="I54" i="16"/>
  <c r="K54" i="16" s="1"/>
  <c r="D54" i="16"/>
  <c r="C54" i="16"/>
  <c r="J53" i="16"/>
  <c r="I53" i="16"/>
  <c r="K53" i="16" s="1"/>
  <c r="D53" i="16"/>
  <c r="C53" i="16"/>
  <c r="J52" i="16"/>
  <c r="I52" i="16"/>
  <c r="K52" i="16" s="1"/>
  <c r="D52" i="16"/>
  <c r="C52" i="16"/>
  <c r="J51" i="16"/>
  <c r="I51" i="16"/>
  <c r="K51" i="16" s="1"/>
  <c r="D51" i="16"/>
  <c r="C51" i="16"/>
  <c r="J50" i="16"/>
  <c r="I50" i="16"/>
  <c r="K50" i="16" s="1"/>
  <c r="D50" i="16"/>
  <c r="C50" i="16"/>
  <c r="J49" i="16"/>
  <c r="I49" i="16"/>
  <c r="K49" i="16" s="1"/>
  <c r="D49" i="16"/>
  <c r="C49" i="16"/>
  <c r="J48" i="16"/>
  <c r="I48" i="16"/>
  <c r="K48" i="16" s="1"/>
  <c r="D48" i="16"/>
  <c r="C48" i="16"/>
  <c r="J47" i="16"/>
  <c r="I47" i="16"/>
  <c r="K47" i="16" s="1"/>
  <c r="D47" i="16"/>
  <c r="C47" i="16"/>
  <c r="E42" i="16"/>
  <c r="J41" i="16"/>
  <c r="I41" i="16"/>
  <c r="H41" i="16"/>
  <c r="G41" i="16"/>
  <c r="D41" i="16"/>
  <c r="C41" i="16"/>
  <c r="F41" i="16" s="1"/>
  <c r="J40" i="16"/>
  <c r="I40" i="16"/>
  <c r="H40" i="16"/>
  <c r="G40" i="16"/>
  <c r="D40" i="16"/>
  <c r="C40" i="16"/>
  <c r="F40" i="16" s="1"/>
  <c r="J39" i="16"/>
  <c r="I39" i="16"/>
  <c r="H39" i="16"/>
  <c r="G39" i="16"/>
  <c r="D39" i="16"/>
  <c r="C39" i="16"/>
  <c r="F39" i="16" s="1"/>
  <c r="J38" i="16"/>
  <c r="I38" i="16"/>
  <c r="H38" i="16"/>
  <c r="G38" i="16"/>
  <c r="D38" i="16"/>
  <c r="C38" i="16"/>
  <c r="F38" i="16" s="1"/>
  <c r="J37" i="16"/>
  <c r="I37" i="16"/>
  <c r="H37" i="16"/>
  <c r="G37" i="16"/>
  <c r="D37" i="16"/>
  <c r="C37" i="16"/>
  <c r="F37" i="16" s="1"/>
  <c r="J36" i="16"/>
  <c r="I36" i="16"/>
  <c r="H36" i="16"/>
  <c r="G36" i="16"/>
  <c r="D36" i="16"/>
  <c r="C36" i="16"/>
  <c r="F36" i="16" s="1"/>
  <c r="J35" i="16"/>
  <c r="I35" i="16"/>
  <c r="H35" i="16"/>
  <c r="G35" i="16"/>
  <c r="D35" i="16"/>
  <c r="C35" i="16"/>
  <c r="F35" i="16" s="1"/>
  <c r="J34" i="16"/>
  <c r="I34" i="16"/>
  <c r="H34" i="16"/>
  <c r="G34" i="16"/>
  <c r="D34" i="16"/>
  <c r="C34" i="16"/>
  <c r="F34" i="16" s="1"/>
  <c r="J33" i="16"/>
  <c r="I33" i="16"/>
  <c r="H33" i="16"/>
  <c r="G33" i="16"/>
  <c r="D33" i="16"/>
  <c r="C33" i="16"/>
  <c r="F33" i="16" s="1"/>
  <c r="J32" i="16"/>
  <c r="I32" i="16"/>
  <c r="H32" i="16"/>
  <c r="G32" i="16"/>
  <c r="D32" i="16"/>
  <c r="C32" i="16"/>
  <c r="F32" i="16" s="1"/>
  <c r="J31" i="16"/>
  <c r="I31" i="16"/>
  <c r="H31" i="16"/>
  <c r="G31" i="16"/>
  <c r="D31" i="16"/>
  <c r="C31" i="16"/>
  <c r="F31" i="16" s="1"/>
  <c r="J30" i="16"/>
  <c r="I30" i="16"/>
  <c r="H30" i="16"/>
  <c r="G30" i="16"/>
  <c r="D30" i="16"/>
  <c r="C30" i="16"/>
  <c r="F30" i="16" s="1"/>
  <c r="J29" i="16"/>
  <c r="I29" i="16"/>
  <c r="H29" i="16"/>
  <c r="G29" i="16"/>
  <c r="D29" i="16"/>
  <c r="C29" i="16"/>
  <c r="F29" i="16" s="1"/>
  <c r="J28" i="16"/>
  <c r="I28" i="16"/>
  <c r="H28" i="16"/>
  <c r="G28" i="16"/>
  <c r="D28" i="16"/>
  <c r="C28" i="16"/>
  <c r="F28" i="16" s="1"/>
  <c r="J27" i="16"/>
  <c r="I27" i="16"/>
  <c r="H27" i="16"/>
  <c r="G27" i="16"/>
  <c r="D27" i="16"/>
  <c r="C27" i="16"/>
  <c r="F27" i="16" s="1"/>
  <c r="E23" i="16"/>
  <c r="E43" i="16" s="1"/>
  <c r="G22" i="16"/>
  <c r="J22" i="16" s="1"/>
  <c r="D22" i="16"/>
  <c r="C22" i="16"/>
  <c r="J21" i="16"/>
  <c r="G21" i="16"/>
  <c r="H21" i="16" s="1"/>
  <c r="D21" i="16"/>
  <c r="C21" i="16"/>
  <c r="J20" i="16"/>
  <c r="G20" i="16"/>
  <c r="H20" i="16" s="1"/>
  <c r="D20" i="16"/>
  <c r="C20" i="16"/>
  <c r="J19" i="16"/>
  <c r="H19" i="16"/>
  <c r="I19" i="16" s="1"/>
  <c r="G19" i="16"/>
  <c r="D19" i="16"/>
  <c r="C19" i="16"/>
  <c r="G18" i="16"/>
  <c r="H18" i="16" s="1"/>
  <c r="D18" i="16"/>
  <c r="C18" i="16"/>
  <c r="G17" i="16"/>
  <c r="J17" i="16" s="1"/>
  <c r="D17" i="16"/>
  <c r="C17" i="16"/>
  <c r="G16" i="16"/>
  <c r="J16" i="16" s="1"/>
  <c r="D16" i="16"/>
  <c r="C16" i="16"/>
  <c r="H15" i="16"/>
  <c r="K15" i="16" s="1"/>
  <c r="G15" i="16"/>
  <c r="J15" i="16" s="1"/>
  <c r="D15" i="16"/>
  <c r="C15" i="16"/>
  <c r="G14" i="16"/>
  <c r="J14" i="16" s="1"/>
  <c r="D14" i="16"/>
  <c r="C14" i="16"/>
  <c r="J13" i="16"/>
  <c r="G13" i="16"/>
  <c r="H13" i="16" s="1"/>
  <c r="D13" i="16"/>
  <c r="C13" i="16"/>
  <c r="E91" i="15"/>
  <c r="J90" i="15"/>
  <c r="I90" i="15"/>
  <c r="K90" i="15" s="1"/>
  <c r="D90" i="15"/>
  <c r="C90" i="15"/>
  <c r="J89" i="15"/>
  <c r="I89" i="15"/>
  <c r="K89" i="15" s="1"/>
  <c r="D89" i="15"/>
  <c r="C89" i="15"/>
  <c r="J88" i="15"/>
  <c r="I88" i="15"/>
  <c r="K88" i="15" s="1"/>
  <c r="D88" i="15"/>
  <c r="C88" i="15"/>
  <c r="J87" i="15"/>
  <c r="I87" i="15"/>
  <c r="K87" i="15" s="1"/>
  <c r="D87" i="15"/>
  <c r="C87" i="15"/>
  <c r="J86" i="15"/>
  <c r="I86" i="15"/>
  <c r="K86" i="15" s="1"/>
  <c r="D86" i="15"/>
  <c r="C86" i="15"/>
  <c r="J85" i="15"/>
  <c r="I85" i="15"/>
  <c r="K85" i="15" s="1"/>
  <c r="D85" i="15"/>
  <c r="C85" i="15"/>
  <c r="J84" i="15"/>
  <c r="I84" i="15"/>
  <c r="K84" i="15" s="1"/>
  <c r="D84" i="15"/>
  <c r="C84" i="15"/>
  <c r="J83" i="15"/>
  <c r="I83" i="15"/>
  <c r="K83" i="15" s="1"/>
  <c r="D83" i="15"/>
  <c r="C83" i="15"/>
  <c r="J82" i="15"/>
  <c r="I82" i="15"/>
  <c r="K82" i="15" s="1"/>
  <c r="D82" i="15"/>
  <c r="C82" i="15"/>
  <c r="J81" i="15"/>
  <c r="I81" i="15"/>
  <c r="K81" i="15" s="1"/>
  <c r="D81" i="15"/>
  <c r="C81" i="15"/>
  <c r="J80" i="15"/>
  <c r="I80" i="15"/>
  <c r="K80" i="15" s="1"/>
  <c r="D80" i="15"/>
  <c r="C80" i="15"/>
  <c r="J79" i="15"/>
  <c r="I79" i="15"/>
  <c r="K79" i="15" s="1"/>
  <c r="D79" i="15"/>
  <c r="C79" i="15"/>
  <c r="J78" i="15"/>
  <c r="I78" i="15"/>
  <c r="K78" i="15" s="1"/>
  <c r="D78" i="15"/>
  <c r="C78" i="15"/>
  <c r="J77" i="15"/>
  <c r="I77" i="15"/>
  <c r="K77" i="15" s="1"/>
  <c r="D77" i="15"/>
  <c r="C77" i="15"/>
  <c r="J76" i="15"/>
  <c r="I76" i="15"/>
  <c r="K76" i="15" s="1"/>
  <c r="D76" i="15"/>
  <c r="C76" i="15"/>
  <c r="E72" i="15"/>
  <c r="J71" i="15"/>
  <c r="I71" i="15"/>
  <c r="K71" i="15" s="1"/>
  <c r="D71" i="15"/>
  <c r="C71" i="15"/>
  <c r="J70" i="15"/>
  <c r="I70" i="15"/>
  <c r="K70" i="15" s="1"/>
  <c r="D70" i="15"/>
  <c r="C70" i="15"/>
  <c r="J69" i="15"/>
  <c r="I69" i="15"/>
  <c r="K69" i="15" s="1"/>
  <c r="D69" i="15"/>
  <c r="C69" i="15"/>
  <c r="J68" i="15"/>
  <c r="I68" i="15"/>
  <c r="K68" i="15" s="1"/>
  <c r="D68" i="15"/>
  <c r="C68" i="15"/>
  <c r="J67" i="15"/>
  <c r="I67" i="15"/>
  <c r="K67" i="15" s="1"/>
  <c r="D67" i="15"/>
  <c r="C67" i="15"/>
  <c r="J66" i="15"/>
  <c r="I66" i="15"/>
  <c r="K66" i="15" s="1"/>
  <c r="D66" i="15"/>
  <c r="C66" i="15"/>
  <c r="J65" i="15"/>
  <c r="I65" i="15"/>
  <c r="K65" i="15" s="1"/>
  <c r="D65" i="15"/>
  <c r="C65" i="15"/>
  <c r="J64" i="15"/>
  <c r="I64" i="15"/>
  <c r="K64" i="15" s="1"/>
  <c r="D64" i="15"/>
  <c r="C64" i="15"/>
  <c r="J63" i="15"/>
  <c r="I63" i="15"/>
  <c r="K63" i="15" s="1"/>
  <c r="D63" i="15"/>
  <c r="C63" i="15"/>
  <c r="J62" i="15"/>
  <c r="I62" i="15"/>
  <c r="K62" i="15" s="1"/>
  <c r="D62" i="15"/>
  <c r="C62" i="15"/>
  <c r="J61" i="15"/>
  <c r="I61" i="15"/>
  <c r="K61" i="15" s="1"/>
  <c r="D61" i="15"/>
  <c r="C61" i="15"/>
  <c r="J60" i="15"/>
  <c r="I60" i="15"/>
  <c r="K60" i="15" s="1"/>
  <c r="D60" i="15"/>
  <c r="C60" i="15"/>
  <c r="J59" i="15"/>
  <c r="I59" i="15"/>
  <c r="K59" i="15" s="1"/>
  <c r="D59" i="15"/>
  <c r="C59" i="15"/>
  <c r="J58" i="15"/>
  <c r="I58" i="15"/>
  <c r="K58" i="15" s="1"/>
  <c r="D58" i="15"/>
  <c r="C58" i="15"/>
  <c r="J57" i="15"/>
  <c r="I57" i="15"/>
  <c r="K57" i="15" s="1"/>
  <c r="D57" i="15"/>
  <c r="C57" i="15"/>
  <c r="J56" i="15"/>
  <c r="I56" i="15"/>
  <c r="K56" i="15" s="1"/>
  <c r="D56" i="15"/>
  <c r="C56" i="15"/>
  <c r="J55" i="15"/>
  <c r="I55" i="15"/>
  <c r="K55" i="15" s="1"/>
  <c r="D55" i="15"/>
  <c r="C55" i="15"/>
  <c r="J54" i="15"/>
  <c r="I54" i="15"/>
  <c r="K54" i="15" s="1"/>
  <c r="D54" i="15"/>
  <c r="C54" i="15"/>
  <c r="J53" i="15"/>
  <c r="I53" i="15"/>
  <c r="K53" i="15" s="1"/>
  <c r="D53" i="15"/>
  <c r="C53" i="15"/>
  <c r="J52" i="15"/>
  <c r="I52" i="15"/>
  <c r="K52" i="15" s="1"/>
  <c r="D52" i="15"/>
  <c r="C52" i="15"/>
  <c r="J51" i="15"/>
  <c r="I51" i="15"/>
  <c r="K51" i="15" s="1"/>
  <c r="D51" i="15"/>
  <c r="C51" i="15"/>
  <c r="J50" i="15"/>
  <c r="I50" i="15"/>
  <c r="K50" i="15" s="1"/>
  <c r="D50" i="15"/>
  <c r="C50" i="15"/>
  <c r="J49" i="15"/>
  <c r="I49" i="15"/>
  <c r="K49" i="15" s="1"/>
  <c r="D49" i="15"/>
  <c r="C49" i="15"/>
  <c r="J48" i="15"/>
  <c r="I48" i="15"/>
  <c r="K48" i="15" s="1"/>
  <c r="D48" i="15"/>
  <c r="C48" i="15"/>
  <c r="J47" i="15"/>
  <c r="I47" i="15"/>
  <c r="K47" i="15" s="1"/>
  <c r="D47" i="15"/>
  <c r="C47" i="15"/>
  <c r="E42" i="15"/>
  <c r="E43" i="15" s="1"/>
  <c r="J41" i="15"/>
  <c r="I41" i="15"/>
  <c r="H41" i="15"/>
  <c r="G41" i="15"/>
  <c r="D41" i="15"/>
  <c r="C41" i="15"/>
  <c r="F41" i="15" s="1"/>
  <c r="J40" i="15"/>
  <c r="I40" i="15"/>
  <c r="H40" i="15"/>
  <c r="G40" i="15"/>
  <c r="D40" i="15"/>
  <c r="C40" i="15"/>
  <c r="F40" i="15" s="1"/>
  <c r="J39" i="15"/>
  <c r="I39" i="15"/>
  <c r="H39" i="15"/>
  <c r="G39" i="15"/>
  <c r="D39" i="15"/>
  <c r="C39" i="15"/>
  <c r="F39" i="15" s="1"/>
  <c r="J38" i="15"/>
  <c r="I38" i="15"/>
  <c r="H38" i="15"/>
  <c r="G38" i="15"/>
  <c r="D38" i="15"/>
  <c r="C38" i="15"/>
  <c r="F38" i="15" s="1"/>
  <c r="J37" i="15"/>
  <c r="I37" i="15"/>
  <c r="H37" i="15"/>
  <c r="G37" i="15"/>
  <c r="D37" i="15"/>
  <c r="C37" i="15"/>
  <c r="F37" i="15" s="1"/>
  <c r="J36" i="15"/>
  <c r="I36" i="15"/>
  <c r="H36" i="15"/>
  <c r="G36" i="15"/>
  <c r="D36" i="15"/>
  <c r="C36" i="15"/>
  <c r="F36" i="15" s="1"/>
  <c r="J35" i="15"/>
  <c r="I35" i="15"/>
  <c r="H35" i="15"/>
  <c r="G35" i="15"/>
  <c r="D35" i="15"/>
  <c r="C35" i="15"/>
  <c r="F35" i="15" s="1"/>
  <c r="J34" i="15"/>
  <c r="I34" i="15"/>
  <c r="H34" i="15"/>
  <c r="G34" i="15"/>
  <c r="D34" i="15"/>
  <c r="C34" i="15"/>
  <c r="F34" i="15" s="1"/>
  <c r="J33" i="15"/>
  <c r="I33" i="15"/>
  <c r="H33" i="15"/>
  <c r="G33" i="15"/>
  <c r="D33" i="15"/>
  <c r="C33" i="15"/>
  <c r="F33" i="15" s="1"/>
  <c r="J32" i="15"/>
  <c r="I32" i="15"/>
  <c r="H32" i="15"/>
  <c r="G32" i="15"/>
  <c r="D32" i="15"/>
  <c r="C32" i="15"/>
  <c r="F32" i="15" s="1"/>
  <c r="J31" i="15"/>
  <c r="I31" i="15"/>
  <c r="H31" i="15"/>
  <c r="G31" i="15"/>
  <c r="D31" i="15"/>
  <c r="C31" i="15"/>
  <c r="F31" i="15" s="1"/>
  <c r="J30" i="15"/>
  <c r="I30" i="15"/>
  <c r="H30" i="15"/>
  <c r="G30" i="15"/>
  <c r="D30" i="15"/>
  <c r="C30" i="15"/>
  <c r="F30" i="15" s="1"/>
  <c r="J29" i="15"/>
  <c r="I29" i="15"/>
  <c r="H29" i="15"/>
  <c r="G29" i="15"/>
  <c r="D29" i="15"/>
  <c r="C29" i="15"/>
  <c r="F29" i="15" s="1"/>
  <c r="J28" i="15"/>
  <c r="I28" i="15"/>
  <c r="H28" i="15"/>
  <c r="G28" i="15"/>
  <c r="D28" i="15"/>
  <c r="C28" i="15"/>
  <c r="F28" i="15" s="1"/>
  <c r="J27" i="15"/>
  <c r="I27" i="15"/>
  <c r="H27" i="15"/>
  <c r="G27" i="15"/>
  <c r="D27" i="15"/>
  <c r="C27" i="15"/>
  <c r="F27" i="15" s="1"/>
  <c r="E23" i="15"/>
  <c r="G22" i="15"/>
  <c r="J22" i="15" s="1"/>
  <c r="D22" i="15"/>
  <c r="C22" i="15"/>
  <c r="J21" i="15"/>
  <c r="H21" i="15"/>
  <c r="I21" i="15" s="1"/>
  <c r="G21" i="15"/>
  <c r="D21" i="15"/>
  <c r="C21" i="15"/>
  <c r="G20" i="15"/>
  <c r="H20" i="15" s="1"/>
  <c r="D20" i="15"/>
  <c r="C20" i="15"/>
  <c r="J19" i="15"/>
  <c r="H19" i="15"/>
  <c r="K19" i="15" s="1"/>
  <c r="G19" i="15"/>
  <c r="D19" i="15"/>
  <c r="C19" i="15"/>
  <c r="G18" i="15"/>
  <c r="J18" i="15" s="1"/>
  <c r="D18" i="15"/>
  <c r="C18" i="15"/>
  <c r="H17" i="15"/>
  <c r="K17" i="15" s="1"/>
  <c r="G17" i="15"/>
  <c r="J17" i="15" s="1"/>
  <c r="D17" i="15"/>
  <c r="C17" i="15"/>
  <c r="G16" i="15"/>
  <c r="J16" i="15" s="1"/>
  <c r="D16" i="15"/>
  <c r="C16" i="15"/>
  <c r="J15" i="15"/>
  <c r="G15" i="15"/>
  <c r="H15" i="15" s="1"/>
  <c r="D15" i="15"/>
  <c r="C15" i="15"/>
  <c r="H14" i="15"/>
  <c r="I14" i="15" s="1"/>
  <c r="G14" i="15"/>
  <c r="J14" i="15" s="1"/>
  <c r="D14" i="15"/>
  <c r="C14" i="15"/>
  <c r="J13" i="15"/>
  <c r="H13" i="15"/>
  <c r="I13" i="15" s="1"/>
  <c r="G13" i="15"/>
  <c r="D13" i="15"/>
  <c r="C13" i="15"/>
  <c r="E91" i="14"/>
  <c r="J90" i="14"/>
  <c r="I90" i="14"/>
  <c r="K90" i="14" s="1"/>
  <c r="D90" i="14"/>
  <c r="C90" i="14"/>
  <c r="J89" i="14"/>
  <c r="I89" i="14"/>
  <c r="K89" i="14" s="1"/>
  <c r="D89" i="14"/>
  <c r="C89" i="14"/>
  <c r="J88" i="14"/>
  <c r="I88" i="14"/>
  <c r="K88" i="14" s="1"/>
  <c r="D88" i="14"/>
  <c r="C88" i="14"/>
  <c r="J87" i="14"/>
  <c r="I87" i="14"/>
  <c r="K87" i="14" s="1"/>
  <c r="D87" i="14"/>
  <c r="C87" i="14"/>
  <c r="J86" i="14"/>
  <c r="I86" i="14"/>
  <c r="K86" i="14" s="1"/>
  <c r="D86" i="14"/>
  <c r="C86" i="14"/>
  <c r="J85" i="14"/>
  <c r="I85" i="14"/>
  <c r="K85" i="14" s="1"/>
  <c r="D85" i="14"/>
  <c r="C85" i="14"/>
  <c r="J84" i="14"/>
  <c r="I84" i="14"/>
  <c r="K84" i="14" s="1"/>
  <c r="D84" i="14"/>
  <c r="C84" i="14"/>
  <c r="J83" i="14"/>
  <c r="I83" i="14"/>
  <c r="K83" i="14" s="1"/>
  <c r="D83" i="14"/>
  <c r="C83" i="14"/>
  <c r="J82" i="14"/>
  <c r="I82" i="14"/>
  <c r="K82" i="14" s="1"/>
  <c r="D82" i="14"/>
  <c r="C82" i="14"/>
  <c r="J81" i="14"/>
  <c r="I81" i="14"/>
  <c r="K81" i="14" s="1"/>
  <c r="D81" i="14"/>
  <c r="C81" i="14"/>
  <c r="J80" i="14"/>
  <c r="I80" i="14"/>
  <c r="K80" i="14" s="1"/>
  <c r="D80" i="14"/>
  <c r="C80" i="14"/>
  <c r="J79" i="14"/>
  <c r="I79" i="14"/>
  <c r="K79" i="14" s="1"/>
  <c r="D79" i="14"/>
  <c r="C79" i="14"/>
  <c r="J78" i="14"/>
  <c r="I78" i="14"/>
  <c r="K78" i="14" s="1"/>
  <c r="D78" i="14"/>
  <c r="C78" i="14"/>
  <c r="J77" i="14"/>
  <c r="I77" i="14"/>
  <c r="K77" i="14" s="1"/>
  <c r="D77" i="14"/>
  <c r="C77" i="14"/>
  <c r="J76" i="14"/>
  <c r="I76" i="14"/>
  <c r="K76" i="14" s="1"/>
  <c r="D76" i="14"/>
  <c r="C76" i="14"/>
  <c r="E72" i="14"/>
  <c r="J71" i="14"/>
  <c r="I71" i="14"/>
  <c r="K71" i="14" s="1"/>
  <c r="D71" i="14"/>
  <c r="C71" i="14"/>
  <c r="J70" i="14"/>
  <c r="I70" i="14"/>
  <c r="K70" i="14" s="1"/>
  <c r="D70" i="14"/>
  <c r="C70" i="14"/>
  <c r="J69" i="14"/>
  <c r="I69" i="14"/>
  <c r="K69" i="14" s="1"/>
  <c r="D69" i="14"/>
  <c r="C69" i="14"/>
  <c r="J68" i="14"/>
  <c r="I68" i="14"/>
  <c r="K68" i="14" s="1"/>
  <c r="D68" i="14"/>
  <c r="C68" i="14"/>
  <c r="J67" i="14"/>
  <c r="I67" i="14"/>
  <c r="K67" i="14" s="1"/>
  <c r="D67" i="14"/>
  <c r="C67" i="14"/>
  <c r="J66" i="14"/>
  <c r="I66" i="14"/>
  <c r="K66" i="14" s="1"/>
  <c r="D66" i="14"/>
  <c r="C66" i="14"/>
  <c r="J65" i="14"/>
  <c r="I65" i="14"/>
  <c r="K65" i="14" s="1"/>
  <c r="D65" i="14"/>
  <c r="C65" i="14"/>
  <c r="J64" i="14"/>
  <c r="I64" i="14"/>
  <c r="K64" i="14" s="1"/>
  <c r="D64" i="14"/>
  <c r="C64" i="14"/>
  <c r="J63" i="14"/>
  <c r="I63" i="14"/>
  <c r="K63" i="14" s="1"/>
  <c r="D63" i="14"/>
  <c r="C63" i="14"/>
  <c r="J62" i="14"/>
  <c r="I62" i="14"/>
  <c r="K62" i="14" s="1"/>
  <c r="D62" i="14"/>
  <c r="C62" i="14"/>
  <c r="J61" i="14"/>
  <c r="I61" i="14"/>
  <c r="K61" i="14" s="1"/>
  <c r="D61" i="14"/>
  <c r="C61" i="14"/>
  <c r="J60" i="14"/>
  <c r="I60" i="14"/>
  <c r="K60" i="14" s="1"/>
  <c r="D60" i="14"/>
  <c r="C60" i="14"/>
  <c r="J59" i="14"/>
  <c r="I59" i="14"/>
  <c r="K59" i="14" s="1"/>
  <c r="D59" i="14"/>
  <c r="C59" i="14"/>
  <c r="J58" i="14"/>
  <c r="I58" i="14"/>
  <c r="K58" i="14" s="1"/>
  <c r="D58" i="14"/>
  <c r="C58" i="14"/>
  <c r="J57" i="14"/>
  <c r="I57" i="14"/>
  <c r="K57" i="14" s="1"/>
  <c r="D57" i="14"/>
  <c r="C57" i="14"/>
  <c r="J56" i="14"/>
  <c r="I56" i="14"/>
  <c r="K56" i="14" s="1"/>
  <c r="D56" i="14"/>
  <c r="C56" i="14"/>
  <c r="J55" i="14"/>
  <c r="I55" i="14"/>
  <c r="K55" i="14" s="1"/>
  <c r="D55" i="14"/>
  <c r="C55" i="14"/>
  <c r="J54" i="14"/>
  <c r="I54" i="14"/>
  <c r="K54" i="14" s="1"/>
  <c r="D54" i="14"/>
  <c r="C54" i="14"/>
  <c r="J53" i="14"/>
  <c r="I53" i="14"/>
  <c r="K53" i="14" s="1"/>
  <c r="D53" i="14"/>
  <c r="C53" i="14"/>
  <c r="J52" i="14"/>
  <c r="I52" i="14"/>
  <c r="K52" i="14" s="1"/>
  <c r="D52" i="14"/>
  <c r="C52" i="14"/>
  <c r="J51" i="14"/>
  <c r="I51" i="14"/>
  <c r="K51" i="14" s="1"/>
  <c r="D51" i="14"/>
  <c r="C51" i="14"/>
  <c r="J50" i="14"/>
  <c r="I50" i="14"/>
  <c r="K50" i="14" s="1"/>
  <c r="D50" i="14"/>
  <c r="C50" i="14"/>
  <c r="J49" i="14"/>
  <c r="I49" i="14"/>
  <c r="K49" i="14" s="1"/>
  <c r="D49" i="14"/>
  <c r="C49" i="14"/>
  <c r="J48" i="14"/>
  <c r="I48" i="14"/>
  <c r="K48" i="14" s="1"/>
  <c r="D48" i="14"/>
  <c r="C48" i="14"/>
  <c r="J47" i="14"/>
  <c r="I47" i="14"/>
  <c r="K47" i="14" s="1"/>
  <c r="D47" i="14"/>
  <c r="C47" i="14"/>
  <c r="E42" i="14"/>
  <c r="E43" i="14" s="1"/>
  <c r="J41" i="14"/>
  <c r="I41" i="14"/>
  <c r="H41" i="14"/>
  <c r="G41" i="14"/>
  <c r="D41" i="14"/>
  <c r="C41" i="14"/>
  <c r="F41" i="14" s="1"/>
  <c r="J40" i="14"/>
  <c r="I40" i="14"/>
  <c r="H40" i="14"/>
  <c r="G40" i="14"/>
  <c r="D40" i="14"/>
  <c r="C40" i="14"/>
  <c r="F40" i="14" s="1"/>
  <c r="J39" i="14"/>
  <c r="I39" i="14"/>
  <c r="H39" i="14"/>
  <c r="G39" i="14"/>
  <c r="D39" i="14"/>
  <c r="C39" i="14"/>
  <c r="F39" i="14" s="1"/>
  <c r="J38" i="14"/>
  <c r="I38" i="14"/>
  <c r="H38" i="14"/>
  <c r="G38" i="14"/>
  <c r="D38" i="14"/>
  <c r="C38" i="14"/>
  <c r="F38" i="14" s="1"/>
  <c r="J37" i="14"/>
  <c r="I37" i="14"/>
  <c r="H37" i="14"/>
  <c r="G37" i="14"/>
  <c r="D37" i="14"/>
  <c r="C37" i="14"/>
  <c r="F37" i="14" s="1"/>
  <c r="J36" i="14"/>
  <c r="I36" i="14"/>
  <c r="H36" i="14"/>
  <c r="G36" i="14"/>
  <c r="D36" i="14"/>
  <c r="C36" i="14"/>
  <c r="F36" i="14" s="1"/>
  <c r="J35" i="14"/>
  <c r="I35" i="14"/>
  <c r="H35" i="14"/>
  <c r="G35" i="14"/>
  <c r="D35" i="14"/>
  <c r="C35" i="14"/>
  <c r="F35" i="14" s="1"/>
  <c r="J34" i="14"/>
  <c r="I34" i="14"/>
  <c r="H34" i="14"/>
  <c r="G34" i="14"/>
  <c r="D34" i="14"/>
  <c r="C34" i="14"/>
  <c r="F34" i="14" s="1"/>
  <c r="J33" i="14"/>
  <c r="I33" i="14"/>
  <c r="H33" i="14"/>
  <c r="G33" i="14"/>
  <c r="D33" i="14"/>
  <c r="C33" i="14"/>
  <c r="F33" i="14" s="1"/>
  <c r="J32" i="14"/>
  <c r="I32" i="14"/>
  <c r="H32" i="14"/>
  <c r="G32" i="14"/>
  <c r="D32" i="14"/>
  <c r="C32" i="14"/>
  <c r="F32" i="14" s="1"/>
  <c r="J31" i="14"/>
  <c r="I31" i="14"/>
  <c r="H31" i="14"/>
  <c r="G31" i="14"/>
  <c r="D31" i="14"/>
  <c r="C31" i="14"/>
  <c r="F31" i="14" s="1"/>
  <c r="J30" i="14"/>
  <c r="I30" i="14"/>
  <c r="H30" i="14"/>
  <c r="G30" i="14"/>
  <c r="D30" i="14"/>
  <c r="C30" i="14"/>
  <c r="F30" i="14" s="1"/>
  <c r="J29" i="14"/>
  <c r="I29" i="14"/>
  <c r="H29" i="14"/>
  <c r="G29" i="14"/>
  <c r="D29" i="14"/>
  <c r="C29" i="14"/>
  <c r="F29" i="14" s="1"/>
  <c r="J28" i="14"/>
  <c r="I28" i="14"/>
  <c r="H28" i="14"/>
  <c r="G28" i="14"/>
  <c r="D28" i="14"/>
  <c r="C28" i="14"/>
  <c r="F28" i="14" s="1"/>
  <c r="J27" i="14"/>
  <c r="I27" i="14"/>
  <c r="H27" i="14"/>
  <c r="G27" i="14"/>
  <c r="D27" i="14"/>
  <c r="C27" i="14"/>
  <c r="F27" i="14" s="1"/>
  <c r="E23" i="14"/>
  <c r="G22" i="14"/>
  <c r="J22" i="14" s="1"/>
  <c r="D22" i="14"/>
  <c r="C22" i="14"/>
  <c r="J21" i="14"/>
  <c r="H21" i="14"/>
  <c r="I21" i="14" s="1"/>
  <c r="G21" i="14"/>
  <c r="D21" i="14"/>
  <c r="C21" i="14"/>
  <c r="J20" i="14"/>
  <c r="G20" i="14"/>
  <c r="H20" i="14" s="1"/>
  <c r="D20" i="14"/>
  <c r="C20" i="14"/>
  <c r="J19" i="14"/>
  <c r="H19" i="14"/>
  <c r="K19" i="14" s="1"/>
  <c r="G19" i="14"/>
  <c r="D19" i="14"/>
  <c r="C19" i="14"/>
  <c r="J18" i="14"/>
  <c r="H18" i="14"/>
  <c r="K18" i="14" s="1"/>
  <c r="G18" i="14"/>
  <c r="D18" i="14"/>
  <c r="C18" i="14"/>
  <c r="H17" i="14"/>
  <c r="K17" i="14" s="1"/>
  <c r="G17" i="14"/>
  <c r="J17" i="14" s="1"/>
  <c r="D17" i="14"/>
  <c r="C17" i="14"/>
  <c r="G16" i="14"/>
  <c r="J16" i="14" s="1"/>
  <c r="D16" i="14"/>
  <c r="C16" i="14"/>
  <c r="G15" i="14"/>
  <c r="J15" i="14" s="1"/>
  <c r="D15" i="14"/>
  <c r="C15" i="14"/>
  <c r="G14" i="14"/>
  <c r="J14" i="14" s="1"/>
  <c r="D14" i="14"/>
  <c r="C14" i="14"/>
  <c r="J13" i="14"/>
  <c r="H13" i="14"/>
  <c r="I13" i="14" s="1"/>
  <c r="G13" i="14"/>
  <c r="D13" i="14"/>
  <c r="C13" i="14"/>
  <c r="E91" i="13"/>
  <c r="J90" i="13"/>
  <c r="I90" i="13"/>
  <c r="K90" i="13" s="1"/>
  <c r="D90" i="13"/>
  <c r="C90" i="13"/>
  <c r="J89" i="13"/>
  <c r="I89" i="13"/>
  <c r="K89" i="13" s="1"/>
  <c r="D89" i="13"/>
  <c r="C89" i="13"/>
  <c r="J88" i="13"/>
  <c r="I88" i="13"/>
  <c r="K88" i="13" s="1"/>
  <c r="D88" i="13"/>
  <c r="C88" i="13"/>
  <c r="J87" i="13"/>
  <c r="I87" i="13"/>
  <c r="K87" i="13" s="1"/>
  <c r="D87" i="13"/>
  <c r="C87" i="13"/>
  <c r="J86" i="13"/>
  <c r="I86" i="13"/>
  <c r="K86" i="13" s="1"/>
  <c r="D86" i="13"/>
  <c r="C86" i="13"/>
  <c r="J85" i="13"/>
  <c r="I85" i="13"/>
  <c r="K85" i="13" s="1"/>
  <c r="D85" i="13"/>
  <c r="C85" i="13"/>
  <c r="J84" i="13"/>
  <c r="I84" i="13"/>
  <c r="K84" i="13" s="1"/>
  <c r="D84" i="13"/>
  <c r="C84" i="13"/>
  <c r="J83" i="13"/>
  <c r="I83" i="13"/>
  <c r="K83" i="13" s="1"/>
  <c r="D83" i="13"/>
  <c r="C83" i="13"/>
  <c r="J82" i="13"/>
  <c r="I82" i="13"/>
  <c r="K82" i="13" s="1"/>
  <c r="D82" i="13"/>
  <c r="C82" i="13"/>
  <c r="J81" i="13"/>
  <c r="I81" i="13"/>
  <c r="K81" i="13" s="1"/>
  <c r="D81" i="13"/>
  <c r="C81" i="13"/>
  <c r="J80" i="13"/>
  <c r="I80" i="13"/>
  <c r="K80" i="13" s="1"/>
  <c r="D80" i="13"/>
  <c r="C80" i="13"/>
  <c r="J79" i="13"/>
  <c r="I79" i="13"/>
  <c r="K79" i="13" s="1"/>
  <c r="D79" i="13"/>
  <c r="C79" i="13"/>
  <c r="J78" i="13"/>
  <c r="I78" i="13"/>
  <c r="K78" i="13" s="1"/>
  <c r="D78" i="13"/>
  <c r="C78" i="13"/>
  <c r="J77" i="13"/>
  <c r="I77" i="13"/>
  <c r="K77" i="13" s="1"/>
  <c r="D77" i="13"/>
  <c r="C77" i="13"/>
  <c r="J76" i="13"/>
  <c r="I76" i="13"/>
  <c r="K76" i="13" s="1"/>
  <c r="D76" i="13"/>
  <c r="C76" i="13"/>
  <c r="E72" i="13"/>
  <c r="J71" i="13"/>
  <c r="I71" i="13"/>
  <c r="K71" i="13" s="1"/>
  <c r="D71" i="13"/>
  <c r="C71" i="13"/>
  <c r="J70" i="13"/>
  <c r="I70" i="13"/>
  <c r="K70" i="13" s="1"/>
  <c r="D70" i="13"/>
  <c r="C70" i="13"/>
  <c r="J69" i="13"/>
  <c r="I69" i="13"/>
  <c r="K69" i="13" s="1"/>
  <c r="D69" i="13"/>
  <c r="C69" i="13"/>
  <c r="J68" i="13"/>
  <c r="I68" i="13"/>
  <c r="K68" i="13" s="1"/>
  <c r="D68" i="13"/>
  <c r="C68" i="13"/>
  <c r="J67" i="13"/>
  <c r="I67" i="13"/>
  <c r="K67" i="13" s="1"/>
  <c r="D67" i="13"/>
  <c r="C67" i="13"/>
  <c r="J66" i="13"/>
  <c r="I66" i="13"/>
  <c r="K66" i="13" s="1"/>
  <c r="D66" i="13"/>
  <c r="C66" i="13"/>
  <c r="J65" i="13"/>
  <c r="I65" i="13"/>
  <c r="K65" i="13" s="1"/>
  <c r="D65" i="13"/>
  <c r="C65" i="13"/>
  <c r="J64" i="13"/>
  <c r="I64" i="13"/>
  <c r="K64" i="13" s="1"/>
  <c r="D64" i="13"/>
  <c r="C64" i="13"/>
  <c r="J63" i="13"/>
  <c r="I63" i="13"/>
  <c r="K63" i="13" s="1"/>
  <c r="D63" i="13"/>
  <c r="C63" i="13"/>
  <c r="J62" i="13"/>
  <c r="I62" i="13"/>
  <c r="K62" i="13" s="1"/>
  <c r="D62" i="13"/>
  <c r="C62" i="13"/>
  <c r="J61" i="13"/>
  <c r="I61" i="13"/>
  <c r="K61" i="13" s="1"/>
  <c r="D61" i="13"/>
  <c r="C61" i="13"/>
  <c r="J60" i="13"/>
  <c r="I60" i="13"/>
  <c r="K60" i="13" s="1"/>
  <c r="D60" i="13"/>
  <c r="C60" i="13"/>
  <c r="J59" i="13"/>
  <c r="I59" i="13"/>
  <c r="K59" i="13" s="1"/>
  <c r="D59" i="13"/>
  <c r="C59" i="13"/>
  <c r="J58" i="13"/>
  <c r="I58" i="13"/>
  <c r="K58" i="13" s="1"/>
  <c r="D58" i="13"/>
  <c r="C58" i="13"/>
  <c r="J57" i="13"/>
  <c r="I57" i="13"/>
  <c r="K57" i="13" s="1"/>
  <c r="D57" i="13"/>
  <c r="C57" i="13"/>
  <c r="J56" i="13"/>
  <c r="I56" i="13"/>
  <c r="K56" i="13" s="1"/>
  <c r="D56" i="13"/>
  <c r="C56" i="13"/>
  <c r="J55" i="13"/>
  <c r="I55" i="13"/>
  <c r="K55" i="13" s="1"/>
  <c r="D55" i="13"/>
  <c r="C55" i="13"/>
  <c r="J54" i="13"/>
  <c r="I54" i="13"/>
  <c r="K54" i="13" s="1"/>
  <c r="D54" i="13"/>
  <c r="C54" i="13"/>
  <c r="J53" i="13"/>
  <c r="I53" i="13"/>
  <c r="K53" i="13" s="1"/>
  <c r="D53" i="13"/>
  <c r="C53" i="13"/>
  <c r="J52" i="13"/>
  <c r="I52" i="13"/>
  <c r="K52" i="13" s="1"/>
  <c r="D52" i="13"/>
  <c r="C52" i="13"/>
  <c r="J51" i="13"/>
  <c r="I51" i="13"/>
  <c r="K51" i="13" s="1"/>
  <c r="D51" i="13"/>
  <c r="C51" i="13"/>
  <c r="J50" i="13"/>
  <c r="I50" i="13"/>
  <c r="K50" i="13" s="1"/>
  <c r="D50" i="13"/>
  <c r="C50" i="13"/>
  <c r="J49" i="13"/>
  <c r="I49" i="13"/>
  <c r="K49" i="13" s="1"/>
  <c r="D49" i="13"/>
  <c r="C49" i="13"/>
  <c r="J48" i="13"/>
  <c r="I48" i="13"/>
  <c r="K48" i="13" s="1"/>
  <c r="D48" i="13"/>
  <c r="C48" i="13"/>
  <c r="J47" i="13"/>
  <c r="I47" i="13"/>
  <c r="K47" i="13" s="1"/>
  <c r="D47" i="13"/>
  <c r="C47" i="13"/>
  <c r="E42" i="13"/>
  <c r="E43" i="13" s="1"/>
  <c r="J41" i="13"/>
  <c r="I41" i="13"/>
  <c r="H41" i="13"/>
  <c r="G41" i="13"/>
  <c r="D41" i="13"/>
  <c r="C41" i="13"/>
  <c r="F41" i="13" s="1"/>
  <c r="J40" i="13"/>
  <c r="I40" i="13"/>
  <c r="H40" i="13"/>
  <c r="G40" i="13"/>
  <c r="D40" i="13"/>
  <c r="C40" i="13"/>
  <c r="F40" i="13" s="1"/>
  <c r="J39" i="13"/>
  <c r="I39" i="13"/>
  <c r="H39" i="13"/>
  <c r="G39" i="13"/>
  <c r="D39" i="13"/>
  <c r="C39" i="13"/>
  <c r="F39" i="13" s="1"/>
  <c r="J38" i="13"/>
  <c r="I38" i="13"/>
  <c r="H38" i="13"/>
  <c r="G38" i="13"/>
  <c r="D38" i="13"/>
  <c r="C38" i="13"/>
  <c r="F38" i="13" s="1"/>
  <c r="J37" i="13"/>
  <c r="I37" i="13"/>
  <c r="H37" i="13"/>
  <c r="G37" i="13"/>
  <c r="D37" i="13"/>
  <c r="C37" i="13"/>
  <c r="F37" i="13" s="1"/>
  <c r="J36" i="13"/>
  <c r="I36" i="13"/>
  <c r="H36" i="13"/>
  <c r="G36" i="13"/>
  <c r="D36" i="13"/>
  <c r="C36" i="13"/>
  <c r="F36" i="13" s="1"/>
  <c r="J35" i="13"/>
  <c r="I35" i="13"/>
  <c r="H35" i="13"/>
  <c r="G35" i="13"/>
  <c r="D35" i="13"/>
  <c r="C35" i="13"/>
  <c r="F35" i="13" s="1"/>
  <c r="J34" i="13"/>
  <c r="I34" i="13"/>
  <c r="H34" i="13"/>
  <c r="G34" i="13"/>
  <c r="D34" i="13"/>
  <c r="C34" i="13"/>
  <c r="F34" i="13" s="1"/>
  <c r="J33" i="13"/>
  <c r="I33" i="13"/>
  <c r="H33" i="13"/>
  <c r="G33" i="13"/>
  <c r="D33" i="13"/>
  <c r="C33" i="13"/>
  <c r="F33" i="13" s="1"/>
  <c r="J32" i="13"/>
  <c r="I32" i="13"/>
  <c r="H32" i="13"/>
  <c r="G32" i="13"/>
  <c r="D32" i="13"/>
  <c r="C32" i="13"/>
  <c r="F32" i="13" s="1"/>
  <c r="J31" i="13"/>
  <c r="I31" i="13"/>
  <c r="H31" i="13"/>
  <c r="G31" i="13"/>
  <c r="D31" i="13"/>
  <c r="C31" i="13"/>
  <c r="F31" i="13" s="1"/>
  <c r="J30" i="13"/>
  <c r="I30" i="13"/>
  <c r="H30" i="13"/>
  <c r="G30" i="13"/>
  <c r="D30" i="13"/>
  <c r="C30" i="13"/>
  <c r="F30" i="13" s="1"/>
  <c r="J29" i="13"/>
  <c r="I29" i="13"/>
  <c r="H29" i="13"/>
  <c r="G29" i="13"/>
  <c r="D29" i="13"/>
  <c r="C29" i="13"/>
  <c r="F29" i="13" s="1"/>
  <c r="J28" i="13"/>
  <c r="I28" i="13"/>
  <c r="H28" i="13"/>
  <c r="G28" i="13"/>
  <c r="D28" i="13"/>
  <c r="C28" i="13"/>
  <c r="F28" i="13" s="1"/>
  <c r="J27" i="13"/>
  <c r="I27" i="13"/>
  <c r="H27" i="13"/>
  <c r="G27" i="13"/>
  <c r="D27" i="13"/>
  <c r="C27" i="13"/>
  <c r="F27" i="13" s="1"/>
  <c r="E23" i="13"/>
  <c r="H22" i="13"/>
  <c r="I22" i="13" s="1"/>
  <c r="G22" i="13"/>
  <c r="J22" i="13" s="1"/>
  <c r="D22" i="13"/>
  <c r="C22" i="13"/>
  <c r="J21" i="13"/>
  <c r="G21" i="13"/>
  <c r="H21" i="13" s="1"/>
  <c r="D21" i="13"/>
  <c r="C21" i="13"/>
  <c r="J20" i="13"/>
  <c r="G20" i="13"/>
  <c r="H20" i="13" s="1"/>
  <c r="D20" i="13"/>
  <c r="C20" i="13"/>
  <c r="J19" i="13"/>
  <c r="H19" i="13"/>
  <c r="K19" i="13" s="1"/>
  <c r="G19" i="13"/>
  <c r="D19" i="13"/>
  <c r="C19" i="13"/>
  <c r="G18" i="13"/>
  <c r="J18" i="13" s="1"/>
  <c r="D18" i="13"/>
  <c r="C18" i="13"/>
  <c r="G17" i="13"/>
  <c r="J17" i="13" s="1"/>
  <c r="D17" i="13"/>
  <c r="C17" i="13"/>
  <c r="J16" i="13"/>
  <c r="H16" i="13"/>
  <c r="K16" i="13" s="1"/>
  <c r="G16" i="13"/>
  <c r="D16" i="13"/>
  <c r="C16" i="13"/>
  <c r="G15" i="13"/>
  <c r="J15" i="13" s="1"/>
  <c r="D15" i="13"/>
  <c r="C15" i="13"/>
  <c r="H14" i="13"/>
  <c r="I14" i="13" s="1"/>
  <c r="G14" i="13"/>
  <c r="J14" i="13" s="1"/>
  <c r="D14" i="13"/>
  <c r="C14" i="13"/>
  <c r="J13" i="13"/>
  <c r="G13" i="13"/>
  <c r="H13" i="13" s="1"/>
  <c r="D13" i="13"/>
  <c r="C13" i="13"/>
  <c r="E91" i="12"/>
  <c r="J90" i="12"/>
  <c r="I90" i="12"/>
  <c r="K90" i="12" s="1"/>
  <c r="D90" i="12"/>
  <c r="C90" i="12"/>
  <c r="J89" i="12"/>
  <c r="I89" i="12"/>
  <c r="K89" i="12" s="1"/>
  <c r="D89" i="12"/>
  <c r="C89" i="12"/>
  <c r="J88" i="12"/>
  <c r="I88" i="12"/>
  <c r="K88" i="12" s="1"/>
  <c r="D88" i="12"/>
  <c r="C88" i="12"/>
  <c r="J87" i="12"/>
  <c r="I87" i="12"/>
  <c r="K87" i="12" s="1"/>
  <c r="D87" i="12"/>
  <c r="C87" i="12"/>
  <c r="J86" i="12"/>
  <c r="I86" i="12"/>
  <c r="K86" i="12" s="1"/>
  <c r="D86" i="12"/>
  <c r="C86" i="12"/>
  <c r="J85" i="12"/>
  <c r="I85" i="12"/>
  <c r="K85" i="12" s="1"/>
  <c r="D85" i="12"/>
  <c r="C85" i="12"/>
  <c r="J84" i="12"/>
  <c r="I84" i="12"/>
  <c r="K84" i="12" s="1"/>
  <c r="D84" i="12"/>
  <c r="C84" i="12"/>
  <c r="J83" i="12"/>
  <c r="I83" i="12"/>
  <c r="K83" i="12" s="1"/>
  <c r="D83" i="12"/>
  <c r="C83" i="12"/>
  <c r="J82" i="12"/>
  <c r="I82" i="12"/>
  <c r="K82" i="12" s="1"/>
  <c r="D82" i="12"/>
  <c r="C82" i="12"/>
  <c r="J81" i="12"/>
  <c r="I81" i="12"/>
  <c r="K81" i="12" s="1"/>
  <c r="D81" i="12"/>
  <c r="C81" i="12"/>
  <c r="J80" i="12"/>
  <c r="I80" i="12"/>
  <c r="K80" i="12" s="1"/>
  <c r="D80" i="12"/>
  <c r="C80" i="12"/>
  <c r="J79" i="12"/>
  <c r="I79" i="12"/>
  <c r="K79" i="12" s="1"/>
  <c r="D79" i="12"/>
  <c r="C79" i="12"/>
  <c r="J78" i="12"/>
  <c r="I78" i="12"/>
  <c r="K78" i="12" s="1"/>
  <c r="D78" i="12"/>
  <c r="C78" i="12"/>
  <c r="J77" i="12"/>
  <c r="I77" i="12"/>
  <c r="K77" i="12" s="1"/>
  <c r="D77" i="12"/>
  <c r="C77" i="12"/>
  <c r="J76" i="12"/>
  <c r="I76" i="12"/>
  <c r="K76" i="12" s="1"/>
  <c r="D76" i="12"/>
  <c r="C76" i="12"/>
  <c r="E72" i="12"/>
  <c r="J71" i="12"/>
  <c r="I71" i="12"/>
  <c r="K71" i="12" s="1"/>
  <c r="D71" i="12"/>
  <c r="C71" i="12"/>
  <c r="J70" i="12"/>
  <c r="I70" i="12"/>
  <c r="K70" i="12" s="1"/>
  <c r="D70" i="12"/>
  <c r="C70" i="12"/>
  <c r="J69" i="12"/>
  <c r="I69" i="12"/>
  <c r="K69" i="12" s="1"/>
  <c r="D69" i="12"/>
  <c r="C69" i="12"/>
  <c r="J68" i="12"/>
  <c r="I68" i="12"/>
  <c r="K68" i="12" s="1"/>
  <c r="D68" i="12"/>
  <c r="C68" i="12"/>
  <c r="J67" i="12"/>
  <c r="I67" i="12"/>
  <c r="K67" i="12" s="1"/>
  <c r="D67" i="12"/>
  <c r="C67" i="12"/>
  <c r="J66" i="12"/>
  <c r="I66" i="12"/>
  <c r="K66" i="12" s="1"/>
  <c r="D66" i="12"/>
  <c r="C66" i="12"/>
  <c r="J65" i="12"/>
  <c r="I65" i="12"/>
  <c r="K65" i="12" s="1"/>
  <c r="D65" i="12"/>
  <c r="C65" i="12"/>
  <c r="J64" i="12"/>
  <c r="I64" i="12"/>
  <c r="K64" i="12" s="1"/>
  <c r="D64" i="12"/>
  <c r="C64" i="12"/>
  <c r="J63" i="12"/>
  <c r="I63" i="12"/>
  <c r="K63" i="12" s="1"/>
  <c r="D63" i="12"/>
  <c r="C63" i="12"/>
  <c r="J62" i="12"/>
  <c r="I62" i="12"/>
  <c r="K62" i="12" s="1"/>
  <c r="D62" i="12"/>
  <c r="C62" i="12"/>
  <c r="J61" i="12"/>
  <c r="I61" i="12"/>
  <c r="K61" i="12" s="1"/>
  <c r="D61" i="12"/>
  <c r="C61" i="12"/>
  <c r="J60" i="12"/>
  <c r="I60" i="12"/>
  <c r="K60" i="12" s="1"/>
  <c r="D60" i="12"/>
  <c r="C60" i="12"/>
  <c r="J59" i="12"/>
  <c r="I59" i="12"/>
  <c r="K59" i="12" s="1"/>
  <c r="D59" i="12"/>
  <c r="C59" i="12"/>
  <c r="J58" i="12"/>
  <c r="I58" i="12"/>
  <c r="K58" i="12" s="1"/>
  <c r="D58" i="12"/>
  <c r="C58" i="12"/>
  <c r="J57" i="12"/>
  <c r="I57" i="12"/>
  <c r="K57" i="12" s="1"/>
  <c r="D57" i="12"/>
  <c r="C57" i="12"/>
  <c r="J56" i="12"/>
  <c r="I56" i="12"/>
  <c r="K56" i="12" s="1"/>
  <c r="D56" i="12"/>
  <c r="C56" i="12"/>
  <c r="J55" i="12"/>
  <c r="I55" i="12"/>
  <c r="K55" i="12" s="1"/>
  <c r="D55" i="12"/>
  <c r="C55" i="12"/>
  <c r="J54" i="12"/>
  <c r="I54" i="12"/>
  <c r="K54" i="12" s="1"/>
  <c r="D54" i="12"/>
  <c r="C54" i="12"/>
  <c r="J53" i="12"/>
  <c r="I53" i="12"/>
  <c r="K53" i="12" s="1"/>
  <c r="D53" i="12"/>
  <c r="C53" i="12"/>
  <c r="J52" i="12"/>
  <c r="I52" i="12"/>
  <c r="K52" i="12" s="1"/>
  <c r="D52" i="12"/>
  <c r="C52" i="12"/>
  <c r="J51" i="12"/>
  <c r="I51" i="12"/>
  <c r="K51" i="12" s="1"/>
  <c r="D51" i="12"/>
  <c r="C51" i="12"/>
  <c r="J50" i="12"/>
  <c r="I50" i="12"/>
  <c r="K50" i="12" s="1"/>
  <c r="D50" i="12"/>
  <c r="C50" i="12"/>
  <c r="J49" i="12"/>
  <c r="I49" i="12"/>
  <c r="K49" i="12" s="1"/>
  <c r="D49" i="12"/>
  <c r="C49" i="12"/>
  <c r="J48" i="12"/>
  <c r="I48" i="12"/>
  <c r="K48" i="12" s="1"/>
  <c r="D48" i="12"/>
  <c r="C48" i="12"/>
  <c r="J47" i="12"/>
  <c r="I47" i="12"/>
  <c r="K47" i="12" s="1"/>
  <c r="D47" i="12"/>
  <c r="C47" i="12"/>
  <c r="E42" i="12"/>
  <c r="E43" i="12" s="1"/>
  <c r="J41" i="12"/>
  <c r="I41" i="12"/>
  <c r="H41" i="12"/>
  <c r="G41" i="12"/>
  <c r="D41" i="12"/>
  <c r="C41" i="12"/>
  <c r="F41" i="12" s="1"/>
  <c r="J40" i="12"/>
  <c r="I40" i="12"/>
  <c r="H40" i="12"/>
  <c r="G40" i="12"/>
  <c r="D40" i="12"/>
  <c r="C40" i="12"/>
  <c r="F40" i="12" s="1"/>
  <c r="J39" i="12"/>
  <c r="I39" i="12"/>
  <c r="H39" i="12"/>
  <c r="G39" i="12"/>
  <c r="D39" i="12"/>
  <c r="C39" i="12"/>
  <c r="F39" i="12" s="1"/>
  <c r="J38" i="12"/>
  <c r="I38" i="12"/>
  <c r="H38" i="12"/>
  <c r="G38" i="12"/>
  <c r="D38" i="12"/>
  <c r="C38" i="12"/>
  <c r="F38" i="12" s="1"/>
  <c r="J37" i="12"/>
  <c r="I37" i="12"/>
  <c r="H37" i="12"/>
  <c r="G37" i="12"/>
  <c r="D37" i="12"/>
  <c r="C37" i="12"/>
  <c r="F37" i="12" s="1"/>
  <c r="J36" i="12"/>
  <c r="I36" i="12"/>
  <c r="H36" i="12"/>
  <c r="G36" i="12"/>
  <c r="D36" i="12"/>
  <c r="C36" i="12"/>
  <c r="F36" i="12" s="1"/>
  <c r="J35" i="12"/>
  <c r="I35" i="12"/>
  <c r="H35" i="12"/>
  <c r="G35" i="12"/>
  <c r="D35" i="12"/>
  <c r="C35" i="12"/>
  <c r="F35" i="12" s="1"/>
  <c r="J34" i="12"/>
  <c r="I34" i="12"/>
  <c r="H34" i="12"/>
  <c r="G34" i="12"/>
  <c r="D34" i="12"/>
  <c r="C34" i="12"/>
  <c r="F34" i="12" s="1"/>
  <c r="J33" i="12"/>
  <c r="I33" i="12"/>
  <c r="H33" i="12"/>
  <c r="G33" i="12"/>
  <c r="D33" i="12"/>
  <c r="C33" i="12"/>
  <c r="F33" i="12" s="1"/>
  <c r="J32" i="12"/>
  <c r="I32" i="12"/>
  <c r="H32" i="12"/>
  <c r="G32" i="12"/>
  <c r="D32" i="12"/>
  <c r="C32" i="12"/>
  <c r="F32" i="12" s="1"/>
  <c r="J31" i="12"/>
  <c r="I31" i="12"/>
  <c r="H31" i="12"/>
  <c r="G31" i="12"/>
  <c r="D31" i="12"/>
  <c r="C31" i="12"/>
  <c r="F31" i="12" s="1"/>
  <c r="J30" i="12"/>
  <c r="I30" i="12"/>
  <c r="H30" i="12"/>
  <c r="G30" i="12"/>
  <c r="D30" i="12"/>
  <c r="C30" i="12"/>
  <c r="F30" i="12" s="1"/>
  <c r="J29" i="12"/>
  <c r="I29" i="12"/>
  <c r="H29" i="12"/>
  <c r="G29" i="12"/>
  <c r="D29" i="12"/>
  <c r="C29" i="12"/>
  <c r="F29" i="12" s="1"/>
  <c r="J28" i="12"/>
  <c r="I28" i="12"/>
  <c r="H28" i="12"/>
  <c r="G28" i="12"/>
  <c r="D28" i="12"/>
  <c r="C28" i="12"/>
  <c r="F28" i="12" s="1"/>
  <c r="J27" i="12"/>
  <c r="I27" i="12"/>
  <c r="H27" i="12"/>
  <c r="G27" i="12"/>
  <c r="D27" i="12"/>
  <c r="C27" i="12"/>
  <c r="F27" i="12" s="1"/>
  <c r="E23" i="12"/>
  <c r="H22" i="12"/>
  <c r="I22" i="12" s="1"/>
  <c r="G22" i="12"/>
  <c r="J22" i="12" s="1"/>
  <c r="D22" i="12"/>
  <c r="C22" i="12"/>
  <c r="J21" i="12"/>
  <c r="G21" i="12"/>
  <c r="H21" i="12" s="1"/>
  <c r="D21" i="12"/>
  <c r="C21" i="12"/>
  <c r="G20" i="12"/>
  <c r="H20" i="12" s="1"/>
  <c r="D20" i="12"/>
  <c r="C20" i="12"/>
  <c r="J19" i="12"/>
  <c r="H19" i="12"/>
  <c r="K19" i="12" s="1"/>
  <c r="G19" i="12"/>
  <c r="D19" i="12"/>
  <c r="C19" i="12"/>
  <c r="G18" i="12"/>
  <c r="J18" i="12" s="1"/>
  <c r="D18" i="12"/>
  <c r="C18" i="12"/>
  <c r="H17" i="12"/>
  <c r="K17" i="12" s="1"/>
  <c r="G17" i="12"/>
  <c r="J17" i="12" s="1"/>
  <c r="D17" i="12"/>
  <c r="C17" i="12"/>
  <c r="G16" i="12"/>
  <c r="J16" i="12" s="1"/>
  <c r="D16" i="12"/>
  <c r="C16" i="12"/>
  <c r="J15" i="12"/>
  <c r="G15" i="12"/>
  <c r="H15" i="12" s="1"/>
  <c r="D15" i="12"/>
  <c r="C15" i="12"/>
  <c r="H14" i="12"/>
  <c r="I14" i="12" s="1"/>
  <c r="G14" i="12"/>
  <c r="J14" i="12" s="1"/>
  <c r="D14" i="12"/>
  <c r="C14" i="12"/>
  <c r="J13" i="12"/>
  <c r="G13" i="12"/>
  <c r="H13" i="12" s="1"/>
  <c r="D13" i="12"/>
  <c r="C13" i="12"/>
  <c r="E91" i="11"/>
  <c r="J90" i="11"/>
  <c r="I90" i="11"/>
  <c r="K90" i="11" s="1"/>
  <c r="D90" i="11"/>
  <c r="C90" i="11"/>
  <c r="J89" i="11"/>
  <c r="I89" i="11"/>
  <c r="K89" i="11" s="1"/>
  <c r="D89" i="11"/>
  <c r="C89" i="11"/>
  <c r="J88" i="11"/>
  <c r="I88" i="11"/>
  <c r="K88" i="11" s="1"/>
  <c r="D88" i="11"/>
  <c r="C88" i="11"/>
  <c r="J87" i="11"/>
  <c r="I87" i="11"/>
  <c r="K87" i="11" s="1"/>
  <c r="D87" i="11"/>
  <c r="C87" i="11"/>
  <c r="J86" i="11"/>
  <c r="I86" i="11"/>
  <c r="K86" i="11" s="1"/>
  <c r="D86" i="11"/>
  <c r="C86" i="11"/>
  <c r="J85" i="11"/>
  <c r="I85" i="11"/>
  <c r="K85" i="11" s="1"/>
  <c r="D85" i="11"/>
  <c r="C85" i="11"/>
  <c r="J84" i="11"/>
  <c r="I84" i="11"/>
  <c r="K84" i="11" s="1"/>
  <c r="D84" i="11"/>
  <c r="C84" i="11"/>
  <c r="J83" i="11"/>
  <c r="I83" i="11"/>
  <c r="K83" i="11" s="1"/>
  <c r="D83" i="11"/>
  <c r="C83" i="11"/>
  <c r="J82" i="11"/>
  <c r="I82" i="11"/>
  <c r="K82" i="11" s="1"/>
  <c r="D82" i="11"/>
  <c r="C82" i="11"/>
  <c r="J81" i="11"/>
  <c r="I81" i="11"/>
  <c r="K81" i="11" s="1"/>
  <c r="D81" i="11"/>
  <c r="C81" i="11"/>
  <c r="J80" i="11"/>
  <c r="I80" i="11"/>
  <c r="K80" i="11" s="1"/>
  <c r="D80" i="11"/>
  <c r="C80" i="11"/>
  <c r="J79" i="11"/>
  <c r="I79" i="11"/>
  <c r="K79" i="11" s="1"/>
  <c r="D79" i="11"/>
  <c r="C79" i="11"/>
  <c r="J78" i="11"/>
  <c r="I78" i="11"/>
  <c r="K78" i="11" s="1"/>
  <c r="D78" i="11"/>
  <c r="C78" i="11"/>
  <c r="J77" i="11"/>
  <c r="I77" i="11"/>
  <c r="K77" i="11" s="1"/>
  <c r="D77" i="11"/>
  <c r="C77" i="11"/>
  <c r="J76" i="11"/>
  <c r="I76" i="11"/>
  <c r="K76" i="11" s="1"/>
  <c r="D76" i="11"/>
  <c r="C76" i="11"/>
  <c r="E72" i="11"/>
  <c r="J71" i="11"/>
  <c r="I71" i="11"/>
  <c r="K71" i="11" s="1"/>
  <c r="D71" i="11"/>
  <c r="C71" i="11"/>
  <c r="J70" i="11"/>
  <c r="I70" i="11"/>
  <c r="K70" i="11" s="1"/>
  <c r="D70" i="11"/>
  <c r="C70" i="11"/>
  <c r="J69" i="11"/>
  <c r="I69" i="11"/>
  <c r="K69" i="11" s="1"/>
  <c r="D69" i="11"/>
  <c r="C69" i="11"/>
  <c r="J68" i="11"/>
  <c r="I68" i="11"/>
  <c r="K68" i="11" s="1"/>
  <c r="D68" i="11"/>
  <c r="C68" i="11"/>
  <c r="J67" i="11"/>
  <c r="I67" i="11"/>
  <c r="K67" i="11" s="1"/>
  <c r="D67" i="11"/>
  <c r="C67" i="11"/>
  <c r="J66" i="11"/>
  <c r="I66" i="11"/>
  <c r="K66" i="11" s="1"/>
  <c r="D66" i="11"/>
  <c r="C66" i="11"/>
  <c r="J65" i="11"/>
  <c r="I65" i="11"/>
  <c r="K65" i="11" s="1"/>
  <c r="D65" i="11"/>
  <c r="C65" i="11"/>
  <c r="J64" i="11"/>
  <c r="I64" i="11"/>
  <c r="K64" i="11" s="1"/>
  <c r="D64" i="11"/>
  <c r="C64" i="11"/>
  <c r="J63" i="11"/>
  <c r="I63" i="11"/>
  <c r="K63" i="11" s="1"/>
  <c r="D63" i="11"/>
  <c r="C63" i="11"/>
  <c r="J62" i="11"/>
  <c r="I62" i="11"/>
  <c r="K62" i="11" s="1"/>
  <c r="D62" i="11"/>
  <c r="C62" i="11"/>
  <c r="J61" i="11"/>
  <c r="I61" i="11"/>
  <c r="K61" i="11" s="1"/>
  <c r="D61" i="11"/>
  <c r="C61" i="11"/>
  <c r="J60" i="11"/>
  <c r="I60" i="11"/>
  <c r="K60" i="11" s="1"/>
  <c r="D60" i="11"/>
  <c r="C60" i="11"/>
  <c r="J59" i="11"/>
  <c r="I59" i="11"/>
  <c r="K59" i="11" s="1"/>
  <c r="D59" i="11"/>
  <c r="C59" i="11"/>
  <c r="J58" i="11"/>
  <c r="I58" i="11"/>
  <c r="K58" i="11" s="1"/>
  <c r="D58" i="11"/>
  <c r="C58" i="11"/>
  <c r="J57" i="11"/>
  <c r="I57" i="11"/>
  <c r="K57" i="11" s="1"/>
  <c r="D57" i="11"/>
  <c r="C57" i="11"/>
  <c r="J56" i="11"/>
  <c r="I56" i="11"/>
  <c r="K56" i="11" s="1"/>
  <c r="D56" i="11"/>
  <c r="C56" i="11"/>
  <c r="J55" i="11"/>
  <c r="I55" i="11"/>
  <c r="K55" i="11" s="1"/>
  <c r="D55" i="11"/>
  <c r="C55" i="11"/>
  <c r="J54" i="11"/>
  <c r="I54" i="11"/>
  <c r="K54" i="11" s="1"/>
  <c r="D54" i="11"/>
  <c r="C54" i="11"/>
  <c r="J53" i="11"/>
  <c r="I53" i="11"/>
  <c r="K53" i="11" s="1"/>
  <c r="D53" i="11"/>
  <c r="C53" i="11"/>
  <c r="J52" i="11"/>
  <c r="I52" i="11"/>
  <c r="K52" i="11" s="1"/>
  <c r="D52" i="11"/>
  <c r="C52" i="11"/>
  <c r="J51" i="11"/>
  <c r="I51" i="11"/>
  <c r="K51" i="11" s="1"/>
  <c r="D51" i="11"/>
  <c r="C51" i="11"/>
  <c r="J50" i="11"/>
  <c r="I50" i="11"/>
  <c r="K50" i="11" s="1"/>
  <c r="D50" i="11"/>
  <c r="C50" i="11"/>
  <c r="J49" i="11"/>
  <c r="I49" i="11"/>
  <c r="K49" i="11" s="1"/>
  <c r="D49" i="11"/>
  <c r="C49" i="11"/>
  <c r="J48" i="11"/>
  <c r="I48" i="11"/>
  <c r="K48" i="11" s="1"/>
  <c r="D48" i="11"/>
  <c r="C48" i="11"/>
  <c r="J47" i="11"/>
  <c r="I47" i="11"/>
  <c r="K47" i="11" s="1"/>
  <c r="D47" i="11"/>
  <c r="C47" i="11"/>
  <c r="E42" i="11"/>
  <c r="J41" i="11"/>
  <c r="I41" i="11"/>
  <c r="H41" i="11"/>
  <c r="G41" i="11"/>
  <c r="D41" i="11"/>
  <c r="C41" i="11"/>
  <c r="F41" i="11" s="1"/>
  <c r="J40" i="11"/>
  <c r="I40" i="11"/>
  <c r="H40" i="11"/>
  <c r="G40" i="11"/>
  <c r="D40" i="11"/>
  <c r="C40" i="11"/>
  <c r="F40" i="11" s="1"/>
  <c r="J39" i="11"/>
  <c r="I39" i="11"/>
  <c r="H39" i="11"/>
  <c r="G39" i="11"/>
  <c r="D39" i="11"/>
  <c r="C39" i="11"/>
  <c r="F39" i="11" s="1"/>
  <c r="J38" i="11"/>
  <c r="I38" i="11"/>
  <c r="H38" i="11"/>
  <c r="G38" i="11"/>
  <c r="D38" i="11"/>
  <c r="C38" i="11"/>
  <c r="F38" i="11" s="1"/>
  <c r="J37" i="11"/>
  <c r="I37" i="11"/>
  <c r="H37" i="11"/>
  <c r="G37" i="11"/>
  <c r="D37" i="11"/>
  <c r="C37" i="11"/>
  <c r="F37" i="11" s="1"/>
  <c r="J36" i="11"/>
  <c r="I36" i="11"/>
  <c r="H36" i="11"/>
  <c r="G36" i="11"/>
  <c r="D36" i="11"/>
  <c r="C36" i="11"/>
  <c r="F36" i="11" s="1"/>
  <c r="J35" i="11"/>
  <c r="I35" i="11"/>
  <c r="H35" i="11"/>
  <c r="G35" i="11"/>
  <c r="D35" i="11"/>
  <c r="C35" i="11"/>
  <c r="F35" i="11" s="1"/>
  <c r="J34" i="11"/>
  <c r="I34" i="11"/>
  <c r="H34" i="11"/>
  <c r="G34" i="11"/>
  <c r="D34" i="11"/>
  <c r="C34" i="11"/>
  <c r="F34" i="11" s="1"/>
  <c r="J33" i="11"/>
  <c r="I33" i="11"/>
  <c r="H33" i="11"/>
  <c r="G33" i="11"/>
  <c r="D33" i="11"/>
  <c r="C33" i="11"/>
  <c r="F33" i="11" s="1"/>
  <c r="J32" i="11"/>
  <c r="I32" i="11"/>
  <c r="H32" i="11"/>
  <c r="G32" i="11"/>
  <c r="D32" i="11"/>
  <c r="C32" i="11"/>
  <c r="F32" i="11" s="1"/>
  <c r="J31" i="11"/>
  <c r="I31" i="11"/>
  <c r="H31" i="11"/>
  <c r="G31" i="11"/>
  <c r="D31" i="11"/>
  <c r="C31" i="11"/>
  <c r="F31" i="11" s="1"/>
  <c r="J30" i="11"/>
  <c r="I30" i="11"/>
  <c r="H30" i="11"/>
  <c r="G30" i="11"/>
  <c r="D30" i="11"/>
  <c r="C30" i="11"/>
  <c r="F30" i="11" s="1"/>
  <c r="J29" i="11"/>
  <c r="I29" i="11"/>
  <c r="H29" i="11"/>
  <c r="G29" i="11"/>
  <c r="D29" i="11"/>
  <c r="C29" i="11"/>
  <c r="F29" i="11" s="1"/>
  <c r="J28" i="11"/>
  <c r="I28" i="11"/>
  <c r="H28" i="11"/>
  <c r="G28" i="11"/>
  <c r="D28" i="11"/>
  <c r="C28" i="11"/>
  <c r="F28" i="11" s="1"/>
  <c r="J27" i="11"/>
  <c r="I27" i="11"/>
  <c r="H27" i="11"/>
  <c r="G27" i="11"/>
  <c r="D27" i="11"/>
  <c r="C27" i="11"/>
  <c r="F27" i="11" s="1"/>
  <c r="E23" i="11"/>
  <c r="E43" i="11" s="1"/>
  <c r="G22" i="11"/>
  <c r="J22" i="11" s="1"/>
  <c r="D22" i="11"/>
  <c r="C22" i="11"/>
  <c r="J21" i="11"/>
  <c r="G21" i="11"/>
  <c r="H21" i="11" s="1"/>
  <c r="D21" i="11"/>
  <c r="C21" i="11"/>
  <c r="J20" i="11"/>
  <c r="G20" i="11"/>
  <c r="H20" i="11" s="1"/>
  <c r="D20" i="11"/>
  <c r="C20" i="11"/>
  <c r="J19" i="11"/>
  <c r="H19" i="11"/>
  <c r="K19" i="11" s="1"/>
  <c r="G19" i="11"/>
  <c r="D19" i="11"/>
  <c r="C19" i="11"/>
  <c r="G18" i="11"/>
  <c r="J18" i="11" s="1"/>
  <c r="D18" i="11"/>
  <c r="C18" i="11"/>
  <c r="J17" i="11"/>
  <c r="H17" i="11"/>
  <c r="K17" i="11" s="1"/>
  <c r="G17" i="11"/>
  <c r="D17" i="11"/>
  <c r="C17" i="11"/>
  <c r="G16" i="11"/>
  <c r="J16" i="11" s="1"/>
  <c r="D16" i="11"/>
  <c r="C16" i="11"/>
  <c r="H15" i="11"/>
  <c r="K15" i="11" s="1"/>
  <c r="G15" i="11"/>
  <c r="J15" i="11" s="1"/>
  <c r="D15" i="11"/>
  <c r="C15" i="11"/>
  <c r="G14" i="11"/>
  <c r="J14" i="11" s="1"/>
  <c r="D14" i="11"/>
  <c r="C14" i="11"/>
  <c r="J13" i="11"/>
  <c r="G13" i="11"/>
  <c r="H13" i="11" s="1"/>
  <c r="D13" i="11"/>
  <c r="C13" i="11"/>
  <c r="E91" i="10"/>
  <c r="J90" i="10"/>
  <c r="I90" i="10"/>
  <c r="K90" i="10" s="1"/>
  <c r="D90" i="10"/>
  <c r="C90" i="10"/>
  <c r="J89" i="10"/>
  <c r="I89" i="10"/>
  <c r="K89" i="10" s="1"/>
  <c r="D89" i="10"/>
  <c r="C89" i="10"/>
  <c r="J88" i="10"/>
  <c r="I88" i="10"/>
  <c r="K88" i="10" s="1"/>
  <c r="D88" i="10"/>
  <c r="C88" i="10"/>
  <c r="J87" i="10"/>
  <c r="I87" i="10"/>
  <c r="K87" i="10" s="1"/>
  <c r="D87" i="10"/>
  <c r="C87" i="10"/>
  <c r="J86" i="10"/>
  <c r="I86" i="10"/>
  <c r="K86" i="10" s="1"/>
  <c r="D86" i="10"/>
  <c r="C86" i="10"/>
  <c r="J85" i="10"/>
  <c r="I85" i="10"/>
  <c r="K85" i="10" s="1"/>
  <c r="D85" i="10"/>
  <c r="C85" i="10"/>
  <c r="J84" i="10"/>
  <c r="I84" i="10"/>
  <c r="K84" i="10" s="1"/>
  <c r="D84" i="10"/>
  <c r="C84" i="10"/>
  <c r="J83" i="10"/>
  <c r="I83" i="10"/>
  <c r="K83" i="10" s="1"/>
  <c r="D83" i="10"/>
  <c r="C83" i="10"/>
  <c r="J82" i="10"/>
  <c r="I82" i="10"/>
  <c r="K82" i="10" s="1"/>
  <c r="D82" i="10"/>
  <c r="C82" i="10"/>
  <c r="J81" i="10"/>
  <c r="I81" i="10"/>
  <c r="K81" i="10" s="1"/>
  <c r="D81" i="10"/>
  <c r="C81" i="10"/>
  <c r="J80" i="10"/>
  <c r="I80" i="10"/>
  <c r="K80" i="10" s="1"/>
  <c r="D80" i="10"/>
  <c r="C80" i="10"/>
  <c r="J79" i="10"/>
  <c r="I79" i="10"/>
  <c r="K79" i="10" s="1"/>
  <c r="D79" i="10"/>
  <c r="C79" i="10"/>
  <c r="J78" i="10"/>
  <c r="I78" i="10"/>
  <c r="K78" i="10" s="1"/>
  <c r="D78" i="10"/>
  <c r="C78" i="10"/>
  <c r="J77" i="10"/>
  <c r="I77" i="10"/>
  <c r="K77" i="10" s="1"/>
  <c r="D77" i="10"/>
  <c r="C77" i="10"/>
  <c r="J76" i="10"/>
  <c r="I76" i="10"/>
  <c r="K76" i="10" s="1"/>
  <c r="D76" i="10"/>
  <c r="C76" i="10"/>
  <c r="E72" i="10"/>
  <c r="J71" i="10"/>
  <c r="I71" i="10"/>
  <c r="K71" i="10" s="1"/>
  <c r="D71" i="10"/>
  <c r="C71" i="10"/>
  <c r="J70" i="10"/>
  <c r="I70" i="10"/>
  <c r="K70" i="10" s="1"/>
  <c r="D70" i="10"/>
  <c r="C70" i="10"/>
  <c r="J69" i="10"/>
  <c r="I69" i="10"/>
  <c r="K69" i="10" s="1"/>
  <c r="D69" i="10"/>
  <c r="C69" i="10"/>
  <c r="J68" i="10"/>
  <c r="I68" i="10"/>
  <c r="K68" i="10" s="1"/>
  <c r="D68" i="10"/>
  <c r="C68" i="10"/>
  <c r="J67" i="10"/>
  <c r="I67" i="10"/>
  <c r="K67" i="10" s="1"/>
  <c r="D67" i="10"/>
  <c r="C67" i="10"/>
  <c r="J66" i="10"/>
  <c r="I66" i="10"/>
  <c r="K66" i="10" s="1"/>
  <c r="D66" i="10"/>
  <c r="C66" i="10"/>
  <c r="J65" i="10"/>
  <c r="I65" i="10"/>
  <c r="K65" i="10" s="1"/>
  <c r="D65" i="10"/>
  <c r="C65" i="10"/>
  <c r="J64" i="10"/>
  <c r="I64" i="10"/>
  <c r="K64" i="10" s="1"/>
  <c r="D64" i="10"/>
  <c r="C64" i="10"/>
  <c r="J63" i="10"/>
  <c r="I63" i="10"/>
  <c r="K63" i="10" s="1"/>
  <c r="D63" i="10"/>
  <c r="C63" i="10"/>
  <c r="J62" i="10"/>
  <c r="I62" i="10"/>
  <c r="K62" i="10" s="1"/>
  <c r="D62" i="10"/>
  <c r="C62" i="10"/>
  <c r="J61" i="10"/>
  <c r="I61" i="10"/>
  <c r="K61" i="10" s="1"/>
  <c r="D61" i="10"/>
  <c r="C61" i="10"/>
  <c r="J60" i="10"/>
  <c r="I60" i="10"/>
  <c r="K60" i="10" s="1"/>
  <c r="D60" i="10"/>
  <c r="C60" i="10"/>
  <c r="J59" i="10"/>
  <c r="I59" i="10"/>
  <c r="K59" i="10" s="1"/>
  <c r="D59" i="10"/>
  <c r="C59" i="10"/>
  <c r="J58" i="10"/>
  <c r="I58" i="10"/>
  <c r="K58" i="10" s="1"/>
  <c r="D58" i="10"/>
  <c r="C58" i="10"/>
  <c r="J57" i="10"/>
  <c r="I57" i="10"/>
  <c r="K57" i="10" s="1"/>
  <c r="D57" i="10"/>
  <c r="C57" i="10"/>
  <c r="J56" i="10"/>
  <c r="I56" i="10"/>
  <c r="K56" i="10" s="1"/>
  <c r="D56" i="10"/>
  <c r="C56" i="10"/>
  <c r="J55" i="10"/>
  <c r="I55" i="10"/>
  <c r="K55" i="10" s="1"/>
  <c r="D55" i="10"/>
  <c r="C55" i="10"/>
  <c r="J54" i="10"/>
  <c r="I54" i="10"/>
  <c r="K54" i="10" s="1"/>
  <c r="D54" i="10"/>
  <c r="C54" i="10"/>
  <c r="J53" i="10"/>
  <c r="I53" i="10"/>
  <c r="K53" i="10" s="1"/>
  <c r="D53" i="10"/>
  <c r="C53" i="10"/>
  <c r="J52" i="10"/>
  <c r="I52" i="10"/>
  <c r="K52" i="10" s="1"/>
  <c r="D52" i="10"/>
  <c r="C52" i="10"/>
  <c r="J51" i="10"/>
  <c r="I51" i="10"/>
  <c r="K51" i="10" s="1"/>
  <c r="D51" i="10"/>
  <c r="C51" i="10"/>
  <c r="J50" i="10"/>
  <c r="I50" i="10"/>
  <c r="K50" i="10" s="1"/>
  <c r="D50" i="10"/>
  <c r="C50" i="10"/>
  <c r="J49" i="10"/>
  <c r="I49" i="10"/>
  <c r="K49" i="10" s="1"/>
  <c r="D49" i="10"/>
  <c r="C49" i="10"/>
  <c r="J48" i="10"/>
  <c r="I48" i="10"/>
  <c r="K48" i="10" s="1"/>
  <c r="D48" i="10"/>
  <c r="C48" i="10"/>
  <c r="J47" i="10"/>
  <c r="I47" i="10"/>
  <c r="K47" i="10" s="1"/>
  <c r="D47" i="10"/>
  <c r="C47" i="10"/>
  <c r="E42" i="10"/>
  <c r="J41" i="10"/>
  <c r="I41" i="10"/>
  <c r="H41" i="10"/>
  <c r="G41" i="10"/>
  <c r="D41" i="10"/>
  <c r="C41" i="10"/>
  <c r="F41" i="10" s="1"/>
  <c r="J40" i="10"/>
  <c r="I40" i="10"/>
  <c r="H40" i="10"/>
  <c r="G40" i="10"/>
  <c r="D40" i="10"/>
  <c r="C40" i="10"/>
  <c r="F40" i="10" s="1"/>
  <c r="J39" i="10"/>
  <c r="I39" i="10"/>
  <c r="H39" i="10"/>
  <c r="G39" i="10"/>
  <c r="D39" i="10"/>
  <c r="C39" i="10"/>
  <c r="F39" i="10" s="1"/>
  <c r="J38" i="10"/>
  <c r="I38" i="10"/>
  <c r="H38" i="10"/>
  <c r="G38" i="10"/>
  <c r="D38" i="10"/>
  <c r="C38" i="10"/>
  <c r="F38" i="10" s="1"/>
  <c r="J37" i="10"/>
  <c r="I37" i="10"/>
  <c r="H37" i="10"/>
  <c r="G37" i="10"/>
  <c r="D37" i="10"/>
  <c r="C37" i="10"/>
  <c r="F37" i="10" s="1"/>
  <c r="J36" i="10"/>
  <c r="I36" i="10"/>
  <c r="H36" i="10"/>
  <c r="G36" i="10"/>
  <c r="D36" i="10"/>
  <c r="C36" i="10"/>
  <c r="F36" i="10" s="1"/>
  <c r="J35" i="10"/>
  <c r="I35" i="10"/>
  <c r="H35" i="10"/>
  <c r="G35" i="10"/>
  <c r="D35" i="10"/>
  <c r="C35" i="10"/>
  <c r="F35" i="10" s="1"/>
  <c r="J34" i="10"/>
  <c r="I34" i="10"/>
  <c r="H34" i="10"/>
  <c r="G34" i="10"/>
  <c r="D34" i="10"/>
  <c r="C34" i="10"/>
  <c r="F34" i="10" s="1"/>
  <c r="J33" i="10"/>
  <c r="I33" i="10"/>
  <c r="H33" i="10"/>
  <c r="G33" i="10"/>
  <c r="D33" i="10"/>
  <c r="C33" i="10"/>
  <c r="F33" i="10" s="1"/>
  <c r="J32" i="10"/>
  <c r="I32" i="10"/>
  <c r="H32" i="10"/>
  <c r="G32" i="10"/>
  <c r="D32" i="10"/>
  <c r="C32" i="10"/>
  <c r="F32" i="10" s="1"/>
  <c r="J31" i="10"/>
  <c r="I31" i="10"/>
  <c r="H31" i="10"/>
  <c r="G31" i="10"/>
  <c r="D31" i="10"/>
  <c r="C31" i="10"/>
  <c r="F31" i="10" s="1"/>
  <c r="J30" i="10"/>
  <c r="I30" i="10"/>
  <c r="H30" i="10"/>
  <c r="G30" i="10"/>
  <c r="D30" i="10"/>
  <c r="C30" i="10"/>
  <c r="F30" i="10" s="1"/>
  <c r="J29" i="10"/>
  <c r="I29" i="10"/>
  <c r="H29" i="10"/>
  <c r="G29" i="10"/>
  <c r="D29" i="10"/>
  <c r="C29" i="10"/>
  <c r="F29" i="10" s="1"/>
  <c r="J28" i="10"/>
  <c r="I28" i="10"/>
  <c r="H28" i="10"/>
  <c r="G28" i="10"/>
  <c r="D28" i="10"/>
  <c r="C28" i="10"/>
  <c r="F28" i="10" s="1"/>
  <c r="J27" i="10"/>
  <c r="I27" i="10"/>
  <c r="H27" i="10"/>
  <c r="G27" i="10"/>
  <c r="D27" i="10"/>
  <c r="C27" i="10"/>
  <c r="F27" i="10" s="1"/>
  <c r="E23" i="10"/>
  <c r="E43" i="10" s="1"/>
  <c r="G22" i="10"/>
  <c r="J22" i="10" s="1"/>
  <c r="D22" i="10"/>
  <c r="C22" i="10"/>
  <c r="J21" i="10"/>
  <c r="H21" i="10"/>
  <c r="I21" i="10" s="1"/>
  <c r="G21" i="10"/>
  <c r="D21" i="10"/>
  <c r="C21" i="10"/>
  <c r="G20" i="10"/>
  <c r="H20" i="10" s="1"/>
  <c r="D20" i="10"/>
  <c r="C20" i="10"/>
  <c r="J19" i="10"/>
  <c r="H19" i="10"/>
  <c r="K19" i="10" s="1"/>
  <c r="G19" i="10"/>
  <c r="D19" i="10"/>
  <c r="C19" i="10"/>
  <c r="G18" i="10"/>
  <c r="J18" i="10" s="1"/>
  <c r="D18" i="10"/>
  <c r="C18" i="10"/>
  <c r="J17" i="10"/>
  <c r="H17" i="10"/>
  <c r="I17" i="10" s="1"/>
  <c r="G17" i="10"/>
  <c r="D17" i="10"/>
  <c r="C17" i="10"/>
  <c r="J16" i="10"/>
  <c r="H16" i="10"/>
  <c r="K16" i="10" s="1"/>
  <c r="G16" i="10"/>
  <c r="D16" i="10"/>
  <c r="C16" i="10"/>
  <c r="J15" i="10"/>
  <c r="H15" i="10"/>
  <c r="K15" i="10" s="1"/>
  <c r="G15" i="10"/>
  <c r="D15" i="10"/>
  <c r="C15" i="10"/>
  <c r="G14" i="10"/>
  <c r="J14" i="10" s="1"/>
  <c r="D14" i="10"/>
  <c r="C14" i="10"/>
  <c r="J13" i="10"/>
  <c r="H13" i="10"/>
  <c r="I13" i="10" s="1"/>
  <c r="G13" i="10"/>
  <c r="D13" i="10"/>
  <c r="C13" i="10"/>
  <c r="E91" i="9"/>
  <c r="J90" i="9"/>
  <c r="I90" i="9"/>
  <c r="K90" i="9" s="1"/>
  <c r="D90" i="9"/>
  <c r="C90" i="9"/>
  <c r="J89" i="9"/>
  <c r="I89" i="9"/>
  <c r="K89" i="9" s="1"/>
  <c r="D89" i="9"/>
  <c r="C89" i="9"/>
  <c r="J88" i="9"/>
  <c r="I88" i="9"/>
  <c r="K88" i="9" s="1"/>
  <c r="D88" i="9"/>
  <c r="C88" i="9"/>
  <c r="J87" i="9"/>
  <c r="I87" i="9"/>
  <c r="K87" i="9" s="1"/>
  <c r="D87" i="9"/>
  <c r="C87" i="9"/>
  <c r="J86" i="9"/>
  <c r="I86" i="9"/>
  <c r="K86" i="9" s="1"/>
  <c r="D86" i="9"/>
  <c r="C86" i="9"/>
  <c r="J85" i="9"/>
  <c r="I85" i="9"/>
  <c r="K85" i="9" s="1"/>
  <c r="D85" i="9"/>
  <c r="C85" i="9"/>
  <c r="J84" i="9"/>
  <c r="I84" i="9"/>
  <c r="K84" i="9" s="1"/>
  <c r="D84" i="9"/>
  <c r="C84" i="9"/>
  <c r="J83" i="9"/>
  <c r="I83" i="9"/>
  <c r="K83" i="9" s="1"/>
  <c r="D83" i="9"/>
  <c r="C83" i="9"/>
  <c r="J82" i="9"/>
  <c r="I82" i="9"/>
  <c r="K82" i="9" s="1"/>
  <c r="D82" i="9"/>
  <c r="C82" i="9"/>
  <c r="J81" i="9"/>
  <c r="I81" i="9"/>
  <c r="K81" i="9" s="1"/>
  <c r="D81" i="9"/>
  <c r="C81" i="9"/>
  <c r="J80" i="9"/>
  <c r="I80" i="9"/>
  <c r="K80" i="9" s="1"/>
  <c r="D80" i="9"/>
  <c r="C80" i="9"/>
  <c r="J79" i="9"/>
  <c r="I79" i="9"/>
  <c r="K79" i="9" s="1"/>
  <c r="D79" i="9"/>
  <c r="C79" i="9"/>
  <c r="J78" i="9"/>
  <c r="I78" i="9"/>
  <c r="K78" i="9" s="1"/>
  <c r="D78" i="9"/>
  <c r="C78" i="9"/>
  <c r="J77" i="9"/>
  <c r="I77" i="9"/>
  <c r="K77" i="9" s="1"/>
  <c r="D77" i="9"/>
  <c r="C77" i="9"/>
  <c r="J76" i="9"/>
  <c r="I76" i="9"/>
  <c r="K76" i="9" s="1"/>
  <c r="D76" i="9"/>
  <c r="C76" i="9"/>
  <c r="E72" i="9"/>
  <c r="J71" i="9"/>
  <c r="I71" i="9"/>
  <c r="K71" i="9" s="1"/>
  <c r="D71" i="9"/>
  <c r="C71" i="9"/>
  <c r="J70" i="9"/>
  <c r="I70" i="9"/>
  <c r="K70" i="9" s="1"/>
  <c r="D70" i="9"/>
  <c r="C70" i="9"/>
  <c r="J69" i="9"/>
  <c r="I69" i="9"/>
  <c r="K69" i="9" s="1"/>
  <c r="D69" i="9"/>
  <c r="C69" i="9"/>
  <c r="J68" i="9"/>
  <c r="I68" i="9"/>
  <c r="K68" i="9" s="1"/>
  <c r="D68" i="9"/>
  <c r="C68" i="9"/>
  <c r="J67" i="9"/>
  <c r="I67" i="9"/>
  <c r="K67" i="9" s="1"/>
  <c r="D67" i="9"/>
  <c r="C67" i="9"/>
  <c r="J66" i="9"/>
  <c r="I66" i="9"/>
  <c r="K66" i="9" s="1"/>
  <c r="D66" i="9"/>
  <c r="C66" i="9"/>
  <c r="J65" i="9"/>
  <c r="I65" i="9"/>
  <c r="K65" i="9" s="1"/>
  <c r="D65" i="9"/>
  <c r="C65" i="9"/>
  <c r="J64" i="9"/>
  <c r="I64" i="9"/>
  <c r="K64" i="9" s="1"/>
  <c r="D64" i="9"/>
  <c r="C64" i="9"/>
  <c r="J63" i="9"/>
  <c r="I63" i="9"/>
  <c r="K63" i="9" s="1"/>
  <c r="D63" i="9"/>
  <c r="C63" i="9"/>
  <c r="J62" i="9"/>
  <c r="I62" i="9"/>
  <c r="K62" i="9" s="1"/>
  <c r="D62" i="9"/>
  <c r="C62" i="9"/>
  <c r="J61" i="9"/>
  <c r="I61" i="9"/>
  <c r="K61" i="9" s="1"/>
  <c r="D61" i="9"/>
  <c r="C61" i="9"/>
  <c r="J60" i="9"/>
  <c r="I60" i="9"/>
  <c r="K60" i="9" s="1"/>
  <c r="D60" i="9"/>
  <c r="C60" i="9"/>
  <c r="J59" i="9"/>
  <c r="I59" i="9"/>
  <c r="K59" i="9" s="1"/>
  <c r="D59" i="9"/>
  <c r="C59" i="9"/>
  <c r="J58" i="9"/>
  <c r="I58" i="9"/>
  <c r="K58" i="9" s="1"/>
  <c r="D58" i="9"/>
  <c r="C58" i="9"/>
  <c r="J57" i="9"/>
  <c r="I57" i="9"/>
  <c r="K57" i="9" s="1"/>
  <c r="D57" i="9"/>
  <c r="C57" i="9"/>
  <c r="J56" i="9"/>
  <c r="I56" i="9"/>
  <c r="K56" i="9" s="1"/>
  <c r="D56" i="9"/>
  <c r="C56" i="9"/>
  <c r="J55" i="9"/>
  <c r="I55" i="9"/>
  <c r="K55" i="9" s="1"/>
  <c r="D55" i="9"/>
  <c r="C55" i="9"/>
  <c r="J54" i="9"/>
  <c r="I54" i="9"/>
  <c r="K54" i="9" s="1"/>
  <c r="D54" i="9"/>
  <c r="C54" i="9"/>
  <c r="J53" i="9"/>
  <c r="I53" i="9"/>
  <c r="K53" i="9" s="1"/>
  <c r="D53" i="9"/>
  <c r="C53" i="9"/>
  <c r="J52" i="9"/>
  <c r="I52" i="9"/>
  <c r="K52" i="9" s="1"/>
  <c r="D52" i="9"/>
  <c r="C52" i="9"/>
  <c r="J51" i="9"/>
  <c r="I51" i="9"/>
  <c r="K51" i="9" s="1"/>
  <c r="D51" i="9"/>
  <c r="C51" i="9"/>
  <c r="J50" i="9"/>
  <c r="I50" i="9"/>
  <c r="K50" i="9" s="1"/>
  <c r="D50" i="9"/>
  <c r="C50" i="9"/>
  <c r="J49" i="9"/>
  <c r="I49" i="9"/>
  <c r="K49" i="9" s="1"/>
  <c r="D49" i="9"/>
  <c r="C49" i="9"/>
  <c r="J48" i="9"/>
  <c r="I48" i="9"/>
  <c r="K48" i="9" s="1"/>
  <c r="D48" i="9"/>
  <c r="C48" i="9"/>
  <c r="J47" i="9"/>
  <c r="I47" i="9"/>
  <c r="K47" i="9" s="1"/>
  <c r="D47" i="9"/>
  <c r="C47" i="9"/>
  <c r="E42" i="9"/>
  <c r="E43" i="9" s="1"/>
  <c r="J41" i="9"/>
  <c r="I41" i="9"/>
  <c r="H41" i="9"/>
  <c r="G41" i="9"/>
  <c r="D41" i="9"/>
  <c r="C41" i="9"/>
  <c r="F41" i="9" s="1"/>
  <c r="J40" i="9"/>
  <c r="I40" i="9"/>
  <c r="H40" i="9"/>
  <c r="G40" i="9"/>
  <c r="D40" i="9"/>
  <c r="C40" i="9"/>
  <c r="F40" i="9" s="1"/>
  <c r="J39" i="9"/>
  <c r="I39" i="9"/>
  <c r="H39" i="9"/>
  <c r="G39" i="9"/>
  <c r="D39" i="9"/>
  <c r="C39" i="9"/>
  <c r="F39" i="9" s="1"/>
  <c r="J38" i="9"/>
  <c r="I38" i="9"/>
  <c r="H38" i="9"/>
  <c r="G38" i="9"/>
  <c r="D38" i="9"/>
  <c r="C38" i="9"/>
  <c r="F38" i="9" s="1"/>
  <c r="J37" i="9"/>
  <c r="I37" i="9"/>
  <c r="H37" i="9"/>
  <c r="G37" i="9"/>
  <c r="D37" i="9"/>
  <c r="C37" i="9"/>
  <c r="F37" i="9" s="1"/>
  <c r="J36" i="9"/>
  <c r="I36" i="9"/>
  <c r="H36" i="9"/>
  <c r="G36" i="9"/>
  <c r="D36" i="9"/>
  <c r="C36" i="9"/>
  <c r="F36" i="9" s="1"/>
  <c r="J35" i="9"/>
  <c r="I35" i="9"/>
  <c r="H35" i="9"/>
  <c r="G35" i="9"/>
  <c r="D35" i="9"/>
  <c r="C35" i="9"/>
  <c r="F35" i="9" s="1"/>
  <c r="J34" i="9"/>
  <c r="I34" i="9"/>
  <c r="H34" i="9"/>
  <c r="G34" i="9"/>
  <c r="D34" i="9"/>
  <c r="C34" i="9"/>
  <c r="F34" i="9" s="1"/>
  <c r="J33" i="9"/>
  <c r="I33" i="9"/>
  <c r="H33" i="9"/>
  <c r="G33" i="9"/>
  <c r="D33" i="9"/>
  <c r="C33" i="9"/>
  <c r="F33" i="9" s="1"/>
  <c r="J32" i="9"/>
  <c r="I32" i="9"/>
  <c r="H32" i="9"/>
  <c r="G32" i="9"/>
  <c r="D32" i="9"/>
  <c r="C32" i="9"/>
  <c r="F32" i="9" s="1"/>
  <c r="J31" i="9"/>
  <c r="I31" i="9"/>
  <c r="H31" i="9"/>
  <c r="G31" i="9"/>
  <c r="D31" i="9"/>
  <c r="C31" i="9"/>
  <c r="F31" i="9" s="1"/>
  <c r="J30" i="9"/>
  <c r="I30" i="9"/>
  <c r="H30" i="9"/>
  <c r="G30" i="9"/>
  <c r="D30" i="9"/>
  <c r="C30" i="9"/>
  <c r="F30" i="9" s="1"/>
  <c r="J29" i="9"/>
  <c r="I29" i="9"/>
  <c r="H29" i="9"/>
  <c r="G29" i="9"/>
  <c r="D29" i="9"/>
  <c r="C29" i="9"/>
  <c r="F29" i="9" s="1"/>
  <c r="J28" i="9"/>
  <c r="I28" i="9"/>
  <c r="H28" i="9"/>
  <c r="G28" i="9"/>
  <c r="D28" i="9"/>
  <c r="C28" i="9"/>
  <c r="F28" i="9" s="1"/>
  <c r="J27" i="9"/>
  <c r="I27" i="9"/>
  <c r="H27" i="9"/>
  <c r="G27" i="9"/>
  <c r="D27" i="9"/>
  <c r="C27" i="9"/>
  <c r="F27" i="9" s="1"/>
  <c r="E23" i="9"/>
  <c r="J22" i="9"/>
  <c r="H22" i="9"/>
  <c r="I22" i="9" s="1"/>
  <c r="G22" i="9"/>
  <c r="D22" i="9"/>
  <c r="C22" i="9"/>
  <c r="G21" i="9"/>
  <c r="H21" i="9" s="1"/>
  <c r="D21" i="9"/>
  <c r="C21" i="9"/>
  <c r="J20" i="9"/>
  <c r="H20" i="9"/>
  <c r="K20" i="9" s="1"/>
  <c r="G20" i="9"/>
  <c r="D20" i="9"/>
  <c r="C20" i="9"/>
  <c r="G19" i="9"/>
  <c r="J19" i="9" s="1"/>
  <c r="D19" i="9"/>
  <c r="C19" i="9"/>
  <c r="J18" i="9"/>
  <c r="H18" i="9"/>
  <c r="K18" i="9" s="1"/>
  <c r="G18" i="9"/>
  <c r="D18" i="9"/>
  <c r="C18" i="9"/>
  <c r="G17" i="9"/>
  <c r="J17" i="9" s="1"/>
  <c r="D17" i="9"/>
  <c r="C17" i="9"/>
  <c r="J16" i="9"/>
  <c r="G16" i="9"/>
  <c r="H16" i="9" s="1"/>
  <c r="D16" i="9"/>
  <c r="C16" i="9"/>
  <c r="G15" i="9"/>
  <c r="J15" i="9" s="1"/>
  <c r="D15" i="9"/>
  <c r="C15" i="9"/>
  <c r="J14" i="9"/>
  <c r="H14" i="9"/>
  <c r="I14" i="9" s="1"/>
  <c r="G14" i="9"/>
  <c r="D14" i="9"/>
  <c r="C14" i="9"/>
  <c r="G13" i="9"/>
  <c r="H13" i="9" s="1"/>
  <c r="D13" i="9"/>
  <c r="C13" i="9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I71" i="2"/>
  <c r="K71" i="2" s="1"/>
  <c r="I48" i="2"/>
  <c r="K48" i="2" s="1"/>
  <c r="I49" i="2"/>
  <c r="K49" i="2" s="1"/>
  <c r="I50" i="2"/>
  <c r="K50" i="2" s="1"/>
  <c r="I51" i="2"/>
  <c r="K51" i="2" s="1"/>
  <c r="I52" i="2"/>
  <c r="K52" i="2" s="1"/>
  <c r="I53" i="2"/>
  <c r="K53" i="2" s="1"/>
  <c r="I54" i="2"/>
  <c r="K54" i="2" s="1"/>
  <c r="I55" i="2"/>
  <c r="K55" i="2" s="1"/>
  <c r="I56" i="2"/>
  <c r="K56" i="2" s="1"/>
  <c r="I57" i="2"/>
  <c r="K57" i="2" s="1"/>
  <c r="I58" i="2"/>
  <c r="K58" i="2" s="1"/>
  <c r="I59" i="2"/>
  <c r="K59" i="2" s="1"/>
  <c r="I60" i="2"/>
  <c r="K60" i="2" s="1"/>
  <c r="I61" i="2"/>
  <c r="K61" i="2" s="1"/>
  <c r="I62" i="2"/>
  <c r="K62" i="2" s="1"/>
  <c r="I63" i="2"/>
  <c r="K63" i="2" s="1"/>
  <c r="I64" i="2"/>
  <c r="K64" i="2" s="1"/>
  <c r="I65" i="2"/>
  <c r="K65" i="2" s="1"/>
  <c r="I66" i="2"/>
  <c r="K66" i="2" s="1"/>
  <c r="I67" i="2"/>
  <c r="K67" i="2" s="1"/>
  <c r="I68" i="2"/>
  <c r="K68" i="2" s="1"/>
  <c r="I69" i="2"/>
  <c r="K69" i="2" s="1"/>
  <c r="I70" i="2"/>
  <c r="K70" i="2" s="1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54" i="4"/>
  <c r="D17" i="2"/>
  <c r="I21" i="39" l="1"/>
  <c r="K21" i="39"/>
  <c r="E94" i="39"/>
  <c r="G5" i="39" s="1"/>
  <c r="K16" i="39"/>
  <c r="I16" i="39"/>
  <c r="I13" i="39"/>
  <c r="K13" i="39"/>
  <c r="K20" i="39"/>
  <c r="I20" i="39"/>
  <c r="H18" i="39"/>
  <c r="I19" i="39"/>
  <c r="J20" i="39"/>
  <c r="I21" i="38"/>
  <c r="K21" i="38"/>
  <c r="I13" i="38"/>
  <c r="K13" i="38"/>
  <c r="K20" i="38"/>
  <c r="I20" i="38"/>
  <c r="E94" i="38"/>
  <c r="G5" i="38"/>
  <c r="H18" i="38"/>
  <c r="I19" i="38"/>
  <c r="H17" i="38"/>
  <c r="H16" i="38"/>
  <c r="H15" i="38"/>
  <c r="H14" i="38"/>
  <c r="H22" i="38"/>
  <c r="K20" i="37"/>
  <c r="I20" i="37"/>
  <c r="E94" i="37"/>
  <c r="G5" i="37"/>
  <c r="K15" i="37"/>
  <c r="I15" i="37"/>
  <c r="K17" i="34"/>
  <c r="K14" i="35"/>
  <c r="K13" i="37"/>
  <c r="H18" i="37"/>
  <c r="I19" i="37"/>
  <c r="J20" i="37"/>
  <c r="K21" i="37"/>
  <c r="H16" i="37"/>
  <c r="I17" i="37"/>
  <c r="K19" i="35"/>
  <c r="H14" i="37"/>
  <c r="H22" i="37"/>
  <c r="I21" i="36"/>
  <c r="K21" i="36"/>
  <c r="E94" i="36"/>
  <c r="G5" i="36" s="1"/>
  <c r="I13" i="36"/>
  <c r="K13" i="36"/>
  <c r="K20" i="36"/>
  <c r="I20" i="36"/>
  <c r="K22" i="35"/>
  <c r="H18" i="36"/>
  <c r="I19" i="36"/>
  <c r="H17" i="36"/>
  <c r="H15" i="36"/>
  <c r="I16" i="36"/>
  <c r="H14" i="36"/>
  <c r="H22" i="36"/>
  <c r="K17" i="28"/>
  <c r="K20" i="35"/>
  <c r="I20" i="35"/>
  <c r="I13" i="35"/>
  <c r="K13" i="35"/>
  <c r="I21" i="35"/>
  <c r="K21" i="35"/>
  <c r="E94" i="35"/>
  <c r="G5" i="35"/>
  <c r="K18" i="35"/>
  <c r="I18" i="35"/>
  <c r="K14" i="34"/>
  <c r="H16" i="35"/>
  <c r="I17" i="35"/>
  <c r="K22" i="34"/>
  <c r="H15" i="35"/>
  <c r="E94" i="34"/>
  <c r="G5" i="34" s="1"/>
  <c r="K16" i="34"/>
  <c r="I16" i="34"/>
  <c r="K20" i="34"/>
  <c r="I20" i="34"/>
  <c r="I13" i="34"/>
  <c r="K13" i="34"/>
  <c r="K15" i="34"/>
  <c r="I15" i="34"/>
  <c r="I21" i="34"/>
  <c r="K21" i="34"/>
  <c r="H18" i="34"/>
  <c r="I19" i="34"/>
  <c r="J20" i="34"/>
  <c r="I20" i="32"/>
  <c r="K22" i="32"/>
  <c r="I13" i="33"/>
  <c r="K13" i="33"/>
  <c r="K20" i="33"/>
  <c r="I20" i="33"/>
  <c r="E94" i="33"/>
  <c r="G5" i="33"/>
  <c r="I21" i="33"/>
  <c r="K21" i="33"/>
  <c r="K13" i="31"/>
  <c r="K21" i="31"/>
  <c r="H18" i="33"/>
  <c r="I19" i="33"/>
  <c r="H17" i="33"/>
  <c r="H16" i="33"/>
  <c r="H15" i="33"/>
  <c r="H14" i="33"/>
  <c r="H22" i="33"/>
  <c r="K14" i="32"/>
  <c r="I13" i="32"/>
  <c r="K13" i="32"/>
  <c r="E94" i="32"/>
  <c r="G5" i="32" s="1"/>
  <c r="I21" i="32"/>
  <c r="K21" i="32"/>
  <c r="H18" i="32"/>
  <c r="I19" i="32"/>
  <c r="H16" i="32"/>
  <c r="I17" i="32"/>
  <c r="H15" i="32"/>
  <c r="K20" i="31"/>
  <c r="I20" i="31"/>
  <c r="E94" i="31"/>
  <c r="G5" i="31" s="1"/>
  <c r="H18" i="31"/>
  <c r="I19" i="31"/>
  <c r="K14" i="30"/>
  <c r="H17" i="31"/>
  <c r="K13" i="29"/>
  <c r="K21" i="29"/>
  <c r="K22" i="30"/>
  <c r="H16" i="31"/>
  <c r="H14" i="31"/>
  <c r="I15" i="31"/>
  <c r="H22" i="31"/>
  <c r="K17" i="30"/>
  <c r="E94" i="30"/>
  <c r="G5" i="30" s="1"/>
  <c r="K16" i="30"/>
  <c r="I16" i="30"/>
  <c r="K20" i="30"/>
  <c r="I20" i="30"/>
  <c r="I13" i="30"/>
  <c r="K13" i="30"/>
  <c r="K15" i="30"/>
  <c r="I15" i="30"/>
  <c r="I21" i="30"/>
  <c r="K21" i="30"/>
  <c r="K22" i="28"/>
  <c r="H18" i="30"/>
  <c r="I19" i="30"/>
  <c r="J20" i="30"/>
  <c r="K14" i="28"/>
  <c r="E94" i="29"/>
  <c r="G5" i="29" s="1"/>
  <c r="K20" i="29"/>
  <c r="I20" i="29"/>
  <c r="H18" i="29"/>
  <c r="I19" i="29"/>
  <c r="I15" i="28"/>
  <c r="H17" i="29"/>
  <c r="H16" i="29"/>
  <c r="H14" i="29"/>
  <c r="I15" i="29"/>
  <c r="H22" i="29"/>
  <c r="I22" i="24"/>
  <c r="I13" i="28"/>
  <c r="K13" i="28"/>
  <c r="I21" i="28"/>
  <c r="K21" i="28"/>
  <c r="E94" i="28"/>
  <c r="G5" i="28" s="1"/>
  <c r="K20" i="28"/>
  <c r="I20" i="28"/>
  <c r="H18" i="28"/>
  <c r="I19" i="28"/>
  <c r="J20" i="28"/>
  <c r="H16" i="28"/>
  <c r="K16" i="23"/>
  <c r="E94" i="27"/>
  <c r="G5" i="27"/>
  <c r="I21" i="27"/>
  <c r="K21" i="27"/>
  <c r="I13" i="27"/>
  <c r="K13" i="27"/>
  <c r="K20" i="27"/>
  <c r="I20" i="27"/>
  <c r="I14" i="25"/>
  <c r="H18" i="27"/>
  <c r="I19" i="27"/>
  <c r="I14" i="26"/>
  <c r="I22" i="26"/>
  <c r="H17" i="27"/>
  <c r="H15" i="27"/>
  <c r="I16" i="27"/>
  <c r="H14" i="27"/>
  <c r="H22" i="27"/>
  <c r="K20" i="26"/>
  <c r="I20" i="26"/>
  <c r="E94" i="26"/>
  <c r="G5" i="26"/>
  <c r="G6" i="26"/>
  <c r="I22" i="25"/>
  <c r="K13" i="26"/>
  <c r="H18" i="26"/>
  <c r="I19" i="26"/>
  <c r="J20" i="26"/>
  <c r="K21" i="26"/>
  <c r="K17" i="23"/>
  <c r="I15" i="25"/>
  <c r="H16" i="26"/>
  <c r="I17" i="26"/>
  <c r="K14" i="23"/>
  <c r="K14" i="24"/>
  <c r="H15" i="26"/>
  <c r="K20" i="25"/>
  <c r="I20" i="25"/>
  <c r="E94" i="25"/>
  <c r="G5" i="25" s="1"/>
  <c r="K13" i="25"/>
  <c r="H18" i="25"/>
  <c r="I19" i="25"/>
  <c r="J20" i="25"/>
  <c r="K21" i="25"/>
  <c r="I17" i="24"/>
  <c r="H16" i="25"/>
  <c r="I17" i="25"/>
  <c r="K16" i="24"/>
  <c r="K15" i="24"/>
  <c r="I15" i="24"/>
  <c r="E94" i="24"/>
  <c r="G5" i="24"/>
  <c r="K20" i="24"/>
  <c r="I20" i="24"/>
  <c r="K13" i="24"/>
  <c r="H18" i="24"/>
  <c r="I19" i="24"/>
  <c r="J20" i="24"/>
  <c r="K21" i="24"/>
  <c r="I19" i="21"/>
  <c r="I22" i="23"/>
  <c r="K15" i="23"/>
  <c r="I15" i="23"/>
  <c r="K20" i="23"/>
  <c r="I20" i="23"/>
  <c r="E94" i="23"/>
  <c r="G5" i="23" s="1"/>
  <c r="K13" i="23"/>
  <c r="H18" i="23"/>
  <c r="I19" i="23"/>
  <c r="J20" i="23"/>
  <c r="K21" i="23"/>
  <c r="K14" i="19"/>
  <c r="I13" i="22"/>
  <c r="K13" i="22"/>
  <c r="K20" i="22"/>
  <c r="I20" i="22"/>
  <c r="E94" i="22"/>
  <c r="G5" i="22" s="1"/>
  <c r="I21" i="22"/>
  <c r="K21" i="22"/>
  <c r="H18" i="22"/>
  <c r="I19" i="22"/>
  <c r="H17" i="22"/>
  <c r="H16" i="22"/>
  <c r="H15" i="22"/>
  <c r="H14" i="22"/>
  <c r="H22" i="22"/>
  <c r="K20" i="21"/>
  <c r="I20" i="21"/>
  <c r="I13" i="21"/>
  <c r="K13" i="21"/>
  <c r="I21" i="21"/>
  <c r="K21" i="21"/>
  <c r="E94" i="21"/>
  <c r="G5" i="21" s="1"/>
  <c r="K18" i="21"/>
  <c r="I18" i="21"/>
  <c r="J13" i="21"/>
  <c r="K14" i="21"/>
  <c r="J21" i="21"/>
  <c r="K22" i="21"/>
  <c r="H16" i="21"/>
  <c r="I17" i="21"/>
  <c r="H15" i="21"/>
  <c r="E94" i="20"/>
  <c r="G5" i="20"/>
  <c r="K20" i="20"/>
  <c r="I20" i="20"/>
  <c r="K17" i="18"/>
  <c r="K13" i="20"/>
  <c r="H18" i="20"/>
  <c r="I19" i="20"/>
  <c r="J20" i="20"/>
  <c r="K21" i="20"/>
  <c r="K14" i="18"/>
  <c r="H16" i="20"/>
  <c r="I17" i="20"/>
  <c r="K22" i="19"/>
  <c r="H14" i="20"/>
  <c r="I15" i="20"/>
  <c r="H22" i="20"/>
  <c r="I21" i="19"/>
  <c r="K21" i="19"/>
  <c r="I13" i="19"/>
  <c r="K13" i="19"/>
  <c r="K20" i="19"/>
  <c r="I20" i="19"/>
  <c r="K16" i="19"/>
  <c r="I16" i="19"/>
  <c r="E94" i="19"/>
  <c r="G5" i="19" s="1"/>
  <c r="H18" i="19"/>
  <c r="I19" i="19"/>
  <c r="K16" i="18"/>
  <c r="H17" i="19"/>
  <c r="K22" i="18"/>
  <c r="H15" i="19"/>
  <c r="E94" i="18"/>
  <c r="G5" i="18"/>
  <c r="I13" i="18"/>
  <c r="K13" i="18"/>
  <c r="K15" i="18"/>
  <c r="I15" i="18"/>
  <c r="K20" i="18"/>
  <c r="I20" i="18"/>
  <c r="I21" i="18"/>
  <c r="K21" i="18"/>
  <c r="H18" i="18"/>
  <c r="I19" i="18"/>
  <c r="J20" i="18"/>
  <c r="K20" i="17"/>
  <c r="I20" i="17"/>
  <c r="E94" i="17"/>
  <c r="G5" i="17" s="1"/>
  <c r="K15" i="17"/>
  <c r="I15" i="17"/>
  <c r="I18" i="14"/>
  <c r="K13" i="17"/>
  <c r="H18" i="17"/>
  <c r="I19" i="17"/>
  <c r="J20" i="17"/>
  <c r="K21" i="17"/>
  <c r="H16" i="17"/>
  <c r="I17" i="17"/>
  <c r="H14" i="17"/>
  <c r="H22" i="17"/>
  <c r="I13" i="16"/>
  <c r="K13" i="16"/>
  <c r="K18" i="16"/>
  <c r="I18" i="16"/>
  <c r="I20" i="16"/>
  <c r="K20" i="16"/>
  <c r="E94" i="16"/>
  <c r="G5" i="16"/>
  <c r="I21" i="16"/>
  <c r="K21" i="16"/>
  <c r="I19" i="14"/>
  <c r="K14" i="15"/>
  <c r="H17" i="16"/>
  <c r="H16" i="16"/>
  <c r="J18" i="16"/>
  <c r="K19" i="16"/>
  <c r="H14" i="16"/>
  <c r="I15" i="16"/>
  <c r="H22" i="16"/>
  <c r="K14" i="13"/>
  <c r="K22" i="13"/>
  <c r="K20" i="15"/>
  <c r="I20" i="15"/>
  <c r="E94" i="15"/>
  <c r="G5" i="15" s="1"/>
  <c r="K15" i="15"/>
  <c r="I15" i="15"/>
  <c r="K13" i="14"/>
  <c r="K13" i="15"/>
  <c r="H18" i="15"/>
  <c r="I19" i="15"/>
  <c r="J20" i="15"/>
  <c r="K21" i="15"/>
  <c r="H16" i="15"/>
  <c r="I17" i="15"/>
  <c r="K21" i="14"/>
  <c r="H22" i="15"/>
  <c r="K20" i="14"/>
  <c r="I20" i="14"/>
  <c r="E94" i="14"/>
  <c r="G5" i="14" s="1"/>
  <c r="H16" i="14"/>
  <c r="I17" i="14"/>
  <c r="H15" i="14"/>
  <c r="H14" i="14"/>
  <c r="H22" i="14"/>
  <c r="K14" i="12"/>
  <c r="I20" i="13"/>
  <c r="K20" i="13"/>
  <c r="I13" i="13"/>
  <c r="K13" i="13"/>
  <c r="I21" i="13"/>
  <c r="K21" i="13"/>
  <c r="E94" i="13"/>
  <c r="G5" i="13" s="1"/>
  <c r="H18" i="13"/>
  <c r="I19" i="13"/>
  <c r="K17" i="10"/>
  <c r="H17" i="13"/>
  <c r="K22" i="12"/>
  <c r="H15" i="13"/>
  <c r="I16" i="13"/>
  <c r="I13" i="12"/>
  <c r="K13" i="12"/>
  <c r="K15" i="12"/>
  <c r="I15" i="12"/>
  <c r="E94" i="12"/>
  <c r="G5" i="12" s="1"/>
  <c r="K20" i="12"/>
  <c r="I20" i="12"/>
  <c r="I21" i="12"/>
  <c r="K21" i="12"/>
  <c r="H18" i="12"/>
  <c r="I19" i="12"/>
  <c r="J20" i="12"/>
  <c r="H16" i="12"/>
  <c r="I17" i="12"/>
  <c r="K20" i="11"/>
  <c r="I20" i="11"/>
  <c r="E94" i="11"/>
  <c r="G5" i="11"/>
  <c r="I21" i="11"/>
  <c r="K21" i="11"/>
  <c r="I13" i="11"/>
  <c r="K13" i="11"/>
  <c r="I16" i="10"/>
  <c r="H18" i="11"/>
  <c r="I19" i="11"/>
  <c r="H16" i="11"/>
  <c r="I17" i="11"/>
  <c r="H14" i="11"/>
  <c r="I15" i="11"/>
  <c r="H22" i="11"/>
  <c r="K20" i="10"/>
  <c r="I20" i="10"/>
  <c r="E94" i="10"/>
  <c r="G5" i="10"/>
  <c r="K13" i="10"/>
  <c r="H18" i="10"/>
  <c r="I19" i="10"/>
  <c r="J20" i="10"/>
  <c r="K21" i="10"/>
  <c r="H14" i="10"/>
  <c r="I15" i="10"/>
  <c r="H22" i="10"/>
  <c r="K16" i="9"/>
  <c r="I16" i="9"/>
  <c r="K21" i="9"/>
  <c r="I21" i="9"/>
  <c r="E94" i="9"/>
  <c r="G5" i="9"/>
  <c r="I13" i="9"/>
  <c r="K13" i="9"/>
  <c r="J13" i="9"/>
  <c r="K14" i="9"/>
  <c r="H19" i="9"/>
  <c r="I20" i="9"/>
  <c r="J21" i="9"/>
  <c r="K22" i="9"/>
  <c r="H17" i="9"/>
  <c r="I18" i="9"/>
  <c r="H15" i="9"/>
  <c r="E23" i="2"/>
  <c r="E42" i="2"/>
  <c r="E72" i="2"/>
  <c r="E91" i="2"/>
  <c r="C77" i="2"/>
  <c r="D77" i="2"/>
  <c r="I77" i="2"/>
  <c r="K77" i="2" s="1"/>
  <c r="J77" i="2"/>
  <c r="C78" i="2"/>
  <c r="D78" i="2"/>
  <c r="I78" i="2"/>
  <c r="K78" i="2" s="1"/>
  <c r="J78" i="2"/>
  <c r="C79" i="2"/>
  <c r="D79" i="2"/>
  <c r="I79" i="2"/>
  <c r="K79" i="2" s="1"/>
  <c r="J79" i="2"/>
  <c r="C80" i="2"/>
  <c r="D80" i="2"/>
  <c r="I80" i="2"/>
  <c r="K80" i="2" s="1"/>
  <c r="J80" i="2"/>
  <c r="C81" i="2"/>
  <c r="D81" i="2"/>
  <c r="I81" i="2"/>
  <c r="K81" i="2" s="1"/>
  <c r="J81" i="2"/>
  <c r="C82" i="2"/>
  <c r="D82" i="2"/>
  <c r="I82" i="2"/>
  <c r="K82" i="2" s="1"/>
  <c r="J82" i="2"/>
  <c r="C83" i="2"/>
  <c r="D83" i="2"/>
  <c r="I83" i="2"/>
  <c r="K83" i="2" s="1"/>
  <c r="J83" i="2"/>
  <c r="C84" i="2"/>
  <c r="D84" i="2"/>
  <c r="I84" i="2"/>
  <c r="K84" i="2" s="1"/>
  <c r="J84" i="2"/>
  <c r="C85" i="2"/>
  <c r="D85" i="2"/>
  <c r="I85" i="2"/>
  <c r="K85" i="2" s="1"/>
  <c r="J85" i="2"/>
  <c r="C86" i="2"/>
  <c r="D86" i="2"/>
  <c r="I86" i="2"/>
  <c r="K86" i="2" s="1"/>
  <c r="J86" i="2"/>
  <c r="C87" i="2"/>
  <c r="D87" i="2"/>
  <c r="I87" i="2"/>
  <c r="K87" i="2" s="1"/>
  <c r="J87" i="2"/>
  <c r="C88" i="2"/>
  <c r="D88" i="2"/>
  <c r="I88" i="2"/>
  <c r="K88" i="2" s="1"/>
  <c r="J88" i="2"/>
  <c r="C89" i="2"/>
  <c r="D89" i="2"/>
  <c r="I89" i="2"/>
  <c r="K89" i="2" s="1"/>
  <c r="J89" i="2"/>
  <c r="C90" i="2"/>
  <c r="D90" i="2"/>
  <c r="I90" i="2"/>
  <c r="K90" i="2" s="1"/>
  <c r="J90" i="2"/>
  <c r="C76" i="2"/>
  <c r="D76" i="2"/>
  <c r="J76" i="2"/>
  <c r="I76" i="2"/>
  <c r="K76" i="2" s="1"/>
  <c r="C47" i="2"/>
  <c r="D47" i="2"/>
  <c r="I47" i="2"/>
  <c r="K47" i="2" s="1"/>
  <c r="J47" i="2"/>
  <c r="K18" i="39" l="1"/>
  <c r="I18" i="39"/>
  <c r="G7" i="39"/>
  <c r="G6" i="39"/>
  <c r="D6" i="39"/>
  <c r="I22" i="38"/>
  <c r="K22" i="38"/>
  <c r="G7" i="38"/>
  <c r="G6" i="38"/>
  <c r="D6" i="38"/>
  <c r="I14" i="38"/>
  <c r="K14" i="38"/>
  <c r="K15" i="38"/>
  <c r="I15" i="38"/>
  <c r="K16" i="38"/>
  <c r="I16" i="38"/>
  <c r="K17" i="38"/>
  <c r="I17" i="38"/>
  <c r="K18" i="38"/>
  <c r="I18" i="38"/>
  <c r="K16" i="37"/>
  <c r="I16" i="37"/>
  <c r="G7" i="37"/>
  <c r="G6" i="37"/>
  <c r="D6" i="37"/>
  <c r="I22" i="37"/>
  <c r="K22" i="37"/>
  <c r="K18" i="37"/>
  <c r="I18" i="37"/>
  <c r="I14" i="37"/>
  <c r="K14" i="37"/>
  <c r="I22" i="36"/>
  <c r="K22" i="36"/>
  <c r="I14" i="36"/>
  <c r="K14" i="36"/>
  <c r="K15" i="36"/>
  <c r="I15" i="36"/>
  <c r="K17" i="36"/>
  <c r="I17" i="36"/>
  <c r="G7" i="36"/>
  <c r="G6" i="36"/>
  <c r="D6" i="36"/>
  <c r="K18" i="36"/>
  <c r="I18" i="36"/>
  <c r="K15" i="35"/>
  <c r="I15" i="35"/>
  <c r="G7" i="35"/>
  <c r="D6" i="35"/>
  <c r="K16" i="35"/>
  <c r="I16" i="35"/>
  <c r="G6" i="35"/>
  <c r="K18" i="34"/>
  <c r="I18" i="34"/>
  <c r="G7" i="34"/>
  <c r="G6" i="34"/>
  <c r="D6" i="34"/>
  <c r="K15" i="33"/>
  <c r="I15" i="33"/>
  <c r="K16" i="33"/>
  <c r="I16" i="33"/>
  <c r="K17" i="33"/>
  <c r="I17" i="33"/>
  <c r="G7" i="33"/>
  <c r="G6" i="33"/>
  <c r="D6" i="33"/>
  <c r="I14" i="33"/>
  <c r="K14" i="33"/>
  <c r="K18" i="33"/>
  <c r="I18" i="33"/>
  <c r="I22" i="33"/>
  <c r="K22" i="33"/>
  <c r="K18" i="32"/>
  <c r="I18" i="32"/>
  <c r="K15" i="32"/>
  <c r="I15" i="32"/>
  <c r="G7" i="32"/>
  <c r="G6" i="32"/>
  <c r="D6" i="32"/>
  <c r="K16" i="32"/>
  <c r="I16" i="32"/>
  <c r="K17" i="31"/>
  <c r="I17" i="31"/>
  <c r="I22" i="31"/>
  <c r="K22" i="31"/>
  <c r="I14" i="31"/>
  <c r="K14" i="31"/>
  <c r="K18" i="31"/>
  <c r="I18" i="31"/>
  <c r="K16" i="31"/>
  <c r="I16" i="31"/>
  <c r="G7" i="31"/>
  <c r="G6" i="31"/>
  <c r="D6" i="31"/>
  <c r="K18" i="30"/>
  <c r="I18" i="30"/>
  <c r="G7" i="30"/>
  <c r="G6" i="30"/>
  <c r="D6" i="30"/>
  <c r="K17" i="29"/>
  <c r="I17" i="29"/>
  <c r="K18" i="29"/>
  <c r="I18" i="29"/>
  <c r="I22" i="29"/>
  <c r="K22" i="29"/>
  <c r="I14" i="29"/>
  <c r="K14" i="29"/>
  <c r="K16" i="29"/>
  <c r="I16" i="29"/>
  <c r="G7" i="29"/>
  <c r="G6" i="29"/>
  <c r="D6" i="29"/>
  <c r="G7" i="28"/>
  <c r="G6" i="28"/>
  <c r="D6" i="28"/>
  <c r="K16" i="28"/>
  <c r="I16" i="28"/>
  <c r="K18" i="28"/>
  <c r="I18" i="28"/>
  <c r="K15" i="27"/>
  <c r="I15" i="27"/>
  <c r="K17" i="27"/>
  <c r="I17" i="27"/>
  <c r="I22" i="27"/>
  <c r="K22" i="27"/>
  <c r="K18" i="27"/>
  <c r="I18" i="27"/>
  <c r="I14" i="27"/>
  <c r="K14" i="27"/>
  <c r="G7" i="27"/>
  <c r="G6" i="27"/>
  <c r="D6" i="27"/>
  <c r="K18" i="26"/>
  <c r="I18" i="26"/>
  <c r="K16" i="26"/>
  <c r="I16" i="26"/>
  <c r="G7" i="26"/>
  <c r="D6" i="26"/>
  <c r="K15" i="26"/>
  <c r="I15" i="26"/>
  <c r="K18" i="25"/>
  <c r="I18" i="25"/>
  <c r="K16" i="25"/>
  <c r="I16" i="25"/>
  <c r="G7" i="25"/>
  <c r="G6" i="25"/>
  <c r="D6" i="25"/>
  <c r="K18" i="24"/>
  <c r="I18" i="24"/>
  <c r="G7" i="24"/>
  <c r="G6" i="24"/>
  <c r="D6" i="24"/>
  <c r="K18" i="23"/>
  <c r="I18" i="23"/>
  <c r="G7" i="23"/>
  <c r="G6" i="23"/>
  <c r="D6" i="23"/>
  <c r="I22" i="22"/>
  <c r="K22" i="22"/>
  <c r="I14" i="22"/>
  <c r="K14" i="22"/>
  <c r="K15" i="22"/>
  <c r="I15" i="22"/>
  <c r="G7" i="22"/>
  <c r="G6" i="22"/>
  <c r="D6" i="22"/>
  <c r="K16" i="22"/>
  <c r="I16" i="22"/>
  <c r="K17" i="22"/>
  <c r="I17" i="22"/>
  <c r="K18" i="22"/>
  <c r="I18" i="22"/>
  <c r="K16" i="21"/>
  <c r="I16" i="21"/>
  <c r="G7" i="21"/>
  <c r="D6" i="21"/>
  <c r="G6" i="21"/>
  <c r="K15" i="21"/>
  <c r="I15" i="21"/>
  <c r="I14" i="20"/>
  <c r="K14" i="20"/>
  <c r="K18" i="20"/>
  <c r="I18" i="20"/>
  <c r="K16" i="20"/>
  <c r="I16" i="20"/>
  <c r="I22" i="20"/>
  <c r="K22" i="20"/>
  <c r="G7" i="20"/>
  <c r="G6" i="20"/>
  <c r="D6" i="20"/>
  <c r="K17" i="19"/>
  <c r="I17" i="19"/>
  <c r="K15" i="19"/>
  <c r="I15" i="19"/>
  <c r="K18" i="19"/>
  <c r="I18" i="19"/>
  <c r="G7" i="19"/>
  <c r="D6" i="19"/>
  <c r="G6" i="19"/>
  <c r="K18" i="18"/>
  <c r="I18" i="18"/>
  <c r="G7" i="18"/>
  <c r="G6" i="18"/>
  <c r="D6" i="18"/>
  <c r="I22" i="17"/>
  <c r="K22" i="17"/>
  <c r="I14" i="17"/>
  <c r="K14" i="17"/>
  <c r="K16" i="17"/>
  <c r="I16" i="17"/>
  <c r="G7" i="17"/>
  <c r="G6" i="17"/>
  <c r="D6" i="17"/>
  <c r="K18" i="17"/>
  <c r="I18" i="17"/>
  <c r="D6" i="16"/>
  <c r="G6" i="16"/>
  <c r="G7" i="16"/>
  <c r="K17" i="16"/>
  <c r="I17" i="16"/>
  <c r="K16" i="16"/>
  <c r="I16" i="16"/>
  <c r="I22" i="16"/>
  <c r="K22" i="16"/>
  <c r="I14" i="16"/>
  <c r="K14" i="16"/>
  <c r="K16" i="15"/>
  <c r="I16" i="15"/>
  <c r="G7" i="15"/>
  <c r="D6" i="15"/>
  <c r="G6" i="15"/>
  <c r="K18" i="15"/>
  <c r="I18" i="15"/>
  <c r="I22" i="15"/>
  <c r="K22" i="15"/>
  <c r="K15" i="14"/>
  <c r="I15" i="14"/>
  <c r="K16" i="14"/>
  <c r="I16" i="14"/>
  <c r="G7" i="14"/>
  <c r="D6" i="14"/>
  <c r="I22" i="14"/>
  <c r="K22" i="14"/>
  <c r="I14" i="14"/>
  <c r="K14" i="14"/>
  <c r="G6" i="14"/>
  <c r="D6" i="13"/>
  <c r="G7" i="13"/>
  <c r="G6" i="13"/>
  <c r="K15" i="13"/>
  <c r="I15" i="13"/>
  <c r="K17" i="13"/>
  <c r="I17" i="13"/>
  <c r="K18" i="13"/>
  <c r="I18" i="13"/>
  <c r="K16" i="12"/>
  <c r="I16" i="12"/>
  <c r="G7" i="12"/>
  <c r="G6" i="12"/>
  <c r="D6" i="12"/>
  <c r="K18" i="12"/>
  <c r="I18" i="12"/>
  <c r="I22" i="11"/>
  <c r="K22" i="11"/>
  <c r="I14" i="11"/>
  <c r="K14" i="11"/>
  <c r="K16" i="11"/>
  <c r="I16" i="11"/>
  <c r="G7" i="11"/>
  <c r="G6" i="11"/>
  <c r="D6" i="11"/>
  <c r="K18" i="11"/>
  <c r="I18" i="11"/>
  <c r="K18" i="10"/>
  <c r="I18" i="10"/>
  <c r="I22" i="10"/>
  <c r="K22" i="10"/>
  <c r="G7" i="10"/>
  <c r="D6" i="10"/>
  <c r="G6" i="10"/>
  <c r="I14" i="10"/>
  <c r="K14" i="10"/>
  <c r="K17" i="9"/>
  <c r="I17" i="9"/>
  <c r="G7" i="9"/>
  <c r="G6" i="9"/>
  <c r="D6" i="9"/>
  <c r="K19" i="9"/>
  <c r="I19" i="9"/>
  <c r="I15" i="9"/>
  <c r="K15" i="9"/>
  <c r="E43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27" i="2"/>
  <c r="C28" i="2"/>
  <c r="F28" i="2" s="1"/>
  <c r="C29" i="2"/>
  <c r="F29" i="2" s="1"/>
  <c r="C30" i="2"/>
  <c r="F30" i="2" s="1"/>
  <c r="C31" i="2"/>
  <c r="F31" i="2" s="1"/>
  <c r="C32" i="2"/>
  <c r="F32" i="2" s="1"/>
  <c r="C33" i="2"/>
  <c r="F33" i="2" s="1"/>
  <c r="C34" i="2"/>
  <c r="F34" i="2" s="1"/>
  <c r="C35" i="2"/>
  <c r="F35" i="2" s="1"/>
  <c r="C36" i="2"/>
  <c r="F36" i="2" s="1"/>
  <c r="C37" i="2"/>
  <c r="F37" i="2" s="1"/>
  <c r="C38" i="2"/>
  <c r="F38" i="2" s="1"/>
  <c r="C39" i="2"/>
  <c r="F39" i="2" s="1"/>
  <c r="C40" i="2"/>
  <c r="F40" i="2" s="1"/>
  <c r="C41" i="2"/>
  <c r="F41" i="2" s="1"/>
  <c r="C27" i="2"/>
  <c r="F27" i="2" s="1"/>
  <c r="G14" i="2" l="1"/>
  <c r="J14" i="2" s="1"/>
  <c r="G15" i="2"/>
  <c r="J15" i="2" s="1"/>
  <c r="G16" i="2"/>
  <c r="H16" i="2" s="1"/>
  <c r="K16" i="2" s="1"/>
  <c r="G17" i="2"/>
  <c r="H17" i="2" s="1"/>
  <c r="K17" i="2" s="1"/>
  <c r="G18" i="2"/>
  <c r="H18" i="2" s="1"/>
  <c r="K18" i="2" s="1"/>
  <c r="G19" i="2"/>
  <c r="H19" i="2" s="1"/>
  <c r="K19" i="2" s="1"/>
  <c r="G20" i="2"/>
  <c r="H20" i="2" s="1"/>
  <c r="I20" i="2" s="1"/>
  <c r="G21" i="2"/>
  <c r="H21" i="2" s="1"/>
  <c r="G22" i="2"/>
  <c r="J22" i="2" s="1"/>
  <c r="G13" i="2"/>
  <c r="H13" i="2" s="1"/>
  <c r="K13" i="2" s="1"/>
  <c r="D22" i="2"/>
  <c r="D14" i="2"/>
  <c r="D15" i="2"/>
  <c r="D16" i="2"/>
  <c r="D18" i="2"/>
  <c r="D19" i="2"/>
  <c r="D20" i="2"/>
  <c r="D21" i="2"/>
  <c r="D13" i="2"/>
  <c r="C14" i="2"/>
  <c r="C15" i="2"/>
  <c r="C16" i="2"/>
  <c r="C17" i="2"/>
  <c r="C18" i="2"/>
  <c r="C19" i="2"/>
  <c r="C20" i="2"/>
  <c r="C21" i="2"/>
  <c r="C22" i="2"/>
  <c r="C13" i="2"/>
  <c r="J21" i="2" l="1"/>
  <c r="J16" i="2"/>
  <c r="J20" i="2"/>
  <c r="I21" i="2"/>
  <c r="K21" i="2"/>
  <c r="H22" i="2"/>
  <c r="K20" i="2"/>
  <c r="J13" i="2"/>
  <c r="H14" i="2"/>
  <c r="J18" i="2"/>
  <c r="I17" i="2"/>
  <c r="I16" i="2"/>
  <c r="I19" i="2"/>
  <c r="I18" i="2"/>
  <c r="H15" i="2"/>
  <c r="K15" i="2" s="1"/>
  <c r="J19" i="2"/>
  <c r="J17" i="2"/>
  <c r="I13" i="2"/>
  <c r="I22" i="2" l="1"/>
  <c r="K22" i="2"/>
  <c r="I14" i="2"/>
  <c r="K14" i="2"/>
  <c r="I15" i="2"/>
  <c r="H35" i="4" l="1"/>
  <c r="E94" i="2"/>
  <c r="G5" i="2" l="1"/>
  <c r="G6" i="2"/>
  <c r="G7" i="2"/>
  <c r="D6" i="2"/>
</calcChain>
</file>

<file path=xl/sharedStrings.xml><?xml version="1.0" encoding="utf-8"?>
<sst xmlns="http://schemas.openxmlformats.org/spreadsheetml/2006/main" count="4735" uniqueCount="358">
  <si>
    <t>TOTAL :: VENDEUR :: GROS</t>
  </si>
  <si>
    <t>TOTAL :: VENDEUR :: DETAIL</t>
  </si>
  <si>
    <t xml:space="preserve">Client </t>
  </si>
  <si>
    <t xml:space="preserve">Type de client </t>
  </si>
  <si>
    <t xml:space="preserve">Valeur Commande </t>
  </si>
  <si>
    <t xml:space="preserve">Chauffeur </t>
  </si>
  <si>
    <t xml:space="preserve">Origine </t>
  </si>
  <si>
    <t>N°</t>
  </si>
  <si>
    <t xml:space="preserve">Déstinantion </t>
  </si>
  <si>
    <t xml:space="preserve">Prix de location </t>
  </si>
  <si>
    <t xml:space="preserve">Affectation </t>
  </si>
  <si>
    <t xml:space="preserve">Matricule </t>
  </si>
  <si>
    <t>IMMATRICULATION</t>
  </si>
  <si>
    <t>NOM/PRENOM</t>
  </si>
  <si>
    <t xml:space="preserve">VILLE </t>
  </si>
  <si>
    <t>TYPE VEHICULE</t>
  </si>
  <si>
    <t>CASABLANCA</t>
  </si>
  <si>
    <t>SOUGRATI ADIL</t>
  </si>
  <si>
    <t>BAYOUD KAMAL</t>
  </si>
  <si>
    <t>39850-A-7</t>
  </si>
  <si>
    <t xml:space="preserve">OUJDAD SAID </t>
  </si>
  <si>
    <t>HYUNDIA</t>
  </si>
  <si>
    <t>39849-A-7</t>
  </si>
  <si>
    <t xml:space="preserve">IDBAHA AMINE </t>
  </si>
  <si>
    <t>41913-A-13</t>
  </si>
  <si>
    <t>33303-A-13</t>
  </si>
  <si>
    <t>39851-A-7</t>
  </si>
  <si>
    <t>79774-B-6</t>
  </si>
  <si>
    <t>KHALIL TAOUFIK</t>
  </si>
  <si>
    <t>MITSUBISHI</t>
  </si>
  <si>
    <t>673-A-13</t>
  </si>
  <si>
    <t>DOKALI BOUCHAIB</t>
  </si>
  <si>
    <t>42193-A-13</t>
  </si>
  <si>
    <t xml:space="preserve">ASSOLI MUSTAPHA </t>
  </si>
  <si>
    <t>665-A-13</t>
  </si>
  <si>
    <t>668-A-13</t>
  </si>
  <si>
    <t>ZIZI KHALID</t>
  </si>
  <si>
    <t>26450-A-13</t>
  </si>
  <si>
    <t>EL ASSRI JALAL</t>
  </si>
  <si>
    <t>4192-A-13</t>
  </si>
  <si>
    <t>MASMOUDI SALEM</t>
  </si>
  <si>
    <t>26451-A-13</t>
  </si>
  <si>
    <t>KHATTAL MOHAMMED</t>
  </si>
  <si>
    <t>23232-A-13</t>
  </si>
  <si>
    <t>DRIYA HAMID</t>
  </si>
  <si>
    <t>VOLVO / TRACTEUR</t>
  </si>
  <si>
    <t>28496-A-13</t>
  </si>
  <si>
    <t>NSSILA HICHAM</t>
  </si>
  <si>
    <t>IVECO</t>
  </si>
  <si>
    <t>28484-A-13</t>
  </si>
  <si>
    <t xml:space="preserve">AL AMRI NOURDINNE </t>
  </si>
  <si>
    <t>AGADIR</t>
  </si>
  <si>
    <t>MEKNES</t>
  </si>
  <si>
    <t>FES</t>
  </si>
  <si>
    <t>NADOR</t>
  </si>
  <si>
    <t>OUJDA</t>
  </si>
  <si>
    <t>RABAT</t>
  </si>
  <si>
    <t>TANGER</t>
  </si>
  <si>
    <t>MARRAKECH</t>
  </si>
  <si>
    <t>FAKIR SOUFIANE</t>
  </si>
  <si>
    <t>Origine</t>
  </si>
  <si>
    <t>Gros</t>
  </si>
  <si>
    <t>GMS</t>
  </si>
  <si>
    <t xml:space="preserve">Convoyeur </t>
  </si>
  <si>
    <t>Voy-Gros-001</t>
  </si>
  <si>
    <t>Voy-Gros-002</t>
  </si>
  <si>
    <t>Voy-Gros-003</t>
  </si>
  <si>
    <t>Voy-Gros-004</t>
  </si>
  <si>
    <t>Voy-Gros-005</t>
  </si>
  <si>
    <t>Voy-Gros-006</t>
  </si>
  <si>
    <t>Voy-Gros-007</t>
  </si>
  <si>
    <t>Voy-Gros-008</t>
  </si>
  <si>
    <t>Voy-Gros-009</t>
  </si>
  <si>
    <t>Voy-Gros-010</t>
  </si>
  <si>
    <t>Vendeur GROS</t>
  </si>
  <si>
    <t>BAYOUD</t>
  </si>
  <si>
    <t>SOUGRATI</t>
  </si>
  <si>
    <t>BARISE</t>
  </si>
  <si>
    <t xml:space="preserve">Destination </t>
  </si>
  <si>
    <t>SAFI</t>
  </si>
  <si>
    <t>Suivi des chargement</t>
  </si>
  <si>
    <t>Voy-Detail-001</t>
  </si>
  <si>
    <t>Voy-Detail-002</t>
  </si>
  <si>
    <t>Voy-Detail-003</t>
  </si>
  <si>
    <t>Voy-Detail-004</t>
  </si>
  <si>
    <t>Voy-Detail-005</t>
  </si>
  <si>
    <t>Voy-Detail-006</t>
  </si>
  <si>
    <t>Voy-Detail-007</t>
  </si>
  <si>
    <t>Voy-Detail-008</t>
  </si>
  <si>
    <t>Voy-Detail-009</t>
  </si>
  <si>
    <t>Voy-Detail-010</t>
  </si>
  <si>
    <t>Voy-Detail-011</t>
  </si>
  <si>
    <t>Voy-Detail-012</t>
  </si>
  <si>
    <t>Voy-Detail-013</t>
  </si>
  <si>
    <t>Voy-Detail-014</t>
  </si>
  <si>
    <t>Voy-Detail-015</t>
  </si>
  <si>
    <t>Detail</t>
  </si>
  <si>
    <t>Soufian Fakir</t>
  </si>
  <si>
    <t xml:space="preserve">Youssef Rihani </t>
  </si>
  <si>
    <t>BENREDOUAN</t>
  </si>
  <si>
    <t>AACHIQ FAHD</t>
  </si>
  <si>
    <t>AIT HADDOU REDOUAN</t>
  </si>
  <si>
    <t>BAFKIR HASSAN</t>
  </si>
  <si>
    <t>BENREDOUAN MUSTAFA</t>
  </si>
  <si>
    <t>EL BOUR MOHAMED</t>
  </si>
  <si>
    <t>EL MOUAK MOUNIR</t>
  </si>
  <si>
    <t>OUALI SOUFIANE</t>
  </si>
  <si>
    <t>OUJDAD SAID</t>
  </si>
  <si>
    <t>RABII AMINE</t>
  </si>
  <si>
    <t>TAOUIL ABDERRAHIM</t>
  </si>
  <si>
    <t>ZAIM MOHAMED</t>
  </si>
  <si>
    <t>Vendeur Detail</t>
  </si>
  <si>
    <t>TOTAL :: DEPOTS + DEPOSITAIRES</t>
  </si>
  <si>
    <t>Location Trajet</t>
  </si>
  <si>
    <t xml:space="preserve">Location longue durée </t>
  </si>
  <si>
    <t>LDF</t>
  </si>
  <si>
    <t>Voy-Convo-001</t>
  </si>
  <si>
    <t>Voy-Convo-002</t>
  </si>
  <si>
    <t>Voy-Convo-003</t>
  </si>
  <si>
    <t>Voy-Convo-004</t>
  </si>
  <si>
    <t>Voy-Convo-005</t>
  </si>
  <si>
    <t>Voy-Convo-006</t>
  </si>
  <si>
    <t>Voy-Convo-007</t>
  </si>
  <si>
    <t>Voy-Convo-008</t>
  </si>
  <si>
    <t>Voy-Convo-009</t>
  </si>
  <si>
    <t>Voy-Convo-010</t>
  </si>
  <si>
    <t>Voy-Convo-011</t>
  </si>
  <si>
    <t>Voy-Convo-012</t>
  </si>
  <si>
    <t>Voy-Convo-013</t>
  </si>
  <si>
    <t>Voy-Convo-014</t>
  </si>
  <si>
    <t>Voy-Convo-015</t>
  </si>
  <si>
    <t>chauffeur</t>
  </si>
  <si>
    <t>AMKADIS</t>
  </si>
  <si>
    <t>DEPOT</t>
  </si>
  <si>
    <t>STDF</t>
  </si>
  <si>
    <t>AZIZ FAHMI</t>
  </si>
  <si>
    <t>45256-A-40</t>
  </si>
  <si>
    <t>17T</t>
  </si>
  <si>
    <t>TETOUAN</t>
  </si>
  <si>
    <t>BARISE HASSAN</t>
  </si>
  <si>
    <t>SJN</t>
  </si>
  <si>
    <t>SETTAT</t>
  </si>
  <si>
    <t>CONSEILTRANS</t>
  </si>
  <si>
    <t>KENITRA</t>
  </si>
  <si>
    <t>TRANS ENNASER</t>
  </si>
  <si>
    <t>TAZA</t>
  </si>
  <si>
    <t>MOBAM</t>
  </si>
  <si>
    <t>KHOURIBGA</t>
  </si>
  <si>
    <t>HAOUZI MUSTAPHA</t>
  </si>
  <si>
    <t>45259-A-40</t>
  </si>
  <si>
    <t>ESSAOUIRA</t>
  </si>
  <si>
    <t>GUELMIM</t>
  </si>
  <si>
    <t>KHALID HASSANI</t>
  </si>
  <si>
    <t>BERRECHID</t>
  </si>
  <si>
    <t>BENI-MELLAL</t>
  </si>
  <si>
    <t>CHICHAOUA</t>
  </si>
  <si>
    <t>EL JADIDA</t>
  </si>
  <si>
    <t>LARACHE</t>
  </si>
  <si>
    <t>SIDI SLIMANE</t>
  </si>
  <si>
    <t>VILLES</t>
  </si>
  <si>
    <t>PRIX</t>
  </si>
  <si>
    <t>IFRANE</t>
  </si>
  <si>
    <t>KHENIFRA</t>
  </si>
  <si>
    <t>SEFROU</t>
  </si>
  <si>
    <t>YOUSSOUFIA</t>
  </si>
  <si>
    <t>Tarifs Location Trajet</t>
  </si>
  <si>
    <t>SIDI KACEM</t>
  </si>
  <si>
    <t>BIR JDID</t>
  </si>
  <si>
    <t>IMINTANOUTE</t>
  </si>
  <si>
    <t>KELAA DES SRAGHNA</t>
  </si>
  <si>
    <t>KSAR EL-KEBIR</t>
  </si>
  <si>
    <t>SKHIRAT</t>
  </si>
  <si>
    <t>Guelmim</t>
  </si>
  <si>
    <t>Company</t>
  </si>
  <si>
    <t>SLASU-TRANS</t>
  </si>
  <si>
    <t xml:space="preserve">AL QODS LOGISTIQUE </t>
  </si>
  <si>
    <t>JASMINE</t>
  </si>
  <si>
    <t>SAMIR EXPRESS</t>
  </si>
  <si>
    <t>CONAFTRANS</t>
  </si>
  <si>
    <t>SJN LOGISTIQUE</t>
  </si>
  <si>
    <t>ZDAALI</t>
  </si>
  <si>
    <t>OUATASSI</t>
  </si>
  <si>
    <t>KIHRA</t>
  </si>
  <si>
    <t>LAHMAMI SOUFIANE</t>
  </si>
  <si>
    <t>YOUSSEF DIHI</t>
  </si>
  <si>
    <t>70697-A-13</t>
  </si>
  <si>
    <t>67165-A-13</t>
  </si>
  <si>
    <t>45257-A-40</t>
  </si>
  <si>
    <t>DAF</t>
  </si>
  <si>
    <t>Chauffeur SLASU-Trans</t>
  </si>
  <si>
    <t>Chauffeur JASMINE</t>
  </si>
  <si>
    <t>Chauffeur TRANS ENNASER</t>
  </si>
  <si>
    <t>+10%</t>
  </si>
  <si>
    <t>Clients</t>
  </si>
  <si>
    <t>ACIMA</t>
  </si>
  <si>
    <t>MARJANE</t>
  </si>
  <si>
    <t xml:space="preserve">MOSSAID </t>
  </si>
  <si>
    <t>OUDKHISS</t>
  </si>
  <si>
    <t>BIM</t>
  </si>
  <si>
    <t>STE DIFFUSION</t>
  </si>
  <si>
    <t>SHOP</t>
  </si>
  <si>
    <t>STE AFODIS</t>
  </si>
  <si>
    <t>Commercial</t>
  </si>
  <si>
    <t>Region</t>
  </si>
  <si>
    <t>Dépositaire</t>
  </si>
  <si>
    <t>Vendeur detaille</t>
  </si>
  <si>
    <t>Dépôt</t>
  </si>
  <si>
    <t>Shop</t>
  </si>
  <si>
    <t>Oujda - Nador</t>
  </si>
  <si>
    <t>El jadida - Safi</t>
  </si>
  <si>
    <t>Casablanca</t>
  </si>
  <si>
    <t>Settat</t>
  </si>
  <si>
    <t>Ben Slimane</t>
  </si>
  <si>
    <t>Tetouan</t>
  </si>
  <si>
    <t>Fes</t>
  </si>
  <si>
    <t>Meknes</t>
  </si>
  <si>
    <t>Rabat - Salé</t>
  </si>
  <si>
    <t>Agadir</t>
  </si>
  <si>
    <t>Tanger</t>
  </si>
  <si>
    <t>Marrakech</t>
  </si>
  <si>
    <t>Khouribga</t>
  </si>
  <si>
    <t>Beni Mellal</t>
  </si>
  <si>
    <t>Fes - Meknes</t>
  </si>
  <si>
    <t>Safi</t>
  </si>
  <si>
    <t>Laarache</t>
  </si>
  <si>
    <t>Rabat - Salé - Kenitra</t>
  </si>
  <si>
    <t>EL BOUDRARI Ali</t>
  </si>
  <si>
    <t>BARISE Hassan</t>
  </si>
  <si>
    <t>WAHID Hicham</t>
  </si>
  <si>
    <t>tyep</t>
  </si>
  <si>
    <t>ASSOLI MUSTAPHA</t>
  </si>
  <si>
    <t>Voy-GMS-001</t>
  </si>
  <si>
    <t>Voy-GMS-002</t>
  </si>
  <si>
    <t>Voy-GMS-003</t>
  </si>
  <si>
    <t>Voy-GMS-004</t>
  </si>
  <si>
    <t>Voy-GMS-005</t>
  </si>
  <si>
    <t>Voy-GMS-006</t>
  </si>
  <si>
    <t>Voy-GMS-007</t>
  </si>
  <si>
    <t>Voy-GMS-008</t>
  </si>
  <si>
    <t>Voy-GMS-009</t>
  </si>
  <si>
    <t>Voy-GMS-010</t>
  </si>
  <si>
    <t>Voy-GMS-011</t>
  </si>
  <si>
    <t>Voy-GMS-012</t>
  </si>
  <si>
    <t>Voy-GMS-013</t>
  </si>
  <si>
    <t>Voy-GMS-014</t>
  </si>
  <si>
    <t>Voy-GMS-015</t>
  </si>
  <si>
    <t>TOTAL :: GMS</t>
  </si>
  <si>
    <t>TOTAL</t>
  </si>
  <si>
    <t>KHALID</t>
  </si>
  <si>
    <t>Secteur</t>
  </si>
  <si>
    <t xml:space="preserve">Livreur </t>
  </si>
  <si>
    <t>Ville</t>
  </si>
  <si>
    <t>Mohammadia</t>
  </si>
  <si>
    <t>Sidi Maarouf</t>
  </si>
  <si>
    <t>Superette Casa</t>
  </si>
  <si>
    <t>Bouznika - Ben Sliman</t>
  </si>
  <si>
    <t>Settat - Berchid</t>
  </si>
  <si>
    <t>Sidi Moumen</t>
  </si>
  <si>
    <t>Sidi Othmane</t>
  </si>
  <si>
    <t xml:space="preserve">EL Oulfa </t>
  </si>
  <si>
    <t xml:space="preserve">Maarif </t>
  </si>
  <si>
    <t>Mdina</t>
  </si>
  <si>
    <t>Ain Sbaa</t>
  </si>
  <si>
    <t>Matricule</t>
  </si>
  <si>
    <t>Marque</t>
  </si>
  <si>
    <t>TRANSIT</t>
  </si>
  <si>
    <t>21977-B-7</t>
  </si>
  <si>
    <t>21978-B-7</t>
  </si>
  <si>
    <t xml:space="preserve">TOTAL :: GROS + DETAIL      </t>
  </si>
  <si>
    <t>type</t>
  </si>
  <si>
    <t>Type 1</t>
  </si>
  <si>
    <t>Type</t>
  </si>
  <si>
    <t>Volume</t>
  </si>
  <si>
    <t>Consommation</t>
  </si>
  <si>
    <t>14T</t>
  </si>
  <si>
    <t>12074-A-9</t>
  </si>
  <si>
    <t>ALQODS Logistque</t>
  </si>
  <si>
    <t>25T</t>
  </si>
  <si>
    <t>47756-D-6</t>
  </si>
  <si>
    <t>ENNASR</t>
  </si>
  <si>
    <t>60375-B-40</t>
  </si>
  <si>
    <t>MITSUBISH FUSO 14T</t>
  </si>
  <si>
    <t>92026-B-41</t>
  </si>
  <si>
    <t>AKIL SLASU TRANS</t>
  </si>
  <si>
    <t>42734-B-40</t>
  </si>
  <si>
    <t>83487-B-40</t>
  </si>
  <si>
    <t>45258-A-40</t>
  </si>
  <si>
    <t>ABDESSAMAD ZARDAH</t>
  </si>
  <si>
    <t>47958-A-10</t>
  </si>
  <si>
    <t>FORD 17T</t>
  </si>
  <si>
    <t>CONAFRANS</t>
  </si>
  <si>
    <t>57781-A-34</t>
  </si>
  <si>
    <t>VOLVO</t>
  </si>
  <si>
    <t>96095-D-6</t>
  </si>
  <si>
    <t>AGADIR C</t>
  </si>
  <si>
    <t>KALAAT SEAGHNA</t>
  </si>
  <si>
    <t>BENI MELLAL</t>
  </si>
  <si>
    <t>BERKANE</t>
  </si>
  <si>
    <t>INZEGANE</t>
  </si>
  <si>
    <t>SALE</t>
  </si>
  <si>
    <t>SAMAAOUI</t>
  </si>
  <si>
    <t>TANTAN</t>
  </si>
  <si>
    <t>TAROUDANT</t>
  </si>
  <si>
    <t>IMENTANOUT</t>
  </si>
  <si>
    <t>BENGUERIR</t>
  </si>
  <si>
    <t>Rabat</t>
  </si>
  <si>
    <t>ASSWAK_ASSALAM</t>
  </si>
  <si>
    <t>Eljadida</t>
  </si>
  <si>
    <t>BOUDRARI</t>
  </si>
  <si>
    <t>El_MOUAK</t>
  </si>
  <si>
    <r>
      <t>GOLD</t>
    </r>
    <r>
      <rPr>
        <b/>
        <i/>
        <sz val="9"/>
        <color theme="0"/>
        <rFont val="Aharoni"/>
        <charset val="177"/>
      </rPr>
      <t>_</t>
    </r>
    <r>
      <rPr>
        <b/>
        <i/>
        <sz val="9"/>
        <rFont val="Aharoni"/>
        <charset val="177"/>
      </rPr>
      <t>STAR</t>
    </r>
    <r>
      <rPr>
        <b/>
        <i/>
        <sz val="9"/>
        <color theme="0"/>
        <rFont val="Aharoni"/>
        <charset val="177"/>
      </rPr>
      <t>_</t>
    </r>
    <r>
      <rPr>
        <b/>
        <i/>
        <sz val="9"/>
        <rFont val="Aharoni"/>
        <charset val="177"/>
      </rPr>
      <t>DISTRIBUTION</t>
    </r>
  </si>
  <si>
    <r>
      <t>HASSAN</t>
    </r>
    <r>
      <rPr>
        <b/>
        <i/>
        <sz val="9"/>
        <color theme="0"/>
        <rFont val="Aharoni"/>
        <charset val="177"/>
      </rPr>
      <t>_</t>
    </r>
    <r>
      <rPr>
        <b/>
        <i/>
        <sz val="9"/>
        <rFont val="Aharoni"/>
        <charset val="177"/>
      </rPr>
      <t>ARBA</t>
    </r>
  </si>
  <si>
    <t>LABEL_VIE</t>
  </si>
  <si>
    <r>
      <t>MAXI</t>
    </r>
    <r>
      <rPr>
        <b/>
        <i/>
        <sz val="9"/>
        <color theme="0"/>
        <rFont val="Aharoni"/>
        <charset val="177"/>
      </rPr>
      <t>_</t>
    </r>
    <r>
      <rPr>
        <b/>
        <i/>
        <sz val="9"/>
        <rFont val="Aharoni"/>
        <charset val="177"/>
      </rPr>
      <t>LV</t>
    </r>
  </si>
  <si>
    <r>
      <t>STE</t>
    </r>
    <r>
      <rPr>
        <b/>
        <i/>
        <sz val="9"/>
        <color theme="0"/>
        <rFont val="Aharoni"/>
        <charset val="177"/>
      </rPr>
      <t>_</t>
    </r>
    <r>
      <rPr>
        <b/>
        <i/>
        <sz val="9"/>
        <rFont val="Aharoni"/>
        <charset val="177"/>
      </rPr>
      <t>MARKRAFT</t>
    </r>
  </si>
  <si>
    <r>
      <t>STE</t>
    </r>
    <r>
      <rPr>
        <b/>
        <i/>
        <sz val="9"/>
        <color theme="0"/>
        <rFont val="Aharoni"/>
        <charset val="177"/>
      </rPr>
      <t>_</t>
    </r>
    <r>
      <rPr>
        <b/>
        <i/>
        <sz val="9"/>
        <rFont val="Aharoni"/>
        <charset val="177"/>
      </rPr>
      <t>WAHMANI</t>
    </r>
  </si>
  <si>
    <r>
      <t>WAHID</t>
    </r>
    <r>
      <rPr>
        <b/>
        <i/>
        <sz val="9"/>
        <color theme="0"/>
        <rFont val="Aharoni"/>
        <charset val="177"/>
      </rPr>
      <t>_</t>
    </r>
    <r>
      <rPr>
        <b/>
        <i/>
        <sz val="9"/>
        <rFont val="Aharoni"/>
        <charset val="177"/>
      </rPr>
      <t>HICHAM</t>
    </r>
  </si>
  <si>
    <t>KHEMMAR</t>
  </si>
  <si>
    <t>ALQODS</t>
  </si>
  <si>
    <t>SLASU_TRANS</t>
  </si>
  <si>
    <t xml:space="preserve">Type </t>
  </si>
  <si>
    <t>LDf</t>
  </si>
  <si>
    <t>Date</t>
  </si>
  <si>
    <t>Type de voyage</t>
  </si>
  <si>
    <t>Valeur</t>
  </si>
  <si>
    <t>GROS/DETAIL</t>
  </si>
  <si>
    <t>DEPOTS/DEPOSITAIRES</t>
  </si>
  <si>
    <t>Performence du jour</t>
  </si>
  <si>
    <t>AZIOUGH ABDELATIF</t>
  </si>
  <si>
    <t>ZINI MED</t>
  </si>
  <si>
    <t>ZITOUN MOHAMED</t>
  </si>
  <si>
    <t>Voy-Convo-016</t>
  </si>
  <si>
    <t>Voy-Convo-017</t>
  </si>
  <si>
    <t>Voy-Convo-018</t>
  </si>
  <si>
    <t>Voy-Convo-019</t>
  </si>
  <si>
    <t>Voy-Convo-020</t>
  </si>
  <si>
    <t>Voy-Convo-021</t>
  </si>
  <si>
    <t>Voy-Convo-022</t>
  </si>
  <si>
    <t>Voy-Convo-023</t>
  </si>
  <si>
    <t>Voy-Convo-024</t>
  </si>
  <si>
    <t>Voy-Convo-025</t>
  </si>
  <si>
    <t>DRISS KADOURI</t>
  </si>
  <si>
    <t>35205-A-56</t>
  </si>
  <si>
    <t>MOURAD LAHSSINI</t>
  </si>
  <si>
    <t>BRAHIME OUAZIZ</t>
  </si>
  <si>
    <t>MUSTAPHA ESS-OUTI</t>
  </si>
  <si>
    <t>2041-D-40</t>
  </si>
  <si>
    <t>MEHDI HOUSSAYNI</t>
  </si>
  <si>
    <t>TAN-TAN</t>
  </si>
  <si>
    <t xml:space="preserve">GUELMIM </t>
  </si>
  <si>
    <t>DEROUA</t>
  </si>
  <si>
    <t>AL HOCEIMA</t>
  </si>
  <si>
    <t>SAADIA</t>
  </si>
  <si>
    <t>SIDI BENNOUR</t>
  </si>
  <si>
    <t>BERRCHID</t>
  </si>
  <si>
    <t>MOHAMMADIA</t>
  </si>
  <si>
    <t>BOUSKOURA</t>
  </si>
  <si>
    <t>AIN SBAA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</si>
</sst>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Dhs&quot;"/>
    <numFmt numFmtId="165" formatCode="0.00&quot; &quot;&quot;DH&quot;"/>
    <numFmt numFmtId="166" formatCode="0.00&quot; Dhs&quot;"/>
    <numFmt numFmtId="167" formatCode="_(* #,##0.00_);_(* \(#,##0.0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9"/>
      <name val="Aharoni"/>
      <charset val="177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FF00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1"/>
      <color theme="1"/>
      <name val="Abadi"/>
      <family val="2"/>
    </font>
    <font>
      <b/>
      <i/>
      <sz val="9"/>
      <name val="Aharoni"/>
      <charset val="177"/>
    </font>
    <font>
      <b/>
      <i/>
      <sz val="9"/>
      <color theme="0"/>
      <name val="Aharoni"/>
      <charset val="177"/>
    </font>
    <font>
      <b/>
      <sz val="12"/>
      <color theme="1"/>
      <name val="Abadi"/>
      <family val="2"/>
    </font>
    <font>
      <sz val="11"/>
      <color theme="1"/>
      <name val="Abadi"/>
      <family val="2"/>
    </font>
    <font>
      <b/>
      <u/>
      <sz val="18"/>
      <color theme="1"/>
      <name val="Abad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993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ck">
        <color auto="1"/>
      </top>
      <bottom style="thin">
        <color indexed="64"/>
      </bottom>
      <diagonal/>
    </border>
    <border>
      <left/>
      <right/>
      <top style="thick">
        <color auto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/>
    <xf numFmtId="167" fontId="1" fillId="0" borderId="0" applyFont="0" applyFill="0" applyBorder="0" applyAlignment="0" applyProtection="0"/>
  </cellStyleXfs>
  <cellXfs count="77">
    <xf numFmtId="0" fontId="0" fillId="0" borderId="0" xfId="0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3" borderId="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6" xfId="0" applyBorder="1"/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0" fillId="5" borderId="1" xfId="0" applyFill="1" applyBorder="1"/>
    <xf numFmtId="164" fontId="0" fillId="5" borderId="1" xfId="0" applyNumberFormat="1" applyFill="1" applyBorder="1"/>
    <xf numFmtId="0" fontId="5" fillId="6" borderId="1" xfId="0" applyFont="1" applyFill="1" applyBorder="1"/>
    <xf numFmtId="164" fontId="7" fillId="7" borderId="1" xfId="0" applyNumberFormat="1" applyFont="1" applyFill="1" applyBorder="1"/>
    <xf numFmtId="164" fontId="7" fillId="7" borderId="0" xfId="0" applyNumberFormat="1" applyFont="1" applyFill="1" applyBorder="1"/>
    <xf numFmtId="0" fontId="2" fillId="0" borderId="3" xfId="0" applyFont="1" applyFill="1" applyBorder="1" applyAlignment="1">
      <alignment horizontal="left" vertical="center"/>
    </xf>
    <xf numFmtId="165" fontId="2" fillId="0" borderId="3" xfId="0" applyNumberFormat="1" applyFont="1" applyFill="1" applyBorder="1" applyAlignment="1">
      <alignment horizontal="left" vertical="center"/>
    </xf>
    <xf numFmtId="0" fontId="2" fillId="0" borderId="1" xfId="0" applyFont="1" applyBorder="1"/>
    <xf numFmtId="166" fontId="0" fillId="5" borderId="1" xfId="0" applyNumberFormat="1" applyFill="1" applyBorder="1"/>
    <xf numFmtId="0" fontId="5" fillId="6" borderId="1" xfId="0" applyFont="1" applyFill="1" applyBorder="1" applyAlignment="1">
      <alignment horizontal="center"/>
    </xf>
    <xf numFmtId="0" fontId="0" fillId="5" borderId="1" xfId="0" applyFill="1" applyBorder="1" applyProtection="1"/>
    <xf numFmtId="165" fontId="2" fillId="0" borderId="0" xfId="0" applyNumberFormat="1" applyFont="1" applyFill="1" applyBorder="1" applyAlignment="1">
      <alignment horizontal="left" vertical="center"/>
    </xf>
    <xf numFmtId="0" fontId="5" fillId="6" borderId="0" xfId="0" quotePrefix="1" applyFont="1" applyFill="1" applyBorder="1"/>
    <xf numFmtId="165" fontId="2" fillId="2" borderId="3" xfId="0" applyNumberFormat="1" applyFont="1" applyFill="1" applyBorder="1" applyAlignment="1">
      <alignment horizontal="left" vertical="center"/>
    </xf>
    <xf numFmtId="0" fontId="0" fillId="0" borderId="3" xfId="0" applyBorder="1"/>
    <xf numFmtId="9" fontId="0" fillId="0" borderId="0" xfId="0" applyNumberFormat="1"/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1" fontId="3" fillId="0" borderId="1" xfId="0" applyNumberFormat="1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0" fillId="0" borderId="10" xfId="0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9" fontId="2" fillId="0" borderId="1" xfId="1" applyFont="1" applyBorder="1" applyAlignment="1">
      <alignment horizontal="center" vertical="center"/>
    </xf>
    <xf numFmtId="0" fontId="0" fillId="0" borderId="1" xfId="0" applyBorder="1"/>
    <xf numFmtId="11" fontId="11" fillId="0" borderId="1" xfId="0" applyNumberFormat="1" applyFont="1" applyBorder="1" applyAlignment="1">
      <alignment horizontal="left" vertical="center" wrapText="1"/>
    </xf>
    <xf numFmtId="11" fontId="11" fillId="0" borderId="3" xfId="0" applyNumberFormat="1" applyFont="1" applyFill="1" applyBorder="1" applyAlignment="1">
      <alignment horizontal="left" vertical="center" wrapText="1"/>
    </xf>
    <xf numFmtId="11" fontId="11" fillId="0" borderId="1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/>
    </xf>
    <xf numFmtId="0" fontId="13" fillId="6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9" borderId="0" xfId="0" applyFill="1"/>
    <xf numFmtId="164" fontId="14" fillId="9" borderId="0" xfId="0" applyNumberFormat="1" applyFont="1" applyFill="1" applyAlignment="1">
      <alignment horizontal="center" vertical="center"/>
    </xf>
    <xf numFmtId="0" fontId="6" fillId="9" borderId="0" xfId="0" applyFont="1" applyFill="1"/>
    <xf numFmtId="14" fontId="6" fillId="9" borderId="0" xfId="0" applyNumberFormat="1" applyFont="1" applyFill="1"/>
    <xf numFmtId="14" fontId="0" fillId="9" borderId="0" xfId="0" applyNumberFormat="1" applyFill="1"/>
    <xf numFmtId="0" fontId="5" fillId="10" borderId="0" xfId="0" applyFont="1" applyFill="1" applyAlignment="1"/>
    <xf numFmtId="0" fontId="5" fillId="11" borderId="0" xfId="0" applyFont="1" applyFill="1" applyAlignment="1">
      <alignment horizontal="right"/>
    </xf>
    <xf numFmtId="0" fontId="5" fillId="3" borderId="0" xfId="0" applyFont="1" applyFill="1" applyAlignment="1"/>
    <xf numFmtId="9" fontId="6" fillId="9" borderId="0" xfId="1" applyFont="1" applyFill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11" fontId="3" fillId="0" borderId="3" xfId="0" applyNumberFormat="1" applyFont="1" applyFill="1" applyBorder="1" applyAlignment="1">
      <alignment horizontal="left" vertical="center" wrapText="1"/>
    </xf>
    <xf numFmtId="11" fontId="3" fillId="0" borderId="0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15" fillId="8" borderId="0" xfId="0" applyFont="1" applyFill="1" applyAlignment="1">
      <alignment horizontal="center" vertical="center"/>
    </xf>
    <xf numFmtId="0" fontId="5" fillId="6" borderId="2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6" borderId="5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0" fontId="5" fillId="6" borderId="10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/>
    </xf>
    <xf numFmtId="0" fontId="6" fillId="9" borderId="2" xfId="0" applyFont="1" applyFill="1" applyBorder="1" applyAlignment="1">
      <alignment horizontal="center"/>
    </xf>
    <xf numFmtId="0" fontId="6" fillId="9" borderId="4" xfId="0" applyFont="1" applyFill="1" applyBorder="1" applyAlignment="1">
      <alignment horizontal="center"/>
    </xf>
    <xf numFmtId="0" fontId="6" fillId="9" borderId="5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4">
    <cellStyle name="Milliers 2" xfId="3" xr:uid="{B5C9D742-4D66-469F-BAB3-CD1D36F70A97}"/>
    <cellStyle name="Normal" xfId="0" builtinId="0"/>
    <cellStyle name="Normal 2" xfId="2" xr:uid="{E9667632-924F-4144-A6E8-2ECB2A64A266}"/>
    <cellStyle name="Pourcentage" xfId="1" builtinId="5"/>
  </cellStyles>
  <dxfs count="0"/>
  <tableStyles count="0" defaultTableStyle="TableStyleMedium2" defaultPivotStyle="PivotStyleLight16"/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033-4098-A1A6-C5141B77CED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033-4098-A1A6-C5141B77CED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033-4098-A1A6-C5141B77CED5}"/>
              </c:ext>
            </c:extLst>
          </c:dPt>
          <c:val>
            <c:numRef>
              <c:f>('Suivi des chargement'!$E$43,'Suivi des chargement'!$E$72,'Suivi des chargement'!$E$91)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80-41D6-B129-0F57F4E5F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933-4022-BB64-58AABBD2500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933-4022-BB64-58AABBD2500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933-4022-BB64-58AABBD2500D}"/>
              </c:ext>
            </c:extLst>
          </c:dPt>
          <c:val>
            <c:numRef>
              <c:f>('01.10.2022'!$E$43,'01.10.2022'!$E$72,'01.10.2022'!$E$91)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933-4022-BB64-58AABBD25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05-42AB-8CA2-9CF64093B89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05-42AB-8CA2-9CF64093B89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05-42AB-8CA2-9CF64093B895}"/>
              </c:ext>
            </c:extLst>
          </c:dPt>
          <c:val>
            <c:numRef>
              <c:f>('02.10.2022'!$E$43,'02.10.2022'!$E$72,'02.10.2022'!$E$91)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B05-42AB-8CA2-9CF64093B8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215-4715-ADC1-A366DA241D8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215-4715-ADC1-A366DA241D8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215-4715-ADC1-A366DA241D87}"/>
              </c:ext>
            </c:extLst>
          </c:dPt>
          <c:val>
            <c:numRef>
              <c:f>('03.10.2022'!$E$43,'03.10.2022'!$E$72,'03.10.2022'!$E$91)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15-4715-ADC1-A366DA241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B49-4FA6-BF0D-159319E5B87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B49-4FA6-BF0D-159319E5B87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B49-4FA6-BF0D-159319E5B871}"/>
              </c:ext>
            </c:extLst>
          </c:dPt>
          <c:val>
            <c:numRef>
              <c:f>('04.10.2022'!$E$43,'04.10.2022'!$E$72,'04.10.2022'!$E$91)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B49-4FA6-BF0D-159319E5B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C3C-474F-955B-C78C066D93E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C3C-474F-955B-C78C066D93E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C3C-474F-955B-C78C066D93E0}"/>
              </c:ext>
            </c:extLst>
          </c:dPt>
          <c:val>
            <c:numRef>
              <c:f>('05.10.2022'!$E$43,'05.10.2022'!$E$72,'05.10.2022'!$E$91)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C3C-474F-955B-C78C066D9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2A3-4259-BC88-FA9B683A8EF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2A3-4259-BC88-FA9B683A8EF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2A3-4259-BC88-FA9B683A8EF9}"/>
              </c:ext>
            </c:extLst>
          </c:dPt>
          <c:val>
            <c:numRef>
              <c:f>('06.10.2022'!$E$43,'06.10.2022'!$E$72,'06.10.2022'!$E$91)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2A3-4259-BC88-FA9B683A8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48F-45B5-9DBE-656BE72116C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48F-45B5-9DBE-656BE72116C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48F-45B5-9DBE-656BE72116CF}"/>
              </c:ext>
            </c:extLst>
          </c:dPt>
          <c:val>
            <c:numRef>
              <c:f>('07.10.2022'!$E$43,'07.10.2022'!$E$72,'07.10.2022'!$E$91)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48F-45B5-9DBE-656BE7211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B77-4A91-80F3-4C2EC031086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B77-4A91-80F3-4C2EC031086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B77-4A91-80F3-4C2EC0310866}"/>
              </c:ext>
            </c:extLst>
          </c:dPt>
          <c:val>
            <c:numRef>
              <c:f>('08.10.2022'!$E$43,'08.10.2022'!$E$72,'08.10.2022'!$E$91)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B77-4A91-80F3-4C2EC03108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B1D-4CA3-9CE7-0771C0251B3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B1D-4CA3-9CE7-0771C0251B3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B1D-4CA3-9CE7-0771C0251B37}"/>
              </c:ext>
            </c:extLst>
          </c:dPt>
          <c:val>
            <c:numRef>
              <c:f>('09.10.2022'!$E$43,'09.10.2022'!$E$72,'09.10.2022'!$E$91)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B1D-4CA3-9CE7-0771C0251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BAD-4F8E-9C5C-582431C0945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BAD-4F8E-9C5C-582431C0945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BAD-4F8E-9C5C-582431C0945C}"/>
              </c:ext>
            </c:extLst>
          </c:dPt>
          <c:val>
            <c:numRef>
              <c:f>('10.10.2022'!$E$43,'10.10.2022'!$E$72,'10.10.2022'!$E$91)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BAD-4F8E-9C5C-582431C094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707-4EEC-9DFD-ED0F4CE95F3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707-4EEC-9DFD-ED0F4CE95F3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707-4EEC-9DFD-ED0F4CE95F36}"/>
              </c:ext>
            </c:extLst>
          </c:dPt>
          <c:val>
            <c:numRef>
              <c:f>('11.10.2022'!$E$43,'11.10.2022'!$E$72,'11.10.2022'!$E$91)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707-4EEC-9DFD-ED0F4CE95F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5DA-4B6B-B4DF-34E30F4AB62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5DA-4B6B-B4DF-34E30F4AB62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5DA-4B6B-B4DF-34E30F4AB626}"/>
              </c:ext>
            </c:extLst>
          </c:dPt>
          <c:val>
            <c:numRef>
              <c:f>('12.10.2022'!$E$43,'12.10.2022'!$E$72,'12.10.2022'!$E$91)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DA-4B6B-B4DF-34E30F4AB6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82A-4230-830F-DF3B8534303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82A-4230-830F-DF3B8534303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82A-4230-830F-DF3B8534303A}"/>
              </c:ext>
            </c:extLst>
          </c:dPt>
          <c:val>
            <c:numRef>
              <c:f>('13.10.2022'!$E$43,'13.10.2022'!$E$72,'13.10.2022'!$E$91)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82A-4230-830F-DF3B85343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BA-477C-90BE-AB72E3BEF37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BA-477C-90BE-AB72E3BEF37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CBA-477C-90BE-AB72E3BEF378}"/>
              </c:ext>
            </c:extLst>
          </c:dPt>
          <c:val>
            <c:numRef>
              <c:f>('14.10.2022'!$E$43,'14.10.2022'!$E$72,'14.10.2022'!$E$91)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CBA-477C-90BE-AB72E3BEF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AFB-48DD-9A15-889BBBF1D86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AFB-48DD-9A15-889BBBF1D86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AFB-48DD-9A15-889BBBF1D86F}"/>
              </c:ext>
            </c:extLst>
          </c:dPt>
          <c:val>
            <c:numRef>
              <c:f>('15.10.2022'!$E$43,'15.10.2022'!$E$72,'15.10.2022'!$E$91)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AFB-48DD-9A15-889BBBF1D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646-43D2-AB4E-A36B3BA91B9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646-43D2-AB4E-A36B3BA91B9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646-43D2-AB4E-A36B3BA91B9F}"/>
              </c:ext>
            </c:extLst>
          </c:dPt>
          <c:val>
            <c:numRef>
              <c:f>('16.10.2022'!$E$43,'16.10.2022'!$E$72,'16.10.2022'!$E$91)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646-43D2-AB4E-A36B3BA91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55E-47D6-B949-5B94D4301DE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55E-47D6-B949-5B94D4301DE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55E-47D6-B949-5B94D4301DEF}"/>
              </c:ext>
            </c:extLst>
          </c:dPt>
          <c:val>
            <c:numRef>
              <c:f>('17.10.2022'!$E$43,'17.10.2022'!$E$72,'17.10.2022'!$E$91)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55E-47D6-B949-5B94D4301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01-48AF-B175-70A245CD0C4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01-48AF-B175-70A245CD0C4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01-48AF-B175-70A245CD0C45}"/>
              </c:ext>
            </c:extLst>
          </c:dPt>
          <c:val>
            <c:numRef>
              <c:f>('18.10.2022'!$E$43,'18.10.2022'!$E$72,'18.10.2022'!$E$91)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301-48AF-B175-70A245CD0C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251-4CAD-85E8-0EAEC4F113B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251-4CAD-85E8-0EAEC4F113B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251-4CAD-85E8-0EAEC4F113BA}"/>
              </c:ext>
            </c:extLst>
          </c:dPt>
          <c:val>
            <c:numRef>
              <c:f>('19.10.2022'!$E$43,'19.10.2022'!$E$72,'19.10.2022'!$E$91)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251-4CAD-85E8-0EAEC4F113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F2E-4ACE-901A-3546F095442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F2E-4ACE-901A-3546F095442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F2E-4ACE-901A-3546F095442E}"/>
              </c:ext>
            </c:extLst>
          </c:dPt>
          <c:val>
            <c:numRef>
              <c:f>('20.10.2022'!$E$43,'20.10.2022'!$E$72,'20.10.2022'!$E$91)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F2E-4ACE-901A-3546F0954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143-40B6-8AC7-BB0FF5EF51C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143-40B6-8AC7-BB0FF5EF51C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143-40B6-8AC7-BB0FF5EF51C1}"/>
              </c:ext>
            </c:extLst>
          </c:dPt>
          <c:val>
            <c:numRef>
              <c:f>('21.10.2022'!$E$43,'21.10.2022'!$E$72,'21.10.2022'!$E$91)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43-40B6-8AC7-BB0FF5EF5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76-409E-970F-F731D7E3C5F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76-409E-970F-F731D7E3C5F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A76-409E-970F-F731D7E3C5F8}"/>
              </c:ext>
            </c:extLst>
          </c:dPt>
          <c:val>
            <c:numRef>
              <c:f>('22.10.2022'!$E$43,'22.10.2022'!$E$72,'22.10.2022'!$E$91)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A76-409E-970F-F731D7E3C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36D-4A2D-91FD-4E654536EF4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36D-4A2D-91FD-4E654536EF4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36D-4A2D-91FD-4E654536EF40}"/>
              </c:ext>
            </c:extLst>
          </c:dPt>
          <c:val>
            <c:numRef>
              <c:f>('23.10.2022'!$E$43,'23.10.2022'!$E$72,'23.10.2022'!$E$91)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36D-4A2D-91FD-4E654536E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330-47D1-ACCC-D95585C8A3F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330-47D1-ACCC-D95585C8A3F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330-47D1-ACCC-D95585C8A3F6}"/>
              </c:ext>
            </c:extLst>
          </c:dPt>
          <c:val>
            <c:numRef>
              <c:f>('24.10.2022'!$E$43,'24.10.2022'!$E$72,'24.10.2022'!$E$91)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330-47D1-ACCC-D95585C8A3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4F6-46AC-8D86-8B02E5B461E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4F6-46AC-8D86-8B02E5B461E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4F6-46AC-8D86-8B02E5B461E3}"/>
              </c:ext>
            </c:extLst>
          </c:dPt>
          <c:val>
            <c:numRef>
              <c:f>('25.10.2022'!$E$43,'25.10.2022'!$E$72,'25.10.2022'!$E$91)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4F6-46AC-8D86-8B02E5B4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C7E-4802-BC59-2F5DA46C208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C7E-4802-BC59-2F5DA46C208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C7E-4802-BC59-2F5DA46C208B}"/>
              </c:ext>
            </c:extLst>
          </c:dPt>
          <c:val>
            <c:numRef>
              <c:f>('26.10.2022'!$E$43,'26.10.2022'!$E$72,'26.10.2022'!$E$91)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C7E-4802-BC59-2F5DA46C2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2DA-4B9B-93ED-7CAA5FFB98F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2DA-4B9B-93ED-7CAA5FFB98F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2DA-4B9B-93ED-7CAA5FFB98F0}"/>
              </c:ext>
            </c:extLst>
          </c:dPt>
          <c:val>
            <c:numRef>
              <c:f>('27.10.2022'!$E$43,'27.10.2022'!$E$72,'27.10.2022'!$E$91)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2DA-4B9B-93ED-7CAA5FFB9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863-4872-80B9-5FE5704F74F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863-4872-80B9-5FE5704F74F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863-4872-80B9-5FE5704F74F0}"/>
              </c:ext>
            </c:extLst>
          </c:dPt>
          <c:val>
            <c:numRef>
              <c:f>('28.10.2022'!$E$43,'28.10.2022'!$E$72,'28.10.2022'!$E$91)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63-4872-80B9-5FE5704F74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AB7-487F-B7F3-E8E44210DB9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AB7-487F-B7F3-E8E44210DB9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AB7-487F-B7F3-E8E44210DB9B}"/>
              </c:ext>
            </c:extLst>
          </c:dPt>
          <c:val>
            <c:numRef>
              <c:f>('29.10.2022'!$E$43,'29.10.2022'!$E$72,'29.10.2022'!$E$91)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AB7-487F-B7F3-E8E44210D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9E4-4A60-B5C2-80D055BAC1B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9E4-4A60-B5C2-80D055BAC1B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9E4-4A60-B5C2-80D055BAC1BD}"/>
              </c:ext>
            </c:extLst>
          </c:dPt>
          <c:val>
            <c:numRef>
              <c:f>('30.10.2022'!$E$43,'30.10.2022'!$E$72,'30.10.2022'!$E$91)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9E4-4A60-B5C2-80D055BAC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70158477025714E-3"/>
          <c:y val="0"/>
          <c:w val="0.86165445695870291"/>
          <c:h val="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8EE-4D6C-8C3A-AC9F0342DC3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8EE-4D6C-8C3A-AC9F0342DC3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8EE-4D6C-8C3A-AC9F0342DC39}"/>
              </c:ext>
            </c:extLst>
          </c:dPt>
          <c:val>
            <c:numRef>
              <c:f>('31.10.2022'!$E$43,'31.10.2022'!$E$72,'31.10.2022'!$E$91)</c:f>
              <c:numCache>
                <c:formatCode>#,##0.00" Dhs"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8EE-4D6C-8C3A-AC9F0342DC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2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EE798F8-84D6-4EDD-AA9F-0B24FC1260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977E202-D571-496D-9661-C6612F5E51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C4FDF73-C963-4929-AA84-88889FC536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B285933-4241-4445-8838-6AF72BFF39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F623976-0C74-4631-BFF8-988BCE27E0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FA42737-B34B-4E67-AD86-557C6701F4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0188BA3-AB87-4038-898A-C712F6673B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195D5F6-3897-4965-97FF-FBF3FDC60C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45BCCCB2-F886-4465-AADE-61515B0EC0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4F8C1004-38E9-4C3F-8B1C-4D0527B0B4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F49CCC72-C852-4D82-935C-7D3F1D6591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5BEA541-9144-48D1-93C3-50A5DB40B4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917F2E1-A3FB-463C-9265-D387A8434B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B0F51C1-A251-4CBE-8CE1-01027244E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F96401AE-A8AC-47E5-B265-62224FF345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E7432518-DAE7-4AA0-94B0-A30F5F5F74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86B3840-F3F8-4D2E-8C1E-96F625C8F2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EBC4E2D3-0363-4028-9ABC-B5F900A4C9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60E6BCF-77BB-4C4E-A80C-DDC06CCD79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1220D913-BFD8-4D82-8B84-6F2C6E457B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F5F74F8-48CB-4DE3-96C4-0049CDFF78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71220C86-7E8B-4CB7-8D7A-636BB2DDBE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AB026AA-8B8E-4E99-B5DB-935EC52E40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9BF94C0-F4CE-47FB-B4E0-FBAB4E0640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B936D5B-5255-41A0-B873-7B72CCF6D5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72E30BE6-6857-4CCF-849C-2BD1246D2C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CD84F38-2E77-41B4-9F2E-B55A16150C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20D565F9-B35D-4373-9A72-B7255D0C69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C4D12619-AC1E-44B1-AB8C-89662B0EFA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5B43D08-E72A-4A70-861E-0664C5A874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693420</xdr:colOff>
      <xdr:row>1</xdr:row>
      <xdr:rowOff>198120</xdr:rowOff>
    </xdr:from>
    <xdr:to>
      <xdr:col>4</xdr:col>
      <xdr:colOff>609600</xdr:colOff>
      <xdr:row>10</xdr:row>
      <xdr:rowOff>22860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65DC39F-0489-4DD7-B14C-DF2F64F1E9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48145-3938-46C3-A566-62B96BAEC575}">
  <sheetPr codeName="Feuil11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27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27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26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30"/>
      <c r="E91" s="13">
        <f>SUM(E76:E90)</f>
        <v>0</v>
      </c>
    </row>
    <row r="94" spans="1:11" ht="21">
      <c r="A94" s="73" t="s">
        <v>247</v>
      </c>
      <c r="B94" s="73"/>
      <c r="C94" s="73"/>
      <c r="D94" s="30"/>
      <c r="E94" s="13">
        <f>SUM(E43,E72,E91)</f>
        <v>0</v>
      </c>
    </row>
  </sheetData>
  <mergeCells count="12">
    <mergeCell ref="A91:C91"/>
    <mergeCell ref="A94:C94"/>
    <mergeCell ref="G25:J25"/>
    <mergeCell ref="A72:C72"/>
    <mergeCell ref="A43:C43"/>
    <mergeCell ref="G45:K45"/>
    <mergeCell ref="A1:K1"/>
    <mergeCell ref="G11:K11"/>
    <mergeCell ref="A23:C23"/>
    <mergeCell ref="A42:C42"/>
    <mergeCell ref="G74:K74"/>
    <mergeCell ref="A2:C2"/>
  </mergeCells>
  <phoneticPr fontId="4" type="noConversion"/>
  <dataValidations count="3">
    <dataValidation type="list" allowBlank="1" showInputMessage="1" showErrorMessage="1" sqref="B13:B22" xr:uid="{E48CEBD5-8805-4B58-9416-99F3024AFC39}">
      <formula1>GROS</formula1>
    </dataValidation>
    <dataValidation type="list" allowBlank="1" showInputMessage="1" showErrorMessage="1" sqref="F76:F90 F47:F71" xr:uid="{9CE92264-A7A5-40CA-8EA0-351DB2D002D8}">
      <formula1>INDIRECT(B47)</formula1>
    </dataValidation>
    <dataValidation type="list" allowBlank="1" showInputMessage="1" showErrorMessage="1" sqref="H76:H90 H47:H71" xr:uid="{2E49E993-8194-44B2-9721-98F5DA16D9E8}">
      <formula1>INDIRECT(G47)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F42DD41D-8281-4FFB-9E92-CD9E3EF2ACAE}">
          <x14:formula1>
            <xm:f>'Base de donnée'!$K$2:$K$12</xm:f>
          </x14:formula1>
          <xm:sqref>B27:B41</xm:sqref>
        </x14:dataValidation>
        <x14:dataValidation type="list" allowBlank="1" showInputMessage="1" showErrorMessage="1" xr:uid="{619922F3-58C4-490E-B01E-419B287278DB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A5B0E05A-2EFD-4704-A1F5-530076E00B2F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124CD586-1BAA-4A36-8CEE-99A4BA835E2A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15DEAC1B-4EB3-40C1-AF66-27678EB15824}">
          <x14:formula1>
            <xm:f>'Base de donnée'!$AN$8:$AN$13</xm:f>
          </x14:formula1>
          <xm:sqref>B76:B90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C8420-583A-4542-818F-3A642B75E4CA}">
  <sheetPr codeName="Feuil2">
    <tabColor rgb="FFFF0000"/>
  </sheetPr>
  <dimension ref="A1:L5"/>
  <sheetViews>
    <sheetView workbookViewId="0">
      <selection activeCell="B22" sqref="B22"/>
    </sheetView>
  </sheetViews>
  <sheetFormatPr baseColWidth="10" defaultColWidth="17.77734375" defaultRowHeight="14.4"/>
  <sheetData>
    <row r="1" spans="1:12" s="47" customFormat="1" ht="15.6">
      <c r="A1" s="46" t="s">
        <v>322</v>
      </c>
      <c r="B1" s="46" t="s">
        <v>323</v>
      </c>
      <c r="C1" s="46" t="s">
        <v>2</v>
      </c>
      <c r="D1" s="46" t="s">
        <v>3</v>
      </c>
      <c r="E1" s="46" t="s">
        <v>203</v>
      </c>
      <c r="F1" s="46" t="s">
        <v>324</v>
      </c>
      <c r="G1" s="46" t="s">
        <v>8</v>
      </c>
      <c r="H1" s="46" t="s">
        <v>173</v>
      </c>
      <c r="I1" s="46" t="s">
        <v>5</v>
      </c>
      <c r="J1" s="46" t="s">
        <v>6</v>
      </c>
      <c r="K1" s="46" t="s">
        <v>11</v>
      </c>
      <c r="L1" s="46" t="s">
        <v>9</v>
      </c>
    </row>
    <row r="2" spans="1:12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C7097-54C4-436E-89D0-578F7E8B8810}">
  <sheetPr codeName="Feuil12"/>
  <dimension ref="A1:K94"/>
  <sheetViews>
    <sheetView tabSelected="1" zoomScaleNormal="100" workbookViewId="0">
      <selection activeCell="C16" sqref="C16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0F74C64D-6BBD-4DA0-8FDE-94B8B1DF92CD}">
      <formula1>INDIRECT(G47)</formula1>
    </dataValidation>
    <dataValidation type="list" allowBlank="1" showInputMessage="1" showErrorMessage="1" sqref="F76:F90 F47:F71" xr:uid="{96B790B9-16B3-4364-8D92-64DDCC6A4F22}">
      <formula1>INDIRECT(B47)</formula1>
    </dataValidation>
    <dataValidation type="list" allowBlank="1" showInputMessage="1" showErrorMessage="1" sqref="B13:B22" xr:uid="{0EB211AB-9771-4D60-BD9B-565070AA583A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FC0D1492-071E-4FE7-B9EB-45D190CE8841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C84FFB7B-5B73-43F9-93CC-77EE81591884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22D5013D-4BBF-404C-9168-DD68C7B96B30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436DE3CA-E8EF-4F82-A354-F18A35A4689C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8B71C6A3-FF5D-4F28-8C3B-1366033F6ED9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0F67B-5DA6-4387-833D-E8882CED722F}">
  <sheetPr codeName="Feuil13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2F8D44C0-5624-4973-BF7C-8F35051FBD13}">
      <formula1>INDIRECT(G47)</formula1>
    </dataValidation>
    <dataValidation type="list" allowBlank="1" showInputMessage="1" showErrorMessage="1" sqref="F76:F90 F47:F71" xr:uid="{713B69CD-E56C-409D-B998-9D3A7E616AD2}">
      <formula1>INDIRECT(B47)</formula1>
    </dataValidation>
    <dataValidation type="list" allowBlank="1" showInputMessage="1" showErrorMessage="1" sqref="B13:B22" xr:uid="{CF6E542F-DE25-4C73-B93B-AF2E0A91EF09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FABFA71D-7CBC-4F10-A5E0-3E95D6AE73A4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93D110C4-CBC1-46B7-9504-758547807F0D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D37E758B-AE24-4122-8521-095E69D9358F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A02B57B1-4422-448A-87C0-9E81D8E171ED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DF8522AF-A467-48C6-9F16-E049E458728C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DE018-B22E-4E9C-9B6E-F5C460BE36A4}">
  <sheetPr codeName="Feuil14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9C2A69B0-C944-4CF5-9BCF-2BC9B8DA8901}">
      <formula1>INDIRECT(G47)</formula1>
    </dataValidation>
    <dataValidation type="list" allowBlank="1" showInputMessage="1" showErrorMessage="1" sqref="F76:F90 F47:F71" xr:uid="{3D1C1493-5524-4C40-9691-5981EE2C2F2F}">
      <formula1>INDIRECT(B47)</formula1>
    </dataValidation>
    <dataValidation type="list" allowBlank="1" showInputMessage="1" showErrorMessage="1" sqref="B13:B22" xr:uid="{8A2308C8-6905-434F-88DA-22723651276B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8BA10EA6-88DB-4812-B31B-C551B76D6FAD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59D15CE4-4DC9-45F4-8891-51F2AA1922A4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9682117D-19A0-45D1-9E0F-A30F3316DBDF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A4ABCFBD-BE46-4BAE-87C7-97346D6F382D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DF2F8939-8EB1-4CBF-B3A3-5C67EB4C4B1D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EB160-3C85-49D2-A431-98568003172A}">
  <sheetPr codeName="Feuil15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A0F794F8-0E27-456F-A377-5A809E0701CC}">
      <formula1>INDIRECT(G47)</formula1>
    </dataValidation>
    <dataValidation type="list" allowBlank="1" showInputMessage="1" showErrorMessage="1" sqref="F76:F90 F47:F71" xr:uid="{9F6353DB-EF8C-4B1A-9266-D3308FA6C009}">
      <formula1>INDIRECT(B47)</formula1>
    </dataValidation>
    <dataValidation type="list" allowBlank="1" showInputMessage="1" showErrorMessage="1" sqref="B13:B22" xr:uid="{E42A0081-B15E-4524-A2FE-DEA243352C52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D4B3F5B9-25FE-4967-8C6B-2095B1E4ABE3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1AA373FA-9C5A-484C-84BE-90D17EF9FF78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72B9C8D2-E9CD-42D4-8932-C0AE0EAA846F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47C0D555-B2CF-492C-9D0F-4357D69B7B21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7FF8FC7C-46F7-4F9B-9590-42CCE88FC7DC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4EAF2-85B7-498C-859D-33ECC0ED61B2}">
  <sheetPr codeName="Feuil16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973D9533-F9E5-4925-ADB0-7C3A802557FF}">
      <formula1>INDIRECT(G47)</formula1>
    </dataValidation>
    <dataValidation type="list" allowBlank="1" showInputMessage="1" showErrorMessage="1" sqref="F76:F90 F47:F71" xr:uid="{3B890842-E6F7-4733-858A-BD2993A8C4FD}">
      <formula1>INDIRECT(B47)</formula1>
    </dataValidation>
    <dataValidation type="list" allowBlank="1" showInputMessage="1" showErrorMessage="1" sqref="B13:B22" xr:uid="{BB1DF064-835A-4FDE-9B09-DF4615DF4201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B917E5BE-9976-4D1F-9172-5CDBA0851334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C39F8767-077E-46FD-A8D4-BF3C6258380F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CD1174A4-C809-4565-AE7B-E0A946BEC751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F906A39A-5526-467E-BDE9-C54CD8C9DBE3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B7F560B2-4D82-4BD9-B7EE-C1548E9FEEE1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09764-667F-4CF6-B566-29EC817CD88B}">
  <sheetPr codeName="Feuil17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AD218627-468E-4305-9302-65376FFB9217}">
      <formula1>INDIRECT(G47)</formula1>
    </dataValidation>
    <dataValidation type="list" allowBlank="1" showInputMessage="1" showErrorMessage="1" sqref="F76:F90 F47:F71" xr:uid="{FD31E340-70D2-49DB-8B60-0A4D9EF96534}">
      <formula1>INDIRECT(B47)</formula1>
    </dataValidation>
    <dataValidation type="list" allowBlank="1" showInputMessage="1" showErrorMessage="1" sqref="B13:B22" xr:uid="{DD75FC5E-45DD-4562-A720-E50E9CAE2AFA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89A17CCF-5B2E-432E-AEB9-DFBF695ADD5F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9B267C83-7B53-43C1-8010-3D9439E6486A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29C8AFC4-A55C-428E-A01E-8AFFAD40479F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FE1A16F8-CD10-4426-8E52-FCF32900CC98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93986D76-C79A-4B4E-A828-B1108036C7DC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CEAE-B780-4D04-BA54-23A1E45E04E0}">
  <sheetPr codeName="Feuil18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0169B019-6A20-49D2-9F33-99235412C93C}">
      <formula1>INDIRECT(G47)</formula1>
    </dataValidation>
    <dataValidation type="list" allowBlank="1" showInputMessage="1" showErrorMessage="1" sqref="F76:F90 F47:F71" xr:uid="{00B32681-3591-4CC6-A5CA-F0CA50521D00}">
      <formula1>INDIRECT(B47)</formula1>
    </dataValidation>
    <dataValidation type="list" allowBlank="1" showInputMessage="1" showErrorMessage="1" sqref="B13:B22" xr:uid="{721E4840-7EC5-4D36-8125-AA0EFA8A5D3C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546ED5FC-AAFF-4F73-93E1-BC1165979876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D8230EB0-1FC8-4283-881F-4CAEB5870B24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0A6BA9DC-C71F-4C69-9947-5ED0F7020A32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443242E8-E8AA-497C-A7A3-646569520048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C71D3B9A-B837-4F60-904E-E05B13A660A7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6478D-4797-4240-9A32-9E48D6FB4613}">
  <sheetPr codeName="Feuil19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21F16803-5240-4BD6-B4E8-DA39A6292F24}">
      <formula1>INDIRECT(G47)</formula1>
    </dataValidation>
    <dataValidation type="list" allowBlank="1" showInputMessage="1" showErrorMessage="1" sqref="F76:F90 F47:F71" xr:uid="{91B34D7B-4435-43ED-A1C4-3061B94B1D6F}">
      <formula1>INDIRECT(B47)</formula1>
    </dataValidation>
    <dataValidation type="list" allowBlank="1" showInputMessage="1" showErrorMessage="1" sqref="B13:B22" xr:uid="{DC757016-9A7F-488B-B3ED-BC5275B6A1A1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1D33DF15-61E9-408A-B41F-11582B0178C7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5F42F1DF-6AB0-47D7-A8E6-0D935A620682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51917209-4B1E-4C02-80DB-5E3C1502DD5A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2D1304D1-BECF-4978-A47B-84426C281A25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82717F23-8A7D-4D09-9D54-CF62DCF978E9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925FA-3D27-4E33-B4D9-4A94FA769DDC}">
  <sheetPr codeName="Feuil20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EDECFFA7-7B63-49D3-9C05-26F2430CC773}">
      <formula1>INDIRECT(G47)</formula1>
    </dataValidation>
    <dataValidation type="list" allowBlank="1" showInputMessage="1" showErrorMessage="1" sqref="F76:F90 F47:F71" xr:uid="{F7692398-3BF0-40F0-932B-913C255420AF}">
      <formula1>INDIRECT(B47)</formula1>
    </dataValidation>
    <dataValidation type="list" allowBlank="1" showInputMessage="1" showErrorMessage="1" sqref="B13:B22" xr:uid="{7BE56C08-73DF-48CF-BE95-5337AAB500DB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DB46B62E-6503-4E5D-B3E6-031984374CD7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FC1BCB67-6278-4F55-A24F-954C048933F8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E36CCC78-C4EF-4B39-B984-9565CB8FDA7A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F5745501-6E7C-4FE2-9B01-E379C02A91CA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3699F7A6-C162-489C-A41D-6611C7D8AF04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ADD2D-0E60-4ABF-932B-B37E922BAF35}">
  <sheetPr codeName="Feuil21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06D06D1E-D853-4820-BB6E-1EB40636FF82}">
      <formula1>INDIRECT(G47)</formula1>
    </dataValidation>
    <dataValidation type="list" allowBlank="1" showInputMessage="1" showErrorMessage="1" sqref="F76:F90 F47:F71" xr:uid="{29B14109-08DC-4691-8F50-C12366EC58B7}">
      <formula1>INDIRECT(B47)</formula1>
    </dataValidation>
    <dataValidation type="list" allowBlank="1" showInputMessage="1" showErrorMessage="1" sqref="B13:B22" xr:uid="{96401603-AB1D-4CAF-8653-5D85B2988415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8FBF5BD9-B21D-4491-B08B-77BC89D6B697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051238E8-C2FB-4B9F-BCE6-E63E1CBD71A5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6BA827F2-3EC2-455B-A5D4-057782678AD7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B76BC579-A2B6-4146-BC6B-BF4C03C32496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12D621DC-6915-43A2-9055-8D61D658C782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0E0EA-69D4-4F51-AB3D-11AD6B84CD97}">
  <sheetPr codeName="Feuil22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35863EB6-4232-42BA-8DD7-504B6EFBD2E6}">
      <formula1>INDIRECT(G47)</formula1>
    </dataValidation>
    <dataValidation type="list" allowBlank="1" showInputMessage="1" showErrorMessage="1" sqref="F76:F90 F47:F71" xr:uid="{74AEFCC6-7E43-4EE0-BF54-B7023AF90383}">
      <formula1>INDIRECT(B47)</formula1>
    </dataValidation>
    <dataValidation type="list" allowBlank="1" showInputMessage="1" showErrorMessage="1" sqref="B13:B22" xr:uid="{808E0A2D-0470-458B-94EC-5BB4609EBC25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70AF31FB-94FE-4344-9648-168AA9F3E1ED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AED22E37-2DF5-4B19-843B-CC045B208A40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13D50157-FA87-4830-A49F-E171EDF77402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A01D93B9-6ED7-425C-97F6-87258CA304B9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A67B71BE-8452-4882-9561-5CFE935E3A33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F1471-0539-4532-BDE4-95CF459C9018}">
  <sheetPr codeName="Feuil23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1B92E15A-EB7E-4F31-8BEE-915FE253B5B1}">
      <formula1>INDIRECT(G47)</formula1>
    </dataValidation>
    <dataValidation type="list" allowBlank="1" showInputMessage="1" showErrorMessage="1" sqref="F76:F90 F47:F71" xr:uid="{087035C7-8C3E-47F3-9F0B-0F0AC02316EB}">
      <formula1>INDIRECT(B47)</formula1>
    </dataValidation>
    <dataValidation type="list" allowBlank="1" showInputMessage="1" showErrorMessage="1" sqref="B13:B22" xr:uid="{F76BF5BB-0A62-4A7B-B4A7-7ED307FE566A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2D66070B-FCD6-4C25-97DE-F1807875C997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FBD5F3C1-1522-4BE5-8515-CAC105A91688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C91C7223-FE58-4E38-81B1-B5112DB87B5E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424EDD24-5A81-4328-A26A-756A2190BC9D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6319965F-55DC-4891-AC78-2932C2DD9C6D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5F832-311C-4DA2-918A-2E9E87334DEB}">
  <sheetPr codeName="Feuil24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0D08987B-4D24-4C21-973F-BF2862663D29}">
      <formula1>INDIRECT(G47)</formula1>
    </dataValidation>
    <dataValidation type="list" allowBlank="1" showInputMessage="1" showErrorMessage="1" sqref="F76:F90 F47:F71" xr:uid="{D780273C-C2B9-4637-8324-9EF23E042E63}">
      <formula1>INDIRECT(B47)</formula1>
    </dataValidation>
    <dataValidation type="list" allowBlank="1" showInputMessage="1" showErrorMessage="1" sqref="B13:B22" xr:uid="{5C8CCA69-593E-4E69-BBCD-986FE81BDCAB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2C8F9A42-FBBA-4A80-9424-4DD4F00BAA51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BED638B5-2532-4F0E-BD9E-F0BE9E166B2D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78BF6C44-CB6A-4EA0-9C60-4CF5E13F6F39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8A3541CC-B317-4F88-AA7D-69E2DF9F7B9F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08FFA2A6-013F-46BC-886F-D9CEF8A41191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E8019-33A4-4FCB-AF79-6E0F94E0A078}">
  <sheetPr codeName="Feuil25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BA687C5C-8EF3-4C53-8FC8-398A55B51AED}">
      <formula1>INDIRECT(G47)</formula1>
    </dataValidation>
    <dataValidation type="list" allowBlank="1" showInputMessage="1" showErrorMessage="1" sqref="F76:F90 F47:F71" xr:uid="{7FF789F5-670D-4A6C-9CBC-41D11BD94914}">
      <formula1>INDIRECT(B47)</formula1>
    </dataValidation>
    <dataValidation type="list" allowBlank="1" showInputMessage="1" showErrorMessage="1" sqref="B13:B22" xr:uid="{2011FDB5-7490-4595-ADFE-3BDF30CAF00B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8B7DBA2A-361F-4AC6-9071-2C41C3BA3069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DBC7A960-42B3-4CCF-8B5F-2EF9FEEDB776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48E70B40-4D7D-4141-A173-B2D27870A7AC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602DE9AC-ECF3-4A61-85BA-C6931C5014E7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B2C896E9-D0F0-4188-91B9-C7EA93E2070C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92DC1-1846-48C4-9830-B25BF1B365F4}">
  <sheetPr codeName="Feuil26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93086134-C5E3-4CD1-BE4B-1B4D86014543}">
      <formula1>INDIRECT(G47)</formula1>
    </dataValidation>
    <dataValidation type="list" allowBlank="1" showInputMessage="1" showErrorMessage="1" sqref="F76:F90 F47:F71" xr:uid="{180D8962-8FFC-4171-A3C1-5A55287CC9AA}">
      <formula1>INDIRECT(B47)</formula1>
    </dataValidation>
    <dataValidation type="list" allowBlank="1" showInputMessage="1" showErrorMessage="1" sqref="B13:B22" xr:uid="{E18188ED-6D47-423C-BE63-4681D5B30131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6D42B878-B91E-4744-8160-8B493563FD1C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88D7BC66-25D8-4DFD-89F0-E8F22E42FA00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573AB357-0A1E-4F08-AF9F-FAE52B532DB2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3D2E3C67-AB54-462F-85F8-5E7C5147DADE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5464B814-70E8-487D-B3A2-1F6E47535B9D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6DE6F-8C0A-4DFE-8B04-19BD108AC3CD}">
  <sheetPr codeName="Feuil27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9EF954E4-B876-4300-AAE8-8632062D9411}">
      <formula1>INDIRECT(G47)</formula1>
    </dataValidation>
    <dataValidation type="list" allowBlank="1" showInputMessage="1" showErrorMessage="1" sqref="F76:F90 F47:F71" xr:uid="{2A18707D-D300-4B44-8B42-8EE07650EEB2}">
      <formula1>INDIRECT(B47)</formula1>
    </dataValidation>
    <dataValidation type="list" allowBlank="1" showInputMessage="1" showErrorMessage="1" sqref="B13:B22" xr:uid="{5F14BE6B-5124-4DD3-B847-A55AE14115CA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F21C046-A0F4-49D8-A238-A1073A870FE9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C28D62A3-253A-4B8C-B87F-2D9575034181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09B54439-068B-4BE7-B670-98C340A57CA7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7E3A2501-7683-4686-8AAC-3299FD67C6C5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315835CC-B290-47EC-8EB8-6F54421F2087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F3C01-70C7-4FF5-8AE7-5322EBED45A4}">
  <sheetPr codeName="Feuil28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C5F9232F-6A42-4666-8C7B-E61382974E4D}">
      <formula1>INDIRECT(G47)</formula1>
    </dataValidation>
    <dataValidation type="list" allowBlank="1" showInputMessage="1" showErrorMessage="1" sqref="F76:F90 F47:F71" xr:uid="{F34EF7ED-FB2A-4529-8B4B-B1F686469C14}">
      <formula1>INDIRECT(B47)</formula1>
    </dataValidation>
    <dataValidation type="list" allowBlank="1" showInputMessage="1" showErrorMessage="1" sqref="B13:B22" xr:uid="{09C168BC-8FE1-4BFF-B952-4FA7AC789C3C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88A6BE5D-CEA0-48B3-A846-0A349B976310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CACC190F-04F8-48AD-9790-B47715F8D97C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8DBB48C6-EA15-423A-8090-18C9980002C3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99A63B37-8ADF-4691-91D4-71A232CE8672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020C0740-4359-4BF1-ACDF-439D1ABF2D3D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CB077-8BD9-4497-9988-F2D4BF93B983}">
  <sheetPr codeName="Feuil29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E4EC2B82-CF58-45A3-A6CD-FD7C134073EB}">
      <formula1>INDIRECT(G47)</formula1>
    </dataValidation>
    <dataValidation type="list" allowBlank="1" showInputMessage="1" showErrorMessage="1" sqref="F76:F90 F47:F71" xr:uid="{82A7138D-CB2C-4649-A879-C83DF58E98E2}">
      <formula1>INDIRECT(B47)</formula1>
    </dataValidation>
    <dataValidation type="list" allowBlank="1" showInputMessage="1" showErrorMessage="1" sqref="B13:B22" xr:uid="{0E789A02-1BF0-42FD-9CDD-0CC65536409B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D397C5A2-E169-46C0-B212-940159BD29A7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04A8F074-3143-401D-8508-891F86A54C93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6C5FB7D7-EADB-447A-B9C7-065186AD6195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BF52E7DF-3EF9-472F-8714-B31B6C6C8A7D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D7C56119-E119-4B41-B3B2-429F6436349C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3A5AC-4EA9-44CC-8785-DD453E946F9C}">
  <sheetPr codeName="Feuil30"/>
  <dimension ref="A1:K94"/>
  <sheetViews>
    <sheetView topLeftCell="A46" zoomScaleNormal="100" workbookViewId="0">
      <selection activeCell="D70" sqref="D70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CB7FC0E6-53DF-403C-B53E-366F3E66583E}">
      <formula1>INDIRECT(G47)</formula1>
    </dataValidation>
    <dataValidation type="list" allowBlank="1" showInputMessage="1" showErrorMessage="1" sqref="F76:F90 F47:F71" xr:uid="{DD56A912-7FD7-49F5-93C0-3997D2A1815B}">
      <formula1>INDIRECT(B47)</formula1>
    </dataValidation>
    <dataValidation type="list" allowBlank="1" showInputMessage="1" showErrorMessage="1" sqref="B13:B22" xr:uid="{25500E79-9DB5-4106-8C34-A32B38FEF363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77B03727-638A-4E52-8BE0-4D982C192C3C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528EAF59-7DA5-4E29-8AA5-A0206E3D2269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B4E90AF7-FC21-4B73-A1B2-A2F3FAE9E6FF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FAF5154F-ECF4-45CD-82E6-B4429CDC058E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08FCEB4F-46D2-4611-B4A0-8414C84B1B31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E3EBF-5A49-4874-A4C5-609B08B4D396}">
  <sheetPr codeName="Feuil31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47DC8AEB-2820-4F66-87EF-3055C7E41C60}">
      <formula1>INDIRECT(G47)</formula1>
    </dataValidation>
    <dataValidation type="list" allowBlank="1" showInputMessage="1" showErrorMessage="1" sqref="F76:F90 F47:F71" xr:uid="{1776905E-3DE3-4F56-812C-1891BD9B8661}">
      <formula1>INDIRECT(B47)</formula1>
    </dataValidation>
    <dataValidation type="list" allowBlank="1" showInputMessage="1" showErrorMessage="1" sqref="B13:B22" xr:uid="{737E5806-49F8-4D36-B438-D358D76EC9D7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63C021C1-9F73-4597-B3D9-C844D81AA452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47051D74-136A-4BFD-9C56-F8884CA756DC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759ED5F4-35BA-423B-AD1D-B802383F2C51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C86D505B-F831-4C1C-AC74-AF30E6342699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10E09119-28A3-4ED9-9743-87545C96E29A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DF0A7-CF10-4A37-A38F-D423DAA24D2B}">
  <sheetPr codeName="Feuil32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094ADCBF-F654-41DD-B35F-7C2C098A976F}">
      <formula1>INDIRECT(G47)</formula1>
    </dataValidation>
    <dataValidation type="list" allowBlank="1" showInputMessage="1" showErrorMessage="1" sqref="F76:F90 F47:F71" xr:uid="{C5939018-3D33-4D2D-8F11-102922F205CF}">
      <formula1>INDIRECT(B47)</formula1>
    </dataValidation>
    <dataValidation type="list" allowBlank="1" showInputMessage="1" showErrorMessage="1" sqref="B13:B22" xr:uid="{E8B4168D-A3E5-42AF-A2C4-FAF3C5B0C859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70FE2DCF-A5E7-4F52-BF67-121FB5EC015C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81E1139E-C29A-4EB2-87BB-9C86FDA3F682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21E094AC-8A37-488A-B76D-2E484510F262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B38CC7AB-10A5-4107-B150-1016019A8401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090602D0-A58E-43BF-90C1-863CD5A154E3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BC405-5C86-482B-8FDA-BE686AF7AB91}">
  <sheetPr codeName="Feuil33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73F07765-6161-46F8-9EFA-0A609453371A}">
      <formula1>INDIRECT(G47)</formula1>
    </dataValidation>
    <dataValidation type="list" allowBlank="1" showInputMessage="1" showErrorMessage="1" sqref="F76:F90 F47:F71" xr:uid="{D7399E9A-9E01-42C1-95B8-35F8764316A2}">
      <formula1>INDIRECT(B47)</formula1>
    </dataValidation>
    <dataValidation type="list" allowBlank="1" showInputMessage="1" showErrorMessage="1" sqref="B13:B22" xr:uid="{07C23DA5-EB52-4434-A769-4D47CF9CE416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5E9481AF-118D-43A4-B723-82F6F5805DFC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C31ACBF6-6B22-4301-8EC3-0B96CA7EDFCB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1257B7FE-9BBC-467D-B94D-0E8D8B07EC2F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F084A519-44F4-4369-ABB6-0ED84A4B0187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B4658194-67A8-484F-81BF-AE3F6E51030E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555DF-7DD2-4349-A1CF-24798172C0C7}">
  <sheetPr codeName="Feuil34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ED4F2D78-5F11-4A81-AB1A-9FD690757E06}">
      <formula1>INDIRECT(G47)</formula1>
    </dataValidation>
    <dataValidation type="list" allowBlank="1" showInputMessage="1" showErrorMessage="1" sqref="F76:F90 F47:F71" xr:uid="{F99A12A3-4009-46CD-9156-AA5397E7D204}">
      <formula1>INDIRECT(B47)</formula1>
    </dataValidation>
    <dataValidation type="list" allowBlank="1" showInputMessage="1" showErrorMessage="1" sqref="B13:B22" xr:uid="{AF75ABF3-F63B-4280-8D82-3780AE9B023F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D3B1BE82-4EA8-4503-9E2F-D748E4B56CC5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E576E1EB-E286-40A3-A48B-7BE3A7303FF3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988F9344-B402-47A0-AC5E-A0720C62F707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0B597888-3E65-464F-89B0-7151BBB2CFAC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4CA1C8F4-681F-493F-AB00-162A5B2357F0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359FD-9D92-484B-8199-A32D877B8CC5}">
  <sheetPr codeName="Feuil35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19F5C2D7-FC46-4F32-9D62-F3F0BFD74D46}">
      <formula1>INDIRECT(G47)</formula1>
    </dataValidation>
    <dataValidation type="list" allowBlank="1" showInputMessage="1" showErrorMessage="1" sqref="F76:F90 F47:F71" xr:uid="{9CD7F4A6-68F3-4290-8B69-E2CD14F9EB75}">
      <formula1>INDIRECT(B47)</formula1>
    </dataValidation>
    <dataValidation type="list" allowBlank="1" showInputMessage="1" showErrorMessage="1" sqref="B13:B22" xr:uid="{29970313-1B26-4EC8-ADCB-060CFED25E50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F791A2E-0EE0-479A-B4DC-9DC1B7CAABB7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9CAF276A-BC41-43F5-9968-F11AE8A49497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D810585B-4062-4888-B877-0C129059034F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D9D67E8D-0705-4189-A159-D2782CAD65D0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516F4E62-77C1-4F0A-802C-F0C042D0F745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9E6BC-7F08-4300-A45E-705983B7D238}">
  <sheetPr codeName="Feuil36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C447F8EC-4404-49D2-A64A-F46CABC77513}">
      <formula1>INDIRECT(G47)</formula1>
    </dataValidation>
    <dataValidation type="list" allowBlank="1" showInputMessage="1" showErrorMessage="1" sqref="F76:F90 F47:F71" xr:uid="{3ED32D36-2BE7-4BC7-BFE7-C4A0E0FC6BCD}">
      <formula1>INDIRECT(B47)</formula1>
    </dataValidation>
    <dataValidation type="list" allowBlank="1" showInputMessage="1" showErrorMessage="1" sqref="B13:B22" xr:uid="{F8B34D71-E059-402D-8343-1E7E572EE208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2A01B954-038A-42FF-8648-C9DEB694CFC9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B693B4CC-D064-478C-8B7B-BD34E6A63CAA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2AAD73CA-DEAF-4580-9933-2A5BFF949813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0B965CDD-8F2B-402A-839A-DD0C31C5DC66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1658A6A3-A628-440D-AEB0-F21B3498311E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E1F2D-8432-4E7F-99F3-9EC21EA3560C}">
  <sheetPr codeName="Feuil37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525291D5-3669-4C2D-BBCB-1250B2D64D9C}">
      <formula1>INDIRECT(G47)</formula1>
    </dataValidation>
    <dataValidation type="list" allowBlank="1" showInputMessage="1" showErrorMessage="1" sqref="F76:F90 F47:F71" xr:uid="{D6ECD9D0-9209-4A51-83FF-30F1B4768650}">
      <formula1>INDIRECT(B47)</formula1>
    </dataValidation>
    <dataValidation type="list" allowBlank="1" showInputMessage="1" showErrorMessage="1" sqref="B13:B22" xr:uid="{7C67B7DF-2DF6-40D3-9BCF-669832DABC3B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4D1E72A0-F783-45B6-9D60-2D0FAC90FC2C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210F3B4B-BBEE-428B-8731-FE6DD67443F2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6DB4DA79-266E-45B5-96C5-49D46B5FB968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405AF2D7-4821-4DAD-B05E-5581D97B9592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26CBED55-8860-4F69-80F6-C4F8FAF08451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3A0BF-9328-4BD4-A504-333B77BB9F82}">
  <sheetPr codeName="Feuil38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F3720263-46ED-40B0-8A66-369C5EB3BB26}">
      <formula1>INDIRECT(G47)</formula1>
    </dataValidation>
    <dataValidation type="list" allowBlank="1" showInputMessage="1" showErrorMessage="1" sqref="F76:F90 F47:F71" xr:uid="{19F95C86-D736-4AE4-A4D3-A720843D4C14}">
      <formula1>INDIRECT(B47)</formula1>
    </dataValidation>
    <dataValidation type="list" allowBlank="1" showInputMessage="1" showErrorMessage="1" sqref="B13:B22" xr:uid="{99710976-6ADD-43B1-B9F2-D6D5A4308279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B897D542-F120-4184-A1D8-EC613A83D36A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C5CD3014-2343-466F-A74A-8818A9A31097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CEC3CF21-2C25-4FB1-AAEA-74E593CC77D1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8F12C806-88C5-4BC2-820B-954DCD99E650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25832226-EC8C-4AE1-A7B3-24A96347160F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57ED9-F858-4989-8086-0F27F4B1434C}">
  <sheetPr codeName="Feuil39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229B59C0-F3BE-40CC-AB09-2DE2B037362D}">
      <formula1>INDIRECT(G47)</formula1>
    </dataValidation>
    <dataValidation type="list" allowBlank="1" showInputMessage="1" showErrorMessage="1" sqref="F76:F90 F47:F71" xr:uid="{4E05CD03-A359-4A8D-BADB-19C4658FA423}">
      <formula1>INDIRECT(B47)</formula1>
    </dataValidation>
    <dataValidation type="list" allowBlank="1" showInputMessage="1" showErrorMessage="1" sqref="B13:B22" xr:uid="{569656D1-C845-46C9-ABB2-1C98ACBC4F91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9C34F24B-82A5-4EDC-B722-6B882F07D931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132A9570-2506-4B62-ADBF-D0CE932BDF4C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48569457-3A27-43D6-8249-82F6C654B154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E11D258D-27CF-4083-8EB6-DD5FC395E98B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A0123B28-163F-4D17-8A2C-8D5C15717E86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CB990-8DC6-4C6E-B293-1666D1B0BBF8}">
  <sheetPr codeName="Feuil40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0884FB05-5415-45E1-8470-AABA5C7C1BD3}">
      <formula1>INDIRECT(G47)</formula1>
    </dataValidation>
    <dataValidation type="list" allowBlank="1" showInputMessage="1" showErrorMessage="1" sqref="F76:F90 F47:F71" xr:uid="{53FC88E4-9BEE-429A-9727-8009799891F7}">
      <formula1>INDIRECT(B47)</formula1>
    </dataValidation>
    <dataValidation type="list" allowBlank="1" showInputMessage="1" showErrorMessage="1" sqref="B13:B22" xr:uid="{4E6C8FC9-B205-4DB6-B980-3C8A0C356775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D4269292-5F9F-46B2-B0D0-E4D898848C9D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752B6123-C225-48CB-BA93-D5E0429CD16F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042219F9-907C-488E-AA19-A03762CDA035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39919126-A0BD-43B5-B295-9A4529A6C644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86DCEC4F-9699-4AF6-AD4F-87367046A7E3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D0683-47B8-4E22-90BD-DEC2AB53887B}">
  <sheetPr codeName="Feuil41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5287C42C-72E2-40C6-9D09-BB005725E2DE}">
      <formula1>INDIRECT(G47)</formula1>
    </dataValidation>
    <dataValidation type="list" allowBlank="1" showInputMessage="1" showErrorMessage="1" sqref="F76:F90 F47:F71" xr:uid="{6ACACA76-FE3F-40FB-9CA5-9787B7E5D6D8}">
      <formula1>INDIRECT(B47)</formula1>
    </dataValidation>
    <dataValidation type="list" allowBlank="1" showInputMessage="1" showErrorMessage="1" sqref="B13:B22" xr:uid="{2F4B88AA-7A91-478E-861D-B9FC2CF503F2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769A9812-EB63-497B-8148-C7C5DDDA7570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54357E08-9A45-4E25-AF16-D7E4D6CEDF91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5707D7A0-AEE5-4490-A3C2-0C4603F19714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550B0092-59D8-4C6B-ABB0-F93CD34F1080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0B6767D2-9C7F-4149-86FE-F593809622F1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01D15-717D-496F-BC3F-9B8B3C2639B8}">
  <sheetPr codeName="Feuil42"/>
  <dimension ref="A1:K94"/>
  <sheetViews>
    <sheetView zoomScaleNormal="100" workbookViewId="0">
      <selection activeCell="G41" sqref="G41"/>
    </sheetView>
  </sheetViews>
  <sheetFormatPr baseColWidth="10" defaultRowHeight="14.4"/>
  <cols>
    <col min="1" max="1" width="13.6640625" bestFit="1" customWidth="1"/>
    <col min="2" max="2" width="14" customWidth="1"/>
    <col min="3" max="4" width="15.44140625" customWidth="1"/>
    <col min="5" max="5" width="19" bestFit="1" customWidth="1"/>
    <col min="6" max="6" width="22.88671875" bestFit="1" customWidth="1"/>
    <col min="7" max="11" width="19.5546875" customWidth="1"/>
  </cols>
  <sheetData>
    <row r="1" spans="1:11" ht="30" customHeight="1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8">
      <c r="A2" s="70" t="s">
        <v>327</v>
      </c>
      <c r="B2" s="71"/>
      <c r="C2" s="72"/>
      <c r="D2" s="48"/>
      <c r="E2" s="48"/>
      <c r="F2" s="48"/>
      <c r="G2" s="48"/>
      <c r="H2" s="48"/>
      <c r="I2" s="48"/>
      <c r="J2" s="48"/>
      <c r="K2" s="48"/>
    </row>
    <row r="3" spans="1:11" ht="18">
      <c r="A3" s="50"/>
      <c r="B3" s="51"/>
      <c r="C3" s="48"/>
      <c r="D3" s="48"/>
      <c r="E3" s="48"/>
      <c r="F3" s="48"/>
      <c r="G3" s="48"/>
      <c r="H3" s="48"/>
      <c r="I3" s="48"/>
      <c r="J3" s="48"/>
      <c r="K3" s="48"/>
    </row>
    <row r="4" spans="1:11" ht="18">
      <c r="A4" s="50"/>
      <c r="B4" s="51"/>
      <c r="C4" s="48"/>
      <c r="D4" s="48"/>
      <c r="E4" s="48"/>
      <c r="F4" s="48"/>
      <c r="G4" s="48"/>
      <c r="H4" s="48"/>
      <c r="I4" s="48"/>
      <c r="J4" s="48"/>
      <c r="K4" s="48"/>
    </row>
    <row r="5" spans="1:11" ht="18">
      <c r="A5" s="50"/>
      <c r="B5" s="51"/>
      <c r="C5" s="48"/>
      <c r="D5" s="48"/>
      <c r="E5" s="48"/>
      <c r="F5" s="53" t="s">
        <v>325</v>
      </c>
      <c r="G5" s="56" t="str">
        <f>IFERROR(E43/E94,"")</f>
        <v/>
      </c>
      <c r="H5" s="48"/>
      <c r="I5" s="48"/>
      <c r="J5" s="48"/>
      <c r="K5" s="48"/>
    </row>
    <row r="6" spans="1:11" ht="18">
      <c r="A6" s="50"/>
      <c r="B6" s="51"/>
      <c r="C6" s="48"/>
      <c r="D6" s="49">
        <f>E94</f>
        <v>0</v>
      </c>
      <c r="E6" s="48"/>
      <c r="F6" s="54" t="s">
        <v>326</v>
      </c>
      <c r="G6" s="56" t="str">
        <f>IFERROR(E72/E94,"")</f>
        <v/>
      </c>
      <c r="H6" s="48"/>
      <c r="I6" s="48"/>
      <c r="J6" s="48"/>
      <c r="K6" s="48"/>
    </row>
    <row r="7" spans="1:11" ht="18">
      <c r="A7" s="50"/>
      <c r="B7" s="51"/>
      <c r="C7" s="48"/>
      <c r="D7" s="48"/>
      <c r="E7" s="48"/>
      <c r="F7" s="55" t="s">
        <v>62</v>
      </c>
      <c r="G7" s="56" t="str">
        <f>IFERROR(E91/E94,"")</f>
        <v/>
      </c>
      <c r="H7" s="48"/>
      <c r="I7" s="48"/>
      <c r="J7" s="48"/>
      <c r="K7" s="48"/>
    </row>
    <row r="8" spans="1:11" ht="18">
      <c r="A8" s="50"/>
      <c r="B8" s="51"/>
      <c r="C8" s="48"/>
      <c r="D8" s="48"/>
      <c r="E8" s="48"/>
      <c r="F8" s="48"/>
      <c r="G8" s="48"/>
      <c r="H8" s="48"/>
      <c r="I8" s="48"/>
      <c r="J8" s="48"/>
      <c r="K8" s="48"/>
    </row>
    <row r="9" spans="1:11">
      <c r="A9" s="48"/>
      <c r="B9" s="48"/>
      <c r="C9" s="48"/>
      <c r="D9" s="48"/>
      <c r="E9" s="48"/>
      <c r="F9" s="48"/>
      <c r="G9" s="52"/>
      <c r="H9" s="52"/>
      <c r="I9" s="48"/>
      <c r="J9" s="48"/>
      <c r="K9" s="48"/>
    </row>
    <row r="10" spans="1:11">
      <c r="A10" s="48"/>
      <c r="B10" s="48"/>
      <c r="C10" s="48"/>
      <c r="D10" s="48"/>
      <c r="E10" s="48"/>
      <c r="F10" s="48"/>
      <c r="G10" s="52"/>
      <c r="H10" s="52"/>
      <c r="I10" s="48"/>
      <c r="J10" s="48"/>
      <c r="K10" s="48"/>
    </row>
    <row r="11" spans="1:11" ht="15.6">
      <c r="A11" s="48"/>
      <c r="B11" s="48"/>
      <c r="C11" s="48"/>
      <c r="D11" s="48"/>
      <c r="E11" s="48"/>
      <c r="F11" s="48"/>
      <c r="G11" s="63" t="s">
        <v>10</v>
      </c>
      <c r="H11" s="64"/>
      <c r="I11" s="64"/>
      <c r="J11" s="64"/>
      <c r="K11" s="65"/>
    </row>
    <row r="12" spans="1:11" ht="15.6">
      <c r="A12" s="12" t="s">
        <v>7</v>
      </c>
      <c r="B12" s="12" t="s">
        <v>2</v>
      </c>
      <c r="C12" s="12" t="s">
        <v>3</v>
      </c>
      <c r="D12" s="12" t="s">
        <v>203</v>
      </c>
      <c r="E12" s="12" t="s">
        <v>4</v>
      </c>
      <c r="F12" s="12" t="s">
        <v>8</v>
      </c>
      <c r="G12" s="12" t="s">
        <v>5</v>
      </c>
      <c r="H12" s="12" t="s">
        <v>173</v>
      </c>
      <c r="I12" s="12" t="s">
        <v>6</v>
      </c>
      <c r="J12" s="12" t="s">
        <v>11</v>
      </c>
      <c r="K12" s="12" t="s">
        <v>9</v>
      </c>
    </row>
    <row r="13" spans="1:11">
      <c r="A13" s="10" t="s">
        <v>64</v>
      </c>
      <c r="B13" s="10"/>
      <c r="C13" s="10" t="str">
        <f t="shared" ref="C13:C22" si="0">IFERROR(VLOOKUP(B13,type,2,0),"")</f>
        <v/>
      </c>
      <c r="D13" s="10" t="str">
        <f t="shared" ref="D13:D22" si="1">IFERROR(VLOOKUP(B13,type,3,0),"")</f>
        <v/>
      </c>
      <c r="E13" s="11"/>
      <c r="F13" s="10"/>
      <c r="G13" s="10" t="str">
        <f>IF(B13="EL BOUDRARI Ali","KHALIL TAOUFIK",IF(B13="BAYOUD KAMAL", "DOKALI BOUCHAIB",IF(B13="SOUGRATI ADIL","ASSOLI MUSTAPHA",IF(B13="BARISE Hassan","BARISE HASSAN",""))))</f>
        <v/>
      </c>
      <c r="H13" s="10" t="str">
        <f t="shared" ref="H13:H22" si="2">IFERROR(VLOOKUP(G13,livgros,2,0),"")</f>
        <v/>
      </c>
      <c r="I13" s="10" t="str">
        <f>H13</f>
        <v/>
      </c>
      <c r="J13" s="10" t="str">
        <f t="shared" ref="J13:J22" si="3">IFERROR(VLOOKUP(G13,livgros,3,0),"")</f>
        <v/>
      </c>
      <c r="K13" s="10" t="str">
        <f t="shared" ref="K13:K22" si="4">IFERROR(IF(H13="Location Trajet",VLOOKUP(F13,tarif,2,0),""),"")</f>
        <v/>
      </c>
    </row>
    <row r="14" spans="1:11">
      <c r="A14" s="10" t="s">
        <v>65</v>
      </c>
      <c r="B14" s="10"/>
      <c r="C14" s="10" t="str">
        <f t="shared" si="0"/>
        <v/>
      </c>
      <c r="D14" s="10" t="str">
        <f t="shared" si="1"/>
        <v/>
      </c>
      <c r="E14" s="11"/>
      <c r="F14" s="10"/>
      <c r="G14" s="10" t="str">
        <f t="shared" ref="G14:G22" si="5">IF(B14="EL BOUDRARI Ali","KHALIL TAOUFIK",IF(B14="BAYOUD KAMAL", "DOKALI BOUCHAIB",IF(B14="SOUGRATI ADIL","ASSOLI MUSTAPHA",IF(B14="BARISE Hassan","BARISE HASSAN",""))))</f>
        <v/>
      </c>
      <c r="H14" s="10" t="str">
        <f t="shared" si="2"/>
        <v/>
      </c>
      <c r="I14" s="10" t="str">
        <f t="shared" ref="I14:I22" si="6">H14</f>
        <v/>
      </c>
      <c r="J14" s="10" t="str">
        <f t="shared" si="3"/>
        <v/>
      </c>
      <c r="K14" s="10" t="str">
        <f t="shared" si="4"/>
        <v/>
      </c>
    </row>
    <row r="15" spans="1:11">
      <c r="A15" s="10" t="s">
        <v>66</v>
      </c>
      <c r="B15" s="10"/>
      <c r="C15" s="10" t="str">
        <f t="shared" si="0"/>
        <v/>
      </c>
      <c r="D15" s="10" t="str">
        <f t="shared" si="1"/>
        <v/>
      </c>
      <c r="E15" s="11"/>
      <c r="F15" s="10"/>
      <c r="G15" s="10" t="str">
        <f t="shared" si="5"/>
        <v/>
      </c>
      <c r="H15" s="10" t="str">
        <f t="shared" si="2"/>
        <v/>
      </c>
      <c r="I15" s="10" t="str">
        <f t="shared" si="6"/>
        <v/>
      </c>
      <c r="J15" s="10" t="str">
        <f t="shared" si="3"/>
        <v/>
      </c>
      <c r="K15" s="10" t="str">
        <f t="shared" si="4"/>
        <v/>
      </c>
    </row>
    <row r="16" spans="1:11">
      <c r="A16" s="10" t="s">
        <v>67</v>
      </c>
      <c r="B16" s="10"/>
      <c r="C16" s="10" t="str">
        <f t="shared" si="0"/>
        <v/>
      </c>
      <c r="D16" s="10" t="str">
        <f t="shared" si="1"/>
        <v/>
      </c>
      <c r="E16" s="11"/>
      <c r="F16" s="10"/>
      <c r="G16" s="10" t="str">
        <f t="shared" si="5"/>
        <v/>
      </c>
      <c r="H16" s="10" t="str">
        <f t="shared" si="2"/>
        <v/>
      </c>
      <c r="I16" s="10" t="str">
        <f t="shared" si="6"/>
        <v/>
      </c>
      <c r="J16" s="10" t="str">
        <f t="shared" si="3"/>
        <v/>
      </c>
      <c r="K16" s="10" t="str">
        <f t="shared" si="4"/>
        <v/>
      </c>
    </row>
    <row r="17" spans="1:11">
      <c r="A17" s="10" t="s">
        <v>68</v>
      </c>
      <c r="B17" s="10"/>
      <c r="C17" s="10" t="str">
        <f t="shared" si="0"/>
        <v/>
      </c>
      <c r="D17" s="10" t="str">
        <f>IFERROR(VLOOKUP(B17,type,3,0),"")</f>
        <v/>
      </c>
      <c r="E17" s="11"/>
      <c r="F17" s="10"/>
      <c r="G17" s="10" t="str">
        <f t="shared" si="5"/>
        <v/>
      </c>
      <c r="H17" s="10" t="str">
        <f t="shared" si="2"/>
        <v/>
      </c>
      <c r="I17" s="10" t="str">
        <f t="shared" si="6"/>
        <v/>
      </c>
      <c r="J17" s="10" t="str">
        <f t="shared" si="3"/>
        <v/>
      </c>
      <c r="K17" s="10" t="str">
        <f t="shared" si="4"/>
        <v/>
      </c>
    </row>
    <row r="18" spans="1:11">
      <c r="A18" s="10" t="s">
        <v>69</v>
      </c>
      <c r="B18" s="10"/>
      <c r="C18" s="10" t="str">
        <f t="shared" si="0"/>
        <v/>
      </c>
      <c r="D18" s="10" t="str">
        <f t="shared" si="1"/>
        <v/>
      </c>
      <c r="E18" s="11"/>
      <c r="F18" s="10"/>
      <c r="G18" s="10" t="str">
        <f t="shared" si="5"/>
        <v/>
      </c>
      <c r="H18" s="10" t="str">
        <f t="shared" si="2"/>
        <v/>
      </c>
      <c r="I18" s="10" t="str">
        <f t="shared" si="6"/>
        <v/>
      </c>
      <c r="J18" s="10" t="str">
        <f t="shared" si="3"/>
        <v/>
      </c>
      <c r="K18" s="10" t="str">
        <f t="shared" si="4"/>
        <v/>
      </c>
    </row>
    <row r="19" spans="1:11">
      <c r="A19" s="10" t="s">
        <v>70</v>
      </c>
      <c r="B19" s="10"/>
      <c r="C19" s="10" t="str">
        <f t="shared" si="0"/>
        <v/>
      </c>
      <c r="D19" s="10" t="str">
        <f t="shared" si="1"/>
        <v/>
      </c>
      <c r="E19" s="11"/>
      <c r="F19" s="10"/>
      <c r="G19" s="10" t="str">
        <f t="shared" si="5"/>
        <v/>
      </c>
      <c r="H19" s="10" t="str">
        <f t="shared" si="2"/>
        <v/>
      </c>
      <c r="I19" s="10" t="str">
        <f t="shared" si="6"/>
        <v/>
      </c>
      <c r="J19" s="10" t="str">
        <f t="shared" si="3"/>
        <v/>
      </c>
      <c r="K19" s="10" t="str">
        <f t="shared" si="4"/>
        <v/>
      </c>
    </row>
    <row r="20" spans="1:11">
      <c r="A20" s="10" t="s">
        <v>71</v>
      </c>
      <c r="B20" s="10"/>
      <c r="C20" s="10" t="str">
        <f t="shared" si="0"/>
        <v/>
      </c>
      <c r="D20" s="10" t="str">
        <f t="shared" si="1"/>
        <v/>
      </c>
      <c r="E20" s="11"/>
      <c r="F20" s="10"/>
      <c r="G20" s="10" t="str">
        <f t="shared" si="5"/>
        <v/>
      </c>
      <c r="H20" s="10" t="str">
        <f t="shared" si="2"/>
        <v/>
      </c>
      <c r="I20" s="10" t="str">
        <f t="shared" si="6"/>
        <v/>
      </c>
      <c r="J20" s="10" t="str">
        <f t="shared" si="3"/>
        <v/>
      </c>
      <c r="K20" s="10" t="str">
        <f t="shared" si="4"/>
        <v/>
      </c>
    </row>
    <row r="21" spans="1:11">
      <c r="A21" s="10" t="s">
        <v>72</v>
      </c>
      <c r="B21" s="10"/>
      <c r="C21" s="10" t="str">
        <f t="shared" si="0"/>
        <v/>
      </c>
      <c r="D21" s="10" t="str">
        <f t="shared" si="1"/>
        <v/>
      </c>
      <c r="E21" s="11"/>
      <c r="F21" s="10"/>
      <c r="G21" s="10" t="str">
        <f t="shared" si="5"/>
        <v/>
      </c>
      <c r="H21" s="10" t="str">
        <f t="shared" si="2"/>
        <v/>
      </c>
      <c r="I21" s="10" t="str">
        <f t="shared" si="6"/>
        <v/>
      </c>
      <c r="J21" s="10" t="str">
        <f t="shared" si="3"/>
        <v/>
      </c>
      <c r="K21" s="10" t="str">
        <f t="shared" si="4"/>
        <v/>
      </c>
    </row>
    <row r="22" spans="1:11">
      <c r="A22" s="10" t="s">
        <v>73</v>
      </c>
      <c r="B22" s="10"/>
      <c r="C22" s="10" t="str">
        <f t="shared" si="0"/>
        <v/>
      </c>
      <c r="D22" s="10" t="str">
        <f t="shared" si="1"/>
        <v/>
      </c>
      <c r="E22" s="11"/>
      <c r="F22" s="10"/>
      <c r="G22" s="10" t="str">
        <f t="shared" si="5"/>
        <v/>
      </c>
      <c r="H22" s="10" t="str">
        <f t="shared" si="2"/>
        <v/>
      </c>
      <c r="I22" s="10" t="str">
        <f t="shared" si="6"/>
        <v/>
      </c>
      <c r="J22" s="10" t="str">
        <f t="shared" si="3"/>
        <v/>
      </c>
      <c r="K22" s="10" t="str">
        <f t="shared" si="4"/>
        <v/>
      </c>
    </row>
    <row r="23" spans="1:11" ht="21">
      <c r="A23" s="66" t="s">
        <v>0</v>
      </c>
      <c r="B23" s="66"/>
      <c r="C23" s="66"/>
      <c r="D23" s="61"/>
      <c r="E23" s="13">
        <f>SUM(E13:E22)</f>
        <v>0</v>
      </c>
    </row>
    <row r="24" spans="1:11" ht="6.6" customHeight="1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2" thickTop="1">
      <c r="G25" s="67" t="s">
        <v>10</v>
      </c>
      <c r="H25" s="68"/>
      <c r="I25" s="68"/>
      <c r="J25" s="68"/>
    </row>
    <row r="26" spans="1:11" ht="15.6">
      <c r="A26" s="12" t="s">
        <v>7</v>
      </c>
      <c r="B26" s="12" t="s">
        <v>202</v>
      </c>
      <c r="C26" s="12" t="s">
        <v>249</v>
      </c>
      <c r="D26" s="12" t="s">
        <v>203</v>
      </c>
      <c r="E26" s="12" t="s">
        <v>4</v>
      </c>
      <c r="F26" s="12" t="s">
        <v>8</v>
      </c>
      <c r="G26" s="12" t="s">
        <v>5</v>
      </c>
      <c r="H26" s="12" t="s">
        <v>173</v>
      </c>
      <c r="I26" s="12" t="s">
        <v>264</v>
      </c>
      <c r="J26" s="12" t="s">
        <v>11</v>
      </c>
    </row>
    <row r="27" spans="1:11">
      <c r="A27" s="10" t="s">
        <v>81</v>
      </c>
      <c r="B27" s="10"/>
      <c r="C27" s="10" t="str">
        <f t="shared" ref="C27:C41" si="7">IFERROR(VLOOKUP(B27,vendetail,3,0),"")</f>
        <v/>
      </c>
      <c r="D27" s="10" t="str">
        <f t="shared" ref="D27:D41" si="8">IFERROR(VLOOKUP(B27,vendetail,2,0),"")</f>
        <v/>
      </c>
      <c r="E27" s="11"/>
      <c r="F27" s="10" t="str">
        <f>C27</f>
        <v/>
      </c>
      <c r="G27" s="10" t="str">
        <f t="shared" ref="G27:G41" si="9">IFERROR(VLOOKUP(B27,vendetail,4,0),"")</f>
        <v/>
      </c>
      <c r="H27" s="10" t="str">
        <f t="shared" ref="H27:H41" si="10">IFERROR(IF(COUNTIF(vendetail,B27),"LDF",""),"")</f>
        <v/>
      </c>
      <c r="I27" s="10" t="str">
        <f t="shared" ref="I27:I41" si="11">IFERROR(VLOOKUP(B27,vendetail,6,0),"")</f>
        <v/>
      </c>
      <c r="J27" s="10" t="str">
        <f t="shared" ref="J27:J41" si="12">IFERROR(VLOOKUP(B27,vendetail,5,0),"")</f>
        <v/>
      </c>
    </row>
    <row r="28" spans="1:11">
      <c r="A28" s="10" t="s">
        <v>82</v>
      </c>
      <c r="B28" s="10"/>
      <c r="C28" s="10" t="str">
        <f t="shared" si="7"/>
        <v/>
      </c>
      <c r="D28" s="10" t="str">
        <f t="shared" si="8"/>
        <v/>
      </c>
      <c r="E28" s="11"/>
      <c r="F28" s="10" t="str">
        <f t="shared" ref="F28:F41" si="13">C28</f>
        <v/>
      </c>
      <c r="G28" s="10" t="str">
        <f t="shared" si="9"/>
        <v/>
      </c>
      <c r="H28" s="10" t="str">
        <f t="shared" si="10"/>
        <v/>
      </c>
      <c r="I28" s="10" t="str">
        <f t="shared" si="11"/>
        <v/>
      </c>
      <c r="J28" s="10" t="str">
        <f t="shared" si="12"/>
        <v/>
      </c>
    </row>
    <row r="29" spans="1:11">
      <c r="A29" s="10" t="s">
        <v>83</v>
      </c>
      <c r="B29" s="10"/>
      <c r="C29" s="10" t="str">
        <f t="shared" si="7"/>
        <v/>
      </c>
      <c r="D29" s="10" t="str">
        <f t="shared" si="8"/>
        <v/>
      </c>
      <c r="E29" s="11"/>
      <c r="F29" s="10" t="str">
        <f t="shared" si="13"/>
        <v/>
      </c>
      <c r="G29" s="10" t="str">
        <f t="shared" si="9"/>
        <v/>
      </c>
      <c r="H29" s="10" t="str">
        <f t="shared" si="10"/>
        <v/>
      </c>
      <c r="I29" s="10" t="str">
        <f t="shared" si="11"/>
        <v/>
      </c>
      <c r="J29" s="10" t="str">
        <f t="shared" si="12"/>
        <v/>
      </c>
    </row>
    <row r="30" spans="1:11">
      <c r="A30" s="10" t="s">
        <v>84</v>
      </c>
      <c r="B30" s="10"/>
      <c r="C30" s="10" t="str">
        <f t="shared" si="7"/>
        <v/>
      </c>
      <c r="D30" s="10" t="str">
        <f t="shared" si="8"/>
        <v/>
      </c>
      <c r="E30" s="11"/>
      <c r="F30" s="10" t="str">
        <f t="shared" si="13"/>
        <v/>
      </c>
      <c r="G30" s="10" t="str">
        <f t="shared" si="9"/>
        <v/>
      </c>
      <c r="H30" s="10" t="str">
        <f t="shared" si="10"/>
        <v/>
      </c>
      <c r="I30" s="10" t="str">
        <f t="shared" si="11"/>
        <v/>
      </c>
      <c r="J30" s="10" t="str">
        <f t="shared" si="12"/>
        <v/>
      </c>
    </row>
    <row r="31" spans="1:11">
      <c r="A31" s="10" t="s">
        <v>85</v>
      </c>
      <c r="B31" s="10"/>
      <c r="C31" s="10" t="str">
        <f t="shared" si="7"/>
        <v/>
      </c>
      <c r="D31" s="10" t="str">
        <f t="shared" si="8"/>
        <v/>
      </c>
      <c r="E31" s="11"/>
      <c r="F31" s="10" t="str">
        <f t="shared" si="13"/>
        <v/>
      </c>
      <c r="G31" s="10" t="str">
        <f t="shared" si="9"/>
        <v/>
      </c>
      <c r="H31" s="10" t="str">
        <f t="shared" si="10"/>
        <v/>
      </c>
      <c r="I31" s="10" t="str">
        <f t="shared" si="11"/>
        <v/>
      </c>
      <c r="J31" s="10" t="str">
        <f t="shared" si="12"/>
        <v/>
      </c>
    </row>
    <row r="32" spans="1:11">
      <c r="A32" s="10" t="s">
        <v>86</v>
      </c>
      <c r="B32" s="10"/>
      <c r="C32" s="10" t="str">
        <f t="shared" si="7"/>
        <v/>
      </c>
      <c r="D32" s="10" t="str">
        <f t="shared" si="8"/>
        <v/>
      </c>
      <c r="E32" s="11"/>
      <c r="F32" s="10" t="str">
        <f t="shared" si="13"/>
        <v/>
      </c>
      <c r="G32" s="10" t="str">
        <f t="shared" si="9"/>
        <v/>
      </c>
      <c r="H32" s="10" t="str">
        <f t="shared" si="10"/>
        <v/>
      </c>
      <c r="I32" s="10" t="str">
        <f t="shared" si="11"/>
        <v/>
      </c>
      <c r="J32" s="10" t="str">
        <f t="shared" si="12"/>
        <v/>
      </c>
    </row>
    <row r="33" spans="1:11">
      <c r="A33" s="10" t="s">
        <v>87</v>
      </c>
      <c r="B33" s="10"/>
      <c r="C33" s="10" t="str">
        <f t="shared" si="7"/>
        <v/>
      </c>
      <c r="D33" s="10" t="str">
        <f t="shared" si="8"/>
        <v/>
      </c>
      <c r="E33" s="11"/>
      <c r="F33" s="10" t="str">
        <f t="shared" si="13"/>
        <v/>
      </c>
      <c r="G33" s="10" t="str">
        <f t="shared" si="9"/>
        <v/>
      </c>
      <c r="H33" s="10" t="str">
        <f t="shared" si="10"/>
        <v/>
      </c>
      <c r="I33" s="10" t="str">
        <f t="shared" si="11"/>
        <v/>
      </c>
      <c r="J33" s="10" t="str">
        <f t="shared" si="12"/>
        <v/>
      </c>
    </row>
    <row r="34" spans="1:11">
      <c r="A34" s="10" t="s">
        <v>88</v>
      </c>
      <c r="B34" s="10"/>
      <c r="C34" s="10" t="str">
        <f t="shared" si="7"/>
        <v/>
      </c>
      <c r="D34" s="10" t="str">
        <f t="shared" si="8"/>
        <v/>
      </c>
      <c r="E34" s="11"/>
      <c r="F34" s="10" t="str">
        <f t="shared" si="13"/>
        <v/>
      </c>
      <c r="G34" s="10" t="str">
        <f t="shared" si="9"/>
        <v/>
      </c>
      <c r="H34" s="10" t="str">
        <f t="shared" si="10"/>
        <v/>
      </c>
      <c r="I34" s="10" t="str">
        <f t="shared" si="11"/>
        <v/>
      </c>
      <c r="J34" s="10" t="str">
        <f t="shared" si="12"/>
        <v/>
      </c>
    </row>
    <row r="35" spans="1:11">
      <c r="A35" s="10" t="s">
        <v>89</v>
      </c>
      <c r="B35" s="10"/>
      <c r="C35" s="10" t="str">
        <f t="shared" si="7"/>
        <v/>
      </c>
      <c r="D35" s="10" t="str">
        <f t="shared" si="8"/>
        <v/>
      </c>
      <c r="E35" s="11"/>
      <c r="F35" s="10" t="str">
        <f t="shared" si="13"/>
        <v/>
      </c>
      <c r="G35" s="10" t="str">
        <f t="shared" si="9"/>
        <v/>
      </c>
      <c r="H35" s="10" t="str">
        <f t="shared" si="10"/>
        <v/>
      </c>
      <c r="I35" s="10" t="str">
        <f t="shared" si="11"/>
        <v/>
      </c>
      <c r="J35" s="10" t="str">
        <f t="shared" si="12"/>
        <v/>
      </c>
    </row>
    <row r="36" spans="1:11">
      <c r="A36" s="10" t="s">
        <v>90</v>
      </c>
      <c r="B36" s="10"/>
      <c r="C36" s="10" t="str">
        <f t="shared" si="7"/>
        <v/>
      </c>
      <c r="D36" s="10" t="str">
        <f t="shared" si="8"/>
        <v/>
      </c>
      <c r="E36" s="11"/>
      <c r="F36" s="10" t="str">
        <f t="shared" si="13"/>
        <v/>
      </c>
      <c r="G36" s="10" t="str">
        <f t="shared" si="9"/>
        <v/>
      </c>
      <c r="H36" s="10" t="str">
        <f t="shared" si="10"/>
        <v/>
      </c>
      <c r="I36" s="10" t="str">
        <f t="shared" si="11"/>
        <v/>
      </c>
      <c r="J36" s="10" t="str">
        <f t="shared" si="12"/>
        <v/>
      </c>
    </row>
    <row r="37" spans="1:11">
      <c r="A37" s="10" t="s">
        <v>91</v>
      </c>
      <c r="B37" s="10"/>
      <c r="C37" s="10" t="str">
        <f t="shared" si="7"/>
        <v/>
      </c>
      <c r="D37" s="10" t="str">
        <f t="shared" si="8"/>
        <v/>
      </c>
      <c r="E37" s="11"/>
      <c r="F37" s="10" t="str">
        <f t="shared" si="13"/>
        <v/>
      </c>
      <c r="G37" s="10" t="str">
        <f t="shared" si="9"/>
        <v/>
      </c>
      <c r="H37" s="10" t="str">
        <f t="shared" si="10"/>
        <v/>
      </c>
      <c r="I37" s="10" t="str">
        <f t="shared" si="11"/>
        <v/>
      </c>
      <c r="J37" s="10" t="str">
        <f t="shared" si="12"/>
        <v/>
      </c>
    </row>
    <row r="38" spans="1:11">
      <c r="A38" s="10" t="s">
        <v>92</v>
      </c>
      <c r="B38" s="10"/>
      <c r="C38" s="10" t="str">
        <f t="shared" si="7"/>
        <v/>
      </c>
      <c r="D38" s="10" t="str">
        <f t="shared" si="8"/>
        <v/>
      </c>
      <c r="E38" s="11"/>
      <c r="F38" s="10" t="str">
        <f t="shared" si="13"/>
        <v/>
      </c>
      <c r="G38" s="10" t="str">
        <f t="shared" si="9"/>
        <v/>
      </c>
      <c r="H38" s="10" t="str">
        <f t="shared" si="10"/>
        <v/>
      </c>
      <c r="I38" s="10" t="str">
        <f t="shared" si="11"/>
        <v/>
      </c>
      <c r="J38" s="10" t="str">
        <f t="shared" si="12"/>
        <v/>
      </c>
    </row>
    <row r="39" spans="1:11">
      <c r="A39" s="10" t="s">
        <v>93</v>
      </c>
      <c r="B39" s="10"/>
      <c r="C39" s="10" t="str">
        <f t="shared" si="7"/>
        <v/>
      </c>
      <c r="D39" s="10" t="str">
        <f t="shared" si="8"/>
        <v/>
      </c>
      <c r="E39" s="11"/>
      <c r="F39" s="10" t="str">
        <f t="shared" si="13"/>
        <v/>
      </c>
      <c r="G39" s="10" t="str">
        <f t="shared" si="9"/>
        <v/>
      </c>
      <c r="H39" s="10" t="str">
        <f t="shared" si="10"/>
        <v/>
      </c>
      <c r="I39" s="10" t="str">
        <f t="shared" si="11"/>
        <v/>
      </c>
      <c r="J39" s="10" t="str">
        <f t="shared" si="12"/>
        <v/>
      </c>
    </row>
    <row r="40" spans="1:11">
      <c r="A40" s="10" t="s">
        <v>94</v>
      </c>
      <c r="B40" s="10"/>
      <c r="C40" s="10" t="str">
        <f t="shared" si="7"/>
        <v/>
      </c>
      <c r="D40" s="10" t="str">
        <f t="shared" si="8"/>
        <v/>
      </c>
      <c r="E40" s="11"/>
      <c r="F40" s="10" t="str">
        <f t="shared" si="13"/>
        <v/>
      </c>
      <c r="G40" s="10" t="str">
        <f t="shared" si="9"/>
        <v/>
      </c>
      <c r="H40" s="10" t="str">
        <f t="shared" si="10"/>
        <v/>
      </c>
      <c r="I40" s="10" t="str">
        <f t="shared" si="11"/>
        <v/>
      </c>
      <c r="J40" s="10" t="str">
        <f t="shared" si="12"/>
        <v/>
      </c>
    </row>
    <row r="41" spans="1:11">
      <c r="A41" s="10" t="s">
        <v>95</v>
      </c>
      <c r="B41" s="10"/>
      <c r="C41" s="10" t="str">
        <f t="shared" si="7"/>
        <v/>
      </c>
      <c r="D41" s="10" t="str">
        <f t="shared" si="8"/>
        <v/>
      </c>
      <c r="E41" s="11"/>
      <c r="F41" s="10" t="str">
        <f t="shared" si="13"/>
        <v/>
      </c>
      <c r="G41" s="10" t="str">
        <f t="shared" si="9"/>
        <v/>
      </c>
      <c r="H41" s="10" t="str">
        <f t="shared" si="10"/>
        <v/>
      </c>
      <c r="I41" s="10" t="str">
        <f t="shared" si="11"/>
        <v/>
      </c>
      <c r="J41" s="10" t="str">
        <f t="shared" si="12"/>
        <v/>
      </c>
    </row>
    <row r="42" spans="1:11" ht="21">
      <c r="A42" s="66" t="s">
        <v>1</v>
      </c>
      <c r="B42" s="66"/>
      <c r="C42" s="66"/>
      <c r="D42" s="61"/>
      <c r="E42" s="13">
        <f>SUM(E27:E41)</f>
        <v>0</v>
      </c>
    </row>
    <row r="43" spans="1:11" ht="21">
      <c r="A43" s="74" t="s">
        <v>268</v>
      </c>
      <c r="B43" s="74"/>
      <c r="C43" s="74"/>
      <c r="D43" s="31"/>
      <c r="E43" s="14">
        <f>E42+E23</f>
        <v>0</v>
      </c>
    </row>
    <row r="44" spans="1:11" ht="6.6" customHeight="1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6.2" thickTop="1">
      <c r="G45" s="63" t="s">
        <v>10</v>
      </c>
      <c r="H45" s="64"/>
      <c r="I45" s="64"/>
      <c r="J45" s="64"/>
      <c r="K45" s="65"/>
    </row>
    <row r="46" spans="1:11" ht="15.6">
      <c r="A46" s="19" t="s">
        <v>7</v>
      </c>
      <c r="B46" s="19" t="s">
        <v>2</v>
      </c>
      <c r="C46" s="19" t="s">
        <v>3</v>
      </c>
      <c r="D46" s="12" t="s">
        <v>203</v>
      </c>
      <c r="E46" s="19" t="s">
        <v>4</v>
      </c>
      <c r="F46" s="19" t="s">
        <v>8</v>
      </c>
      <c r="G46" s="19" t="s">
        <v>173</v>
      </c>
      <c r="H46" s="19" t="s">
        <v>5</v>
      </c>
      <c r="I46" s="19" t="s">
        <v>6</v>
      </c>
      <c r="J46" s="19" t="s">
        <v>11</v>
      </c>
      <c r="K46" s="19" t="s">
        <v>9</v>
      </c>
    </row>
    <row r="47" spans="1:11">
      <c r="A47" s="10" t="s">
        <v>116</v>
      </c>
      <c r="B47" s="10"/>
      <c r="C47" s="10" t="str">
        <f t="shared" ref="C47:C71" si="14">IFERROR(VLOOKUP(B47,type,2,0),"")</f>
        <v/>
      </c>
      <c r="D47" s="10" t="str">
        <f t="shared" ref="D47:D71" si="15">IFERROR(VLOOKUP(B47,type,3,0),"")</f>
        <v/>
      </c>
      <c r="E47" s="11"/>
      <c r="F47" s="10"/>
      <c r="G47" s="10"/>
      <c r="H47" s="10"/>
      <c r="I47" s="10" t="str">
        <f t="shared" ref="I47:I71" si="16">IFERROR(VLOOKUP(G47,trajet,2,0),"")</f>
        <v/>
      </c>
      <c r="J47" s="10" t="str">
        <f t="shared" ref="J47:J71" si="17">IFERROR(VLOOKUP(H47,conv,2,0),"")</f>
        <v/>
      </c>
      <c r="K47" s="18" t="str">
        <f t="shared" ref="K47:K71" si="18">IFERROR(IF(I47="Location Trajet",VLOOKUP(F47,tarif,2,0),""),"")</f>
        <v/>
      </c>
    </row>
    <row r="48" spans="1:11">
      <c r="A48" s="10" t="s">
        <v>117</v>
      </c>
      <c r="B48" s="10"/>
      <c r="C48" s="10" t="str">
        <f t="shared" si="14"/>
        <v/>
      </c>
      <c r="D48" s="10" t="str">
        <f t="shared" si="15"/>
        <v/>
      </c>
      <c r="E48" s="11"/>
      <c r="F48" s="10"/>
      <c r="G48" s="10"/>
      <c r="H48" s="10"/>
      <c r="I48" s="10" t="str">
        <f t="shared" si="16"/>
        <v/>
      </c>
      <c r="J48" s="10" t="str">
        <f t="shared" si="17"/>
        <v/>
      </c>
      <c r="K48" s="18" t="str">
        <f t="shared" si="18"/>
        <v/>
      </c>
    </row>
    <row r="49" spans="1:11">
      <c r="A49" s="10" t="s">
        <v>118</v>
      </c>
      <c r="B49" s="10"/>
      <c r="C49" s="10" t="str">
        <f t="shared" si="14"/>
        <v/>
      </c>
      <c r="D49" s="10" t="str">
        <f t="shared" si="15"/>
        <v/>
      </c>
      <c r="E49" s="11"/>
      <c r="F49" s="10"/>
      <c r="G49" s="10"/>
      <c r="H49" s="10"/>
      <c r="I49" s="10" t="str">
        <f t="shared" si="16"/>
        <v/>
      </c>
      <c r="J49" s="10" t="str">
        <f t="shared" si="17"/>
        <v/>
      </c>
      <c r="K49" s="18" t="str">
        <f t="shared" si="18"/>
        <v/>
      </c>
    </row>
    <row r="50" spans="1:11">
      <c r="A50" s="10" t="s">
        <v>119</v>
      </c>
      <c r="B50" s="10"/>
      <c r="C50" s="10" t="str">
        <f t="shared" si="14"/>
        <v/>
      </c>
      <c r="D50" s="10" t="str">
        <f t="shared" si="15"/>
        <v/>
      </c>
      <c r="E50" s="11"/>
      <c r="F50" s="10"/>
      <c r="G50" s="10"/>
      <c r="H50" s="10"/>
      <c r="I50" s="10" t="str">
        <f t="shared" si="16"/>
        <v/>
      </c>
      <c r="J50" s="10" t="str">
        <f t="shared" si="17"/>
        <v/>
      </c>
      <c r="K50" s="18" t="str">
        <f t="shared" si="18"/>
        <v/>
      </c>
    </row>
    <row r="51" spans="1:11">
      <c r="A51" s="10" t="s">
        <v>120</v>
      </c>
      <c r="B51" s="10"/>
      <c r="C51" s="10" t="str">
        <f t="shared" si="14"/>
        <v/>
      </c>
      <c r="D51" s="10" t="str">
        <f t="shared" si="15"/>
        <v/>
      </c>
      <c r="E51" s="11"/>
      <c r="F51" s="10"/>
      <c r="G51" s="10"/>
      <c r="H51" s="10"/>
      <c r="I51" s="10" t="str">
        <f t="shared" si="16"/>
        <v/>
      </c>
      <c r="J51" s="10" t="str">
        <f t="shared" si="17"/>
        <v/>
      </c>
      <c r="K51" s="18" t="str">
        <f t="shared" si="18"/>
        <v/>
      </c>
    </row>
    <row r="52" spans="1:11">
      <c r="A52" s="10" t="s">
        <v>121</v>
      </c>
      <c r="B52" s="10"/>
      <c r="C52" s="10" t="str">
        <f t="shared" si="14"/>
        <v/>
      </c>
      <c r="D52" s="10" t="str">
        <f t="shared" si="15"/>
        <v/>
      </c>
      <c r="E52" s="11"/>
      <c r="F52" s="10"/>
      <c r="G52" s="10"/>
      <c r="H52" s="10"/>
      <c r="I52" s="10" t="str">
        <f t="shared" si="16"/>
        <v/>
      </c>
      <c r="J52" s="10" t="str">
        <f t="shared" si="17"/>
        <v/>
      </c>
      <c r="K52" s="18" t="str">
        <f t="shared" si="18"/>
        <v/>
      </c>
    </row>
    <row r="53" spans="1:11">
      <c r="A53" s="10" t="s">
        <v>122</v>
      </c>
      <c r="B53" s="10"/>
      <c r="C53" s="10" t="str">
        <f t="shared" si="14"/>
        <v/>
      </c>
      <c r="D53" s="10" t="str">
        <f t="shared" si="15"/>
        <v/>
      </c>
      <c r="E53" s="11"/>
      <c r="F53" s="10"/>
      <c r="G53" s="10"/>
      <c r="H53" s="10"/>
      <c r="I53" s="10" t="str">
        <f t="shared" si="16"/>
        <v/>
      </c>
      <c r="J53" s="10" t="str">
        <f t="shared" si="17"/>
        <v/>
      </c>
      <c r="K53" s="18" t="str">
        <f t="shared" si="18"/>
        <v/>
      </c>
    </row>
    <row r="54" spans="1:11">
      <c r="A54" s="10" t="s">
        <v>123</v>
      </c>
      <c r="B54" s="10"/>
      <c r="C54" s="10" t="str">
        <f t="shared" si="14"/>
        <v/>
      </c>
      <c r="D54" s="10" t="str">
        <f t="shared" si="15"/>
        <v/>
      </c>
      <c r="E54" s="11"/>
      <c r="F54" s="10"/>
      <c r="G54" s="10"/>
      <c r="H54" s="10"/>
      <c r="I54" s="10" t="str">
        <f t="shared" si="16"/>
        <v/>
      </c>
      <c r="J54" s="10" t="str">
        <f t="shared" si="17"/>
        <v/>
      </c>
      <c r="K54" s="18" t="str">
        <f t="shared" si="18"/>
        <v/>
      </c>
    </row>
    <row r="55" spans="1:11">
      <c r="A55" s="10" t="s">
        <v>124</v>
      </c>
      <c r="B55" s="10"/>
      <c r="C55" s="10" t="str">
        <f t="shared" si="14"/>
        <v/>
      </c>
      <c r="D55" s="10" t="str">
        <f t="shared" si="15"/>
        <v/>
      </c>
      <c r="E55" s="11"/>
      <c r="F55" s="10"/>
      <c r="G55" s="10"/>
      <c r="H55" s="10"/>
      <c r="I55" s="10" t="str">
        <f t="shared" si="16"/>
        <v/>
      </c>
      <c r="J55" s="10" t="str">
        <f t="shared" si="17"/>
        <v/>
      </c>
      <c r="K55" s="18" t="str">
        <f t="shared" si="18"/>
        <v/>
      </c>
    </row>
    <row r="56" spans="1:11">
      <c r="A56" s="10" t="s">
        <v>125</v>
      </c>
      <c r="B56" s="10"/>
      <c r="C56" s="10" t="str">
        <f t="shared" si="14"/>
        <v/>
      </c>
      <c r="D56" s="10" t="str">
        <f t="shared" si="15"/>
        <v/>
      </c>
      <c r="E56" s="11"/>
      <c r="F56" s="10"/>
      <c r="G56" s="10"/>
      <c r="H56" s="10"/>
      <c r="I56" s="10" t="str">
        <f t="shared" si="16"/>
        <v/>
      </c>
      <c r="J56" s="10" t="str">
        <f t="shared" si="17"/>
        <v/>
      </c>
      <c r="K56" s="18" t="str">
        <f t="shared" si="18"/>
        <v/>
      </c>
    </row>
    <row r="57" spans="1:11">
      <c r="A57" s="10" t="s">
        <v>126</v>
      </c>
      <c r="B57" s="10"/>
      <c r="C57" s="10" t="str">
        <f t="shared" si="14"/>
        <v/>
      </c>
      <c r="D57" s="10" t="str">
        <f t="shared" si="15"/>
        <v/>
      </c>
      <c r="E57" s="11"/>
      <c r="F57" s="10"/>
      <c r="G57" s="10"/>
      <c r="H57" s="10"/>
      <c r="I57" s="10" t="str">
        <f t="shared" si="16"/>
        <v/>
      </c>
      <c r="J57" s="10" t="str">
        <f t="shared" si="17"/>
        <v/>
      </c>
      <c r="K57" s="18" t="str">
        <f t="shared" si="18"/>
        <v/>
      </c>
    </row>
    <row r="58" spans="1:11">
      <c r="A58" s="10" t="s">
        <v>127</v>
      </c>
      <c r="B58" s="10"/>
      <c r="C58" s="10" t="str">
        <f t="shared" si="14"/>
        <v/>
      </c>
      <c r="D58" s="10" t="str">
        <f t="shared" si="15"/>
        <v/>
      </c>
      <c r="E58" s="11"/>
      <c r="F58" s="10"/>
      <c r="G58" s="10"/>
      <c r="H58" s="10"/>
      <c r="I58" s="10" t="str">
        <f t="shared" si="16"/>
        <v/>
      </c>
      <c r="J58" s="10" t="str">
        <f t="shared" si="17"/>
        <v/>
      </c>
      <c r="K58" s="18" t="str">
        <f t="shared" si="18"/>
        <v/>
      </c>
    </row>
    <row r="59" spans="1:11">
      <c r="A59" s="10" t="s">
        <v>128</v>
      </c>
      <c r="B59" s="10"/>
      <c r="C59" s="10" t="str">
        <f t="shared" si="14"/>
        <v/>
      </c>
      <c r="D59" s="10" t="str">
        <f t="shared" si="15"/>
        <v/>
      </c>
      <c r="E59" s="11"/>
      <c r="F59" s="10"/>
      <c r="G59" s="10"/>
      <c r="H59" s="10"/>
      <c r="I59" s="10" t="str">
        <f t="shared" si="16"/>
        <v/>
      </c>
      <c r="J59" s="10" t="str">
        <f t="shared" si="17"/>
        <v/>
      </c>
      <c r="K59" s="18" t="str">
        <f t="shared" si="18"/>
        <v/>
      </c>
    </row>
    <row r="60" spans="1:11">
      <c r="A60" s="10" t="s">
        <v>129</v>
      </c>
      <c r="B60" s="10"/>
      <c r="C60" s="10" t="str">
        <f t="shared" si="14"/>
        <v/>
      </c>
      <c r="D60" s="10" t="str">
        <f t="shared" si="15"/>
        <v/>
      </c>
      <c r="E60" s="11"/>
      <c r="F60" s="10"/>
      <c r="G60" s="10"/>
      <c r="H60" s="10"/>
      <c r="I60" s="10" t="str">
        <f t="shared" si="16"/>
        <v/>
      </c>
      <c r="J60" s="10" t="str">
        <f t="shared" si="17"/>
        <v/>
      </c>
      <c r="K60" s="18" t="str">
        <f t="shared" si="18"/>
        <v/>
      </c>
    </row>
    <row r="61" spans="1:11">
      <c r="A61" s="10" t="s">
        <v>130</v>
      </c>
      <c r="B61" s="10"/>
      <c r="C61" s="10" t="str">
        <f t="shared" si="14"/>
        <v/>
      </c>
      <c r="D61" s="10" t="str">
        <f t="shared" si="15"/>
        <v/>
      </c>
      <c r="E61" s="11"/>
      <c r="F61" s="10"/>
      <c r="G61" s="10"/>
      <c r="H61" s="10"/>
      <c r="I61" s="10" t="str">
        <f t="shared" si="16"/>
        <v/>
      </c>
      <c r="J61" s="10" t="str">
        <f t="shared" si="17"/>
        <v/>
      </c>
      <c r="K61" s="18" t="str">
        <f t="shared" si="18"/>
        <v/>
      </c>
    </row>
    <row r="62" spans="1:11">
      <c r="A62" s="10" t="s">
        <v>331</v>
      </c>
      <c r="B62" s="10"/>
      <c r="C62" s="10" t="str">
        <f t="shared" si="14"/>
        <v/>
      </c>
      <c r="D62" s="10" t="str">
        <f t="shared" si="15"/>
        <v/>
      </c>
      <c r="E62" s="11"/>
      <c r="F62" s="10"/>
      <c r="G62" s="10"/>
      <c r="H62" s="10"/>
      <c r="I62" s="10" t="str">
        <f t="shared" si="16"/>
        <v/>
      </c>
      <c r="J62" s="10" t="str">
        <f t="shared" si="17"/>
        <v/>
      </c>
      <c r="K62" s="18" t="str">
        <f t="shared" si="18"/>
        <v/>
      </c>
    </row>
    <row r="63" spans="1:11">
      <c r="A63" s="10" t="s">
        <v>332</v>
      </c>
      <c r="B63" s="10"/>
      <c r="C63" s="10" t="str">
        <f t="shared" si="14"/>
        <v/>
      </c>
      <c r="D63" s="10" t="str">
        <f t="shared" si="15"/>
        <v/>
      </c>
      <c r="E63" s="11"/>
      <c r="F63" s="10"/>
      <c r="G63" s="10"/>
      <c r="H63" s="10"/>
      <c r="I63" s="10" t="str">
        <f t="shared" si="16"/>
        <v/>
      </c>
      <c r="J63" s="10" t="str">
        <f t="shared" si="17"/>
        <v/>
      </c>
      <c r="K63" s="18" t="str">
        <f t="shared" si="18"/>
        <v/>
      </c>
    </row>
    <row r="64" spans="1:11">
      <c r="A64" s="10" t="s">
        <v>333</v>
      </c>
      <c r="B64" s="10"/>
      <c r="C64" s="10" t="str">
        <f t="shared" si="14"/>
        <v/>
      </c>
      <c r="D64" s="10" t="str">
        <f t="shared" si="15"/>
        <v/>
      </c>
      <c r="E64" s="11"/>
      <c r="F64" s="10"/>
      <c r="G64" s="10"/>
      <c r="H64" s="10"/>
      <c r="I64" s="10" t="str">
        <f t="shared" si="16"/>
        <v/>
      </c>
      <c r="J64" s="10" t="str">
        <f t="shared" si="17"/>
        <v/>
      </c>
      <c r="K64" s="18" t="str">
        <f t="shared" si="18"/>
        <v/>
      </c>
    </row>
    <row r="65" spans="1:11">
      <c r="A65" s="10" t="s">
        <v>334</v>
      </c>
      <c r="B65" s="10"/>
      <c r="C65" s="10" t="str">
        <f t="shared" si="14"/>
        <v/>
      </c>
      <c r="D65" s="10" t="str">
        <f t="shared" si="15"/>
        <v/>
      </c>
      <c r="E65" s="11"/>
      <c r="F65" s="10"/>
      <c r="G65" s="10"/>
      <c r="H65" s="10"/>
      <c r="I65" s="10" t="str">
        <f t="shared" si="16"/>
        <v/>
      </c>
      <c r="J65" s="10" t="str">
        <f t="shared" si="17"/>
        <v/>
      </c>
      <c r="K65" s="18" t="str">
        <f t="shared" si="18"/>
        <v/>
      </c>
    </row>
    <row r="66" spans="1:11">
      <c r="A66" s="10" t="s">
        <v>335</v>
      </c>
      <c r="B66" s="10"/>
      <c r="C66" s="10" t="str">
        <f t="shared" si="14"/>
        <v/>
      </c>
      <c r="D66" s="10" t="str">
        <f t="shared" si="15"/>
        <v/>
      </c>
      <c r="E66" s="11"/>
      <c r="F66" s="10"/>
      <c r="G66" s="10"/>
      <c r="H66" s="10"/>
      <c r="I66" s="10" t="str">
        <f t="shared" si="16"/>
        <v/>
      </c>
      <c r="J66" s="10" t="str">
        <f t="shared" si="17"/>
        <v/>
      </c>
      <c r="K66" s="18" t="str">
        <f t="shared" si="18"/>
        <v/>
      </c>
    </row>
    <row r="67" spans="1:11">
      <c r="A67" s="10" t="s">
        <v>336</v>
      </c>
      <c r="B67" s="10"/>
      <c r="C67" s="10" t="str">
        <f t="shared" si="14"/>
        <v/>
      </c>
      <c r="D67" s="10" t="str">
        <f t="shared" si="15"/>
        <v/>
      </c>
      <c r="E67" s="11"/>
      <c r="F67" s="10"/>
      <c r="G67" s="10"/>
      <c r="H67" s="10"/>
      <c r="I67" s="10" t="str">
        <f t="shared" si="16"/>
        <v/>
      </c>
      <c r="J67" s="10" t="str">
        <f t="shared" si="17"/>
        <v/>
      </c>
      <c r="K67" s="18" t="str">
        <f t="shared" si="18"/>
        <v/>
      </c>
    </row>
    <row r="68" spans="1:11">
      <c r="A68" s="10" t="s">
        <v>337</v>
      </c>
      <c r="B68" s="10"/>
      <c r="C68" s="10" t="str">
        <f t="shared" si="14"/>
        <v/>
      </c>
      <c r="D68" s="10" t="str">
        <f t="shared" si="15"/>
        <v/>
      </c>
      <c r="E68" s="11"/>
      <c r="F68" s="10"/>
      <c r="G68" s="10"/>
      <c r="H68" s="10"/>
      <c r="I68" s="10" t="str">
        <f t="shared" si="16"/>
        <v/>
      </c>
      <c r="J68" s="10" t="str">
        <f t="shared" si="17"/>
        <v/>
      </c>
      <c r="K68" s="18" t="str">
        <f t="shared" si="18"/>
        <v/>
      </c>
    </row>
    <row r="69" spans="1:11">
      <c r="A69" s="10" t="s">
        <v>338</v>
      </c>
      <c r="B69" s="10"/>
      <c r="C69" s="10" t="str">
        <f t="shared" si="14"/>
        <v/>
      </c>
      <c r="D69" s="10" t="str">
        <f t="shared" si="15"/>
        <v/>
      </c>
      <c r="E69" s="11"/>
      <c r="F69" s="10"/>
      <c r="G69" s="10"/>
      <c r="H69" s="10"/>
      <c r="I69" s="10" t="str">
        <f t="shared" si="16"/>
        <v/>
      </c>
      <c r="J69" s="10" t="str">
        <f t="shared" si="17"/>
        <v/>
      </c>
      <c r="K69" s="18" t="str">
        <f t="shared" si="18"/>
        <v/>
      </c>
    </row>
    <row r="70" spans="1:11">
      <c r="A70" s="10" t="s">
        <v>339</v>
      </c>
      <c r="B70" s="10"/>
      <c r="C70" s="10" t="str">
        <f t="shared" si="14"/>
        <v/>
      </c>
      <c r="D70" s="10" t="str">
        <f t="shared" si="15"/>
        <v/>
      </c>
      <c r="E70" s="11"/>
      <c r="F70" s="10"/>
      <c r="G70" s="10"/>
      <c r="H70" s="10"/>
      <c r="I70" s="10" t="str">
        <f t="shared" si="16"/>
        <v/>
      </c>
      <c r="J70" s="10" t="str">
        <f t="shared" si="17"/>
        <v/>
      </c>
      <c r="K70" s="18" t="str">
        <f t="shared" si="18"/>
        <v/>
      </c>
    </row>
    <row r="71" spans="1:11">
      <c r="A71" s="10" t="s">
        <v>340</v>
      </c>
      <c r="B71" s="10"/>
      <c r="C71" s="10" t="str">
        <f t="shared" si="14"/>
        <v/>
      </c>
      <c r="D71" s="10" t="str">
        <f t="shared" si="15"/>
        <v/>
      </c>
      <c r="E71" s="11"/>
      <c r="F71" s="10"/>
      <c r="G71" s="10"/>
      <c r="H71" s="10"/>
      <c r="I71" s="10" t="str">
        <f t="shared" si="16"/>
        <v/>
      </c>
      <c r="J71" s="10" t="str">
        <f t="shared" si="17"/>
        <v/>
      </c>
      <c r="K71" s="18" t="str">
        <f t="shared" si="18"/>
        <v/>
      </c>
    </row>
    <row r="72" spans="1:11" ht="21">
      <c r="A72" s="73" t="s">
        <v>112</v>
      </c>
      <c r="B72" s="73"/>
      <c r="C72" s="73"/>
      <c r="D72" s="60"/>
      <c r="E72" s="13">
        <f>SUM(E47:E71)</f>
        <v>0</v>
      </c>
    </row>
    <row r="73" spans="1:11" ht="8.4" customHeight="1" thickBot="1"/>
    <row r="74" spans="1:11" ht="16.2" thickTop="1">
      <c r="A74" s="36"/>
      <c r="B74" s="36"/>
      <c r="C74" s="36"/>
      <c r="D74" s="36"/>
      <c r="E74" s="36"/>
      <c r="F74" s="36"/>
      <c r="G74" s="67" t="s">
        <v>10</v>
      </c>
      <c r="H74" s="68"/>
      <c r="I74" s="68"/>
      <c r="J74" s="68"/>
      <c r="K74" s="69"/>
    </row>
    <row r="75" spans="1:11" ht="15.6">
      <c r="A75" s="19" t="s">
        <v>7</v>
      </c>
      <c r="B75" s="19" t="s">
        <v>2</v>
      </c>
      <c r="C75" s="19" t="s">
        <v>3</v>
      </c>
      <c r="D75" s="12" t="s">
        <v>203</v>
      </c>
      <c r="E75" s="19" t="s">
        <v>4</v>
      </c>
      <c r="F75" s="19" t="s">
        <v>8</v>
      </c>
      <c r="G75" s="19" t="s">
        <v>173</v>
      </c>
      <c r="H75" s="19" t="s">
        <v>5</v>
      </c>
      <c r="I75" s="19" t="s">
        <v>6</v>
      </c>
      <c r="J75" s="19" t="s">
        <v>11</v>
      </c>
      <c r="K75" s="19" t="s">
        <v>9</v>
      </c>
    </row>
    <row r="76" spans="1:11">
      <c r="A76" s="10" t="s">
        <v>231</v>
      </c>
      <c r="B76" s="10"/>
      <c r="C76" s="10" t="str">
        <f t="shared" ref="C76:C90" si="19">IFERROR(VLOOKUP(B76,GMS,2,0),"")</f>
        <v/>
      </c>
      <c r="D76" s="10" t="str">
        <f t="shared" ref="D76:D90" si="20">IFERROR(VLOOKUP(B76,type,3,0),"")</f>
        <v/>
      </c>
      <c r="E76" s="11"/>
      <c r="F76" s="10"/>
      <c r="G76" s="10"/>
      <c r="H76" s="10"/>
      <c r="I76" s="10" t="str">
        <f t="shared" ref="I76:I90" si="21">IFERROR(VLOOKUP(G76,trajet,2,0),"")</f>
        <v/>
      </c>
      <c r="J76" s="20" t="str">
        <f t="shared" ref="J76:J90" si="22">IFERROR(VLOOKUP(H76,conv,2,0),"")</f>
        <v/>
      </c>
      <c r="K76" s="18" t="str">
        <f t="shared" ref="K76:K90" si="23">IFERROR(IF(I76="Location Trajet",VLOOKUP(F76,tarif,2,0),""),"")</f>
        <v/>
      </c>
    </row>
    <row r="77" spans="1:11">
      <c r="A77" s="10" t="s">
        <v>232</v>
      </c>
      <c r="B77" s="10"/>
      <c r="C77" s="10" t="str">
        <f t="shared" si="19"/>
        <v/>
      </c>
      <c r="D77" s="10" t="str">
        <f t="shared" si="20"/>
        <v/>
      </c>
      <c r="E77" s="11"/>
      <c r="F77" s="10"/>
      <c r="G77" s="10"/>
      <c r="H77" s="10"/>
      <c r="I77" s="10" t="str">
        <f t="shared" si="21"/>
        <v/>
      </c>
      <c r="J77" s="20" t="str">
        <f t="shared" si="22"/>
        <v/>
      </c>
      <c r="K77" s="18" t="str">
        <f t="shared" si="23"/>
        <v/>
      </c>
    </row>
    <row r="78" spans="1:11">
      <c r="A78" s="10" t="s">
        <v>233</v>
      </c>
      <c r="B78" s="10"/>
      <c r="C78" s="10" t="str">
        <f t="shared" si="19"/>
        <v/>
      </c>
      <c r="D78" s="10" t="str">
        <f t="shared" si="20"/>
        <v/>
      </c>
      <c r="E78" s="11"/>
      <c r="F78" s="10"/>
      <c r="G78" s="10"/>
      <c r="H78" s="10"/>
      <c r="I78" s="10" t="str">
        <f t="shared" si="21"/>
        <v/>
      </c>
      <c r="J78" s="20" t="str">
        <f t="shared" si="22"/>
        <v/>
      </c>
      <c r="K78" s="18" t="str">
        <f t="shared" si="23"/>
        <v/>
      </c>
    </row>
    <row r="79" spans="1:11">
      <c r="A79" s="10" t="s">
        <v>234</v>
      </c>
      <c r="B79" s="10"/>
      <c r="C79" s="10" t="str">
        <f t="shared" si="19"/>
        <v/>
      </c>
      <c r="D79" s="10" t="str">
        <f t="shared" si="20"/>
        <v/>
      </c>
      <c r="E79" s="11"/>
      <c r="F79" s="10"/>
      <c r="G79" s="10"/>
      <c r="H79" s="10"/>
      <c r="I79" s="10" t="str">
        <f t="shared" si="21"/>
        <v/>
      </c>
      <c r="J79" s="20" t="str">
        <f t="shared" si="22"/>
        <v/>
      </c>
      <c r="K79" s="18" t="str">
        <f t="shared" si="23"/>
        <v/>
      </c>
    </row>
    <row r="80" spans="1:11">
      <c r="A80" s="10" t="s">
        <v>235</v>
      </c>
      <c r="B80" s="10"/>
      <c r="C80" s="10" t="str">
        <f t="shared" si="19"/>
        <v/>
      </c>
      <c r="D80" s="10" t="str">
        <f t="shared" si="20"/>
        <v/>
      </c>
      <c r="E80" s="11"/>
      <c r="F80" s="10"/>
      <c r="G80" s="10"/>
      <c r="H80" s="10"/>
      <c r="I80" s="10" t="str">
        <f t="shared" si="21"/>
        <v/>
      </c>
      <c r="J80" s="20" t="str">
        <f t="shared" si="22"/>
        <v/>
      </c>
      <c r="K80" s="18" t="str">
        <f t="shared" si="23"/>
        <v/>
      </c>
    </row>
    <row r="81" spans="1:11">
      <c r="A81" s="10" t="s">
        <v>236</v>
      </c>
      <c r="B81" s="10"/>
      <c r="C81" s="10" t="str">
        <f t="shared" si="19"/>
        <v/>
      </c>
      <c r="D81" s="10" t="str">
        <f t="shared" si="20"/>
        <v/>
      </c>
      <c r="E81" s="11"/>
      <c r="F81" s="10"/>
      <c r="G81" s="10"/>
      <c r="H81" s="10"/>
      <c r="I81" s="10" t="str">
        <f t="shared" si="21"/>
        <v/>
      </c>
      <c r="J81" s="20" t="str">
        <f t="shared" si="22"/>
        <v/>
      </c>
      <c r="K81" s="18" t="str">
        <f t="shared" si="23"/>
        <v/>
      </c>
    </row>
    <row r="82" spans="1:11">
      <c r="A82" s="10" t="s">
        <v>237</v>
      </c>
      <c r="B82" s="10"/>
      <c r="C82" s="10" t="str">
        <f t="shared" si="19"/>
        <v/>
      </c>
      <c r="D82" s="10" t="str">
        <f t="shared" si="20"/>
        <v/>
      </c>
      <c r="E82" s="11"/>
      <c r="F82" s="10"/>
      <c r="G82" s="10"/>
      <c r="H82" s="10"/>
      <c r="I82" s="10" t="str">
        <f t="shared" si="21"/>
        <v/>
      </c>
      <c r="J82" s="20" t="str">
        <f t="shared" si="22"/>
        <v/>
      </c>
      <c r="K82" s="18" t="str">
        <f t="shared" si="23"/>
        <v/>
      </c>
    </row>
    <row r="83" spans="1:11">
      <c r="A83" s="10" t="s">
        <v>238</v>
      </c>
      <c r="B83" s="10"/>
      <c r="C83" s="10" t="str">
        <f t="shared" si="19"/>
        <v/>
      </c>
      <c r="D83" s="10" t="str">
        <f t="shared" si="20"/>
        <v/>
      </c>
      <c r="E83" s="11"/>
      <c r="F83" s="10"/>
      <c r="G83" s="10"/>
      <c r="H83" s="10"/>
      <c r="I83" s="10" t="str">
        <f t="shared" si="21"/>
        <v/>
      </c>
      <c r="J83" s="20" t="str">
        <f t="shared" si="22"/>
        <v/>
      </c>
      <c r="K83" s="18" t="str">
        <f t="shared" si="23"/>
        <v/>
      </c>
    </row>
    <row r="84" spans="1:11">
      <c r="A84" s="10" t="s">
        <v>239</v>
      </c>
      <c r="B84" s="10"/>
      <c r="C84" s="10" t="str">
        <f t="shared" si="19"/>
        <v/>
      </c>
      <c r="D84" s="10" t="str">
        <f t="shared" si="20"/>
        <v/>
      </c>
      <c r="E84" s="11"/>
      <c r="F84" s="10"/>
      <c r="G84" s="10"/>
      <c r="H84" s="10"/>
      <c r="I84" s="10" t="str">
        <f t="shared" si="21"/>
        <v/>
      </c>
      <c r="J84" s="20" t="str">
        <f t="shared" si="22"/>
        <v/>
      </c>
      <c r="K84" s="18" t="str">
        <f t="shared" si="23"/>
        <v/>
      </c>
    </row>
    <row r="85" spans="1:11">
      <c r="A85" s="10" t="s">
        <v>240</v>
      </c>
      <c r="B85" s="10"/>
      <c r="C85" s="10" t="str">
        <f t="shared" si="19"/>
        <v/>
      </c>
      <c r="D85" s="10" t="str">
        <f t="shared" si="20"/>
        <v/>
      </c>
      <c r="E85" s="11"/>
      <c r="F85" s="10"/>
      <c r="G85" s="10"/>
      <c r="H85" s="10"/>
      <c r="I85" s="10" t="str">
        <f t="shared" si="21"/>
        <v/>
      </c>
      <c r="J85" s="20" t="str">
        <f t="shared" si="22"/>
        <v/>
      </c>
      <c r="K85" s="18" t="str">
        <f t="shared" si="23"/>
        <v/>
      </c>
    </row>
    <row r="86" spans="1:11">
      <c r="A86" s="10" t="s">
        <v>241</v>
      </c>
      <c r="B86" s="10"/>
      <c r="C86" s="10" t="str">
        <f t="shared" si="19"/>
        <v/>
      </c>
      <c r="D86" s="10" t="str">
        <f t="shared" si="20"/>
        <v/>
      </c>
      <c r="E86" s="11"/>
      <c r="F86" s="10"/>
      <c r="G86" s="10"/>
      <c r="H86" s="10"/>
      <c r="I86" s="10" t="str">
        <f t="shared" si="21"/>
        <v/>
      </c>
      <c r="J86" s="20" t="str">
        <f t="shared" si="22"/>
        <v/>
      </c>
      <c r="K86" s="18" t="str">
        <f t="shared" si="23"/>
        <v/>
      </c>
    </row>
    <row r="87" spans="1:11">
      <c r="A87" s="10" t="s">
        <v>242</v>
      </c>
      <c r="B87" s="10"/>
      <c r="C87" s="10" t="str">
        <f t="shared" si="19"/>
        <v/>
      </c>
      <c r="D87" s="10" t="str">
        <f t="shared" si="20"/>
        <v/>
      </c>
      <c r="E87" s="11"/>
      <c r="F87" s="10"/>
      <c r="G87" s="10"/>
      <c r="H87" s="10"/>
      <c r="I87" s="10" t="str">
        <f t="shared" si="21"/>
        <v/>
      </c>
      <c r="J87" s="20" t="str">
        <f t="shared" si="22"/>
        <v/>
      </c>
      <c r="K87" s="18" t="str">
        <f t="shared" si="23"/>
        <v/>
      </c>
    </row>
    <row r="88" spans="1:11">
      <c r="A88" s="10" t="s">
        <v>243</v>
      </c>
      <c r="B88" s="10"/>
      <c r="C88" s="10" t="str">
        <f t="shared" si="19"/>
        <v/>
      </c>
      <c r="D88" s="10" t="str">
        <f t="shared" si="20"/>
        <v/>
      </c>
      <c r="E88" s="11"/>
      <c r="F88" s="10"/>
      <c r="G88" s="10"/>
      <c r="H88" s="10"/>
      <c r="I88" s="10" t="str">
        <f t="shared" si="21"/>
        <v/>
      </c>
      <c r="J88" s="20" t="str">
        <f t="shared" si="22"/>
        <v/>
      </c>
      <c r="K88" s="18" t="str">
        <f t="shared" si="23"/>
        <v/>
      </c>
    </row>
    <row r="89" spans="1:11">
      <c r="A89" s="10" t="s">
        <v>244</v>
      </c>
      <c r="B89" s="10"/>
      <c r="C89" s="10" t="str">
        <f t="shared" si="19"/>
        <v/>
      </c>
      <c r="D89" s="10" t="str">
        <f t="shared" si="20"/>
        <v/>
      </c>
      <c r="E89" s="11"/>
      <c r="F89" s="10"/>
      <c r="G89" s="10"/>
      <c r="H89" s="10"/>
      <c r="I89" s="10" t="str">
        <f t="shared" si="21"/>
        <v/>
      </c>
      <c r="J89" s="20" t="str">
        <f t="shared" si="22"/>
        <v/>
      </c>
      <c r="K89" s="18" t="str">
        <f t="shared" si="23"/>
        <v/>
      </c>
    </row>
    <row r="90" spans="1:11">
      <c r="A90" s="10" t="s">
        <v>245</v>
      </c>
      <c r="B90" s="10"/>
      <c r="C90" s="10" t="str">
        <f t="shared" si="19"/>
        <v/>
      </c>
      <c r="D90" s="10" t="str">
        <f t="shared" si="20"/>
        <v/>
      </c>
      <c r="E90" s="11"/>
      <c r="F90" s="10"/>
      <c r="G90" s="10"/>
      <c r="H90" s="10"/>
      <c r="I90" s="10" t="str">
        <f t="shared" si="21"/>
        <v/>
      </c>
      <c r="J90" s="20" t="str">
        <f t="shared" si="22"/>
        <v/>
      </c>
      <c r="K90" s="18" t="str">
        <f t="shared" si="23"/>
        <v/>
      </c>
    </row>
    <row r="91" spans="1:11" ht="21">
      <c r="A91" s="73" t="s">
        <v>246</v>
      </c>
      <c r="B91" s="73"/>
      <c r="C91" s="73"/>
      <c r="D91" s="60"/>
      <c r="E91" s="13">
        <f>SUM(E76:E90)</f>
        <v>0</v>
      </c>
    </row>
    <row r="94" spans="1:11" ht="21">
      <c r="A94" s="73" t="s">
        <v>247</v>
      </c>
      <c r="B94" s="73"/>
      <c r="C94" s="73"/>
      <c r="D94" s="60"/>
      <c r="E94" s="13">
        <f>SUM(E43,E72,E91)</f>
        <v>0</v>
      </c>
    </row>
  </sheetData>
  <mergeCells count="12">
    <mergeCell ref="A43:C43"/>
    <mergeCell ref="G45:K45"/>
    <mergeCell ref="A72:C72"/>
    <mergeCell ref="G74:K74"/>
    <mergeCell ref="A91:C91"/>
    <mergeCell ref="A94:C94"/>
    <mergeCell ref="A1:K1"/>
    <mergeCell ref="A2:C2"/>
    <mergeCell ref="G11:K11"/>
    <mergeCell ref="A23:C23"/>
    <mergeCell ref="G25:J25"/>
    <mergeCell ref="A42:C42"/>
  </mergeCells>
  <dataValidations count="3">
    <dataValidation type="list" allowBlank="1" showInputMessage="1" showErrorMessage="1" sqref="H76:H90 H47:H71" xr:uid="{137C6195-77F7-4035-A28C-268F49E56DEE}">
      <formula1>INDIRECT(G47)</formula1>
    </dataValidation>
    <dataValidation type="list" allowBlank="1" showInputMessage="1" showErrorMessage="1" sqref="F76:F90 F47:F71" xr:uid="{10DFBDAA-29A1-43E9-8AFD-17B64884B40A}">
      <formula1>INDIRECT(B47)</formula1>
    </dataValidation>
    <dataValidation type="list" allowBlank="1" showInputMessage="1" showErrorMessage="1" sqref="B13:B22" xr:uid="{F61C9BF7-6926-42EC-A861-1881FBBAB2DB}">
      <formula1>GROS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4A6733EF-D630-43CE-BA2B-C976A423D025}">
          <x14:formula1>
            <xm:f>'Base de donnée'!$AN$8:$AN$13</xm:f>
          </x14:formula1>
          <xm:sqref>B76:B90</xm:sqref>
        </x14:dataValidation>
        <x14:dataValidation type="list" allowBlank="1" showInputMessage="1" showErrorMessage="1" xr:uid="{DABA0652-7EB5-4DAF-AEAF-FE3A47AB12EE}">
          <x14:formula1>
            <xm:f>'Base de donnée'!$O$53:$V$53</xm:f>
          </x14:formula1>
          <xm:sqref>G76:G90 G47:G71</xm:sqref>
        </x14:dataValidation>
        <x14:dataValidation type="list" allowBlank="1" showInputMessage="1" showErrorMessage="1" xr:uid="{17AF7518-A3DF-4B22-93E5-9285ADF9D082}">
          <x14:formula1>
            <xm:f>'Base de donnée'!$S$2:$S$24</xm:f>
          </x14:formula1>
          <xm:sqref>B47:B71</xm:sqref>
        </x14:dataValidation>
        <x14:dataValidation type="list" allowBlank="1" showInputMessage="1" showErrorMessage="1" xr:uid="{59374521-37EE-4899-B10A-605941DF3932}">
          <x14:formula1>
            <xm:f>'Base de donnée'!$I$2:$I$7</xm:f>
          </x14:formula1>
          <xm:sqref>F13:F22</xm:sqref>
        </x14:dataValidation>
        <x14:dataValidation type="list" allowBlank="1" showInputMessage="1" showErrorMessage="1" xr:uid="{EBE00D5C-162A-4DAC-A7A3-019FB1151B2A}">
          <x14:formula1>
            <xm:f>'Base de donnée'!$K$2:$K$12</xm:f>
          </x14:formula1>
          <xm:sqref>B27:B41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6CB6B-2AAE-4F36-A1AA-408AC26C811F}">
  <sheetPr codeName="Feuil5"/>
  <dimension ref="A1:AY89"/>
  <sheetViews>
    <sheetView topLeftCell="AC1" workbookViewId="0">
      <selection activeCell="AF3" sqref="AF3"/>
    </sheetView>
  </sheetViews>
  <sheetFormatPr baseColWidth="10" defaultRowHeight="14.4"/>
  <cols>
    <col min="1" max="1" width="24.21875" bestFit="1" customWidth="1"/>
    <col min="2" max="2" width="20.5546875" customWidth="1"/>
    <col min="3" max="3" width="19.21875" bestFit="1" customWidth="1"/>
    <col min="4" max="4" width="22.109375" bestFit="1" customWidth="1"/>
    <col min="5" max="5" width="12.44140625" customWidth="1"/>
    <col min="6" max="6" width="20.6640625" bestFit="1" customWidth="1"/>
    <col min="7" max="7" width="10.6640625" bestFit="1" customWidth="1"/>
    <col min="8" max="8" width="14.77734375" customWidth="1"/>
    <col min="9" max="9" width="13.77734375" customWidth="1"/>
    <col min="10" max="10" width="15.21875" bestFit="1" customWidth="1"/>
    <col min="11" max="11" width="21.5546875" customWidth="1"/>
    <col min="12" max="12" width="2.44140625" customWidth="1"/>
    <col min="13" max="13" width="20.33203125" customWidth="1"/>
    <col min="14" max="14" width="3.33203125" customWidth="1"/>
    <col min="16" max="16" width="13" customWidth="1"/>
    <col min="17" max="17" width="11.6640625" customWidth="1"/>
    <col min="18" max="18" width="12.5546875" bestFit="1" customWidth="1"/>
    <col min="19" max="19" width="23.6640625" customWidth="1"/>
    <col min="20" max="20" width="14.5546875" bestFit="1" customWidth="1"/>
    <col min="22" max="22" width="4" bestFit="1" customWidth="1"/>
    <col min="23" max="23" width="13.77734375" customWidth="1"/>
    <col min="27" max="27" width="12.6640625" customWidth="1"/>
  </cols>
  <sheetData>
    <row r="1" spans="1:51" ht="34.200000000000003">
      <c r="A1" s="1" t="s">
        <v>13</v>
      </c>
      <c r="B1" s="1" t="s">
        <v>229</v>
      </c>
      <c r="C1" s="1" t="s">
        <v>12</v>
      </c>
      <c r="D1" s="1" t="s">
        <v>14</v>
      </c>
      <c r="E1" s="2" t="s">
        <v>60</v>
      </c>
      <c r="F1" s="2" t="s">
        <v>15</v>
      </c>
      <c r="H1" s="5" t="s">
        <v>74</v>
      </c>
      <c r="I1" s="5" t="s">
        <v>78</v>
      </c>
      <c r="K1" s="5" t="s">
        <v>111</v>
      </c>
      <c r="M1" s="12" t="s">
        <v>6</v>
      </c>
      <c r="O1" s="75" t="s">
        <v>165</v>
      </c>
      <c r="P1" s="76"/>
      <c r="Q1" s="76"/>
      <c r="S1" s="28" t="s">
        <v>193</v>
      </c>
      <c r="T1" s="28" t="s">
        <v>3</v>
      </c>
      <c r="U1" s="28" t="s">
        <v>203</v>
      </c>
      <c r="W1" s="42" t="s">
        <v>194</v>
      </c>
      <c r="X1" s="42" t="s">
        <v>132</v>
      </c>
      <c r="Y1" s="42" t="s">
        <v>306</v>
      </c>
      <c r="Z1" s="42" t="s">
        <v>77</v>
      </c>
      <c r="AA1" s="42" t="s">
        <v>75</v>
      </c>
      <c r="AB1" s="29" t="s">
        <v>99</v>
      </c>
      <c r="AC1" s="29" t="s">
        <v>198</v>
      </c>
      <c r="AD1" s="42" t="s">
        <v>133</v>
      </c>
      <c r="AE1" s="42" t="s">
        <v>308</v>
      </c>
      <c r="AF1" s="42" t="s">
        <v>309</v>
      </c>
      <c r="AG1" s="42" t="s">
        <v>310</v>
      </c>
      <c r="AH1" s="42" t="s">
        <v>311</v>
      </c>
      <c r="AI1" s="29" t="s">
        <v>182</v>
      </c>
      <c r="AJ1" s="42" t="s">
        <v>312</v>
      </c>
      <c r="AK1" s="42" t="s">
        <v>195</v>
      </c>
      <c r="AL1" s="42" t="s">
        <v>313</v>
      </c>
      <c r="AM1" s="29" t="s">
        <v>146</v>
      </c>
      <c r="AN1" s="29" t="s">
        <v>196</v>
      </c>
      <c r="AO1" s="29" t="s">
        <v>181</v>
      </c>
      <c r="AP1" s="29" t="s">
        <v>197</v>
      </c>
      <c r="AQ1" s="29" t="s">
        <v>300</v>
      </c>
      <c r="AR1" s="29" t="s">
        <v>200</v>
      </c>
      <c r="AS1" s="42" t="s">
        <v>76</v>
      </c>
      <c r="AT1" s="29" t="s">
        <v>201</v>
      </c>
      <c r="AU1" s="29" t="s">
        <v>199</v>
      </c>
      <c r="AV1" s="42" t="s">
        <v>314</v>
      </c>
      <c r="AW1" s="42" t="s">
        <v>315</v>
      </c>
      <c r="AX1" s="42" t="s">
        <v>316</v>
      </c>
      <c r="AY1" s="29" t="s">
        <v>180</v>
      </c>
    </row>
    <row r="2" spans="1:51" ht="22.8">
      <c r="A2" s="4" t="s">
        <v>38</v>
      </c>
      <c r="B2" s="4"/>
      <c r="C2" s="3" t="s">
        <v>37</v>
      </c>
      <c r="D2" s="3" t="s">
        <v>16</v>
      </c>
      <c r="E2" s="3" t="s">
        <v>63</v>
      </c>
      <c r="F2" s="3" t="s">
        <v>29</v>
      </c>
      <c r="H2" s="4" t="s">
        <v>18</v>
      </c>
      <c r="I2" s="4" t="s">
        <v>16</v>
      </c>
      <c r="K2" s="15" t="s">
        <v>100</v>
      </c>
      <c r="M2" s="15" t="s">
        <v>115</v>
      </c>
      <c r="O2" s="12" t="s">
        <v>159</v>
      </c>
      <c r="P2" s="12" t="s">
        <v>160</v>
      </c>
      <c r="Q2" s="22" t="s">
        <v>192</v>
      </c>
      <c r="S2" s="29" t="s">
        <v>132</v>
      </c>
      <c r="T2" s="29" t="s">
        <v>204</v>
      </c>
      <c r="U2" s="29" t="s">
        <v>208</v>
      </c>
      <c r="W2" s="29" t="s">
        <v>16</v>
      </c>
      <c r="X2" s="29" t="s">
        <v>54</v>
      </c>
      <c r="Y2" s="29" t="s">
        <v>51</v>
      </c>
      <c r="Z2" s="29" t="s">
        <v>156</v>
      </c>
      <c r="AA2" s="29" t="s">
        <v>16</v>
      </c>
      <c r="AB2" s="29" t="s">
        <v>147</v>
      </c>
      <c r="AC2" s="29" t="s">
        <v>16</v>
      </c>
      <c r="AD2" s="29" t="s">
        <v>51</v>
      </c>
      <c r="AE2" s="29" t="s">
        <v>16</v>
      </c>
      <c r="AF2" s="29" t="s">
        <v>158</v>
      </c>
      <c r="AG2" s="29" t="s">
        <v>138</v>
      </c>
      <c r="AH2" s="29" t="s">
        <v>53</v>
      </c>
      <c r="AI2" s="29" t="s">
        <v>145</v>
      </c>
      <c r="AJ2" s="29" t="s">
        <v>171</v>
      </c>
      <c r="AK2" s="29" t="s">
        <v>51</v>
      </c>
      <c r="AL2" s="29" t="s">
        <v>51</v>
      </c>
      <c r="AM2" s="29" t="s">
        <v>299</v>
      </c>
      <c r="AN2" s="29" t="s">
        <v>51</v>
      </c>
      <c r="AO2" s="29" t="s">
        <v>166</v>
      </c>
      <c r="AP2" s="29" t="s">
        <v>296</v>
      </c>
      <c r="AQ2" s="29" t="s">
        <v>51</v>
      </c>
      <c r="AR2" s="29" t="s">
        <v>303</v>
      </c>
      <c r="AS2" s="29" t="s">
        <v>147</v>
      </c>
      <c r="AT2" s="29" t="s">
        <v>296</v>
      </c>
      <c r="AU2" s="29" t="s">
        <v>53</v>
      </c>
      <c r="AV2" s="29" t="s">
        <v>79</v>
      </c>
      <c r="AW2" s="29" t="s">
        <v>170</v>
      </c>
      <c r="AX2" s="29" t="s">
        <v>143</v>
      </c>
      <c r="AY2" s="29" t="s">
        <v>52</v>
      </c>
    </row>
    <row r="3" spans="1:51" ht="22.8">
      <c r="A3" s="4" t="s">
        <v>40</v>
      </c>
      <c r="B3" s="4"/>
      <c r="C3" s="3" t="s">
        <v>39</v>
      </c>
      <c r="D3" s="3" t="s">
        <v>16</v>
      </c>
      <c r="E3" s="3" t="s">
        <v>63</v>
      </c>
      <c r="F3" s="3" t="s">
        <v>29</v>
      </c>
      <c r="H3" s="4" t="s">
        <v>226</v>
      </c>
      <c r="I3" s="4" t="s">
        <v>156</v>
      </c>
      <c r="K3" s="15" t="s">
        <v>101</v>
      </c>
      <c r="M3" s="15" t="s">
        <v>113</v>
      </c>
      <c r="O3" s="15" t="s">
        <v>51</v>
      </c>
      <c r="P3" s="16">
        <v>4300</v>
      </c>
      <c r="Q3" s="21">
        <v>4730</v>
      </c>
      <c r="S3" s="42" t="s">
        <v>77</v>
      </c>
      <c r="T3" s="29" t="s">
        <v>61</v>
      </c>
      <c r="U3" s="29" t="s">
        <v>209</v>
      </c>
      <c r="W3" s="59" t="s">
        <v>350</v>
      </c>
      <c r="X3" s="29" t="s">
        <v>55</v>
      </c>
      <c r="Y3" s="29" t="s">
        <v>294</v>
      </c>
      <c r="Z3" s="29" t="s">
        <v>79</v>
      </c>
      <c r="AB3" s="29" t="s">
        <v>141</v>
      </c>
      <c r="AC3" s="58" t="s">
        <v>355</v>
      </c>
      <c r="AD3" s="29" t="s">
        <v>294</v>
      </c>
      <c r="AK3" s="29" t="s">
        <v>296</v>
      </c>
      <c r="AL3" s="29" t="s">
        <v>16</v>
      </c>
      <c r="AM3" s="29" t="s">
        <v>305</v>
      </c>
      <c r="AN3" s="29" t="s">
        <v>348</v>
      </c>
      <c r="AO3" s="29" t="s">
        <v>158</v>
      </c>
      <c r="AP3" s="29" t="s">
        <v>155</v>
      </c>
      <c r="AQ3" s="29" t="s">
        <v>151</v>
      </c>
      <c r="AR3" s="29" t="s">
        <v>58</v>
      </c>
      <c r="AS3" s="43" t="s">
        <v>141</v>
      </c>
      <c r="AU3" s="29" t="s">
        <v>52</v>
      </c>
      <c r="AW3" s="29" t="s">
        <v>157</v>
      </c>
      <c r="AX3" s="29" t="s">
        <v>56</v>
      </c>
    </row>
    <row r="4" spans="1:51" ht="22.8">
      <c r="A4" s="4" t="s">
        <v>42</v>
      </c>
      <c r="B4" s="4"/>
      <c r="C4" s="3" t="s">
        <v>41</v>
      </c>
      <c r="D4" s="3" t="s">
        <v>16</v>
      </c>
      <c r="E4" s="3" t="s">
        <v>63</v>
      </c>
      <c r="F4" s="3" t="s">
        <v>29</v>
      </c>
      <c r="H4" s="4" t="s">
        <v>17</v>
      </c>
      <c r="I4" s="4" t="s">
        <v>79</v>
      </c>
      <c r="K4" s="15" t="s">
        <v>102</v>
      </c>
      <c r="M4" s="15" t="s">
        <v>114</v>
      </c>
      <c r="O4" s="15" t="s">
        <v>154</v>
      </c>
      <c r="P4" s="16">
        <v>2000</v>
      </c>
      <c r="Q4" s="21">
        <v>2200</v>
      </c>
      <c r="S4" s="29" t="s">
        <v>75</v>
      </c>
      <c r="T4" s="29" t="s">
        <v>61</v>
      </c>
      <c r="U4" s="29" t="s">
        <v>210</v>
      </c>
      <c r="X4" s="58" t="s">
        <v>351</v>
      </c>
      <c r="Y4" s="29" t="s">
        <v>16</v>
      </c>
      <c r="Z4" s="58" t="s">
        <v>353</v>
      </c>
      <c r="AB4" s="58" t="s">
        <v>354</v>
      </c>
      <c r="AC4" s="58" t="s">
        <v>356</v>
      </c>
      <c r="AD4" s="42" t="s">
        <v>307</v>
      </c>
      <c r="AK4" s="29" t="s">
        <v>297</v>
      </c>
      <c r="AL4" s="29" t="s">
        <v>53</v>
      </c>
      <c r="AN4" s="58" t="s">
        <v>349</v>
      </c>
      <c r="AO4" s="29" t="s">
        <v>138</v>
      </c>
      <c r="AP4" s="29" t="s">
        <v>150</v>
      </c>
      <c r="AQ4" s="29" t="s">
        <v>301</v>
      </c>
      <c r="AR4" s="29" t="s">
        <v>56</v>
      </c>
      <c r="AS4" s="44" t="s">
        <v>16</v>
      </c>
    </row>
    <row r="5" spans="1:51" ht="22.8">
      <c r="A5" s="4" t="s">
        <v>44</v>
      </c>
      <c r="B5" s="4"/>
      <c r="C5" s="3" t="s">
        <v>43</v>
      </c>
      <c r="D5" s="3" t="s">
        <v>16</v>
      </c>
      <c r="E5" s="3" t="s">
        <v>63</v>
      </c>
      <c r="F5" s="3" t="s">
        <v>45</v>
      </c>
      <c r="H5" s="4" t="s">
        <v>227</v>
      </c>
      <c r="I5" s="4" t="s">
        <v>56</v>
      </c>
      <c r="K5" s="15" t="s">
        <v>103</v>
      </c>
      <c r="M5" s="15"/>
      <c r="O5" s="15" t="s">
        <v>153</v>
      </c>
      <c r="P5" s="16">
        <v>1000</v>
      </c>
      <c r="Q5" s="21">
        <v>0</v>
      </c>
      <c r="S5" s="42" t="s">
        <v>99</v>
      </c>
      <c r="T5" s="29" t="s">
        <v>205</v>
      </c>
      <c r="U5" s="29" t="s">
        <v>211</v>
      </c>
      <c r="X5" s="58" t="s">
        <v>352</v>
      </c>
      <c r="Y5" s="29" t="s">
        <v>150</v>
      </c>
      <c r="AB5" s="58" t="s">
        <v>350</v>
      </c>
      <c r="AC5" s="58" t="s">
        <v>357</v>
      </c>
      <c r="AD5" s="29" t="s">
        <v>58</v>
      </c>
      <c r="AK5" s="29" t="s">
        <v>16</v>
      </c>
      <c r="AL5" s="29" t="s">
        <v>143</v>
      </c>
      <c r="AN5" s="58" t="s">
        <v>302</v>
      </c>
      <c r="AP5" s="29" t="s">
        <v>58</v>
      </c>
      <c r="AQ5" s="29" t="s">
        <v>302</v>
      </c>
      <c r="AR5" s="29" t="s">
        <v>145</v>
      </c>
    </row>
    <row r="6" spans="1:51" ht="22.8">
      <c r="A6" s="4" t="s">
        <v>47</v>
      </c>
      <c r="B6" s="4"/>
      <c r="C6" s="3" t="s">
        <v>46</v>
      </c>
      <c r="D6" s="3" t="s">
        <v>16</v>
      </c>
      <c r="E6" s="3" t="s">
        <v>63</v>
      </c>
      <c r="F6" s="3" t="s">
        <v>48</v>
      </c>
      <c r="H6" s="4" t="s">
        <v>228</v>
      </c>
      <c r="I6" s="4" t="s">
        <v>147</v>
      </c>
      <c r="K6" s="15" t="s">
        <v>104</v>
      </c>
      <c r="O6" s="15" t="s">
        <v>167</v>
      </c>
      <c r="P6" s="16">
        <v>1000</v>
      </c>
      <c r="Q6" s="21">
        <v>1100</v>
      </c>
      <c r="S6" s="42" t="s">
        <v>133</v>
      </c>
      <c r="T6" s="29" t="s">
        <v>206</v>
      </c>
      <c r="U6" s="29"/>
      <c r="Y6" s="29" t="s">
        <v>143</v>
      </c>
      <c r="AD6" s="29" t="s">
        <v>52</v>
      </c>
      <c r="AK6" s="29" t="s">
        <v>156</v>
      </c>
      <c r="AL6" s="29" t="s">
        <v>58</v>
      </c>
      <c r="AP6" s="29" t="s">
        <v>303</v>
      </c>
      <c r="AR6" s="29" t="s">
        <v>51</v>
      </c>
    </row>
    <row r="7" spans="1:51" ht="22.8">
      <c r="A7" s="4" t="s">
        <v>50</v>
      </c>
      <c r="B7" s="4"/>
      <c r="C7" s="3" t="s">
        <v>49</v>
      </c>
      <c r="D7" s="3" t="s">
        <v>16</v>
      </c>
      <c r="E7" s="3" t="s">
        <v>63</v>
      </c>
      <c r="F7" s="3" t="s">
        <v>48</v>
      </c>
      <c r="I7" s="15" t="s">
        <v>141</v>
      </c>
      <c r="K7" s="15" t="s">
        <v>105</v>
      </c>
      <c r="M7" s="12" t="s">
        <v>173</v>
      </c>
      <c r="O7" s="15" t="s">
        <v>16</v>
      </c>
      <c r="P7" s="23">
        <v>700</v>
      </c>
      <c r="Q7" s="21">
        <v>770.00000000000011</v>
      </c>
      <c r="S7" s="42" t="s">
        <v>308</v>
      </c>
      <c r="T7" s="29" t="s">
        <v>61</v>
      </c>
      <c r="U7" s="29" t="s">
        <v>210</v>
      </c>
      <c r="Y7" s="29" t="s">
        <v>58</v>
      </c>
      <c r="AD7" s="29" t="s">
        <v>57</v>
      </c>
      <c r="AK7" s="29" t="s">
        <v>53</v>
      </c>
      <c r="AL7" s="29" t="s">
        <v>52</v>
      </c>
      <c r="AN7" s="28" t="s">
        <v>193</v>
      </c>
      <c r="AO7" s="28" t="s">
        <v>3</v>
      </c>
      <c r="AP7" s="29" t="s">
        <v>304</v>
      </c>
      <c r="AR7" s="29" t="s">
        <v>304</v>
      </c>
    </row>
    <row r="8" spans="1:51">
      <c r="A8" s="4" t="s">
        <v>135</v>
      </c>
      <c r="B8" s="4"/>
      <c r="C8" s="3" t="s">
        <v>136</v>
      </c>
      <c r="D8" s="3" t="s">
        <v>16</v>
      </c>
      <c r="E8" s="3" t="s">
        <v>63</v>
      </c>
      <c r="F8" s="3" t="s">
        <v>48</v>
      </c>
      <c r="K8" s="15" t="s">
        <v>106</v>
      </c>
      <c r="M8" s="17" t="s">
        <v>115</v>
      </c>
      <c r="O8" s="15" t="s">
        <v>155</v>
      </c>
      <c r="P8" s="16">
        <v>2900</v>
      </c>
      <c r="Q8" s="21">
        <v>3190.0000000000005</v>
      </c>
      <c r="S8" s="42" t="s">
        <v>309</v>
      </c>
      <c r="T8" s="29" t="s">
        <v>205</v>
      </c>
      <c r="U8" s="29" t="s">
        <v>212</v>
      </c>
      <c r="Y8" s="29" t="s">
        <v>55</v>
      </c>
      <c r="AK8" s="29" t="s">
        <v>298</v>
      </c>
      <c r="AL8" s="29" t="s">
        <v>55</v>
      </c>
      <c r="AN8" s="29" t="s">
        <v>194</v>
      </c>
      <c r="AO8" s="29" t="s">
        <v>62</v>
      </c>
      <c r="AR8" s="29" t="s">
        <v>167</v>
      </c>
    </row>
    <row r="9" spans="1:51" ht="22.8">
      <c r="A9" s="4" t="s">
        <v>148</v>
      </c>
      <c r="B9" s="4"/>
      <c r="C9" s="3" t="s">
        <v>149</v>
      </c>
      <c r="D9" s="3" t="s">
        <v>16</v>
      </c>
      <c r="E9" s="3" t="s">
        <v>63</v>
      </c>
      <c r="F9" s="3" t="s">
        <v>48</v>
      </c>
      <c r="K9" s="15" t="s">
        <v>107</v>
      </c>
      <c r="M9" s="17" t="s">
        <v>179</v>
      </c>
      <c r="O9" s="15" t="s">
        <v>156</v>
      </c>
      <c r="P9" s="16">
        <v>1100</v>
      </c>
      <c r="Q9" s="21">
        <v>0</v>
      </c>
      <c r="S9" s="42" t="s">
        <v>310</v>
      </c>
      <c r="T9" s="29" t="s">
        <v>204</v>
      </c>
      <c r="U9" s="29" t="s">
        <v>213</v>
      </c>
      <c r="Y9" s="29" t="s">
        <v>56</v>
      </c>
      <c r="AK9" s="29" t="s">
        <v>295</v>
      </c>
      <c r="AL9" s="29" t="s">
        <v>56</v>
      </c>
      <c r="AN9" s="42" t="s">
        <v>306</v>
      </c>
      <c r="AO9" s="29" t="s">
        <v>62</v>
      </c>
      <c r="AR9" s="29"/>
    </row>
    <row r="10" spans="1:51">
      <c r="A10" s="4" t="s">
        <v>152</v>
      </c>
      <c r="B10" s="4"/>
      <c r="C10" s="3" t="s">
        <v>187</v>
      </c>
      <c r="D10" s="3" t="s">
        <v>16</v>
      </c>
      <c r="E10" s="3" t="s">
        <v>63</v>
      </c>
      <c r="F10" s="3" t="s">
        <v>48</v>
      </c>
      <c r="H10" s="6"/>
      <c r="K10" s="15" t="s">
        <v>108</v>
      </c>
      <c r="M10" s="17" t="s">
        <v>134</v>
      </c>
      <c r="O10" s="15" t="s">
        <v>150</v>
      </c>
      <c r="P10" s="16">
        <v>3200</v>
      </c>
      <c r="Q10" s="21">
        <v>3520.0000000000005</v>
      </c>
      <c r="S10" s="42" t="s">
        <v>311</v>
      </c>
      <c r="T10" s="29" t="s">
        <v>61</v>
      </c>
      <c r="U10" s="29" t="s">
        <v>214</v>
      </c>
      <c r="Y10" s="29" t="s">
        <v>57</v>
      </c>
      <c r="AK10" s="29" t="s">
        <v>143</v>
      </c>
      <c r="AL10" s="29" t="s">
        <v>57</v>
      </c>
      <c r="AN10" s="29" t="s">
        <v>198</v>
      </c>
      <c r="AO10" s="29" t="s">
        <v>62</v>
      </c>
    </row>
    <row r="11" spans="1:51">
      <c r="A11" s="4" t="s">
        <v>183</v>
      </c>
      <c r="B11" s="4"/>
      <c r="C11" s="3" t="s">
        <v>185</v>
      </c>
      <c r="D11" s="3" t="s">
        <v>16</v>
      </c>
      <c r="E11" s="3" t="s">
        <v>63</v>
      </c>
      <c r="F11" s="3" t="s">
        <v>48</v>
      </c>
      <c r="K11" s="15" t="s">
        <v>109</v>
      </c>
      <c r="M11" s="17" t="s">
        <v>174</v>
      </c>
      <c r="O11" s="15" t="s">
        <v>53</v>
      </c>
      <c r="P11" s="16">
        <v>2300</v>
      </c>
      <c r="Q11" s="21">
        <v>2530</v>
      </c>
      <c r="S11" s="29" t="s">
        <v>182</v>
      </c>
      <c r="T11" s="29" t="s">
        <v>61</v>
      </c>
      <c r="U11" s="29" t="s">
        <v>215</v>
      </c>
      <c r="AK11" s="29" t="s">
        <v>147</v>
      </c>
      <c r="AL11" s="29" t="s">
        <v>145</v>
      </c>
      <c r="AN11" s="42" t="s">
        <v>312</v>
      </c>
      <c r="AO11" s="29" t="s">
        <v>62</v>
      </c>
    </row>
    <row r="12" spans="1:51">
      <c r="A12" s="4" t="s">
        <v>184</v>
      </c>
      <c r="B12" s="4"/>
      <c r="C12" s="3" t="s">
        <v>186</v>
      </c>
      <c r="D12" s="3" t="s">
        <v>16</v>
      </c>
      <c r="E12" s="3" t="s">
        <v>63</v>
      </c>
      <c r="F12" s="3" t="s">
        <v>188</v>
      </c>
      <c r="K12" s="15" t="s">
        <v>110</v>
      </c>
      <c r="M12" s="17" t="s">
        <v>176</v>
      </c>
      <c r="O12" s="15" t="s">
        <v>172</v>
      </c>
      <c r="P12" s="24"/>
      <c r="Q12" s="21">
        <v>0</v>
      </c>
      <c r="S12" s="29" t="s">
        <v>146</v>
      </c>
      <c r="T12" s="29" t="s">
        <v>61</v>
      </c>
      <c r="U12" s="29" t="s">
        <v>216</v>
      </c>
      <c r="AK12" s="29" t="s">
        <v>157</v>
      </c>
      <c r="AN12" s="29" t="s">
        <v>195</v>
      </c>
      <c r="AO12" s="29" t="s">
        <v>62</v>
      </c>
    </row>
    <row r="13" spans="1:51" ht="22.8">
      <c r="A13" s="4" t="s">
        <v>189</v>
      </c>
      <c r="B13" s="4"/>
      <c r="C13" s="3"/>
      <c r="D13" s="3"/>
      <c r="E13" s="3"/>
      <c r="F13" s="3"/>
      <c r="M13" s="17" t="s">
        <v>144</v>
      </c>
      <c r="O13" s="15" t="s">
        <v>161</v>
      </c>
      <c r="P13" s="16">
        <v>2300</v>
      </c>
      <c r="Q13" s="21">
        <v>2530</v>
      </c>
      <c r="S13" s="29" t="s">
        <v>196</v>
      </c>
      <c r="T13" s="29" t="s">
        <v>61</v>
      </c>
      <c r="U13" s="29" t="s">
        <v>217</v>
      </c>
      <c r="AK13" s="29" t="s">
        <v>58</v>
      </c>
      <c r="AN13" s="42" t="s">
        <v>313</v>
      </c>
      <c r="AO13" s="29" t="s">
        <v>62</v>
      </c>
    </row>
    <row r="14" spans="1:51">
      <c r="A14" s="4" t="s">
        <v>190</v>
      </c>
      <c r="B14" s="4"/>
      <c r="C14" s="3"/>
      <c r="D14" s="3"/>
      <c r="E14" s="3"/>
      <c r="F14" s="3"/>
      <c r="M14" s="17" t="s">
        <v>142</v>
      </c>
      <c r="O14" s="15" t="s">
        <v>168</v>
      </c>
      <c r="P14" s="16">
        <v>2800</v>
      </c>
      <c r="Q14" s="21">
        <v>3080.0000000000005</v>
      </c>
      <c r="S14" s="29" t="s">
        <v>181</v>
      </c>
      <c r="T14" s="29" t="s">
        <v>61</v>
      </c>
      <c r="U14" s="29" t="s">
        <v>218</v>
      </c>
      <c r="AK14" s="29" t="s">
        <v>52</v>
      </c>
    </row>
    <row r="15" spans="1:51">
      <c r="A15" s="4" t="s">
        <v>191</v>
      </c>
      <c r="B15" s="4"/>
      <c r="C15" s="3"/>
      <c r="D15" s="3"/>
      <c r="E15" s="3"/>
      <c r="F15" s="3"/>
      <c r="M15" s="17" t="s">
        <v>175</v>
      </c>
      <c r="O15" s="15" t="s">
        <v>169</v>
      </c>
      <c r="P15" s="16">
        <v>2150</v>
      </c>
      <c r="Q15" s="21">
        <v>2365</v>
      </c>
      <c r="S15" s="29" t="s">
        <v>197</v>
      </c>
      <c r="T15" s="29" t="s">
        <v>61</v>
      </c>
      <c r="U15" s="29" t="s">
        <v>219</v>
      </c>
      <c r="AK15" s="29" t="s">
        <v>54</v>
      </c>
    </row>
    <row r="16" spans="1:51">
      <c r="A16" s="4" t="s">
        <v>20</v>
      </c>
      <c r="B16" s="4"/>
      <c r="C16" s="3" t="s">
        <v>19</v>
      </c>
      <c r="D16" s="3" t="s">
        <v>16</v>
      </c>
      <c r="E16" s="3" t="s">
        <v>96</v>
      </c>
      <c r="F16" s="3" t="s">
        <v>21</v>
      </c>
      <c r="M16" s="17" t="s">
        <v>177</v>
      </c>
      <c r="O16" s="15" t="s">
        <v>143</v>
      </c>
      <c r="P16" s="23">
        <v>1500</v>
      </c>
      <c r="Q16" s="21">
        <v>1650.0000000000002</v>
      </c>
      <c r="S16" s="29" t="s">
        <v>300</v>
      </c>
      <c r="T16" s="29" t="s">
        <v>61</v>
      </c>
      <c r="U16" s="29" t="s">
        <v>217</v>
      </c>
      <c r="AK16" s="29" t="s">
        <v>55</v>
      </c>
    </row>
    <row r="17" spans="1:37">
      <c r="A17" s="4" t="s">
        <v>23</v>
      </c>
      <c r="B17" s="4"/>
      <c r="C17" s="3" t="s">
        <v>22</v>
      </c>
      <c r="D17" s="3" t="s">
        <v>16</v>
      </c>
      <c r="E17" s="3" t="s">
        <v>96</v>
      </c>
      <c r="F17" s="3" t="s">
        <v>21</v>
      </c>
      <c r="M17" s="17" t="s">
        <v>178</v>
      </c>
      <c r="O17" s="15" t="s">
        <v>162</v>
      </c>
      <c r="P17" s="16">
        <v>2500</v>
      </c>
      <c r="Q17" s="21">
        <v>2750</v>
      </c>
      <c r="S17" s="29" t="s">
        <v>200</v>
      </c>
      <c r="T17" s="29" t="s">
        <v>207</v>
      </c>
      <c r="U17" s="29"/>
      <c r="AK17" s="29" t="s">
        <v>56</v>
      </c>
    </row>
    <row r="18" spans="1:37">
      <c r="A18" s="4" t="s">
        <v>59</v>
      </c>
      <c r="B18" s="4"/>
      <c r="C18" s="3" t="s">
        <v>24</v>
      </c>
      <c r="D18" s="3" t="s">
        <v>16</v>
      </c>
      <c r="E18" s="3" t="s">
        <v>96</v>
      </c>
      <c r="F18" s="3" t="s">
        <v>21</v>
      </c>
      <c r="O18" s="15" t="s">
        <v>147</v>
      </c>
      <c r="P18" s="23">
        <v>1250</v>
      </c>
      <c r="Q18" s="21">
        <v>1375</v>
      </c>
      <c r="S18" s="42" t="s">
        <v>76</v>
      </c>
      <c r="T18" s="29" t="s">
        <v>61</v>
      </c>
      <c r="U18" s="29" t="s">
        <v>220</v>
      </c>
      <c r="AK18" s="29" t="s">
        <v>79</v>
      </c>
    </row>
    <row r="19" spans="1:37">
      <c r="A19" s="4" t="s">
        <v>248</v>
      </c>
      <c r="B19" s="4"/>
      <c r="C19" s="3" t="s">
        <v>26</v>
      </c>
      <c r="D19" s="3" t="s">
        <v>16</v>
      </c>
      <c r="E19" s="3" t="s">
        <v>96</v>
      </c>
      <c r="F19" s="3" t="s">
        <v>21</v>
      </c>
      <c r="O19" s="15" t="s">
        <v>170</v>
      </c>
      <c r="P19" s="16">
        <v>2300</v>
      </c>
      <c r="Q19" s="21">
        <v>2530</v>
      </c>
      <c r="S19" s="29" t="s">
        <v>201</v>
      </c>
      <c r="T19" s="29" t="s">
        <v>204</v>
      </c>
      <c r="U19" s="29" t="s">
        <v>221</v>
      </c>
      <c r="AK19" s="29" t="s">
        <v>299</v>
      </c>
    </row>
    <row r="20" spans="1:37" ht="22.8">
      <c r="A20" s="4" t="s">
        <v>98</v>
      </c>
      <c r="B20" s="4"/>
      <c r="C20" s="3" t="s">
        <v>27</v>
      </c>
      <c r="D20" s="3" t="s">
        <v>16</v>
      </c>
      <c r="E20" s="3" t="s">
        <v>96</v>
      </c>
      <c r="F20" s="3" t="s">
        <v>21</v>
      </c>
      <c r="O20" s="15" t="s">
        <v>157</v>
      </c>
      <c r="P20" s="23">
        <v>2300</v>
      </c>
      <c r="Q20" s="21">
        <v>2420</v>
      </c>
      <c r="S20" s="29" t="s">
        <v>199</v>
      </c>
      <c r="T20" s="29" t="s">
        <v>204</v>
      </c>
      <c r="U20" s="29" t="s">
        <v>222</v>
      </c>
      <c r="AK20" s="29" t="s">
        <v>158</v>
      </c>
    </row>
    <row r="21" spans="1:37">
      <c r="A21" s="4" t="s">
        <v>36</v>
      </c>
      <c r="B21" s="4"/>
      <c r="C21" s="3" t="s">
        <v>35</v>
      </c>
      <c r="D21" s="3" t="s">
        <v>16</v>
      </c>
      <c r="E21" s="3" t="s">
        <v>62</v>
      </c>
      <c r="F21" s="3" t="s">
        <v>29</v>
      </c>
      <c r="O21" s="15" t="s">
        <v>58</v>
      </c>
      <c r="P21" s="23">
        <v>2100</v>
      </c>
      <c r="Q21" s="21">
        <v>2310</v>
      </c>
      <c r="S21" s="42" t="s">
        <v>314</v>
      </c>
      <c r="T21" s="29" t="s">
        <v>204</v>
      </c>
      <c r="U21" s="29" t="s">
        <v>223</v>
      </c>
      <c r="AK21" s="29" t="s">
        <v>57</v>
      </c>
    </row>
    <row r="22" spans="1:37">
      <c r="A22" s="4" t="s">
        <v>28</v>
      </c>
      <c r="B22" s="4" t="s">
        <v>115</v>
      </c>
      <c r="C22" s="3" t="s">
        <v>24</v>
      </c>
      <c r="D22" s="3" t="s">
        <v>16</v>
      </c>
      <c r="E22" s="3" t="s">
        <v>61</v>
      </c>
      <c r="F22" s="3" t="s">
        <v>29</v>
      </c>
      <c r="O22" s="15" t="s">
        <v>52</v>
      </c>
      <c r="P22" s="23">
        <v>2100</v>
      </c>
      <c r="Q22" s="21">
        <v>2310</v>
      </c>
      <c r="S22" s="42" t="s">
        <v>315</v>
      </c>
      <c r="T22" s="29" t="s">
        <v>204</v>
      </c>
      <c r="U22" s="29" t="s">
        <v>224</v>
      </c>
      <c r="AK22" s="29" t="s">
        <v>145</v>
      </c>
    </row>
    <row r="23" spans="1:37" ht="22.8">
      <c r="A23" s="4" t="s">
        <v>31</v>
      </c>
      <c r="B23" s="4" t="s">
        <v>115</v>
      </c>
      <c r="C23" s="3" t="s">
        <v>30</v>
      </c>
      <c r="D23" s="3" t="s">
        <v>16</v>
      </c>
      <c r="E23" s="3" t="s">
        <v>61</v>
      </c>
      <c r="F23" s="3" t="s">
        <v>29</v>
      </c>
      <c r="O23" s="15" t="s">
        <v>54</v>
      </c>
      <c r="P23" s="16">
        <v>4600</v>
      </c>
      <c r="Q23" s="21">
        <v>0</v>
      </c>
      <c r="S23" s="42" t="s">
        <v>316</v>
      </c>
      <c r="T23" s="29" t="s">
        <v>61</v>
      </c>
      <c r="U23" s="29" t="s">
        <v>225</v>
      </c>
      <c r="AK23" s="29" t="s">
        <v>138</v>
      </c>
    </row>
    <row r="24" spans="1:37">
      <c r="A24" s="4" t="s">
        <v>33</v>
      </c>
      <c r="B24" s="4" t="s">
        <v>115</v>
      </c>
      <c r="C24" s="3" t="s">
        <v>32</v>
      </c>
      <c r="D24" s="3" t="s">
        <v>16</v>
      </c>
      <c r="E24" s="3" t="s">
        <v>61</v>
      </c>
      <c r="F24" s="3" t="s">
        <v>29</v>
      </c>
      <c r="O24" s="15" t="s">
        <v>55</v>
      </c>
      <c r="P24" s="16">
        <v>4600</v>
      </c>
      <c r="Q24" s="21">
        <v>5060</v>
      </c>
      <c r="S24" s="29" t="s">
        <v>180</v>
      </c>
      <c r="T24" s="29" t="s">
        <v>61</v>
      </c>
      <c r="U24" s="29" t="s">
        <v>215</v>
      </c>
    </row>
    <row r="25" spans="1:37">
      <c r="A25" s="4" t="s">
        <v>139</v>
      </c>
      <c r="B25" s="4" t="s">
        <v>115</v>
      </c>
      <c r="C25" s="3" t="s">
        <v>34</v>
      </c>
      <c r="D25" s="3" t="s">
        <v>16</v>
      </c>
      <c r="E25" s="3" t="s">
        <v>61</v>
      </c>
      <c r="F25" s="3" t="s">
        <v>29</v>
      </c>
      <c r="O25" s="15" t="s">
        <v>56</v>
      </c>
      <c r="P25" s="23">
        <v>1100</v>
      </c>
      <c r="Q25" s="21">
        <v>1210</v>
      </c>
      <c r="S25" s="29" t="s">
        <v>18</v>
      </c>
      <c r="T25" s="29" t="s">
        <v>61</v>
      </c>
      <c r="U25" s="29" t="s">
        <v>210</v>
      </c>
    </row>
    <row r="26" spans="1:37">
      <c r="A26" s="8" t="s">
        <v>97</v>
      </c>
      <c r="B26" s="8"/>
      <c r="C26" s="9" t="s">
        <v>25</v>
      </c>
      <c r="D26" s="9" t="s">
        <v>16</v>
      </c>
      <c r="E26" s="9"/>
      <c r="F26" s="9" t="s">
        <v>21</v>
      </c>
      <c r="O26" s="15" t="s">
        <v>79</v>
      </c>
      <c r="P26" s="23">
        <v>2100</v>
      </c>
      <c r="Q26" s="21">
        <v>2310</v>
      </c>
      <c r="S26" s="29" t="s">
        <v>17</v>
      </c>
      <c r="T26" s="29" t="s">
        <v>61</v>
      </c>
      <c r="U26" s="29" t="s">
        <v>220</v>
      </c>
    </row>
    <row r="27" spans="1:37" ht="22.8">
      <c r="O27" s="15" t="s">
        <v>163</v>
      </c>
      <c r="P27" s="16">
        <v>2400</v>
      </c>
      <c r="Q27" s="21">
        <v>2640</v>
      </c>
      <c r="S27" s="29" t="s">
        <v>227</v>
      </c>
      <c r="T27" s="29" t="s">
        <v>61</v>
      </c>
      <c r="U27" s="29" t="s">
        <v>209</v>
      </c>
    </row>
    <row r="28" spans="1:37">
      <c r="O28" s="15" t="s">
        <v>141</v>
      </c>
      <c r="P28" s="23">
        <v>1000</v>
      </c>
      <c r="Q28" s="21">
        <v>1100</v>
      </c>
      <c r="S28" s="29" t="s">
        <v>226</v>
      </c>
      <c r="T28" s="29" t="s">
        <v>61</v>
      </c>
      <c r="U28" s="29" t="s">
        <v>210</v>
      </c>
    </row>
    <row r="29" spans="1:37" ht="22.8">
      <c r="O29" s="15" t="s">
        <v>166</v>
      </c>
      <c r="P29" s="16">
        <v>2300</v>
      </c>
      <c r="Q29" s="21">
        <v>2530</v>
      </c>
      <c r="S29" s="29" t="s">
        <v>228</v>
      </c>
      <c r="T29" s="29" t="s">
        <v>61</v>
      </c>
      <c r="U29" s="29" t="s">
        <v>225</v>
      </c>
    </row>
    <row r="30" spans="1:37" ht="15.6">
      <c r="A30" s="1" t="s">
        <v>13</v>
      </c>
      <c r="B30" s="1" t="s">
        <v>229</v>
      </c>
      <c r="C30" s="1" t="s">
        <v>12</v>
      </c>
      <c r="D30" s="1" t="s">
        <v>14</v>
      </c>
      <c r="E30" s="2" t="s">
        <v>60</v>
      </c>
      <c r="F30" s="2" t="s">
        <v>15</v>
      </c>
      <c r="O30" s="15" t="s">
        <v>158</v>
      </c>
      <c r="P30" s="23">
        <v>2000</v>
      </c>
      <c r="Q30" s="21">
        <v>2200</v>
      </c>
    </row>
    <row r="31" spans="1:37">
      <c r="A31" s="4" t="s">
        <v>28</v>
      </c>
      <c r="B31" s="4" t="s">
        <v>115</v>
      </c>
      <c r="C31" s="3" t="s">
        <v>24</v>
      </c>
      <c r="D31" s="3" t="s">
        <v>16</v>
      </c>
      <c r="E31" s="3" t="s">
        <v>61</v>
      </c>
      <c r="F31" s="3" t="s">
        <v>29</v>
      </c>
      <c r="O31" s="15" t="s">
        <v>171</v>
      </c>
      <c r="P31" s="23">
        <v>1000</v>
      </c>
      <c r="Q31" s="21">
        <v>1100</v>
      </c>
    </row>
    <row r="32" spans="1:37">
      <c r="A32" s="4" t="s">
        <v>31</v>
      </c>
      <c r="B32" s="4" t="s">
        <v>115</v>
      </c>
      <c r="C32" s="3" t="s">
        <v>30</v>
      </c>
      <c r="D32" s="3" t="s">
        <v>16</v>
      </c>
      <c r="E32" s="3" t="s">
        <v>61</v>
      </c>
      <c r="F32" s="3" t="s">
        <v>29</v>
      </c>
      <c r="O32" s="15" t="s">
        <v>57</v>
      </c>
      <c r="P32" s="23">
        <v>2880</v>
      </c>
      <c r="Q32" s="21">
        <v>3168.0000000000005</v>
      </c>
    </row>
    <row r="33" spans="1:17">
      <c r="A33" s="4" t="s">
        <v>230</v>
      </c>
      <c r="B33" s="4" t="s">
        <v>113</v>
      </c>
      <c r="C33" s="3" t="s">
        <v>32</v>
      </c>
      <c r="D33" s="3" t="s">
        <v>16</v>
      </c>
      <c r="E33" s="3" t="s">
        <v>61</v>
      </c>
      <c r="F33" s="3" t="s">
        <v>29</v>
      </c>
      <c r="O33" s="15" t="s">
        <v>145</v>
      </c>
      <c r="P33" s="23">
        <v>3250</v>
      </c>
      <c r="Q33" s="21">
        <v>3575.0000000000005</v>
      </c>
    </row>
    <row r="34" spans="1:17">
      <c r="A34" s="4" t="s">
        <v>139</v>
      </c>
      <c r="B34" s="4" t="s">
        <v>115</v>
      </c>
      <c r="C34" s="3" t="s">
        <v>34</v>
      </c>
      <c r="D34" s="3" t="s">
        <v>16</v>
      </c>
      <c r="E34" s="3" t="s">
        <v>61</v>
      </c>
      <c r="F34" s="3" t="s">
        <v>29</v>
      </c>
      <c r="O34" s="15" t="s">
        <v>138</v>
      </c>
      <c r="P34" s="23">
        <v>2950</v>
      </c>
      <c r="Q34" s="21">
        <v>3245.0000000000005</v>
      </c>
    </row>
    <row r="35" spans="1:17">
      <c r="H35">
        <f>339*2</f>
        <v>678</v>
      </c>
      <c r="I35" s="25">
        <v>0.05</v>
      </c>
      <c r="O35" s="15" t="s">
        <v>164</v>
      </c>
      <c r="P35" s="21">
        <v>2100</v>
      </c>
      <c r="Q35" s="21">
        <v>2310</v>
      </c>
    </row>
    <row r="36" spans="1:17">
      <c r="I36">
        <v>15.63</v>
      </c>
    </row>
    <row r="39" spans="1:17" ht="15.6">
      <c r="A39" s="1" t="s">
        <v>111</v>
      </c>
      <c r="B39" s="1" t="s">
        <v>251</v>
      </c>
      <c r="C39" s="1" t="s">
        <v>249</v>
      </c>
      <c r="D39" s="1" t="s">
        <v>250</v>
      </c>
      <c r="E39" s="33" t="s">
        <v>263</v>
      </c>
      <c r="F39" s="33" t="s">
        <v>264</v>
      </c>
    </row>
    <row r="40" spans="1:17">
      <c r="A40" s="32" t="s">
        <v>100</v>
      </c>
      <c r="B40" s="32" t="s">
        <v>210</v>
      </c>
      <c r="C40" s="32" t="s">
        <v>260</v>
      </c>
      <c r="D40" s="4" t="s">
        <v>248</v>
      </c>
      <c r="E40" s="3" t="s">
        <v>26</v>
      </c>
      <c r="F40" s="3" t="s">
        <v>21</v>
      </c>
    </row>
    <row r="41" spans="1:17">
      <c r="A41" s="32" t="s">
        <v>101</v>
      </c>
      <c r="B41" s="32" t="s">
        <v>210</v>
      </c>
      <c r="C41" s="32" t="s">
        <v>262</v>
      </c>
      <c r="D41" s="4" t="s">
        <v>98</v>
      </c>
      <c r="E41" s="3" t="s">
        <v>27</v>
      </c>
      <c r="F41" s="3" t="s">
        <v>21</v>
      </c>
    </row>
    <row r="42" spans="1:17">
      <c r="A42" s="32" t="s">
        <v>102</v>
      </c>
      <c r="B42" s="32" t="s">
        <v>210</v>
      </c>
      <c r="C42" s="32" t="s">
        <v>257</v>
      </c>
      <c r="D42" s="4" t="s">
        <v>23</v>
      </c>
      <c r="E42" s="3" t="s">
        <v>22</v>
      </c>
      <c r="F42" s="3" t="s">
        <v>21</v>
      </c>
    </row>
    <row r="43" spans="1:17">
      <c r="A43" s="32" t="s">
        <v>103</v>
      </c>
      <c r="B43" s="32" t="s">
        <v>210</v>
      </c>
      <c r="C43" s="32" t="s">
        <v>256</v>
      </c>
      <c r="D43" s="32" t="s">
        <v>103</v>
      </c>
      <c r="E43" s="34" t="s">
        <v>266</v>
      </c>
      <c r="F43" s="34" t="s">
        <v>265</v>
      </c>
    </row>
    <row r="44" spans="1:17">
      <c r="A44" s="32" t="s">
        <v>104</v>
      </c>
      <c r="B44" s="32" t="s">
        <v>210</v>
      </c>
      <c r="C44" s="32" t="s">
        <v>258</v>
      </c>
      <c r="D44" s="4" t="s">
        <v>23</v>
      </c>
      <c r="E44" s="3" t="s">
        <v>22</v>
      </c>
      <c r="F44" s="3" t="s">
        <v>21</v>
      </c>
    </row>
    <row r="45" spans="1:17">
      <c r="A45" s="32" t="s">
        <v>105</v>
      </c>
      <c r="B45" s="32" t="s">
        <v>210</v>
      </c>
      <c r="C45" s="32" t="s">
        <v>255</v>
      </c>
      <c r="D45" s="32" t="s">
        <v>105</v>
      </c>
      <c r="E45" s="35" t="s">
        <v>267</v>
      </c>
      <c r="F45" s="34" t="s">
        <v>265</v>
      </c>
    </row>
    <row r="46" spans="1:17">
      <c r="A46" s="32" t="s">
        <v>106</v>
      </c>
      <c r="B46" s="32" t="s">
        <v>210</v>
      </c>
      <c r="C46" s="32" t="s">
        <v>259</v>
      </c>
      <c r="D46" s="4" t="s">
        <v>248</v>
      </c>
      <c r="E46" s="3" t="s">
        <v>26</v>
      </c>
      <c r="F46" s="3" t="s">
        <v>21</v>
      </c>
    </row>
    <row r="47" spans="1:17">
      <c r="A47" s="32" t="s">
        <v>107</v>
      </c>
      <c r="B47" s="32" t="s">
        <v>210</v>
      </c>
      <c r="C47" s="32" t="s">
        <v>254</v>
      </c>
      <c r="D47" s="4" t="s">
        <v>20</v>
      </c>
      <c r="E47" s="3" t="s">
        <v>19</v>
      </c>
      <c r="F47" s="3" t="s">
        <v>21</v>
      </c>
    </row>
    <row r="48" spans="1:17">
      <c r="A48" s="32" t="s">
        <v>108</v>
      </c>
      <c r="B48" s="32" t="s">
        <v>210</v>
      </c>
      <c r="C48" s="32" t="s">
        <v>261</v>
      </c>
      <c r="D48" s="4" t="s">
        <v>59</v>
      </c>
      <c r="E48" s="3" t="s">
        <v>24</v>
      </c>
      <c r="F48" s="3" t="s">
        <v>21</v>
      </c>
    </row>
    <row r="49" spans="1:22">
      <c r="A49" s="32" t="s">
        <v>109</v>
      </c>
      <c r="B49" s="32" t="s">
        <v>210</v>
      </c>
      <c r="C49" s="32" t="s">
        <v>252</v>
      </c>
      <c r="D49" s="4" t="s">
        <v>98</v>
      </c>
      <c r="E49" s="3" t="s">
        <v>27</v>
      </c>
      <c r="F49" s="3" t="s">
        <v>21</v>
      </c>
    </row>
    <row r="50" spans="1:22">
      <c r="A50" s="32" t="s">
        <v>110</v>
      </c>
      <c r="B50" s="32" t="s">
        <v>210</v>
      </c>
      <c r="C50" s="32" t="s">
        <v>253</v>
      </c>
      <c r="D50" s="4" t="s">
        <v>59</v>
      </c>
      <c r="E50" s="3" t="s">
        <v>24</v>
      </c>
      <c r="F50" s="3" t="s">
        <v>21</v>
      </c>
    </row>
    <row r="53" spans="1:22">
      <c r="A53" s="38" t="s">
        <v>131</v>
      </c>
      <c r="B53" s="37" t="s">
        <v>263</v>
      </c>
      <c r="C53" s="37" t="s">
        <v>269</v>
      </c>
      <c r="D53" s="37" t="s">
        <v>60</v>
      </c>
      <c r="E53" s="37" t="s">
        <v>173</v>
      </c>
      <c r="F53" s="37" t="s">
        <v>203</v>
      </c>
      <c r="G53" s="37" t="s">
        <v>270</v>
      </c>
      <c r="H53" s="37" t="s">
        <v>271</v>
      </c>
      <c r="I53" s="37" t="s">
        <v>272</v>
      </c>
      <c r="J53" s="37" t="s">
        <v>273</v>
      </c>
      <c r="O53" s="3" t="s">
        <v>115</v>
      </c>
      <c r="P53" s="3" t="s">
        <v>318</v>
      </c>
      <c r="Q53" s="4" t="s">
        <v>279</v>
      </c>
      <c r="R53" s="4" t="s">
        <v>319</v>
      </c>
      <c r="S53" s="4" t="s">
        <v>134</v>
      </c>
      <c r="T53" s="4" t="s">
        <v>290</v>
      </c>
      <c r="U53" s="4" t="s">
        <v>176</v>
      </c>
      <c r="V53" s="4" t="s">
        <v>140</v>
      </c>
    </row>
    <row r="54" spans="1:22">
      <c r="A54" s="39" t="s">
        <v>347</v>
      </c>
      <c r="B54" s="3" t="s">
        <v>41</v>
      </c>
      <c r="C54" s="3" t="str">
        <f>VLOOKUP(B54,B55:C60,2,0)</f>
        <v>MITSUBISHI</v>
      </c>
      <c r="D54" s="3" t="s">
        <v>115</v>
      </c>
      <c r="E54" s="3" t="s">
        <v>115</v>
      </c>
      <c r="F54" s="3" t="s">
        <v>16</v>
      </c>
      <c r="G54" s="3"/>
      <c r="H54" s="3"/>
      <c r="I54" s="3"/>
      <c r="J54" s="40"/>
      <c r="O54" s="39" t="s">
        <v>38</v>
      </c>
      <c r="P54" s="39" t="s">
        <v>276</v>
      </c>
      <c r="Q54" s="4" t="s">
        <v>279</v>
      </c>
      <c r="R54" s="39" t="s">
        <v>343</v>
      </c>
      <c r="S54" s="39" t="s">
        <v>135</v>
      </c>
      <c r="T54" s="4" t="s">
        <v>290</v>
      </c>
      <c r="U54" s="4" t="s">
        <v>176</v>
      </c>
      <c r="V54" s="39" t="s">
        <v>328</v>
      </c>
    </row>
    <row r="55" spans="1:22">
      <c r="A55" s="39" t="s">
        <v>38</v>
      </c>
      <c r="B55" s="3" t="s">
        <v>37</v>
      </c>
      <c r="C55" s="3" t="s">
        <v>29</v>
      </c>
      <c r="D55" s="3" t="s">
        <v>115</v>
      </c>
      <c r="E55" s="3" t="s">
        <v>115</v>
      </c>
      <c r="F55" s="3" t="s">
        <v>16</v>
      </c>
      <c r="G55" s="3" t="s">
        <v>63</v>
      </c>
      <c r="H55" s="3" t="s">
        <v>274</v>
      </c>
      <c r="I55" s="3">
        <v>39</v>
      </c>
      <c r="J55" s="40">
        <v>0.2</v>
      </c>
      <c r="O55" s="39" t="s">
        <v>40</v>
      </c>
      <c r="R55" s="57" t="s">
        <v>283</v>
      </c>
      <c r="S55" s="39" t="s">
        <v>152</v>
      </c>
      <c r="V55" s="39" t="s">
        <v>329</v>
      </c>
    </row>
    <row r="56" spans="1:22">
      <c r="A56" s="39" t="s">
        <v>40</v>
      </c>
      <c r="B56" s="3" t="s">
        <v>39</v>
      </c>
      <c r="C56" s="3" t="s">
        <v>29</v>
      </c>
      <c r="D56" s="3" t="s">
        <v>115</v>
      </c>
      <c r="E56" s="3" t="s">
        <v>115</v>
      </c>
      <c r="F56" s="3" t="s">
        <v>16</v>
      </c>
      <c r="G56" s="3" t="s">
        <v>63</v>
      </c>
      <c r="H56" s="3" t="s">
        <v>274</v>
      </c>
      <c r="I56" s="3">
        <v>39</v>
      </c>
      <c r="J56" s="40">
        <v>0.19</v>
      </c>
      <c r="O56" s="39" t="s">
        <v>42</v>
      </c>
      <c r="R56" s="39" t="s">
        <v>344</v>
      </c>
      <c r="S56" s="39" t="s">
        <v>148</v>
      </c>
      <c r="V56" s="39" t="s">
        <v>330</v>
      </c>
    </row>
    <row r="57" spans="1:22">
      <c r="A57" s="39" t="s">
        <v>42</v>
      </c>
      <c r="B57" s="3" t="s">
        <v>41</v>
      </c>
      <c r="C57" s="3" t="s">
        <v>29</v>
      </c>
      <c r="D57" s="3" t="s">
        <v>115</v>
      </c>
      <c r="E57" s="3" t="s">
        <v>115</v>
      </c>
      <c r="F57" s="3" t="s">
        <v>16</v>
      </c>
      <c r="G57" s="3" t="s">
        <v>63</v>
      </c>
      <c r="H57" s="3" t="s">
        <v>274</v>
      </c>
      <c r="I57" s="3">
        <v>39</v>
      </c>
      <c r="J57" s="40">
        <v>0.2</v>
      </c>
      <c r="O57" s="39" t="s">
        <v>44</v>
      </c>
      <c r="R57" s="39" t="s">
        <v>317</v>
      </c>
      <c r="S57" s="39" t="s">
        <v>287</v>
      </c>
      <c r="V57" s="39" t="s">
        <v>341</v>
      </c>
    </row>
    <row r="58" spans="1:22">
      <c r="A58" s="39" t="s">
        <v>44</v>
      </c>
      <c r="B58" s="3" t="s">
        <v>43</v>
      </c>
      <c r="C58" s="3" t="s">
        <v>45</v>
      </c>
      <c r="D58" s="3" t="s">
        <v>115</v>
      </c>
      <c r="E58" s="3" t="s">
        <v>115</v>
      </c>
      <c r="F58" s="3" t="s">
        <v>16</v>
      </c>
      <c r="G58" s="3" t="s">
        <v>63</v>
      </c>
      <c r="H58" s="3"/>
      <c r="I58" s="3">
        <v>75</v>
      </c>
      <c r="J58" s="40"/>
      <c r="O58" s="39" t="s">
        <v>47</v>
      </c>
      <c r="R58" s="45" t="s">
        <v>345</v>
      </c>
    </row>
    <row r="59" spans="1:22">
      <c r="A59" s="39" t="s">
        <v>47</v>
      </c>
      <c r="B59" s="3" t="s">
        <v>46</v>
      </c>
      <c r="C59" s="3" t="s">
        <v>48</v>
      </c>
      <c r="D59" s="3" t="s">
        <v>115</v>
      </c>
      <c r="E59" s="3" t="s">
        <v>115</v>
      </c>
      <c r="F59" s="3" t="s">
        <v>16</v>
      </c>
      <c r="G59" s="3" t="s">
        <v>63</v>
      </c>
      <c r="H59" s="3" t="s">
        <v>137</v>
      </c>
      <c r="I59" s="3">
        <v>50</v>
      </c>
      <c r="J59" s="40">
        <v>0.22</v>
      </c>
      <c r="O59" s="39" t="s">
        <v>50</v>
      </c>
    </row>
    <row r="60" spans="1:22">
      <c r="A60" s="39" t="s">
        <v>50</v>
      </c>
      <c r="B60" s="3" t="s">
        <v>49</v>
      </c>
      <c r="C60" s="3" t="s">
        <v>48</v>
      </c>
      <c r="D60" s="3" t="s">
        <v>115</v>
      </c>
      <c r="E60" s="3" t="s">
        <v>115</v>
      </c>
      <c r="F60" s="3" t="s">
        <v>16</v>
      </c>
      <c r="G60" s="3" t="s">
        <v>63</v>
      </c>
      <c r="H60" s="3" t="s">
        <v>137</v>
      </c>
      <c r="I60" s="3">
        <v>50</v>
      </c>
      <c r="J60" s="40">
        <v>0.23</v>
      </c>
      <c r="O60" s="39" t="s">
        <v>36</v>
      </c>
    </row>
    <row r="61" spans="1:22">
      <c r="A61" s="39" t="s">
        <v>36</v>
      </c>
      <c r="B61" s="3" t="s">
        <v>35</v>
      </c>
      <c r="C61" s="3" t="s">
        <v>29</v>
      </c>
      <c r="D61" s="3" t="s">
        <v>115</v>
      </c>
      <c r="E61" s="3" t="s">
        <v>115</v>
      </c>
      <c r="F61" s="3" t="s">
        <v>16</v>
      </c>
      <c r="G61" s="3" t="s">
        <v>62</v>
      </c>
      <c r="H61" s="41"/>
      <c r="I61" s="3"/>
      <c r="J61" s="40">
        <v>0.16</v>
      </c>
      <c r="O61" s="39" t="s">
        <v>347</v>
      </c>
    </row>
    <row r="62" spans="1:22">
      <c r="A62" s="39" t="s">
        <v>276</v>
      </c>
      <c r="B62" s="3" t="s">
        <v>275</v>
      </c>
      <c r="C62" s="3" t="s">
        <v>29</v>
      </c>
      <c r="D62" s="3" t="s">
        <v>113</v>
      </c>
      <c r="E62" s="3" t="s">
        <v>318</v>
      </c>
      <c r="F62" s="3" t="s">
        <v>16</v>
      </c>
      <c r="G62" s="3" t="s">
        <v>63</v>
      </c>
      <c r="H62" s="3" t="s">
        <v>274</v>
      </c>
      <c r="I62" s="3">
        <v>38</v>
      </c>
      <c r="J62" s="40"/>
    </row>
    <row r="63" spans="1:22">
      <c r="A63" s="4" t="s">
        <v>279</v>
      </c>
      <c r="B63" s="3" t="s">
        <v>278</v>
      </c>
      <c r="C63" s="3" t="s">
        <v>188</v>
      </c>
      <c r="D63" s="3" t="s">
        <v>113</v>
      </c>
      <c r="E63" s="4" t="s">
        <v>279</v>
      </c>
      <c r="F63" s="3" t="s">
        <v>16</v>
      </c>
      <c r="G63" s="3" t="s">
        <v>63</v>
      </c>
      <c r="H63" s="3" t="s">
        <v>277</v>
      </c>
      <c r="I63" s="3">
        <v>85</v>
      </c>
      <c r="J63" s="40"/>
    </row>
    <row r="64" spans="1:22">
      <c r="A64" s="39" t="s">
        <v>343</v>
      </c>
      <c r="B64" s="3" t="s">
        <v>280</v>
      </c>
      <c r="C64" s="3" t="s">
        <v>281</v>
      </c>
      <c r="D64" s="3" t="s">
        <v>113</v>
      </c>
      <c r="E64" s="4" t="s">
        <v>319</v>
      </c>
      <c r="F64" s="3" t="s">
        <v>16</v>
      </c>
      <c r="G64" s="3" t="s">
        <v>63</v>
      </c>
      <c r="H64" s="3" t="s">
        <v>274</v>
      </c>
      <c r="I64" s="3">
        <v>36</v>
      </c>
      <c r="J64" s="40"/>
    </row>
    <row r="65" spans="1:10">
      <c r="A65" s="57" t="s">
        <v>283</v>
      </c>
      <c r="B65" s="3" t="s">
        <v>282</v>
      </c>
      <c r="C65" s="3" t="s">
        <v>281</v>
      </c>
      <c r="D65" s="3" t="s">
        <v>113</v>
      </c>
      <c r="E65" s="4" t="s">
        <v>319</v>
      </c>
      <c r="F65" s="3" t="s">
        <v>16</v>
      </c>
      <c r="G65" s="3" t="s">
        <v>63</v>
      </c>
      <c r="H65" s="3" t="s">
        <v>274</v>
      </c>
      <c r="I65" s="3">
        <v>36</v>
      </c>
      <c r="J65" s="40"/>
    </row>
    <row r="66" spans="1:10">
      <c r="A66" s="39" t="s">
        <v>344</v>
      </c>
      <c r="B66" s="3" t="s">
        <v>284</v>
      </c>
      <c r="C66" s="3" t="s">
        <v>281</v>
      </c>
      <c r="D66" s="3" t="s">
        <v>113</v>
      </c>
      <c r="E66" s="4" t="s">
        <v>319</v>
      </c>
      <c r="F66" s="3" t="s">
        <v>16</v>
      </c>
      <c r="G66" s="3" t="s">
        <v>63</v>
      </c>
      <c r="H66" s="3" t="s">
        <v>274</v>
      </c>
      <c r="I66" s="3">
        <v>36</v>
      </c>
      <c r="J66" s="40"/>
    </row>
    <row r="67" spans="1:10">
      <c r="A67" s="39" t="s">
        <v>317</v>
      </c>
      <c r="B67" s="3" t="s">
        <v>285</v>
      </c>
      <c r="C67" s="3" t="s">
        <v>281</v>
      </c>
      <c r="D67" s="3" t="s">
        <v>113</v>
      </c>
      <c r="E67" s="4" t="s">
        <v>319</v>
      </c>
      <c r="F67" s="3" t="s">
        <v>16</v>
      </c>
      <c r="G67" s="3" t="s">
        <v>63</v>
      </c>
      <c r="H67" s="3" t="s">
        <v>274</v>
      </c>
      <c r="I67" s="3">
        <v>36</v>
      </c>
      <c r="J67" s="40"/>
    </row>
    <row r="68" spans="1:10">
      <c r="A68" s="45" t="s">
        <v>345</v>
      </c>
      <c r="B68" s="3" t="s">
        <v>346</v>
      </c>
      <c r="C68" s="3" t="s">
        <v>281</v>
      </c>
      <c r="D68" s="3" t="s">
        <v>113</v>
      </c>
      <c r="E68" s="4" t="s">
        <v>319</v>
      </c>
      <c r="F68" s="3" t="s">
        <v>16</v>
      </c>
      <c r="G68" s="3" t="s">
        <v>63</v>
      </c>
      <c r="H68" s="3"/>
      <c r="I68" s="3"/>
      <c r="J68" s="40"/>
    </row>
    <row r="69" spans="1:10">
      <c r="A69" s="39" t="s">
        <v>135</v>
      </c>
      <c r="B69" s="3" t="s">
        <v>136</v>
      </c>
      <c r="C69" s="3" t="s">
        <v>48</v>
      </c>
      <c r="D69" s="3" t="s">
        <v>114</v>
      </c>
      <c r="E69" s="4" t="s">
        <v>134</v>
      </c>
      <c r="F69" s="3" t="s">
        <v>16</v>
      </c>
      <c r="G69" s="3" t="s">
        <v>63</v>
      </c>
      <c r="H69" s="3"/>
      <c r="I69" s="3">
        <v>42</v>
      </c>
      <c r="J69" s="40">
        <v>0.2</v>
      </c>
    </row>
    <row r="70" spans="1:10">
      <c r="A70" s="39" t="s">
        <v>152</v>
      </c>
      <c r="B70" s="3" t="s">
        <v>187</v>
      </c>
      <c r="C70" s="3" t="s">
        <v>48</v>
      </c>
      <c r="D70" s="3" t="s">
        <v>114</v>
      </c>
      <c r="E70" s="4" t="s">
        <v>134</v>
      </c>
      <c r="F70" s="3" t="s">
        <v>16</v>
      </c>
      <c r="G70" s="3" t="s">
        <v>63</v>
      </c>
      <c r="H70" s="3"/>
      <c r="I70" s="3">
        <v>42</v>
      </c>
      <c r="J70" s="40">
        <v>0.2</v>
      </c>
    </row>
    <row r="71" spans="1:10">
      <c r="A71" s="39" t="s">
        <v>148</v>
      </c>
      <c r="B71" s="3" t="s">
        <v>149</v>
      </c>
      <c r="C71" s="3" t="s">
        <v>48</v>
      </c>
      <c r="D71" s="3" t="s">
        <v>114</v>
      </c>
      <c r="E71" s="4" t="s">
        <v>134</v>
      </c>
      <c r="F71" s="3" t="s">
        <v>16</v>
      </c>
      <c r="G71" s="3" t="s">
        <v>63</v>
      </c>
      <c r="H71" s="3"/>
      <c r="I71" s="3">
        <v>46</v>
      </c>
      <c r="J71" s="40">
        <v>0.22</v>
      </c>
    </row>
    <row r="72" spans="1:10">
      <c r="A72" s="39" t="s">
        <v>287</v>
      </c>
      <c r="B72" s="3" t="s">
        <v>286</v>
      </c>
      <c r="C72" s="3" t="s">
        <v>188</v>
      </c>
      <c r="D72" s="3" t="s">
        <v>114</v>
      </c>
      <c r="E72" s="4" t="s">
        <v>134</v>
      </c>
      <c r="F72" s="3" t="s">
        <v>16</v>
      </c>
      <c r="G72" s="3" t="s">
        <v>63</v>
      </c>
      <c r="H72" s="3"/>
      <c r="I72" s="3">
        <v>46</v>
      </c>
      <c r="J72" s="40">
        <v>0.22</v>
      </c>
    </row>
    <row r="73" spans="1:10">
      <c r="A73" s="4" t="s">
        <v>290</v>
      </c>
      <c r="B73" s="3" t="s">
        <v>288</v>
      </c>
      <c r="C73" s="3" t="s">
        <v>289</v>
      </c>
      <c r="D73" s="3" t="s">
        <v>113</v>
      </c>
      <c r="E73" s="4" t="s">
        <v>290</v>
      </c>
      <c r="F73" s="3" t="s">
        <v>16</v>
      </c>
      <c r="G73" s="3" t="s">
        <v>63</v>
      </c>
      <c r="H73" s="3" t="s">
        <v>137</v>
      </c>
      <c r="I73" s="3">
        <v>44.8</v>
      </c>
      <c r="J73" s="40"/>
    </row>
    <row r="74" spans="1:10">
      <c r="A74" s="4" t="s">
        <v>176</v>
      </c>
      <c r="B74" s="3" t="s">
        <v>291</v>
      </c>
      <c r="C74" s="3" t="s">
        <v>292</v>
      </c>
      <c r="D74" s="3" t="s">
        <v>113</v>
      </c>
      <c r="E74" s="4" t="s">
        <v>176</v>
      </c>
      <c r="F74" s="3" t="s">
        <v>16</v>
      </c>
      <c r="G74" s="3" t="s">
        <v>63</v>
      </c>
      <c r="H74" s="3"/>
      <c r="I74" s="3">
        <v>85</v>
      </c>
      <c r="J74" s="40"/>
    </row>
    <row r="75" spans="1:10">
      <c r="A75" s="39" t="s">
        <v>328</v>
      </c>
      <c r="B75" s="3" t="s">
        <v>185</v>
      </c>
      <c r="C75" s="3" t="s">
        <v>48</v>
      </c>
      <c r="D75" s="3" t="s">
        <v>114</v>
      </c>
      <c r="E75" s="4" t="s">
        <v>140</v>
      </c>
      <c r="F75" s="3" t="s">
        <v>16</v>
      </c>
      <c r="G75" s="3" t="s">
        <v>63</v>
      </c>
      <c r="H75" s="3" t="s">
        <v>137</v>
      </c>
      <c r="I75" s="3">
        <v>60</v>
      </c>
      <c r="J75" s="40">
        <v>0.22</v>
      </c>
    </row>
    <row r="76" spans="1:10">
      <c r="A76" s="39" t="s">
        <v>329</v>
      </c>
      <c r="B76" s="3" t="s">
        <v>186</v>
      </c>
      <c r="C76" s="3" t="s">
        <v>188</v>
      </c>
      <c r="D76" s="3" t="s">
        <v>114</v>
      </c>
      <c r="E76" s="4" t="s">
        <v>140</v>
      </c>
      <c r="F76" s="3" t="s">
        <v>16</v>
      </c>
      <c r="G76" s="3" t="s">
        <v>63</v>
      </c>
      <c r="H76" s="3" t="s">
        <v>137</v>
      </c>
      <c r="I76" s="3">
        <v>59</v>
      </c>
      <c r="J76" s="40">
        <v>0.22</v>
      </c>
    </row>
    <row r="77" spans="1:10">
      <c r="A77" s="39" t="s">
        <v>330</v>
      </c>
      <c r="B77" s="3" t="s">
        <v>293</v>
      </c>
      <c r="C77" s="3" t="s">
        <v>29</v>
      </c>
      <c r="D77" s="3" t="s">
        <v>114</v>
      </c>
      <c r="E77" s="4" t="s">
        <v>140</v>
      </c>
      <c r="F77" s="3" t="s">
        <v>16</v>
      </c>
      <c r="G77" s="3" t="s">
        <v>63</v>
      </c>
      <c r="H77" s="3" t="s">
        <v>274</v>
      </c>
      <c r="I77" s="3">
        <v>58</v>
      </c>
      <c r="J77" s="40">
        <v>0.2</v>
      </c>
    </row>
    <row r="78" spans="1:10">
      <c r="A78" s="39" t="s">
        <v>341</v>
      </c>
      <c r="B78" s="3" t="s">
        <v>342</v>
      </c>
      <c r="C78" s="3" t="s">
        <v>29</v>
      </c>
      <c r="D78" s="3" t="s">
        <v>114</v>
      </c>
      <c r="E78" s="4" t="s">
        <v>140</v>
      </c>
      <c r="F78" s="3" t="s">
        <v>16</v>
      </c>
      <c r="G78" s="3" t="s">
        <v>63</v>
      </c>
      <c r="H78" s="3"/>
      <c r="I78" s="3"/>
      <c r="J78" s="40"/>
    </row>
    <row r="81" spans="1:2" ht="15.6">
      <c r="A81" s="12" t="s">
        <v>173</v>
      </c>
      <c r="B81" s="12" t="s">
        <v>320</v>
      </c>
    </row>
    <row r="82" spans="1:2">
      <c r="A82" s="17" t="s">
        <v>115</v>
      </c>
      <c r="B82" s="17" t="s">
        <v>321</v>
      </c>
    </row>
    <row r="83" spans="1:2">
      <c r="A83" s="17" t="s">
        <v>140</v>
      </c>
      <c r="B83" s="17" t="s">
        <v>114</v>
      </c>
    </row>
    <row r="84" spans="1:2">
      <c r="A84" s="17" t="s">
        <v>134</v>
      </c>
      <c r="B84" s="17" t="s">
        <v>114</v>
      </c>
    </row>
    <row r="85" spans="1:2">
      <c r="A85" s="17" t="s">
        <v>319</v>
      </c>
      <c r="B85" s="17" t="s">
        <v>113</v>
      </c>
    </row>
    <row r="86" spans="1:2">
      <c r="A86" s="17" t="s">
        <v>176</v>
      </c>
      <c r="B86" s="17" t="s">
        <v>113</v>
      </c>
    </row>
    <row r="87" spans="1:2">
      <c r="A87" s="4" t="s">
        <v>279</v>
      </c>
      <c r="B87" s="17" t="s">
        <v>113</v>
      </c>
    </row>
    <row r="88" spans="1:2">
      <c r="A88" s="17" t="s">
        <v>318</v>
      </c>
      <c r="B88" s="17" t="s">
        <v>113</v>
      </c>
    </row>
    <row r="89" spans="1:2">
      <c r="A89" s="17" t="s">
        <v>178</v>
      </c>
      <c r="B89" s="17" t="s">
        <v>113</v>
      </c>
    </row>
  </sheetData>
  <autoFilter ref="S1:U32" xr:uid="{4816CB6B-2AAE-4F36-A1AA-408AC26C811F}"/>
  <mergeCells count="1">
    <mergeCell ref="O1:Q1"/>
  </mergeCells>
  <dataValidations count="1">
    <dataValidation type="list" allowBlank="1" showInputMessage="1" showErrorMessage="1" sqref="B54" xr:uid="{2CEA60A6-C694-4175-910E-0914A9691D63}">
      <formula1>$B$55:$B$60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34</vt:i4>
      </vt:variant>
      <vt:variant>
        <vt:lpstr>Plages nommées</vt:lpstr>
      </vt:variant>
      <vt:variant>
        <vt:i4>45</vt:i4>
      </vt:variant>
    </vt:vector>
  </HeadingPairs>
  <TitlesOfParts>
    <vt:vector size="79" baseType="lpstr">
      <vt:lpstr>Suivi des chargement</vt:lpstr>
      <vt:lpstr>Archive</vt:lpstr>
      <vt:lpstr>01.10.2022</vt:lpstr>
      <vt:lpstr>02.10.2022</vt:lpstr>
      <vt:lpstr>03.10.2022</vt:lpstr>
      <vt:lpstr>04.10.2022</vt:lpstr>
      <vt:lpstr>05.10.2022</vt:lpstr>
      <vt:lpstr>06.10.2022</vt:lpstr>
      <vt:lpstr>07.10.2022</vt:lpstr>
      <vt:lpstr>08.10.2022</vt:lpstr>
      <vt:lpstr>09.10.2022</vt:lpstr>
      <vt:lpstr>10.10.2022</vt:lpstr>
      <vt:lpstr>11.10.2022</vt:lpstr>
      <vt:lpstr>12.10.2022</vt:lpstr>
      <vt:lpstr>13.10.2022</vt:lpstr>
      <vt:lpstr>14.10.2022</vt:lpstr>
      <vt:lpstr>15.10.2022</vt:lpstr>
      <vt:lpstr>16.10.2022</vt:lpstr>
      <vt:lpstr>17.10.2022</vt:lpstr>
      <vt:lpstr>18.10.2022</vt:lpstr>
      <vt:lpstr>19.10.2022</vt:lpstr>
      <vt:lpstr>20.10.2022</vt:lpstr>
      <vt:lpstr>21.10.2022</vt:lpstr>
      <vt:lpstr>22.10.2022</vt:lpstr>
      <vt:lpstr>23.10.2022</vt:lpstr>
      <vt:lpstr>24.10.2022</vt:lpstr>
      <vt:lpstr>25.10.2022</vt:lpstr>
      <vt:lpstr>26.10.2022</vt:lpstr>
      <vt:lpstr>27.10.2022</vt:lpstr>
      <vt:lpstr>28.10.2022</vt:lpstr>
      <vt:lpstr>29.10.2022</vt:lpstr>
      <vt:lpstr>30.10.2022</vt:lpstr>
      <vt:lpstr>31.10.2022</vt:lpstr>
      <vt:lpstr>Base de donnée</vt:lpstr>
      <vt:lpstr>ACIMA</vt:lpstr>
      <vt:lpstr>ALQODS</vt:lpstr>
      <vt:lpstr>AMKADIS</vt:lpstr>
      <vt:lpstr>ASSWAK_ASSALAM</vt:lpstr>
      <vt:lpstr>BARISE</vt:lpstr>
      <vt:lpstr>BAYOUD</vt:lpstr>
      <vt:lpstr>BENREDOUAN</vt:lpstr>
      <vt:lpstr>BIM</vt:lpstr>
      <vt:lpstr>BOUDRARI</vt:lpstr>
      <vt:lpstr>CONAFRANS</vt:lpstr>
      <vt:lpstr>conv</vt:lpstr>
      <vt:lpstr>DEPOT</vt:lpstr>
      <vt:lpstr>El_MOUAK</vt:lpstr>
      <vt:lpstr>ENNASR</vt:lpstr>
      <vt:lpstr>GMS</vt:lpstr>
      <vt:lpstr>GOLD_STAR_DISTRIBUTION</vt:lpstr>
      <vt:lpstr>GROS</vt:lpstr>
      <vt:lpstr>HASSAN_ARBA</vt:lpstr>
      <vt:lpstr>JASMINE</vt:lpstr>
      <vt:lpstr>KIHRA</vt:lpstr>
      <vt:lpstr>LABEL_VIE</vt:lpstr>
      <vt:lpstr>LDF</vt:lpstr>
      <vt:lpstr>livgros</vt:lpstr>
      <vt:lpstr>MARJANE</vt:lpstr>
      <vt:lpstr>MAXI_LV</vt:lpstr>
      <vt:lpstr>MOBAM</vt:lpstr>
      <vt:lpstr>MOSSAID</vt:lpstr>
      <vt:lpstr>OUATASSI</vt:lpstr>
      <vt:lpstr>OUDKHISS</vt:lpstr>
      <vt:lpstr>SAMAAOUI</vt:lpstr>
      <vt:lpstr>SHOP</vt:lpstr>
      <vt:lpstr>SJN</vt:lpstr>
      <vt:lpstr>SLASU_TRANS</vt:lpstr>
      <vt:lpstr>SOUGRATI</vt:lpstr>
      <vt:lpstr>STDF</vt:lpstr>
      <vt:lpstr>STE_AFODIS</vt:lpstr>
      <vt:lpstr>STE_DIFFUSION</vt:lpstr>
      <vt:lpstr>STE_MARKRAFT</vt:lpstr>
      <vt:lpstr>STE_WAHMANI</vt:lpstr>
      <vt:lpstr>tarif</vt:lpstr>
      <vt:lpstr>trajet</vt:lpstr>
      <vt:lpstr>type</vt:lpstr>
      <vt:lpstr>vendetail</vt:lpstr>
      <vt:lpstr>WAHID_HICHAM</vt:lpstr>
      <vt:lpstr>ZDAALI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MOUSTAHSSIN</dc:creator>
  <cp:lastModifiedBy>MOUSTAHSSIN</cp:lastModifiedBy>
  <cp:lastPrinted>2022-07-18T09:50:50Z</cp:lastPrinted>
  <dcterms:created xsi:type="dcterms:W3CDTF">2022-06-16T10:39:35Z</dcterms:created>
  <dcterms:modified xsi:type="dcterms:W3CDTF">2022-10-12T08:25:54Z</dcterms:modified>
</cp:coreProperties>
</file>