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xl/activeX/activeX8.xml" ContentType="application/vnd.ms-office.activeX+xml"/>
  <Override PartName="/xl/activeX/activeX9.xml" ContentType="application/vnd.ms-office.activeX+xml"/>
  <Override PartName="/xl/activeX/activeX10.xml" ContentType="application/vnd.ms-office.activeX+xml"/>
  <Override PartName="/xl/activeX/activeX11.xml" ContentType="application/vnd.ms-office.activeX+xml"/>
  <Override PartName="/xl/activeX/activeX12.xml" ContentType="application/vnd.ms-office.activeX+xml"/>
  <Override PartName="/xl/activeX/activeX13.xml" ContentType="application/vnd.ms-office.activeX+xml"/>
  <Override PartName="/xl/activeX/activeX14.xml" ContentType="application/vnd.ms-office.activeX+xml"/>
  <Override PartName="/xl/activeX/activeX15.xml" ContentType="application/vnd.ms-office.activeX+xml"/>
  <Override PartName="/xl/activeX/activeX16.xml" ContentType="application/vnd.ms-office.activeX+xml"/>
  <Override PartName="/xl/activeX/activeX17.xml" ContentType="application/vnd.ms-office.activeX+xml"/>
  <Override PartName="/xl/activeX/activeX18.xml" ContentType="application/vnd.ms-office.activeX+xml"/>
  <Override PartName="/xl/activeX/activeX19.xml" ContentType="application/vnd.ms-office.activeX+xml"/>
  <Override PartName="/xl/activeX/activeX20.xml" ContentType="application/vnd.ms-office.activeX+xml"/>
  <Override PartName="/xl/activeX/activeX21.xml" ContentType="application/vnd.ms-office.activeX+xml"/>
  <Override PartName="/xl/activeX/activeX22.xml" ContentType="application/vnd.ms-office.activeX+xml"/>
  <Override PartName="/xl/activeX/activeX23.xml" ContentType="application/vnd.ms-office.activeX+xml"/>
  <Override PartName="/xl/activeX/activeX24.xml" ContentType="application/vnd.ms-office.activeX+xml"/>
  <Override PartName="/xl/activeX/activeX25.xml" ContentType="application/vnd.ms-office.activeX+xml"/>
  <Override PartName="/xl/activeX/activeX26.xml" ContentType="application/vnd.ms-office.activeX+xml"/>
  <Override PartName="/xl/activeX/activeX27.xml" ContentType="application/vnd.ms-office.activeX+xml"/>
  <Override PartName="/xl/activeX/activeX28.xml" ContentType="application/vnd.ms-office.activeX+xml"/>
  <Override PartName="/xl/activeX/activeX29.xml" ContentType="application/vnd.ms-office.activeX+xml"/>
  <Override PartName="/xl/activeX/activeX30.xml" ContentType="application/vnd.ms-office.activeX+xml"/>
  <Override PartName="/xl/activeX/activeX31.xml" ContentType="application/vnd.ms-office.activeX+xml"/>
  <Override PartName="/xl/activeX/activeX32.xml" ContentType="application/vnd.ms-office.activeX+xml"/>
  <Override PartName="/xl/activeX/activeX33.xml" ContentType="application/vnd.ms-office.activeX+xml"/>
  <Override PartName="/xl/activeX/activeX34.xml" ContentType="application/vnd.ms-office.activeX+xml"/>
  <Override PartName="/xl/activeX/activeX35.xml" ContentType="application/vnd.ms-office.activeX+xml"/>
  <Override PartName="/xl/activeX/activeX36.xml" ContentType="application/vnd.ms-office.activeX+xml"/>
  <Override PartName="/xl/activeX/activeX37.xml" ContentType="application/vnd.ms-office.activeX+xml"/>
  <Override PartName="/xl/activeX/activeX38.xml" ContentType="application/vnd.ms-office.activeX+xml"/>
  <Override PartName="/xl/activeX/activeX39.xml" ContentType="application/vnd.ms-office.activeX+xml"/>
  <Override PartName="/xl/activeX/activeX40.xml" ContentType="application/vnd.ms-office.activeX+xml"/>
  <Override PartName="/xl/activeX/activeX41.xml" ContentType="application/vnd.ms-office.activeX+xml"/>
  <Override PartName="/xl/activeX/activeX42.xml" ContentType="application/vnd.ms-office.activeX+xml"/>
  <Override PartName="/xl/activeX/activeX43.xml" ContentType="application/vnd.ms-office.activeX+xml"/>
  <Override PartName="/xl/activeX/activeX44.xml" ContentType="application/vnd.ms-office.activeX+xml"/>
  <Override PartName="/xl/activeX/activeX45.xml" ContentType="application/vnd.ms-office.activeX+xml"/>
  <Override PartName="/xl/activeX/activeX46.xml" ContentType="application/vnd.ms-office.activeX+xml"/>
  <Override PartName="/xl/activeX/activeX47.xml" ContentType="application/vnd.ms-office.activeX+xml"/>
  <Override PartName="/xl/activeX/activeX48.xml" ContentType="application/vnd.ms-office.activeX+xml"/>
  <Override PartName="/xl/activeX/activeX49.xml" ContentType="application/vnd.ms-office.activeX+xml"/>
  <Override PartName="/xl/activeX/activeX50.xml" ContentType="application/vnd.ms-office.activeX+xml"/>
  <Override PartName="/xl/activeX/activeX51.xml" ContentType="application/vnd.ms-office.activeX+xml"/>
  <Override PartName="/xl/activeX/activeX52.xml" ContentType="application/vnd.ms-office.activeX+xml"/>
  <Override PartName="/xl/activeX/activeX53.xml" ContentType="application/vnd.ms-office.activeX+xml"/>
  <Override PartName="/xl/activeX/activeX54.xml" ContentType="application/vnd.ms-office.activeX+xml"/>
  <Override PartName="/xl/activeX/activeX55.xml" ContentType="application/vnd.ms-office.activeX+xml"/>
  <Override PartName="/xl/activeX/activeX56.xml" ContentType="application/vnd.ms-office.activeX+xml"/>
  <Override PartName="/xl/activeX/activeX57.xml" ContentType="application/vnd.ms-office.activeX+xml"/>
  <Override PartName="/xl/activeX/activeX58.xml" ContentType="application/vnd.ms-office.activeX+xml"/>
  <Override PartName="/xl/activeX/activeX59.xml" ContentType="application/vnd.ms-office.activeX+xml"/>
  <Override PartName="/xl/activeX/activeX60.xml" ContentType="application/vnd.ms-office.activeX+xml"/>
  <Override PartName="/xl/activeX/activeX61.xml" ContentType="application/vnd.ms-office.activeX+xml"/>
  <Override PartName="/xl/activeX/activeX62.xml" ContentType="application/vnd.ms-office.activeX+xml"/>
  <Override PartName="/xl/activeX/activeX63.xml" ContentType="application/vnd.ms-office.activeX+xml"/>
  <Override PartName="/xl/activeX/activeX64.xml" ContentType="application/vnd.ms-office.activeX+xml"/>
  <Override PartName="/xl/activeX/activeX65.xml" ContentType="application/vnd.ms-office.activeX+xml"/>
  <Override PartName="/xl/activeX/activeX66.xml" ContentType="application/vnd.ms-office.activeX+xml"/>
  <Override PartName="/xl/activeX/activeX67.xml" ContentType="application/vnd.ms-office.activeX+xml"/>
  <Override PartName="/xl/activeX/activeX68.xml" ContentType="application/vnd.ms-office.activeX+xml"/>
  <Override PartName="/xl/activeX/activeX69.xml" ContentType="application/vnd.ms-office.activeX+xml"/>
  <Override PartName="/xl/activeX/activeX70.xml" ContentType="application/vnd.ms-office.activeX+xml"/>
  <Override PartName="/xl/activeX/activeX71.xml" ContentType="application/vnd.ms-office.activeX+xml"/>
  <Override PartName="/xl/activeX/activeX72.xml" ContentType="application/vnd.ms-office.activeX+xml"/>
  <Override PartName="/xl/activeX/activeX73.xml" ContentType="application/vnd.ms-office.activeX+xml"/>
  <Override PartName="/xl/activeX/activeX74.xml" ContentType="application/vnd.ms-office.activeX+xml"/>
  <Override PartName="/xl/activeX/activeX75.xml" ContentType="application/vnd.ms-office.activeX+xml"/>
  <Override PartName="/xl/activeX/activeX76.xml" ContentType="application/vnd.ms-office.activeX+xml"/>
  <Override PartName="/xl/activeX/activeX77.xml" ContentType="application/vnd.ms-office.activeX+xml"/>
  <Override PartName="/xl/activeX/activeX78.xml" ContentType="application/vnd.ms-office.activeX+xml"/>
  <Override PartName="/xl/activeX/activeX79.xml" ContentType="application/vnd.ms-office.activeX+xml"/>
  <Override PartName="/xl/activeX/activeX80.xml" ContentType="application/vnd.ms-office.activeX+xml"/>
  <Override PartName="/xl/activeX/activeX81.xml" ContentType="application/vnd.ms-office.activeX+xml"/>
  <Override PartName="/xl/activeX/activeX82.xml" ContentType="application/vnd.ms-office.activeX+xml"/>
  <Override PartName="/xl/activeX/activeX83.xml" ContentType="application/vnd.ms-office.activeX+xml"/>
  <Override PartName="/xl/activeX/activeX84.xml" ContentType="application/vnd.ms-office.activeX+xml"/>
  <Override PartName="/xl/activeX/activeX85.xml" ContentType="application/vnd.ms-office.activeX+xml"/>
  <Override PartName="/xl/activeX/activeX86.xml" ContentType="application/vnd.ms-office.activeX+xml"/>
  <Override PartName="/xl/activeX/activeX87.xml" ContentType="application/vnd.ms-office.activeX+xml"/>
  <Override PartName="/xl/activeX/activeX88.xml" ContentType="application/vnd.ms-office.activeX+xml"/>
  <Override PartName="/xl/activeX/activeX89.xml" ContentType="application/vnd.ms-office.activeX+xml"/>
  <Override PartName="/xl/activeX/activeX90.xml" ContentType="application/vnd.ms-office.activeX+xml"/>
  <Override PartName="/xl/activeX/activeX91.xml" ContentType="application/vnd.ms-office.activeX+xml"/>
  <Override PartName="/xl/activeX/activeX92.xml" ContentType="application/vnd.ms-office.activeX+xml"/>
  <Override PartName="/xl/activeX/activeX93.xml" ContentType="application/vnd.ms-office.activeX+xml"/>
  <Override PartName="/xl/activeX/activeX94.xml" ContentType="application/vnd.ms-office.activeX+xml"/>
  <Override PartName="/xl/activeX/activeX95.xml" ContentType="application/vnd.ms-office.activeX+xml"/>
  <Override PartName="/xl/activeX/activeX96.xml" ContentType="application/vnd.ms-office.activeX+xml"/>
  <Override PartName="/xl/activeX/activeX97.xml" ContentType="application/vnd.ms-office.activeX+xml"/>
  <Override PartName="/xl/activeX/activeX98.xml" ContentType="application/vnd.ms-office.activeX+xml"/>
  <Override PartName="/xl/activeX/activeX99.xml" ContentType="application/vnd.ms-office.activeX+xml"/>
  <Override PartName="/xl/activeX/activeX100.xml" ContentType="application/vnd.ms-office.activeX+xml"/>
  <Override PartName="/xl/activeX/activeX101.xml" ContentType="application/vnd.ms-office.activeX+xml"/>
  <Override PartName="/xl/activeX/activeX102.xml" ContentType="application/vnd.ms-office.activeX+xml"/>
  <Override PartName="/xl/activeX/activeX103.xml" ContentType="application/vnd.ms-office.activeX+xml"/>
  <Override PartName="/xl/activeX/activeX104.xml" ContentType="application/vnd.ms-office.activeX+xml"/>
  <Override PartName="/xl/activeX/activeX105.xml" ContentType="application/vnd.ms-office.activeX+xml"/>
  <Override PartName="/xl/activeX/activeX106.xml" ContentType="application/vnd.ms-office.activeX+xml"/>
  <Override PartName="/xl/activeX/activeX107.xml" ContentType="application/vnd.ms-office.activeX+xml"/>
  <Override PartName="/xl/activeX/activeX108.xml" ContentType="application/vnd.ms-office.activeX+xml"/>
  <Override PartName="/xl/activeX/activeX109.xml" ContentType="application/vnd.ms-office.activeX+xml"/>
  <Override PartName="/xl/activeX/activeX110.xml" ContentType="application/vnd.ms-office.activeX+xml"/>
  <Override PartName="/xl/activeX/activeX111.xml" ContentType="application/vnd.ms-office.activeX+xml"/>
  <Override PartName="/xl/activeX/activeX112.xml" ContentType="application/vnd.ms-office.activeX+xml"/>
  <Override PartName="/xl/activeX/activeX113.xml" ContentType="application/vnd.ms-office.activeX+xml"/>
  <Override PartName="/xl/activeX/activeX114.xml" ContentType="application/vnd.ms-office.activeX+xml"/>
  <Override PartName="/xl/activeX/activeX115.xml" ContentType="application/vnd.ms-office.activeX+xml"/>
  <Override PartName="/xl/activeX/activeX116.xml" ContentType="application/vnd.ms-office.activeX+xml"/>
  <Override PartName="/xl/activeX/activeX117.xml" ContentType="application/vnd.ms-office.activeX+xml"/>
  <Override PartName="/xl/activeX/activeX118.xml" ContentType="application/vnd.ms-office.activeX+xml"/>
  <Override PartName="/xl/activeX/activeX119.xml" ContentType="application/vnd.ms-office.activeX+xml"/>
  <Override PartName="/xl/activeX/activeX120.xml" ContentType="application/vnd.ms-office.activeX+xml"/>
  <Override PartName="/xl/activeX/activeX121.xml" ContentType="application/vnd.ms-office.activeX+xml"/>
  <Override PartName="/xl/activeX/activeX122.xml" ContentType="application/vnd.ms-office.activeX+xml"/>
  <Override PartName="/xl/activeX/activeX123.xml" ContentType="application/vnd.ms-office.activeX+xml"/>
  <Override PartName="/xl/activeX/activeX124.xml" ContentType="application/vnd.ms-office.activeX+xml"/>
  <Override PartName="/xl/activeX/activeX125.xml" ContentType="application/vnd.ms-office.activeX+xml"/>
  <Override PartName="/xl/activeX/activeX126.xml" ContentType="application/vnd.ms-office.activeX+xml"/>
  <Override PartName="/xl/activeX/activeX127.xml" ContentType="application/vnd.ms-office.activeX+xml"/>
  <Override PartName="/xl/activeX/activeX128.xml" ContentType="application/vnd.ms-office.activeX+xml"/>
  <Override PartName="/xl/activeX/activeX129.xml" ContentType="application/vnd.ms-office.activeX+xml"/>
  <Override PartName="/xl/activeX/activeX130.xml" ContentType="application/vnd.ms-office.activeX+xml"/>
  <Override PartName="/xl/activeX/activeX131.xml" ContentType="application/vnd.ms-office.activeX+xml"/>
  <Override PartName="/xl/activeX/activeX132.xml" ContentType="application/vnd.ms-office.activeX+xml"/>
  <Override PartName="/xl/activeX/activeX133.xml" ContentType="application/vnd.ms-office.activeX+xml"/>
  <Override PartName="/xl/activeX/activeX134.xml" ContentType="application/vnd.ms-office.activeX+xml"/>
  <Override PartName="/xl/activeX/activeX135.xml" ContentType="application/vnd.ms-office.activeX+xml"/>
  <Override PartName="/xl/activeX/activeX136.xml" ContentType="application/vnd.ms-office.activeX+xml"/>
  <Override PartName="/xl/activeX/activeX137.xml" ContentType="application/vnd.ms-office.activeX+xml"/>
  <Override PartName="/xl/activeX/activeX138.xml" ContentType="application/vnd.ms-office.activeX+xml"/>
  <Override PartName="/xl/activeX/activeX139.xml" ContentType="application/vnd.ms-office.activeX+xml"/>
  <Override PartName="/xl/activeX/activeX140.xml" ContentType="application/vnd.ms-office.activeX+xml"/>
  <Override PartName="/xl/activeX/activeX141.xml" ContentType="application/vnd.ms-office.activeX+xml"/>
  <Override PartName="/xl/activeX/activeX142.xml" ContentType="application/vnd.ms-office.activeX+xml"/>
  <Override PartName="/xl/activeX/activeX143.xml" ContentType="application/vnd.ms-office.activeX+xml"/>
  <Override PartName="/xl/activeX/activeX144.xml" ContentType="application/vnd.ms-office.activeX+xml"/>
  <Override PartName="/xl/drawings/drawing2.xml" ContentType="application/vnd.openxmlformats-officedocument.drawing+xml"/>
  <Override PartName="/xl/activeX/activeX145.xml" ContentType="application/vnd.ms-office.activeX+xml"/>
  <Override PartName="/xl/activeX/activeX146.xml" ContentType="application/vnd.ms-office.activeX+xml"/>
  <Override PartName="/xl/activeX/activeX147.xml" ContentType="application/vnd.ms-office.activeX+xml"/>
  <Override PartName="/xl/activeX/activeX148.xml" ContentType="application/vnd.ms-office.activeX+xml"/>
  <Override PartName="/xl/activeX/activeX149.xml" ContentType="application/vnd.ms-office.activeX+xml"/>
  <Override PartName="/xl/activeX/activeX150.xml" ContentType="application/vnd.ms-office.activeX+xml"/>
  <Override PartName="/xl/activeX/activeX151.xml" ContentType="application/vnd.ms-office.activeX+xml"/>
  <Override PartName="/xl/activeX/activeX152.xml" ContentType="application/vnd.ms-office.activeX+xml"/>
  <Override PartName="/xl/activeX/activeX153.xml" ContentType="application/vnd.ms-office.activeX+xml"/>
  <Override PartName="/xl/activeX/activeX154.xml" ContentType="application/vnd.ms-office.activeX+xml"/>
  <Override PartName="/xl/activeX/activeX155.xml" ContentType="application/vnd.ms-office.activeX+xml"/>
  <Override PartName="/xl/activeX/activeX156.xml" ContentType="application/vnd.ms-office.activeX+xml"/>
  <Override PartName="/xl/activeX/activeX157.xml" ContentType="application/vnd.ms-office.activeX+xml"/>
  <Override PartName="/xl/activeX/activeX158.xml" ContentType="application/vnd.ms-office.activeX+xml"/>
  <Override PartName="/xl/activeX/activeX159.xml" ContentType="application/vnd.ms-office.activeX+xml"/>
  <Override PartName="/xl/activeX/activeX160.xml" ContentType="application/vnd.ms-office.activeX+xml"/>
  <Override PartName="/xl/activeX/activeX161.xml" ContentType="application/vnd.ms-office.activeX+xml"/>
  <Override PartName="/xl/activeX/activeX162.xml" ContentType="application/vnd.ms-office.activeX+xml"/>
  <Override PartName="/xl/activeX/activeX163.xml" ContentType="application/vnd.ms-office.activeX+xml"/>
  <Override PartName="/xl/activeX/activeX164.xml" ContentType="application/vnd.ms-office.activeX+xml"/>
  <Override PartName="/xl/activeX/activeX165.xml" ContentType="application/vnd.ms-office.activeX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BOUVIER Éléo\Documents\Forum Excel  VBA\"/>
    </mc:Choice>
  </mc:AlternateContent>
  <xr:revisionPtr revIDLastSave="0" documentId="13_ncr:1_{7EAAB26B-24C9-4344-BFC3-73FB7DE0D37E}" xr6:coauthVersionLast="47" xr6:coauthVersionMax="47" xr10:uidLastSave="{00000000-0000-0000-0000-000000000000}"/>
  <bookViews>
    <workbookView xWindow="-120" yWindow="-120" windowWidth="29040" windowHeight="16440" activeTab="1" xr2:uid="{D9C4B323-07CE-42EA-9687-65D88BCEB588}"/>
  </bookViews>
  <sheets>
    <sheet name="Liste des équipes" sheetId="1" r:id="rId1"/>
    <sheet name="Phases de poules" sheetId="5" r:id="rId2"/>
    <sheet name="Phases finales" sheetId="6" r:id="rId3"/>
  </sheets>
  <externalReferences>
    <externalReference r:id="rId4"/>
  </externalReferences>
  <definedNames>
    <definedName name="equipe_1" localSheetId="2">'[1]Liste des équipes'!$B$3</definedName>
    <definedName name="equipe_1">'Liste des équipes'!$B$3</definedName>
    <definedName name="equipe_10" localSheetId="2">'[1]Liste des équipes'!$B$12</definedName>
    <definedName name="equipe_10">'Liste des équipes'!$B$12</definedName>
    <definedName name="equipe_11" localSheetId="2">'[1]Liste des équipes'!$B$13</definedName>
    <definedName name="equipe_11">'Liste des équipes'!$B$13</definedName>
    <definedName name="equipe_12" localSheetId="2">'[1]Liste des équipes'!$B$14</definedName>
    <definedName name="equipe_12">'Liste des équipes'!$B$14</definedName>
    <definedName name="equipe_13" localSheetId="2">'[1]Liste des équipes'!$B$15</definedName>
    <definedName name="equipe_13">'Liste des équipes'!$B$15</definedName>
    <definedName name="equipe_14" localSheetId="2">'[1]Liste des équipes'!$B$16</definedName>
    <definedName name="equipe_14">'Liste des équipes'!$B$16</definedName>
    <definedName name="equipe_15" localSheetId="2">'[1]Liste des équipes'!$B$17</definedName>
    <definedName name="equipe_15">'Liste des équipes'!$B$17</definedName>
    <definedName name="equipe_16" localSheetId="2">'[1]Liste des équipes'!$B$18</definedName>
    <definedName name="equipe_16">'Liste des équipes'!$B$18</definedName>
    <definedName name="equipe_17" localSheetId="2">'[1]Liste des équipes'!$B$19</definedName>
    <definedName name="equipe_17">'Liste des équipes'!$B$19</definedName>
    <definedName name="equipe_18" localSheetId="2">'[1]Liste des équipes'!$B$20</definedName>
    <definedName name="equipe_18">'Liste des équipes'!$B$20</definedName>
    <definedName name="equipe_19" localSheetId="2">'[1]Liste des équipes'!$B$21</definedName>
    <definedName name="equipe_19">'Liste des équipes'!$B$21</definedName>
    <definedName name="equipe_2" localSheetId="2">'[1]Liste des équipes'!$B$4</definedName>
    <definedName name="equipe_2">'Liste des équipes'!$B$4</definedName>
    <definedName name="equipe_20" localSheetId="2">'[1]Liste des équipes'!$B$22</definedName>
    <definedName name="equipe_20">'Liste des équipes'!$B$22</definedName>
    <definedName name="equipe_21" localSheetId="2">'[1]Liste des équipes'!$B$23</definedName>
    <definedName name="equipe_21">'Liste des équipes'!$B$23</definedName>
    <definedName name="equipe_22" localSheetId="2">'[1]Liste des équipes'!$B$24</definedName>
    <definedName name="equipe_22">'Liste des équipes'!$B$24</definedName>
    <definedName name="equipe_23" localSheetId="2">'[1]Liste des équipes'!$B$25</definedName>
    <definedName name="equipe_23">'Liste des équipes'!$B$25</definedName>
    <definedName name="equipe_24" localSheetId="2">'[1]Liste des équipes'!$B$26</definedName>
    <definedName name="equipe_24">'Liste des équipes'!$B$26</definedName>
    <definedName name="equipe_3" localSheetId="2">'[1]Liste des équipes'!$B$5</definedName>
    <definedName name="equipe_3">'Liste des équipes'!$B$5</definedName>
    <definedName name="equipe_4" localSheetId="2">'[1]Liste des équipes'!$B$6</definedName>
    <definedName name="equipe_4">'Liste des équipes'!$B$6</definedName>
    <definedName name="equipe_5" localSheetId="2">'[1]Liste des équipes'!$B$7</definedName>
    <definedName name="equipe_5">'Liste des équipes'!$B$7</definedName>
    <definedName name="equipe_6" localSheetId="2">'[1]Liste des équipes'!$B$8</definedName>
    <definedName name="equipe_6">'Liste des équipes'!$B$8</definedName>
    <definedName name="equipe_7" localSheetId="2">'[1]Liste des équipes'!$B$9</definedName>
    <definedName name="equipe_7">'Liste des équipes'!$B$9</definedName>
    <definedName name="equipe_8" localSheetId="2">'[1]Liste des équipes'!$B$10</definedName>
    <definedName name="equipe_8">'Liste des équipes'!$B$10</definedName>
    <definedName name="equipe_9" localSheetId="2">'[1]Liste des équipes'!$B$11</definedName>
    <definedName name="equipe_9">'Liste des équipes'!$B$11</definedName>
    <definedName name="équipes_gr1" localSheetId="2">'Phases de poules'!$C$4:$C$9</definedName>
    <definedName name="équipes_gr2" localSheetId="2">'Phases de poules'!$H$4:$H$9</definedName>
    <definedName name="équipes_gr3" localSheetId="2">'Phases de poules'!$M$4:$M$9</definedName>
    <definedName name="équipes_gr4" localSheetId="2">'Phases de poules'!$R$4:$R$9</definedName>
    <definedName name="Groupe_1" localSheetId="2">'Phases de poules'!$B$4:$F$9</definedName>
    <definedName name="Groupe_2" localSheetId="2">'Phases de poules'!$G$4:$K$9</definedName>
    <definedName name="Groupe_3" localSheetId="2">'Phases de poules'!$L$4:$P$9</definedName>
    <definedName name="Groupe_4" localSheetId="2">'Phases de poules'!$Q$4:$U$9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5" l="1"/>
  <c r="C6" i="5"/>
  <c r="C5" i="5"/>
  <c r="H8" i="5"/>
  <c r="C5" i="6"/>
  <c r="C12" i="6"/>
  <c r="C13" i="6"/>
  <c r="F14" i="6" s="1"/>
  <c r="C9" i="6"/>
  <c r="C8" i="6"/>
  <c r="F7" i="6" s="1"/>
  <c r="F4" i="5"/>
  <c r="H4" i="5"/>
  <c r="K4" i="5"/>
  <c r="M4" i="5"/>
  <c r="P4" i="5"/>
  <c r="R4" i="5"/>
  <c r="U4" i="5"/>
  <c r="F5" i="5"/>
  <c r="H5" i="5"/>
  <c r="K5" i="5"/>
  <c r="M5" i="5"/>
  <c r="P5" i="5"/>
  <c r="R5" i="5"/>
  <c r="U5" i="5"/>
  <c r="F6" i="5"/>
  <c r="H6" i="5"/>
  <c r="K6" i="5"/>
  <c r="M6" i="5"/>
  <c r="P6" i="5"/>
  <c r="R6" i="5"/>
  <c r="U6" i="5"/>
  <c r="C7" i="5"/>
  <c r="F7" i="5"/>
  <c r="H7" i="5"/>
  <c r="K7" i="5"/>
  <c r="M7" i="5"/>
  <c r="P7" i="5"/>
  <c r="R7" i="5"/>
  <c r="U7" i="5"/>
  <c r="C8" i="5"/>
  <c r="F8" i="5"/>
  <c r="K8" i="5"/>
  <c r="M8" i="5"/>
  <c r="P8" i="5"/>
  <c r="R8" i="5"/>
  <c r="U8" i="5"/>
  <c r="C9" i="5"/>
  <c r="F9" i="5"/>
  <c r="H9" i="5"/>
  <c r="K9" i="5"/>
  <c r="C17" i="6" s="1"/>
  <c r="F15" i="6" s="1"/>
  <c r="I11" i="6" s="1"/>
  <c r="M9" i="5"/>
  <c r="P9" i="5"/>
  <c r="R9" i="5"/>
  <c r="U9" i="5"/>
  <c r="C11" i="5"/>
  <c r="E11" i="5"/>
  <c r="H11" i="5"/>
  <c r="J11" i="5"/>
  <c r="M11" i="5"/>
  <c r="O11" i="5"/>
  <c r="R11" i="5"/>
  <c r="T11" i="5"/>
  <c r="C12" i="5"/>
  <c r="E12" i="5"/>
  <c r="H12" i="5"/>
  <c r="J12" i="5"/>
  <c r="M12" i="5"/>
  <c r="O12" i="5"/>
  <c r="R12" i="5"/>
  <c r="T12" i="5"/>
  <c r="C13" i="5"/>
  <c r="E13" i="5"/>
  <c r="H13" i="5"/>
  <c r="J13" i="5"/>
  <c r="M13" i="5"/>
  <c r="O13" i="5"/>
  <c r="R13" i="5"/>
  <c r="T13" i="5"/>
  <c r="C15" i="5"/>
  <c r="E15" i="5"/>
  <c r="H15" i="5"/>
  <c r="J15" i="5"/>
  <c r="M15" i="5"/>
  <c r="O15" i="5"/>
  <c r="R15" i="5"/>
  <c r="T15" i="5"/>
  <c r="C16" i="5"/>
  <c r="E16" i="5"/>
  <c r="H16" i="5"/>
  <c r="J16" i="5"/>
  <c r="M16" i="5"/>
  <c r="O16" i="5"/>
  <c r="R16" i="5"/>
  <c r="T16" i="5"/>
  <c r="C17" i="5"/>
  <c r="E17" i="5"/>
  <c r="H17" i="5"/>
  <c r="J17" i="5"/>
  <c r="M17" i="5"/>
  <c r="O17" i="5"/>
  <c r="R17" i="5"/>
  <c r="T17" i="5"/>
  <c r="C19" i="5"/>
  <c r="E19" i="5"/>
  <c r="H19" i="5"/>
  <c r="J19" i="5"/>
  <c r="M19" i="5"/>
  <c r="O19" i="5"/>
  <c r="R19" i="5"/>
  <c r="T19" i="5"/>
  <c r="C20" i="5"/>
  <c r="E20" i="5"/>
  <c r="H20" i="5"/>
  <c r="J20" i="5"/>
  <c r="M20" i="5"/>
  <c r="O20" i="5"/>
  <c r="R20" i="5"/>
  <c r="T20" i="5"/>
  <c r="C21" i="5"/>
  <c r="E21" i="5"/>
  <c r="H21" i="5"/>
  <c r="J21" i="5"/>
  <c r="M21" i="5"/>
  <c r="O21" i="5"/>
  <c r="R21" i="5"/>
  <c r="T21" i="5"/>
  <c r="C23" i="5"/>
  <c r="E23" i="5"/>
  <c r="H23" i="5"/>
  <c r="J23" i="5"/>
  <c r="M23" i="5"/>
  <c r="O23" i="5"/>
  <c r="R23" i="5"/>
  <c r="T23" i="5"/>
  <c r="C24" i="5"/>
  <c r="E24" i="5"/>
  <c r="H24" i="5"/>
  <c r="J24" i="5"/>
  <c r="M24" i="5"/>
  <c r="O24" i="5"/>
  <c r="R24" i="5"/>
  <c r="T24" i="5"/>
  <c r="C25" i="5"/>
  <c r="E25" i="5"/>
  <c r="H25" i="5"/>
  <c r="J25" i="5"/>
  <c r="M25" i="5"/>
  <c r="O25" i="5"/>
  <c r="R25" i="5"/>
  <c r="T25" i="5"/>
  <c r="C27" i="5"/>
  <c r="E27" i="5"/>
  <c r="H27" i="5"/>
  <c r="J27" i="5"/>
  <c r="M27" i="5"/>
  <c r="O27" i="5"/>
  <c r="R27" i="5"/>
  <c r="T27" i="5"/>
  <c r="C28" i="5"/>
  <c r="E28" i="5"/>
  <c r="H28" i="5"/>
  <c r="J28" i="5"/>
  <c r="M28" i="5"/>
  <c r="O28" i="5"/>
  <c r="R28" i="5"/>
  <c r="T28" i="5"/>
  <c r="C29" i="5"/>
  <c r="E29" i="5"/>
  <c r="H29" i="5"/>
  <c r="J29" i="5"/>
  <c r="M29" i="5"/>
  <c r="O29" i="5"/>
  <c r="R29" i="5"/>
  <c r="T29" i="5"/>
  <c r="C16" i="6" l="1"/>
  <c r="C4" i="6"/>
  <c r="F6" i="6" s="1"/>
  <c r="I10" i="6" s="1"/>
  <c r="K11" i="6" s="1"/>
</calcChain>
</file>

<file path=xl/sharedStrings.xml><?xml version="1.0" encoding="utf-8"?>
<sst xmlns="http://schemas.openxmlformats.org/spreadsheetml/2006/main" count="116" uniqueCount="57">
  <si>
    <t>Nom de l'équipe</t>
  </si>
  <si>
    <t>capitaine</t>
  </si>
  <si>
    <t>équipe 1</t>
  </si>
  <si>
    <t>équipe 2</t>
  </si>
  <si>
    <t>équipe 3</t>
  </si>
  <si>
    <t>équipe 4</t>
  </si>
  <si>
    <t>équipe 5</t>
  </si>
  <si>
    <t>équipe 6</t>
  </si>
  <si>
    <t>équipe 7</t>
  </si>
  <si>
    <t>équipe 8</t>
  </si>
  <si>
    <t>équipe 9</t>
  </si>
  <si>
    <t>équipe 10</t>
  </si>
  <si>
    <t>équipe 11</t>
  </si>
  <si>
    <t>équipe 12</t>
  </si>
  <si>
    <t>équipe 13</t>
  </si>
  <si>
    <t>équipe 14</t>
  </si>
  <si>
    <t>équipe 15</t>
  </si>
  <si>
    <t>équipe 16</t>
  </si>
  <si>
    <t>équipe 17</t>
  </si>
  <si>
    <t>équipe 18</t>
  </si>
  <si>
    <t>équipe 19</t>
  </si>
  <si>
    <t>équipe 20</t>
  </si>
  <si>
    <t>équipe 21</t>
  </si>
  <si>
    <t>équipe 22</t>
  </si>
  <si>
    <t>équipe 23</t>
  </si>
  <si>
    <t>équipe 24</t>
  </si>
  <si>
    <t>Louis</t>
  </si>
  <si>
    <t>Jean</t>
  </si>
  <si>
    <t>Pierre</t>
  </si>
  <si>
    <t>Luc</t>
  </si>
  <si>
    <t>Marie</t>
  </si>
  <si>
    <t>Paul</t>
  </si>
  <si>
    <t>Edouard</t>
  </si>
  <si>
    <t>Camille</t>
  </si>
  <si>
    <t>Brice</t>
  </si>
  <si>
    <t>Hugo</t>
  </si>
  <si>
    <t>Baptiste</t>
  </si>
  <si>
    <t>Lucien</t>
  </si>
  <si>
    <t>Viviane</t>
  </si>
  <si>
    <t>Léa</t>
  </si>
  <si>
    <t>Matilde</t>
  </si>
  <si>
    <t>Mathéo</t>
  </si>
  <si>
    <t>Vincent</t>
  </si>
  <si>
    <t>Cyril</t>
  </si>
  <si>
    <t>Aurélie</t>
  </si>
  <si>
    <t>Juliette</t>
  </si>
  <si>
    <t>Manon</t>
  </si>
  <si>
    <t>Thibault</t>
  </si>
  <si>
    <t>Fabrice</t>
  </si>
  <si>
    <t>Groupe 2</t>
  </si>
  <si>
    <t>Groupe 4</t>
  </si>
  <si>
    <t>Groupe 3</t>
  </si>
  <si>
    <t>Groupe 1</t>
  </si>
  <si>
    <t>vs</t>
  </si>
  <si>
    <t>GAGANT</t>
  </si>
  <si>
    <t>resets</t>
  </si>
  <si>
    <t>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</si>
</sst>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2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13" xfId="0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0" fillId="3" borderId="0" xfId="0" applyFill="1"/>
    <xf numFmtId="0" fontId="0" fillId="3" borderId="16" xfId="0" applyFill="1" applyBorder="1"/>
    <xf numFmtId="0" fontId="0" fillId="3" borderId="17" xfId="0" applyFill="1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1" fillId="3" borderId="0" xfId="0" applyFont="1" applyFill="1" applyAlignment="1">
      <alignment horizontal="right"/>
    </xf>
    <xf numFmtId="0" fontId="0" fillId="0" borderId="17" xfId="0" applyBorder="1" applyAlignment="1">
      <alignment horizontal="center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0" xfId="0" applyFont="1" applyProtection="1">
      <protection locked="0"/>
    </xf>
    <xf numFmtId="0" fontId="4" fillId="0" borderId="0" xfId="0" applyFont="1" applyAlignment="1" applyProtection="1">
      <alignment vertical="center"/>
      <protection locked="0"/>
    </xf>
  </cellXfs>
  <cellStyles count="1">
    <cellStyle name="Normal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4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4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48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49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50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5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5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5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54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5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5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5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58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59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60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6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6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6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64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6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76200</xdr:colOff>
          <xdr:row>10</xdr:row>
          <xdr:rowOff>28575</xdr:rowOff>
        </xdr:from>
        <xdr:ext cx="142875" cy="142875"/>
        <xdr:sp macro="" textlink="">
          <xdr:nvSpPr>
            <xdr:cNvPr id="5121" name="CheckBox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69FF5F59-5335-4C01-8A7E-265CFDCDE4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76200</xdr:colOff>
          <xdr:row>11</xdr:row>
          <xdr:rowOff>28575</xdr:rowOff>
        </xdr:from>
        <xdr:ext cx="142875" cy="142875"/>
        <xdr:sp macro="" textlink="">
          <xdr:nvSpPr>
            <xdr:cNvPr id="5122" name="CheckBox3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BBC441A9-B572-4D41-98EE-54FA67BDFB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76200</xdr:colOff>
          <xdr:row>12</xdr:row>
          <xdr:rowOff>28575</xdr:rowOff>
        </xdr:from>
        <xdr:ext cx="142875" cy="142875"/>
        <xdr:sp macro="" textlink="">
          <xdr:nvSpPr>
            <xdr:cNvPr id="5123" name="CheckBox4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F3F9A32C-C348-4623-B6A9-EA205EE401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76200</xdr:colOff>
          <xdr:row>14</xdr:row>
          <xdr:rowOff>28575</xdr:rowOff>
        </xdr:from>
        <xdr:ext cx="142875" cy="142875"/>
        <xdr:sp macro="" textlink="">
          <xdr:nvSpPr>
            <xdr:cNvPr id="5124" name="CheckBox2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62619592-8955-4FAE-B46E-98EBEA7AE0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76200</xdr:colOff>
          <xdr:row>15</xdr:row>
          <xdr:rowOff>28575</xdr:rowOff>
        </xdr:from>
        <xdr:ext cx="142875" cy="142875"/>
        <xdr:sp macro="" textlink="">
          <xdr:nvSpPr>
            <xdr:cNvPr id="5125" name="CheckBox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B5682579-EE18-43B8-B5EC-B44526C5BC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76200</xdr:colOff>
          <xdr:row>16</xdr:row>
          <xdr:rowOff>28575</xdr:rowOff>
        </xdr:from>
        <xdr:ext cx="142875" cy="142875"/>
        <xdr:sp macro="" textlink="">
          <xdr:nvSpPr>
            <xdr:cNvPr id="5126" name="CheckBox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2F75AF9E-6EF1-40AD-AEEA-4B86FE0E02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76200</xdr:colOff>
          <xdr:row>18</xdr:row>
          <xdr:rowOff>28575</xdr:rowOff>
        </xdr:from>
        <xdr:ext cx="142875" cy="142875"/>
        <xdr:sp macro="" textlink="">
          <xdr:nvSpPr>
            <xdr:cNvPr id="5127" name="CheckBox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DEB47F71-FA9E-4263-A83A-D66A770E3D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76200</xdr:colOff>
          <xdr:row>19</xdr:row>
          <xdr:rowOff>28575</xdr:rowOff>
        </xdr:from>
        <xdr:ext cx="142875" cy="142875"/>
        <xdr:sp macro="" textlink="">
          <xdr:nvSpPr>
            <xdr:cNvPr id="5128" name="CheckBox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64E6AB27-221E-42DF-ABE9-4719E0D4AA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76200</xdr:colOff>
          <xdr:row>20</xdr:row>
          <xdr:rowOff>28575</xdr:rowOff>
        </xdr:from>
        <xdr:ext cx="142875" cy="142875"/>
        <xdr:sp macro="" textlink="">
          <xdr:nvSpPr>
            <xdr:cNvPr id="5129" name="CheckBox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936D264A-9A31-4FF7-974E-A9EFAC6769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76200</xdr:colOff>
          <xdr:row>22</xdr:row>
          <xdr:rowOff>28575</xdr:rowOff>
        </xdr:from>
        <xdr:ext cx="142875" cy="142875"/>
        <xdr:sp macro="" textlink="">
          <xdr:nvSpPr>
            <xdr:cNvPr id="5130" name="CheckBox10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4A03739F-1608-44C5-8D21-C9908763FF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76200</xdr:colOff>
          <xdr:row>23</xdr:row>
          <xdr:rowOff>28575</xdr:rowOff>
        </xdr:from>
        <xdr:ext cx="142875" cy="142875"/>
        <xdr:sp macro="" textlink="">
          <xdr:nvSpPr>
            <xdr:cNvPr id="5131" name="CheckBox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FDEFE840-AC1C-470D-A9DD-4C7F5C9086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76200</xdr:colOff>
          <xdr:row>24</xdr:row>
          <xdr:rowOff>28575</xdr:rowOff>
        </xdr:from>
        <xdr:ext cx="142875" cy="142875"/>
        <xdr:sp macro="" textlink="">
          <xdr:nvSpPr>
            <xdr:cNvPr id="5132" name="CheckBox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1C646DC7-78F4-4D2A-9216-415AF2835B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76200</xdr:colOff>
          <xdr:row>26</xdr:row>
          <xdr:rowOff>28575</xdr:rowOff>
        </xdr:from>
        <xdr:ext cx="142875" cy="142875"/>
        <xdr:sp macro="" textlink="">
          <xdr:nvSpPr>
            <xdr:cNvPr id="5133" name="CheckBox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4FFF436A-BCCE-47F1-90B1-E69AF261F0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76200</xdr:colOff>
          <xdr:row>27</xdr:row>
          <xdr:rowOff>28575</xdr:rowOff>
        </xdr:from>
        <xdr:ext cx="142875" cy="142875"/>
        <xdr:sp macro="" textlink="">
          <xdr:nvSpPr>
            <xdr:cNvPr id="5134" name="CheckBox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DFA9713B-3A0B-43A0-8D81-6700869E6E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76200</xdr:colOff>
          <xdr:row>28</xdr:row>
          <xdr:rowOff>28575</xdr:rowOff>
        </xdr:from>
        <xdr:ext cx="142875" cy="142875"/>
        <xdr:sp macro="" textlink="">
          <xdr:nvSpPr>
            <xdr:cNvPr id="5135" name="CheckBox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525131F8-1E20-4B81-9388-D937835221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76200</xdr:colOff>
          <xdr:row>10</xdr:row>
          <xdr:rowOff>28575</xdr:rowOff>
        </xdr:from>
        <xdr:ext cx="142875" cy="142875"/>
        <xdr:sp macro="" textlink="">
          <xdr:nvSpPr>
            <xdr:cNvPr id="5136" name="CheckBox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6B7598E4-3084-43FE-A0CE-688F20A352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76200</xdr:colOff>
          <xdr:row>11</xdr:row>
          <xdr:rowOff>28575</xdr:rowOff>
        </xdr:from>
        <xdr:ext cx="142875" cy="142875"/>
        <xdr:sp macro="" textlink="">
          <xdr:nvSpPr>
            <xdr:cNvPr id="5137" name="CheckBox17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id="{80830601-C765-4681-A93D-49B5F6EECE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76200</xdr:colOff>
          <xdr:row>12</xdr:row>
          <xdr:rowOff>28575</xdr:rowOff>
        </xdr:from>
        <xdr:ext cx="142875" cy="142875"/>
        <xdr:sp macro="" textlink="">
          <xdr:nvSpPr>
            <xdr:cNvPr id="5138" name="CheckBox18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:a16="http://schemas.microsoft.com/office/drawing/2014/main" id="{1BF572AE-5500-4709-B6EB-8774E618A8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76200</xdr:colOff>
          <xdr:row>14</xdr:row>
          <xdr:rowOff>28575</xdr:rowOff>
        </xdr:from>
        <xdr:ext cx="142875" cy="142875"/>
        <xdr:sp macro="" textlink="">
          <xdr:nvSpPr>
            <xdr:cNvPr id="5139" name="CheckBox19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id="{5C9D5668-6458-43EB-BE5A-EFD215C17C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76200</xdr:colOff>
          <xdr:row>15</xdr:row>
          <xdr:rowOff>28575</xdr:rowOff>
        </xdr:from>
        <xdr:ext cx="142875" cy="142875"/>
        <xdr:sp macro="" textlink="">
          <xdr:nvSpPr>
            <xdr:cNvPr id="5140" name="CheckBox20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DF6C93B1-3AD0-4C14-8A6F-01FD5B50F4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76200</xdr:colOff>
          <xdr:row>16</xdr:row>
          <xdr:rowOff>28575</xdr:rowOff>
        </xdr:from>
        <xdr:ext cx="142875" cy="142875"/>
        <xdr:sp macro="" textlink="">
          <xdr:nvSpPr>
            <xdr:cNvPr id="5141" name="CheckBox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F8762C66-D934-4B1C-9D5A-54C41CF008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76200</xdr:colOff>
          <xdr:row>18</xdr:row>
          <xdr:rowOff>28575</xdr:rowOff>
        </xdr:from>
        <xdr:ext cx="142875" cy="142875"/>
        <xdr:sp macro="" textlink="">
          <xdr:nvSpPr>
            <xdr:cNvPr id="5142" name="CheckBox22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30D0D604-AF82-4635-8D6E-835C2774A1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76200</xdr:colOff>
          <xdr:row>19</xdr:row>
          <xdr:rowOff>28575</xdr:rowOff>
        </xdr:from>
        <xdr:ext cx="142875" cy="142875"/>
        <xdr:sp macro="" textlink="">
          <xdr:nvSpPr>
            <xdr:cNvPr id="5143" name="CheckBox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9DEBFDB2-3786-48A1-A868-882C6C36BB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76200</xdr:colOff>
          <xdr:row>20</xdr:row>
          <xdr:rowOff>28575</xdr:rowOff>
        </xdr:from>
        <xdr:ext cx="142875" cy="142875"/>
        <xdr:sp macro="" textlink="">
          <xdr:nvSpPr>
            <xdr:cNvPr id="5144" name="CheckBox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DEC90AB5-1DD6-4B8F-B0F3-857DB92328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76200</xdr:colOff>
          <xdr:row>22</xdr:row>
          <xdr:rowOff>28575</xdr:rowOff>
        </xdr:from>
        <xdr:ext cx="142875" cy="142875"/>
        <xdr:sp macro="" textlink="">
          <xdr:nvSpPr>
            <xdr:cNvPr id="5145" name="CheckBox25" hidden="1">
              <a:extLst>
                <a:ext uri="{63B3BB69-23CF-44E3-9099-C40C66FF867C}">
                  <a14:compatExt spid="_x0000_s5145"/>
                </a:ext>
                <a:ext uri="{FF2B5EF4-FFF2-40B4-BE49-F238E27FC236}">
                  <a16:creationId xmlns:a16="http://schemas.microsoft.com/office/drawing/2014/main" id="{A0337982-A374-4450-8E22-6FBA014ECC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76200</xdr:colOff>
          <xdr:row>23</xdr:row>
          <xdr:rowOff>28575</xdr:rowOff>
        </xdr:from>
        <xdr:ext cx="142875" cy="142875"/>
        <xdr:sp macro="" textlink="">
          <xdr:nvSpPr>
            <xdr:cNvPr id="5146" name="CheckBox26" hidden="1">
              <a:extLst>
                <a:ext uri="{63B3BB69-23CF-44E3-9099-C40C66FF867C}">
                  <a14:compatExt spid="_x0000_s5146"/>
                </a:ext>
                <a:ext uri="{FF2B5EF4-FFF2-40B4-BE49-F238E27FC236}">
                  <a16:creationId xmlns:a16="http://schemas.microsoft.com/office/drawing/2014/main" id="{1FB281D3-46DD-4E77-A760-2D4BE2511F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76200</xdr:colOff>
          <xdr:row>24</xdr:row>
          <xdr:rowOff>28575</xdr:rowOff>
        </xdr:from>
        <xdr:ext cx="142875" cy="142875"/>
        <xdr:sp macro="" textlink="">
          <xdr:nvSpPr>
            <xdr:cNvPr id="5147" name="CheckBox27" hidden="1">
              <a:extLst>
                <a:ext uri="{63B3BB69-23CF-44E3-9099-C40C66FF867C}">
                  <a14:compatExt spid="_x0000_s5147"/>
                </a:ext>
                <a:ext uri="{FF2B5EF4-FFF2-40B4-BE49-F238E27FC236}">
                  <a16:creationId xmlns:a16="http://schemas.microsoft.com/office/drawing/2014/main" id="{493299F4-8A4E-4FEC-B735-87963EDF99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76200</xdr:colOff>
          <xdr:row>26</xdr:row>
          <xdr:rowOff>28575</xdr:rowOff>
        </xdr:from>
        <xdr:ext cx="142875" cy="142875"/>
        <xdr:sp macro="" textlink="">
          <xdr:nvSpPr>
            <xdr:cNvPr id="5148" name="CheckBox28" hidden="1">
              <a:extLst>
                <a:ext uri="{63B3BB69-23CF-44E3-9099-C40C66FF867C}">
                  <a14:compatExt spid="_x0000_s5148"/>
                </a:ext>
                <a:ext uri="{FF2B5EF4-FFF2-40B4-BE49-F238E27FC236}">
                  <a16:creationId xmlns:a16="http://schemas.microsoft.com/office/drawing/2014/main" id="{83090713-2C24-4F0A-8D8E-967A1323F6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76200</xdr:colOff>
          <xdr:row>27</xdr:row>
          <xdr:rowOff>28575</xdr:rowOff>
        </xdr:from>
        <xdr:ext cx="142875" cy="142875"/>
        <xdr:sp macro="" textlink="">
          <xdr:nvSpPr>
            <xdr:cNvPr id="5149" name="CheckBox29" hidden="1">
              <a:extLst>
                <a:ext uri="{63B3BB69-23CF-44E3-9099-C40C66FF867C}">
                  <a14:compatExt spid="_x0000_s5149"/>
                </a:ext>
                <a:ext uri="{FF2B5EF4-FFF2-40B4-BE49-F238E27FC236}">
                  <a16:creationId xmlns:a16="http://schemas.microsoft.com/office/drawing/2014/main" id="{A7225EF5-607F-4D9C-A791-62BC4A3207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76200</xdr:colOff>
          <xdr:row>28</xdr:row>
          <xdr:rowOff>28575</xdr:rowOff>
        </xdr:from>
        <xdr:ext cx="142875" cy="142875"/>
        <xdr:sp macro="" textlink="">
          <xdr:nvSpPr>
            <xdr:cNvPr id="5150" name="CheckBox30" hidden="1">
              <a:extLst>
                <a:ext uri="{63B3BB69-23CF-44E3-9099-C40C66FF867C}">
                  <a14:compatExt spid="_x0000_s5150"/>
                </a:ext>
                <a:ext uri="{FF2B5EF4-FFF2-40B4-BE49-F238E27FC236}">
                  <a16:creationId xmlns:a16="http://schemas.microsoft.com/office/drawing/2014/main" id="{E5E5387F-F6EE-4991-8CE2-7B8EE13855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76200</xdr:colOff>
          <xdr:row>10</xdr:row>
          <xdr:rowOff>28575</xdr:rowOff>
        </xdr:from>
        <xdr:ext cx="142875" cy="142875"/>
        <xdr:sp macro="" textlink="">
          <xdr:nvSpPr>
            <xdr:cNvPr id="5151" name="CheckBox31" hidden="1">
              <a:extLst>
                <a:ext uri="{63B3BB69-23CF-44E3-9099-C40C66FF867C}">
                  <a14:compatExt spid="_x0000_s5151"/>
                </a:ext>
                <a:ext uri="{FF2B5EF4-FFF2-40B4-BE49-F238E27FC236}">
                  <a16:creationId xmlns:a16="http://schemas.microsoft.com/office/drawing/2014/main" id="{A5380C85-71F1-42B5-AEE9-34A7E0C65F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76200</xdr:colOff>
          <xdr:row>11</xdr:row>
          <xdr:rowOff>28575</xdr:rowOff>
        </xdr:from>
        <xdr:ext cx="142875" cy="142875"/>
        <xdr:sp macro="" textlink="">
          <xdr:nvSpPr>
            <xdr:cNvPr id="5152" name="CheckBox32" hidden="1">
              <a:extLst>
                <a:ext uri="{63B3BB69-23CF-44E3-9099-C40C66FF867C}">
                  <a14:compatExt spid="_x0000_s5152"/>
                </a:ext>
                <a:ext uri="{FF2B5EF4-FFF2-40B4-BE49-F238E27FC236}">
                  <a16:creationId xmlns:a16="http://schemas.microsoft.com/office/drawing/2014/main" id="{82FC18F6-BFF7-4A71-8551-6C3C61B4D4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76200</xdr:colOff>
          <xdr:row>12</xdr:row>
          <xdr:rowOff>28575</xdr:rowOff>
        </xdr:from>
        <xdr:ext cx="142875" cy="142875"/>
        <xdr:sp macro="" textlink="">
          <xdr:nvSpPr>
            <xdr:cNvPr id="5153" name="CheckBox33" hidden="1">
              <a:extLst>
                <a:ext uri="{63B3BB69-23CF-44E3-9099-C40C66FF867C}">
                  <a14:compatExt spid="_x0000_s5153"/>
                </a:ext>
                <a:ext uri="{FF2B5EF4-FFF2-40B4-BE49-F238E27FC236}">
                  <a16:creationId xmlns:a16="http://schemas.microsoft.com/office/drawing/2014/main" id="{BC9E8328-0A99-4944-AE50-21F4B3C637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76200</xdr:colOff>
          <xdr:row>14</xdr:row>
          <xdr:rowOff>28575</xdr:rowOff>
        </xdr:from>
        <xdr:ext cx="142875" cy="142875"/>
        <xdr:sp macro="" textlink="">
          <xdr:nvSpPr>
            <xdr:cNvPr id="5154" name="CheckBox34" hidden="1">
              <a:extLst>
                <a:ext uri="{63B3BB69-23CF-44E3-9099-C40C66FF867C}">
                  <a14:compatExt spid="_x0000_s5154"/>
                </a:ext>
                <a:ext uri="{FF2B5EF4-FFF2-40B4-BE49-F238E27FC236}">
                  <a16:creationId xmlns:a16="http://schemas.microsoft.com/office/drawing/2014/main" id="{4A1138BE-BAF4-4F67-A52C-0D20274A8B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76200</xdr:colOff>
          <xdr:row>15</xdr:row>
          <xdr:rowOff>28575</xdr:rowOff>
        </xdr:from>
        <xdr:ext cx="142875" cy="142875"/>
        <xdr:sp macro="" textlink="">
          <xdr:nvSpPr>
            <xdr:cNvPr id="5155" name="CheckBox35" hidden="1">
              <a:extLst>
                <a:ext uri="{63B3BB69-23CF-44E3-9099-C40C66FF867C}">
                  <a14:compatExt spid="_x0000_s5155"/>
                </a:ext>
                <a:ext uri="{FF2B5EF4-FFF2-40B4-BE49-F238E27FC236}">
                  <a16:creationId xmlns:a16="http://schemas.microsoft.com/office/drawing/2014/main" id="{5F0318D8-F67E-4F23-AA38-1EE912D86A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76200</xdr:colOff>
          <xdr:row>16</xdr:row>
          <xdr:rowOff>28575</xdr:rowOff>
        </xdr:from>
        <xdr:ext cx="142875" cy="142875"/>
        <xdr:sp macro="" textlink="">
          <xdr:nvSpPr>
            <xdr:cNvPr id="5156" name="CheckBox36" hidden="1">
              <a:extLst>
                <a:ext uri="{63B3BB69-23CF-44E3-9099-C40C66FF867C}">
                  <a14:compatExt spid="_x0000_s5156"/>
                </a:ext>
                <a:ext uri="{FF2B5EF4-FFF2-40B4-BE49-F238E27FC236}">
                  <a16:creationId xmlns:a16="http://schemas.microsoft.com/office/drawing/2014/main" id="{2E632509-470F-4193-B8B7-C7E22CC700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76200</xdr:colOff>
          <xdr:row>18</xdr:row>
          <xdr:rowOff>28575</xdr:rowOff>
        </xdr:from>
        <xdr:ext cx="142875" cy="142875"/>
        <xdr:sp macro="" textlink="">
          <xdr:nvSpPr>
            <xdr:cNvPr id="5157" name="CheckBox37" hidden="1">
              <a:extLst>
                <a:ext uri="{63B3BB69-23CF-44E3-9099-C40C66FF867C}">
                  <a14:compatExt spid="_x0000_s5157"/>
                </a:ext>
                <a:ext uri="{FF2B5EF4-FFF2-40B4-BE49-F238E27FC236}">
                  <a16:creationId xmlns:a16="http://schemas.microsoft.com/office/drawing/2014/main" id="{1371B4C7-9FC8-46C0-A609-E31284BD4B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76200</xdr:colOff>
          <xdr:row>19</xdr:row>
          <xdr:rowOff>28575</xdr:rowOff>
        </xdr:from>
        <xdr:ext cx="142875" cy="142875"/>
        <xdr:sp macro="" textlink="">
          <xdr:nvSpPr>
            <xdr:cNvPr id="5158" name="CheckBox38" hidden="1">
              <a:extLst>
                <a:ext uri="{63B3BB69-23CF-44E3-9099-C40C66FF867C}">
                  <a14:compatExt spid="_x0000_s5158"/>
                </a:ext>
                <a:ext uri="{FF2B5EF4-FFF2-40B4-BE49-F238E27FC236}">
                  <a16:creationId xmlns:a16="http://schemas.microsoft.com/office/drawing/2014/main" id="{95DE93FE-8AF8-4A55-B5B5-2923ACB1F6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76200</xdr:colOff>
          <xdr:row>20</xdr:row>
          <xdr:rowOff>28575</xdr:rowOff>
        </xdr:from>
        <xdr:ext cx="142875" cy="142875"/>
        <xdr:sp macro="" textlink="">
          <xdr:nvSpPr>
            <xdr:cNvPr id="5159" name="CheckBox39" hidden="1">
              <a:extLst>
                <a:ext uri="{63B3BB69-23CF-44E3-9099-C40C66FF867C}">
                  <a14:compatExt spid="_x0000_s5159"/>
                </a:ext>
                <a:ext uri="{FF2B5EF4-FFF2-40B4-BE49-F238E27FC236}">
                  <a16:creationId xmlns:a16="http://schemas.microsoft.com/office/drawing/2014/main" id="{84F6A8E9-CFF7-4133-863B-2382C01DF1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76200</xdr:colOff>
          <xdr:row>22</xdr:row>
          <xdr:rowOff>28575</xdr:rowOff>
        </xdr:from>
        <xdr:ext cx="142875" cy="142875"/>
        <xdr:sp macro="" textlink="">
          <xdr:nvSpPr>
            <xdr:cNvPr id="5160" name="CheckBox40" hidden="1">
              <a:extLst>
                <a:ext uri="{63B3BB69-23CF-44E3-9099-C40C66FF867C}">
                  <a14:compatExt spid="_x0000_s5160"/>
                </a:ext>
                <a:ext uri="{FF2B5EF4-FFF2-40B4-BE49-F238E27FC236}">
                  <a16:creationId xmlns:a16="http://schemas.microsoft.com/office/drawing/2014/main" id="{AEF9D1FE-AEA4-429C-9BB7-C2C57F3586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76200</xdr:colOff>
          <xdr:row>23</xdr:row>
          <xdr:rowOff>28575</xdr:rowOff>
        </xdr:from>
        <xdr:ext cx="142875" cy="142875"/>
        <xdr:sp macro="" textlink="">
          <xdr:nvSpPr>
            <xdr:cNvPr id="5161" name="CheckBox41" hidden="1">
              <a:extLst>
                <a:ext uri="{63B3BB69-23CF-44E3-9099-C40C66FF867C}">
                  <a14:compatExt spid="_x0000_s5161"/>
                </a:ext>
                <a:ext uri="{FF2B5EF4-FFF2-40B4-BE49-F238E27FC236}">
                  <a16:creationId xmlns:a16="http://schemas.microsoft.com/office/drawing/2014/main" id="{FEC28FA6-7BFC-4612-BEA5-679C3A7905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76200</xdr:colOff>
          <xdr:row>24</xdr:row>
          <xdr:rowOff>28575</xdr:rowOff>
        </xdr:from>
        <xdr:ext cx="142875" cy="142875"/>
        <xdr:sp macro="" textlink="">
          <xdr:nvSpPr>
            <xdr:cNvPr id="5162" name="CheckBox42" hidden="1">
              <a:extLst>
                <a:ext uri="{63B3BB69-23CF-44E3-9099-C40C66FF867C}">
                  <a14:compatExt spid="_x0000_s5162"/>
                </a:ext>
                <a:ext uri="{FF2B5EF4-FFF2-40B4-BE49-F238E27FC236}">
                  <a16:creationId xmlns:a16="http://schemas.microsoft.com/office/drawing/2014/main" id="{AFD87E54-D897-4291-89EB-43CDA4EEF7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76200</xdr:colOff>
          <xdr:row>26</xdr:row>
          <xdr:rowOff>28575</xdr:rowOff>
        </xdr:from>
        <xdr:ext cx="142875" cy="142875"/>
        <xdr:sp macro="" textlink="">
          <xdr:nvSpPr>
            <xdr:cNvPr id="5163" name="CheckBox43" hidden="1">
              <a:extLst>
                <a:ext uri="{63B3BB69-23CF-44E3-9099-C40C66FF867C}">
                  <a14:compatExt spid="_x0000_s5163"/>
                </a:ext>
                <a:ext uri="{FF2B5EF4-FFF2-40B4-BE49-F238E27FC236}">
                  <a16:creationId xmlns:a16="http://schemas.microsoft.com/office/drawing/2014/main" id="{68BBD600-FD96-4AAB-9E11-D07A70BA06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76200</xdr:colOff>
          <xdr:row>27</xdr:row>
          <xdr:rowOff>28575</xdr:rowOff>
        </xdr:from>
        <xdr:ext cx="142875" cy="142875"/>
        <xdr:sp macro="" textlink="">
          <xdr:nvSpPr>
            <xdr:cNvPr id="5164" name="CheckBox44" hidden="1">
              <a:extLst>
                <a:ext uri="{63B3BB69-23CF-44E3-9099-C40C66FF867C}">
                  <a14:compatExt spid="_x0000_s5164"/>
                </a:ext>
                <a:ext uri="{FF2B5EF4-FFF2-40B4-BE49-F238E27FC236}">
                  <a16:creationId xmlns:a16="http://schemas.microsoft.com/office/drawing/2014/main" id="{13048A6C-0AF5-4716-8D30-6F71A938CA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76200</xdr:colOff>
          <xdr:row>28</xdr:row>
          <xdr:rowOff>28575</xdr:rowOff>
        </xdr:from>
        <xdr:ext cx="142875" cy="142875"/>
        <xdr:sp macro="" textlink="">
          <xdr:nvSpPr>
            <xdr:cNvPr id="5165" name="CheckBox45" hidden="1">
              <a:extLst>
                <a:ext uri="{63B3BB69-23CF-44E3-9099-C40C66FF867C}">
                  <a14:compatExt spid="_x0000_s5165"/>
                </a:ext>
                <a:ext uri="{FF2B5EF4-FFF2-40B4-BE49-F238E27FC236}">
                  <a16:creationId xmlns:a16="http://schemas.microsoft.com/office/drawing/2014/main" id="{69B19363-3F06-4181-B09E-B77C7240D8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11</xdr:col>
          <xdr:colOff>76200</xdr:colOff>
          <xdr:row>10</xdr:row>
          <xdr:rowOff>28575</xdr:rowOff>
        </xdr:from>
        <xdr:ext cx="142875" cy="142875"/>
        <xdr:sp macro="" textlink="">
          <xdr:nvSpPr>
            <xdr:cNvPr id="5166" name="CheckBox46" hidden="1">
              <a:extLst>
                <a:ext uri="{63B3BB69-23CF-44E3-9099-C40C66FF867C}">
                  <a14:compatExt spid="_x0000_s5166"/>
                </a:ext>
                <a:ext uri="{FF2B5EF4-FFF2-40B4-BE49-F238E27FC236}">
                  <a16:creationId xmlns:a16="http://schemas.microsoft.com/office/drawing/2014/main" id="{AE74A725-9556-49DC-9F29-44892AD3A1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11</xdr:col>
          <xdr:colOff>76200</xdr:colOff>
          <xdr:row>11</xdr:row>
          <xdr:rowOff>28575</xdr:rowOff>
        </xdr:from>
        <xdr:ext cx="142875" cy="142875"/>
        <xdr:sp macro="" textlink="">
          <xdr:nvSpPr>
            <xdr:cNvPr id="5167" name="CheckBox47" hidden="1">
              <a:extLst>
                <a:ext uri="{63B3BB69-23CF-44E3-9099-C40C66FF867C}">
                  <a14:compatExt spid="_x0000_s5167"/>
                </a:ext>
                <a:ext uri="{FF2B5EF4-FFF2-40B4-BE49-F238E27FC236}">
                  <a16:creationId xmlns:a16="http://schemas.microsoft.com/office/drawing/2014/main" id="{C1B06C03-D305-4E35-BA4E-16B7F84404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11</xdr:col>
          <xdr:colOff>76200</xdr:colOff>
          <xdr:row>12</xdr:row>
          <xdr:rowOff>28575</xdr:rowOff>
        </xdr:from>
        <xdr:ext cx="142875" cy="142875"/>
        <xdr:sp macro="" textlink="">
          <xdr:nvSpPr>
            <xdr:cNvPr id="5168" name="CheckBox48" hidden="1">
              <a:extLst>
                <a:ext uri="{63B3BB69-23CF-44E3-9099-C40C66FF867C}">
                  <a14:compatExt spid="_x0000_s5168"/>
                </a:ext>
                <a:ext uri="{FF2B5EF4-FFF2-40B4-BE49-F238E27FC236}">
                  <a16:creationId xmlns:a16="http://schemas.microsoft.com/office/drawing/2014/main" id="{C15DE83C-2CCB-4974-880E-5B348889CD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11</xdr:col>
          <xdr:colOff>76200</xdr:colOff>
          <xdr:row>14</xdr:row>
          <xdr:rowOff>28575</xdr:rowOff>
        </xdr:from>
        <xdr:ext cx="142875" cy="142875"/>
        <xdr:sp macro="" textlink="">
          <xdr:nvSpPr>
            <xdr:cNvPr id="5169" name="CheckBox49" hidden="1">
              <a:extLst>
                <a:ext uri="{63B3BB69-23CF-44E3-9099-C40C66FF867C}">
                  <a14:compatExt spid="_x0000_s5169"/>
                </a:ext>
                <a:ext uri="{FF2B5EF4-FFF2-40B4-BE49-F238E27FC236}">
                  <a16:creationId xmlns:a16="http://schemas.microsoft.com/office/drawing/2014/main" id="{DE37BB49-5BCD-435C-AE5C-DB9A550C4B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11</xdr:col>
          <xdr:colOff>76200</xdr:colOff>
          <xdr:row>15</xdr:row>
          <xdr:rowOff>28575</xdr:rowOff>
        </xdr:from>
        <xdr:ext cx="142875" cy="142875"/>
        <xdr:sp macro="" textlink="">
          <xdr:nvSpPr>
            <xdr:cNvPr id="5170" name="CheckBox50" hidden="1">
              <a:extLst>
                <a:ext uri="{63B3BB69-23CF-44E3-9099-C40C66FF867C}">
                  <a14:compatExt spid="_x0000_s5170"/>
                </a:ext>
                <a:ext uri="{FF2B5EF4-FFF2-40B4-BE49-F238E27FC236}">
                  <a16:creationId xmlns:a16="http://schemas.microsoft.com/office/drawing/2014/main" id="{5D343C21-7A53-485F-A592-20F0C39E8D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11</xdr:col>
          <xdr:colOff>76200</xdr:colOff>
          <xdr:row>16</xdr:row>
          <xdr:rowOff>28575</xdr:rowOff>
        </xdr:from>
        <xdr:ext cx="142875" cy="142875"/>
        <xdr:sp macro="" textlink="">
          <xdr:nvSpPr>
            <xdr:cNvPr id="5171" name="CheckBox51" hidden="1">
              <a:extLst>
                <a:ext uri="{63B3BB69-23CF-44E3-9099-C40C66FF867C}">
                  <a14:compatExt spid="_x0000_s5171"/>
                </a:ext>
                <a:ext uri="{FF2B5EF4-FFF2-40B4-BE49-F238E27FC236}">
                  <a16:creationId xmlns:a16="http://schemas.microsoft.com/office/drawing/2014/main" id="{E1530BD4-EACD-4E93-AC26-04C9B6F41B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11</xdr:col>
          <xdr:colOff>76200</xdr:colOff>
          <xdr:row>18</xdr:row>
          <xdr:rowOff>28575</xdr:rowOff>
        </xdr:from>
        <xdr:ext cx="142875" cy="142875"/>
        <xdr:sp macro="" textlink="">
          <xdr:nvSpPr>
            <xdr:cNvPr id="5172" name="CheckBox52" hidden="1">
              <a:extLst>
                <a:ext uri="{63B3BB69-23CF-44E3-9099-C40C66FF867C}">
                  <a14:compatExt spid="_x0000_s5172"/>
                </a:ext>
                <a:ext uri="{FF2B5EF4-FFF2-40B4-BE49-F238E27FC236}">
                  <a16:creationId xmlns:a16="http://schemas.microsoft.com/office/drawing/2014/main" id="{CE3E4187-CDB4-4D7A-ACCD-4F94FF0E12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11</xdr:col>
          <xdr:colOff>76200</xdr:colOff>
          <xdr:row>19</xdr:row>
          <xdr:rowOff>28575</xdr:rowOff>
        </xdr:from>
        <xdr:ext cx="142875" cy="142875"/>
        <xdr:sp macro="" textlink="">
          <xdr:nvSpPr>
            <xdr:cNvPr id="5173" name="CheckBox53" hidden="1">
              <a:extLst>
                <a:ext uri="{63B3BB69-23CF-44E3-9099-C40C66FF867C}">
                  <a14:compatExt spid="_x0000_s5173"/>
                </a:ext>
                <a:ext uri="{FF2B5EF4-FFF2-40B4-BE49-F238E27FC236}">
                  <a16:creationId xmlns:a16="http://schemas.microsoft.com/office/drawing/2014/main" id="{48EC77F8-2DE4-4A67-AB88-B7A12A87EA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11</xdr:col>
          <xdr:colOff>76200</xdr:colOff>
          <xdr:row>20</xdr:row>
          <xdr:rowOff>28575</xdr:rowOff>
        </xdr:from>
        <xdr:ext cx="142875" cy="142875"/>
        <xdr:sp macro="" textlink="">
          <xdr:nvSpPr>
            <xdr:cNvPr id="5174" name="CheckBox54" hidden="1">
              <a:extLst>
                <a:ext uri="{63B3BB69-23CF-44E3-9099-C40C66FF867C}">
                  <a14:compatExt spid="_x0000_s5174"/>
                </a:ext>
                <a:ext uri="{FF2B5EF4-FFF2-40B4-BE49-F238E27FC236}">
                  <a16:creationId xmlns:a16="http://schemas.microsoft.com/office/drawing/2014/main" id="{159F60BE-427C-4DF4-A362-5B91B2863C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11</xdr:col>
          <xdr:colOff>76200</xdr:colOff>
          <xdr:row>22</xdr:row>
          <xdr:rowOff>28575</xdr:rowOff>
        </xdr:from>
        <xdr:ext cx="142875" cy="142875"/>
        <xdr:sp macro="" textlink="">
          <xdr:nvSpPr>
            <xdr:cNvPr id="5175" name="CheckBox55" hidden="1">
              <a:extLst>
                <a:ext uri="{63B3BB69-23CF-44E3-9099-C40C66FF867C}">
                  <a14:compatExt spid="_x0000_s5175"/>
                </a:ext>
                <a:ext uri="{FF2B5EF4-FFF2-40B4-BE49-F238E27FC236}">
                  <a16:creationId xmlns:a16="http://schemas.microsoft.com/office/drawing/2014/main" id="{1CD13358-FE43-4FF9-86F6-83879B2F23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11</xdr:col>
          <xdr:colOff>76200</xdr:colOff>
          <xdr:row>23</xdr:row>
          <xdr:rowOff>28575</xdr:rowOff>
        </xdr:from>
        <xdr:ext cx="142875" cy="142875"/>
        <xdr:sp macro="" textlink="">
          <xdr:nvSpPr>
            <xdr:cNvPr id="5176" name="CheckBox56" hidden="1">
              <a:extLst>
                <a:ext uri="{63B3BB69-23CF-44E3-9099-C40C66FF867C}">
                  <a14:compatExt spid="_x0000_s5176"/>
                </a:ext>
                <a:ext uri="{FF2B5EF4-FFF2-40B4-BE49-F238E27FC236}">
                  <a16:creationId xmlns:a16="http://schemas.microsoft.com/office/drawing/2014/main" id="{327DAA35-C494-42FC-AA43-D68A3AD714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11</xdr:col>
          <xdr:colOff>76200</xdr:colOff>
          <xdr:row>24</xdr:row>
          <xdr:rowOff>28575</xdr:rowOff>
        </xdr:from>
        <xdr:ext cx="142875" cy="142875"/>
        <xdr:sp macro="" textlink="">
          <xdr:nvSpPr>
            <xdr:cNvPr id="5177" name="CheckBox57" hidden="1">
              <a:extLst>
                <a:ext uri="{63B3BB69-23CF-44E3-9099-C40C66FF867C}">
                  <a14:compatExt spid="_x0000_s5177"/>
                </a:ext>
                <a:ext uri="{FF2B5EF4-FFF2-40B4-BE49-F238E27FC236}">
                  <a16:creationId xmlns:a16="http://schemas.microsoft.com/office/drawing/2014/main" id="{AC5502E9-2242-460C-9F96-041EC6F120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11</xdr:col>
          <xdr:colOff>76200</xdr:colOff>
          <xdr:row>26</xdr:row>
          <xdr:rowOff>28575</xdr:rowOff>
        </xdr:from>
        <xdr:ext cx="142875" cy="142875"/>
        <xdr:sp macro="" textlink="">
          <xdr:nvSpPr>
            <xdr:cNvPr id="5178" name="CheckBox58" hidden="1">
              <a:extLst>
                <a:ext uri="{63B3BB69-23CF-44E3-9099-C40C66FF867C}">
                  <a14:compatExt spid="_x0000_s5178"/>
                </a:ext>
                <a:ext uri="{FF2B5EF4-FFF2-40B4-BE49-F238E27FC236}">
                  <a16:creationId xmlns:a16="http://schemas.microsoft.com/office/drawing/2014/main" id="{52BFAA56-376B-4342-9119-CEF0C776EC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11</xdr:col>
          <xdr:colOff>76200</xdr:colOff>
          <xdr:row>27</xdr:row>
          <xdr:rowOff>28575</xdr:rowOff>
        </xdr:from>
        <xdr:ext cx="142875" cy="142875"/>
        <xdr:sp macro="" textlink="">
          <xdr:nvSpPr>
            <xdr:cNvPr id="5179" name="CheckBox59" hidden="1">
              <a:extLst>
                <a:ext uri="{63B3BB69-23CF-44E3-9099-C40C66FF867C}">
                  <a14:compatExt spid="_x0000_s5179"/>
                </a:ext>
                <a:ext uri="{FF2B5EF4-FFF2-40B4-BE49-F238E27FC236}">
                  <a16:creationId xmlns:a16="http://schemas.microsoft.com/office/drawing/2014/main" id="{A183F04B-D6BE-46D4-A059-8F2FC0B0D4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11</xdr:col>
          <xdr:colOff>76200</xdr:colOff>
          <xdr:row>28</xdr:row>
          <xdr:rowOff>28575</xdr:rowOff>
        </xdr:from>
        <xdr:ext cx="142875" cy="142875"/>
        <xdr:sp macro="" textlink="">
          <xdr:nvSpPr>
            <xdr:cNvPr id="5180" name="CheckBox60" hidden="1">
              <a:extLst>
                <a:ext uri="{63B3BB69-23CF-44E3-9099-C40C66FF867C}">
                  <a14:compatExt spid="_x0000_s5180"/>
                </a:ext>
                <a:ext uri="{FF2B5EF4-FFF2-40B4-BE49-F238E27FC236}">
                  <a16:creationId xmlns:a16="http://schemas.microsoft.com/office/drawing/2014/main" id="{647A00D1-0843-4CA2-AC24-70F61D7A88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16</xdr:col>
          <xdr:colOff>76200</xdr:colOff>
          <xdr:row>10</xdr:row>
          <xdr:rowOff>28575</xdr:rowOff>
        </xdr:from>
        <xdr:ext cx="142875" cy="142875"/>
        <xdr:sp macro="" textlink="">
          <xdr:nvSpPr>
            <xdr:cNvPr id="5181" name="CheckBox61" hidden="1">
              <a:extLst>
                <a:ext uri="{63B3BB69-23CF-44E3-9099-C40C66FF867C}">
                  <a14:compatExt spid="_x0000_s5181"/>
                </a:ext>
                <a:ext uri="{FF2B5EF4-FFF2-40B4-BE49-F238E27FC236}">
                  <a16:creationId xmlns:a16="http://schemas.microsoft.com/office/drawing/2014/main" id="{68C29C9C-8E4F-4F95-ABDD-3847A3B69D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16</xdr:col>
          <xdr:colOff>76200</xdr:colOff>
          <xdr:row>11</xdr:row>
          <xdr:rowOff>28575</xdr:rowOff>
        </xdr:from>
        <xdr:ext cx="142875" cy="142875"/>
        <xdr:sp macro="" textlink="">
          <xdr:nvSpPr>
            <xdr:cNvPr id="5182" name="CheckBox62" hidden="1">
              <a:extLst>
                <a:ext uri="{63B3BB69-23CF-44E3-9099-C40C66FF867C}">
                  <a14:compatExt spid="_x0000_s5182"/>
                </a:ext>
                <a:ext uri="{FF2B5EF4-FFF2-40B4-BE49-F238E27FC236}">
                  <a16:creationId xmlns:a16="http://schemas.microsoft.com/office/drawing/2014/main" id="{5B857A4A-7309-4340-8E1B-CC10A5C5A3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16</xdr:col>
          <xdr:colOff>76200</xdr:colOff>
          <xdr:row>12</xdr:row>
          <xdr:rowOff>28575</xdr:rowOff>
        </xdr:from>
        <xdr:ext cx="142875" cy="142875"/>
        <xdr:sp macro="" textlink="">
          <xdr:nvSpPr>
            <xdr:cNvPr id="5183" name="CheckBox63" hidden="1">
              <a:extLst>
                <a:ext uri="{63B3BB69-23CF-44E3-9099-C40C66FF867C}">
                  <a14:compatExt spid="_x0000_s5183"/>
                </a:ext>
                <a:ext uri="{FF2B5EF4-FFF2-40B4-BE49-F238E27FC236}">
                  <a16:creationId xmlns:a16="http://schemas.microsoft.com/office/drawing/2014/main" id="{A8823518-2D65-404A-90C2-F54019682A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16</xdr:col>
          <xdr:colOff>76200</xdr:colOff>
          <xdr:row>14</xdr:row>
          <xdr:rowOff>28575</xdr:rowOff>
        </xdr:from>
        <xdr:ext cx="142875" cy="142875"/>
        <xdr:sp macro="" textlink="">
          <xdr:nvSpPr>
            <xdr:cNvPr id="5184" name="CheckBox64" hidden="1">
              <a:extLst>
                <a:ext uri="{63B3BB69-23CF-44E3-9099-C40C66FF867C}">
                  <a14:compatExt spid="_x0000_s5184"/>
                </a:ext>
                <a:ext uri="{FF2B5EF4-FFF2-40B4-BE49-F238E27FC236}">
                  <a16:creationId xmlns:a16="http://schemas.microsoft.com/office/drawing/2014/main" id="{FBEB3BC6-3EE5-40EC-98E6-DB0CE21F38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16</xdr:col>
          <xdr:colOff>76200</xdr:colOff>
          <xdr:row>15</xdr:row>
          <xdr:rowOff>28575</xdr:rowOff>
        </xdr:from>
        <xdr:ext cx="142875" cy="142875"/>
        <xdr:sp macro="" textlink="">
          <xdr:nvSpPr>
            <xdr:cNvPr id="5185" name="CheckBox65" hidden="1">
              <a:extLst>
                <a:ext uri="{63B3BB69-23CF-44E3-9099-C40C66FF867C}">
                  <a14:compatExt spid="_x0000_s5185"/>
                </a:ext>
                <a:ext uri="{FF2B5EF4-FFF2-40B4-BE49-F238E27FC236}">
                  <a16:creationId xmlns:a16="http://schemas.microsoft.com/office/drawing/2014/main" id="{18315151-8BA2-4ED0-8DDD-2DC7B7B301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16</xdr:col>
          <xdr:colOff>76200</xdr:colOff>
          <xdr:row>16</xdr:row>
          <xdr:rowOff>28575</xdr:rowOff>
        </xdr:from>
        <xdr:ext cx="142875" cy="142875"/>
        <xdr:sp macro="" textlink="">
          <xdr:nvSpPr>
            <xdr:cNvPr id="5186" name="CheckBox66" hidden="1">
              <a:extLst>
                <a:ext uri="{63B3BB69-23CF-44E3-9099-C40C66FF867C}">
                  <a14:compatExt spid="_x0000_s5186"/>
                </a:ext>
                <a:ext uri="{FF2B5EF4-FFF2-40B4-BE49-F238E27FC236}">
                  <a16:creationId xmlns:a16="http://schemas.microsoft.com/office/drawing/2014/main" id="{87F7279B-376E-4CD7-B980-F2A05EF528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16</xdr:col>
          <xdr:colOff>76200</xdr:colOff>
          <xdr:row>18</xdr:row>
          <xdr:rowOff>28575</xdr:rowOff>
        </xdr:from>
        <xdr:ext cx="142875" cy="142875"/>
        <xdr:sp macro="" textlink="">
          <xdr:nvSpPr>
            <xdr:cNvPr id="5187" name="CheckBox67" hidden="1">
              <a:extLst>
                <a:ext uri="{63B3BB69-23CF-44E3-9099-C40C66FF867C}">
                  <a14:compatExt spid="_x0000_s5187"/>
                </a:ext>
                <a:ext uri="{FF2B5EF4-FFF2-40B4-BE49-F238E27FC236}">
                  <a16:creationId xmlns:a16="http://schemas.microsoft.com/office/drawing/2014/main" id="{D437A8CC-B7CC-4EEB-A097-D3B8A1406C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16</xdr:col>
          <xdr:colOff>76200</xdr:colOff>
          <xdr:row>19</xdr:row>
          <xdr:rowOff>28575</xdr:rowOff>
        </xdr:from>
        <xdr:ext cx="142875" cy="142875"/>
        <xdr:sp macro="" textlink="">
          <xdr:nvSpPr>
            <xdr:cNvPr id="5188" name="CheckBox68" hidden="1">
              <a:extLst>
                <a:ext uri="{63B3BB69-23CF-44E3-9099-C40C66FF867C}">
                  <a14:compatExt spid="_x0000_s5188"/>
                </a:ext>
                <a:ext uri="{FF2B5EF4-FFF2-40B4-BE49-F238E27FC236}">
                  <a16:creationId xmlns:a16="http://schemas.microsoft.com/office/drawing/2014/main" id="{19B9B95E-B2ED-4CDF-B0C0-EF355BF64A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16</xdr:col>
          <xdr:colOff>76200</xdr:colOff>
          <xdr:row>20</xdr:row>
          <xdr:rowOff>28575</xdr:rowOff>
        </xdr:from>
        <xdr:ext cx="142875" cy="142875"/>
        <xdr:sp macro="" textlink="">
          <xdr:nvSpPr>
            <xdr:cNvPr id="5189" name="CheckBox69" hidden="1">
              <a:extLst>
                <a:ext uri="{63B3BB69-23CF-44E3-9099-C40C66FF867C}">
                  <a14:compatExt spid="_x0000_s5189"/>
                </a:ext>
                <a:ext uri="{FF2B5EF4-FFF2-40B4-BE49-F238E27FC236}">
                  <a16:creationId xmlns:a16="http://schemas.microsoft.com/office/drawing/2014/main" id="{EE636149-DC9B-430A-9639-1715A74700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16</xdr:col>
          <xdr:colOff>76200</xdr:colOff>
          <xdr:row>22</xdr:row>
          <xdr:rowOff>28575</xdr:rowOff>
        </xdr:from>
        <xdr:ext cx="142875" cy="142875"/>
        <xdr:sp macro="" textlink="">
          <xdr:nvSpPr>
            <xdr:cNvPr id="5190" name="CheckBox70" hidden="1">
              <a:extLst>
                <a:ext uri="{63B3BB69-23CF-44E3-9099-C40C66FF867C}">
                  <a14:compatExt spid="_x0000_s5190"/>
                </a:ext>
                <a:ext uri="{FF2B5EF4-FFF2-40B4-BE49-F238E27FC236}">
                  <a16:creationId xmlns:a16="http://schemas.microsoft.com/office/drawing/2014/main" id="{144C854B-2773-492B-A35F-29B990B356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16</xdr:col>
          <xdr:colOff>76200</xdr:colOff>
          <xdr:row>23</xdr:row>
          <xdr:rowOff>28575</xdr:rowOff>
        </xdr:from>
        <xdr:ext cx="142875" cy="142875"/>
        <xdr:sp macro="" textlink="">
          <xdr:nvSpPr>
            <xdr:cNvPr id="5191" name="CheckBox71" hidden="1">
              <a:extLst>
                <a:ext uri="{63B3BB69-23CF-44E3-9099-C40C66FF867C}">
                  <a14:compatExt spid="_x0000_s5191"/>
                </a:ext>
                <a:ext uri="{FF2B5EF4-FFF2-40B4-BE49-F238E27FC236}">
                  <a16:creationId xmlns:a16="http://schemas.microsoft.com/office/drawing/2014/main" id="{FE623F99-9FC8-4DFF-A8B8-212BAFBC37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16</xdr:col>
          <xdr:colOff>76200</xdr:colOff>
          <xdr:row>24</xdr:row>
          <xdr:rowOff>28575</xdr:rowOff>
        </xdr:from>
        <xdr:ext cx="142875" cy="142875"/>
        <xdr:sp macro="" textlink="">
          <xdr:nvSpPr>
            <xdr:cNvPr id="5192" name="CheckBox72" hidden="1">
              <a:extLst>
                <a:ext uri="{63B3BB69-23CF-44E3-9099-C40C66FF867C}">
                  <a14:compatExt spid="_x0000_s5192"/>
                </a:ext>
                <a:ext uri="{FF2B5EF4-FFF2-40B4-BE49-F238E27FC236}">
                  <a16:creationId xmlns:a16="http://schemas.microsoft.com/office/drawing/2014/main" id="{7755A299-A606-47DF-91C9-470AD1590F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16</xdr:col>
          <xdr:colOff>76200</xdr:colOff>
          <xdr:row>26</xdr:row>
          <xdr:rowOff>28575</xdr:rowOff>
        </xdr:from>
        <xdr:ext cx="142875" cy="142875"/>
        <xdr:sp macro="" textlink="">
          <xdr:nvSpPr>
            <xdr:cNvPr id="5193" name="CheckBox73" hidden="1">
              <a:extLst>
                <a:ext uri="{63B3BB69-23CF-44E3-9099-C40C66FF867C}">
                  <a14:compatExt spid="_x0000_s5193"/>
                </a:ext>
                <a:ext uri="{FF2B5EF4-FFF2-40B4-BE49-F238E27FC236}">
                  <a16:creationId xmlns:a16="http://schemas.microsoft.com/office/drawing/2014/main" id="{024231D9-D6F5-443B-9B96-CCC6EC3BBA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16</xdr:col>
          <xdr:colOff>76200</xdr:colOff>
          <xdr:row>27</xdr:row>
          <xdr:rowOff>28575</xdr:rowOff>
        </xdr:from>
        <xdr:ext cx="142875" cy="142875"/>
        <xdr:sp macro="" textlink="">
          <xdr:nvSpPr>
            <xdr:cNvPr id="5194" name="CheckBox74" hidden="1">
              <a:extLst>
                <a:ext uri="{63B3BB69-23CF-44E3-9099-C40C66FF867C}">
                  <a14:compatExt spid="_x0000_s5194"/>
                </a:ext>
                <a:ext uri="{FF2B5EF4-FFF2-40B4-BE49-F238E27FC236}">
                  <a16:creationId xmlns:a16="http://schemas.microsoft.com/office/drawing/2014/main" id="{51013938-C896-4CC9-9546-7DC2620EF6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16</xdr:col>
          <xdr:colOff>76200</xdr:colOff>
          <xdr:row>28</xdr:row>
          <xdr:rowOff>28575</xdr:rowOff>
        </xdr:from>
        <xdr:ext cx="142875" cy="142875"/>
        <xdr:sp macro="" textlink="">
          <xdr:nvSpPr>
            <xdr:cNvPr id="5195" name="CheckBox75" hidden="1">
              <a:extLst>
                <a:ext uri="{63B3BB69-23CF-44E3-9099-C40C66FF867C}">
                  <a14:compatExt spid="_x0000_s5195"/>
                </a:ext>
                <a:ext uri="{FF2B5EF4-FFF2-40B4-BE49-F238E27FC236}">
                  <a16:creationId xmlns:a16="http://schemas.microsoft.com/office/drawing/2014/main" id="{41211CE4-B795-4AB1-BF55-5C3D46D4F8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76200</xdr:colOff>
          <xdr:row>10</xdr:row>
          <xdr:rowOff>28575</xdr:rowOff>
        </xdr:from>
        <xdr:ext cx="142875" cy="142875"/>
        <xdr:sp macro="" textlink="">
          <xdr:nvSpPr>
            <xdr:cNvPr id="5196" name="CheckBox76" hidden="1">
              <a:extLst>
                <a:ext uri="{63B3BB69-23CF-44E3-9099-C40C66FF867C}">
                  <a14:compatExt spid="_x0000_s5196"/>
                </a:ext>
                <a:ext uri="{FF2B5EF4-FFF2-40B4-BE49-F238E27FC236}">
                  <a16:creationId xmlns:a16="http://schemas.microsoft.com/office/drawing/2014/main" id="{74AE03F3-13B4-440D-8716-BB40DAA19A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76200</xdr:colOff>
          <xdr:row>11</xdr:row>
          <xdr:rowOff>28575</xdr:rowOff>
        </xdr:from>
        <xdr:ext cx="142875" cy="142875"/>
        <xdr:sp macro="" textlink="">
          <xdr:nvSpPr>
            <xdr:cNvPr id="5197" name="CheckBox77" hidden="1">
              <a:extLst>
                <a:ext uri="{63B3BB69-23CF-44E3-9099-C40C66FF867C}">
                  <a14:compatExt spid="_x0000_s5197"/>
                </a:ext>
                <a:ext uri="{FF2B5EF4-FFF2-40B4-BE49-F238E27FC236}">
                  <a16:creationId xmlns:a16="http://schemas.microsoft.com/office/drawing/2014/main" id="{871289F7-B25E-4149-9246-02371AFF4E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76200</xdr:colOff>
          <xdr:row>12</xdr:row>
          <xdr:rowOff>28575</xdr:rowOff>
        </xdr:from>
        <xdr:ext cx="142875" cy="142875"/>
        <xdr:sp macro="" textlink="">
          <xdr:nvSpPr>
            <xdr:cNvPr id="5198" name="CheckBox78" hidden="1">
              <a:extLst>
                <a:ext uri="{63B3BB69-23CF-44E3-9099-C40C66FF867C}">
                  <a14:compatExt spid="_x0000_s5198"/>
                </a:ext>
                <a:ext uri="{FF2B5EF4-FFF2-40B4-BE49-F238E27FC236}">
                  <a16:creationId xmlns:a16="http://schemas.microsoft.com/office/drawing/2014/main" id="{E5CB7146-2C21-4C53-B86A-A7E22737F2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76200</xdr:colOff>
          <xdr:row>14</xdr:row>
          <xdr:rowOff>28575</xdr:rowOff>
        </xdr:from>
        <xdr:ext cx="142875" cy="142875"/>
        <xdr:sp macro="" textlink="">
          <xdr:nvSpPr>
            <xdr:cNvPr id="5199" name="CheckBox79" hidden="1">
              <a:extLst>
                <a:ext uri="{63B3BB69-23CF-44E3-9099-C40C66FF867C}">
                  <a14:compatExt spid="_x0000_s5199"/>
                </a:ext>
                <a:ext uri="{FF2B5EF4-FFF2-40B4-BE49-F238E27FC236}">
                  <a16:creationId xmlns:a16="http://schemas.microsoft.com/office/drawing/2014/main" id="{2E0C187A-F42C-472F-B5E6-2BBF6B2B63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76200</xdr:colOff>
          <xdr:row>15</xdr:row>
          <xdr:rowOff>28575</xdr:rowOff>
        </xdr:from>
        <xdr:ext cx="142875" cy="142875"/>
        <xdr:sp macro="" textlink="">
          <xdr:nvSpPr>
            <xdr:cNvPr id="5200" name="CheckBox80" hidden="1">
              <a:extLst>
                <a:ext uri="{63B3BB69-23CF-44E3-9099-C40C66FF867C}">
                  <a14:compatExt spid="_x0000_s5200"/>
                </a:ext>
                <a:ext uri="{FF2B5EF4-FFF2-40B4-BE49-F238E27FC236}">
                  <a16:creationId xmlns:a16="http://schemas.microsoft.com/office/drawing/2014/main" id="{2097A262-80A9-4653-982D-DBE4D204D1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76200</xdr:colOff>
          <xdr:row>16</xdr:row>
          <xdr:rowOff>28575</xdr:rowOff>
        </xdr:from>
        <xdr:ext cx="142875" cy="142875"/>
        <xdr:sp macro="" textlink="">
          <xdr:nvSpPr>
            <xdr:cNvPr id="5201" name="CheckBox81" hidden="1">
              <a:extLst>
                <a:ext uri="{63B3BB69-23CF-44E3-9099-C40C66FF867C}">
                  <a14:compatExt spid="_x0000_s5201"/>
                </a:ext>
                <a:ext uri="{FF2B5EF4-FFF2-40B4-BE49-F238E27FC236}">
                  <a16:creationId xmlns:a16="http://schemas.microsoft.com/office/drawing/2014/main" id="{5EC536E8-7CEF-4B7D-84E1-6590BFBB4C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76200</xdr:colOff>
          <xdr:row>18</xdr:row>
          <xdr:rowOff>28575</xdr:rowOff>
        </xdr:from>
        <xdr:ext cx="142875" cy="142875"/>
        <xdr:sp macro="" textlink="">
          <xdr:nvSpPr>
            <xdr:cNvPr id="5202" name="CheckBox82" hidden="1">
              <a:extLst>
                <a:ext uri="{63B3BB69-23CF-44E3-9099-C40C66FF867C}">
                  <a14:compatExt spid="_x0000_s5202"/>
                </a:ext>
                <a:ext uri="{FF2B5EF4-FFF2-40B4-BE49-F238E27FC236}">
                  <a16:creationId xmlns:a16="http://schemas.microsoft.com/office/drawing/2014/main" id="{0C4F17D5-9585-4279-BC32-B26DEB8087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76200</xdr:colOff>
          <xdr:row>19</xdr:row>
          <xdr:rowOff>28575</xdr:rowOff>
        </xdr:from>
        <xdr:ext cx="142875" cy="142875"/>
        <xdr:sp macro="" textlink="">
          <xdr:nvSpPr>
            <xdr:cNvPr id="5203" name="CheckBox83" hidden="1">
              <a:extLst>
                <a:ext uri="{63B3BB69-23CF-44E3-9099-C40C66FF867C}">
                  <a14:compatExt spid="_x0000_s5203"/>
                </a:ext>
                <a:ext uri="{FF2B5EF4-FFF2-40B4-BE49-F238E27FC236}">
                  <a16:creationId xmlns:a16="http://schemas.microsoft.com/office/drawing/2014/main" id="{A7086E8B-2189-49DB-9CB8-1D86325E05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76200</xdr:colOff>
          <xdr:row>20</xdr:row>
          <xdr:rowOff>28575</xdr:rowOff>
        </xdr:from>
        <xdr:ext cx="142875" cy="142875"/>
        <xdr:sp macro="" textlink="">
          <xdr:nvSpPr>
            <xdr:cNvPr id="5204" name="CheckBox84" hidden="1">
              <a:extLst>
                <a:ext uri="{63B3BB69-23CF-44E3-9099-C40C66FF867C}">
                  <a14:compatExt spid="_x0000_s5204"/>
                </a:ext>
                <a:ext uri="{FF2B5EF4-FFF2-40B4-BE49-F238E27FC236}">
                  <a16:creationId xmlns:a16="http://schemas.microsoft.com/office/drawing/2014/main" id="{AA3BAB63-1E52-4C40-B45A-ADB17BB633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76200</xdr:colOff>
          <xdr:row>22</xdr:row>
          <xdr:rowOff>28575</xdr:rowOff>
        </xdr:from>
        <xdr:ext cx="142875" cy="142875"/>
        <xdr:sp macro="" textlink="">
          <xdr:nvSpPr>
            <xdr:cNvPr id="5205" name="CheckBox85" hidden="1">
              <a:extLst>
                <a:ext uri="{63B3BB69-23CF-44E3-9099-C40C66FF867C}">
                  <a14:compatExt spid="_x0000_s5205"/>
                </a:ext>
                <a:ext uri="{FF2B5EF4-FFF2-40B4-BE49-F238E27FC236}">
                  <a16:creationId xmlns:a16="http://schemas.microsoft.com/office/drawing/2014/main" id="{8B955B28-B93D-4EEB-B748-6837889960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76200</xdr:colOff>
          <xdr:row>23</xdr:row>
          <xdr:rowOff>28575</xdr:rowOff>
        </xdr:from>
        <xdr:ext cx="142875" cy="142875"/>
        <xdr:sp macro="" textlink="">
          <xdr:nvSpPr>
            <xdr:cNvPr id="5206" name="CheckBox86" hidden="1">
              <a:extLst>
                <a:ext uri="{63B3BB69-23CF-44E3-9099-C40C66FF867C}">
                  <a14:compatExt spid="_x0000_s5206"/>
                </a:ext>
                <a:ext uri="{FF2B5EF4-FFF2-40B4-BE49-F238E27FC236}">
                  <a16:creationId xmlns:a16="http://schemas.microsoft.com/office/drawing/2014/main" id="{FDC4B582-B468-4021-A36E-B6C8F676C3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76200</xdr:colOff>
          <xdr:row>24</xdr:row>
          <xdr:rowOff>28575</xdr:rowOff>
        </xdr:from>
        <xdr:ext cx="142875" cy="142875"/>
        <xdr:sp macro="" textlink="">
          <xdr:nvSpPr>
            <xdr:cNvPr id="5207" name="CheckBox87" hidden="1">
              <a:extLst>
                <a:ext uri="{63B3BB69-23CF-44E3-9099-C40C66FF867C}">
                  <a14:compatExt spid="_x0000_s5207"/>
                </a:ext>
                <a:ext uri="{FF2B5EF4-FFF2-40B4-BE49-F238E27FC236}">
                  <a16:creationId xmlns:a16="http://schemas.microsoft.com/office/drawing/2014/main" id="{9A9E51AC-5C2D-4D1C-8FC1-D5F7923450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76200</xdr:colOff>
          <xdr:row>26</xdr:row>
          <xdr:rowOff>28575</xdr:rowOff>
        </xdr:from>
        <xdr:ext cx="142875" cy="142875"/>
        <xdr:sp macro="" textlink="">
          <xdr:nvSpPr>
            <xdr:cNvPr id="5208" name="CheckBox88" hidden="1">
              <a:extLst>
                <a:ext uri="{63B3BB69-23CF-44E3-9099-C40C66FF867C}">
                  <a14:compatExt spid="_x0000_s5208"/>
                </a:ext>
                <a:ext uri="{FF2B5EF4-FFF2-40B4-BE49-F238E27FC236}">
                  <a16:creationId xmlns:a16="http://schemas.microsoft.com/office/drawing/2014/main" id="{5A90191C-603B-4CA2-9167-38D9353703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76200</xdr:colOff>
          <xdr:row>27</xdr:row>
          <xdr:rowOff>28575</xdr:rowOff>
        </xdr:from>
        <xdr:ext cx="142875" cy="142875"/>
        <xdr:sp macro="" textlink="">
          <xdr:nvSpPr>
            <xdr:cNvPr id="5209" name="CheckBox89" hidden="1">
              <a:extLst>
                <a:ext uri="{63B3BB69-23CF-44E3-9099-C40C66FF867C}">
                  <a14:compatExt spid="_x0000_s5209"/>
                </a:ext>
                <a:ext uri="{FF2B5EF4-FFF2-40B4-BE49-F238E27FC236}">
                  <a16:creationId xmlns:a16="http://schemas.microsoft.com/office/drawing/2014/main" id="{39E9677B-21FD-404F-96EC-593FD9F037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76200</xdr:colOff>
          <xdr:row>28</xdr:row>
          <xdr:rowOff>28575</xdr:rowOff>
        </xdr:from>
        <xdr:ext cx="142875" cy="142875"/>
        <xdr:sp macro="" textlink="">
          <xdr:nvSpPr>
            <xdr:cNvPr id="5210" name="CheckBox90" hidden="1">
              <a:extLst>
                <a:ext uri="{63B3BB69-23CF-44E3-9099-C40C66FF867C}">
                  <a14:compatExt spid="_x0000_s5210"/>
                </a:ext>
                <a:ext uri="{FF2B5EF4-FFF2-40B4-BE49-F238E27FC236}">
                  <a16:creationId xmlns:a16="http://schemas.microsoft.com/office/drawing/2014/main" id="{451B7D84-106B-4A40-9C7C-325509A9DA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15</xdr:col>
          <xdr:colOff>76200</xdr:colOff>
          <xdr:row>10</xdr:row>
          <xdr:rowOff>28575</xdr:rowOff>
        </xdr:from>
        <xdr:ext cx="142875" cy="142875"/>
        <xdr:sp macro="" textlink="">
          <xdr:nvSpPr>
            <xdr:cNvPr id="5211" name="CheckBox91" hidden="1">
              <a:extLst>
                <a:ext uri="{63B3BB69-23CF-44E3-9099-C40C66FF867C}">
                  <a14:compatExt spid="_x0000_s5211"/>
                </a:ext>
                <a:ext uri="{FF2B5EF4-FFF2-40B4-BE49-F238E27FC236}">
                  <a16:creationId xmlns:a16="http://schemas.microsoft.com/office/drawing/2014/main" id="{439BB30A-E60C-48BD-AA23-EB8FD0BBAF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15</xdr:col>
          <xdr:colOff>76200</xdr:colOff>
          <xdr:row>11</xdr:row>
          <xdr:rowOff>28575</xdr:rowOff>
        </xdr:from>
        <xdr:ext cx="142875" cy="142875"/>
        <xdr:sp macro="" textlink="">
          <xdr:nvSpPr>
            <xdr:cNvPr id="5212" name="CheckBox92" hidden="1">
              <a:extLst>
                <a:ext uri="{63B3BB69-23CF-44E3-9099-C40C66FF867C}">
                  <a14:compatExt spid="_x0000_s5212"/>
                </a:ext>
                <a:ext uri="{FF2B5EF4-FFF2-40B4-BE49-F238E27FC236}">
                  <a16:creationId xmlns:a16="http://schemas.microsoft.com/office/drawing/2014/main" id="{3EF94CF9-AE1E-4522-B2F6-ABEBF14B2A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15</xdr:col>
          <xdr:colOff>76200</xdr:colOff>
          <xdr:row>12</xdr:row>
          <xdr:rowOff>28575</xdr:rowOff>
        </xdr:from>
        <xdr:ext cx="142875" cy="142875"/>
        <xdr:sp macro="" textlink="">
          <xdr:nvSpPr>
            <xdr:cNvPr id="5213" name="CheckBox93" hidden="1">
              <a:extLst>
                <a:ext uri="{63B3BB69-23CF-44E3-9099-C40C66FF867C}">
                  <a14:compatExt spid="_x0000_s5213"/>
                </a:ext>
                <a:ext uri="{FF2B5EF4-FFF2-40B4-BE49-F238E27FC236}">
                  <a16:creationId xmlns:a16="http://schemas.microsoft.com/office/drawing/2014/main" id="{480D16DE-6795-46E4-99E7-34F08E56D8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15</xdr:col>
          <xdr:colOff>76200</xdr:colOff>
          <xdr:row>14</xdr:row>
          <xdr:rowOff>28575</xdr:rowOff>
        </xdr:from>
        <xdr:ext cx="142875" cy="142875"/>
        <xdr:sp macro="" textlink="">
          <xdr:nvSpPr>
            <xdr:cNvPr id="5214" name="CheckBox94" hidden="1">
              <a:extLst>
                <a:ext uri="{63B3BB69-23CF-44E3-9099-C40C66FF867C}">
                  <a14:compatExt spid="_x0000_s5214"/>
                </a:ext>
                <a:ext uri="{FF2B5EF4-FFF2-40B4-BE49-F238E27FC236}">
                  <a16:creationId xmlns:a16="http://schemas.microsoft.com/office/drawing/2014/main" id="{F29CB7EA-7DA2-4E91-AD33-25BFC06082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15</xdr:col>
          <xdr:colOff>76200</xdr:colOff>
          <xdr:row>15</xdr:row>
          <xdr:rowOff>28575</xdr:rowOff>
        </xdr:from>
        <xdr:ext cx="142875" cy="142875"/>
        <xdr:sp macro="" textlink="">
          <xdr:nvSpPr>
            <xdr:cNvPr id="5215" name="CheckBox95" hidden="1">
              <a:extLst>
                <a:ext uri="{63B3BB69-23CF-44E3-9099-C40C66FF867C}">
                  <a14:compatExt spid="_x0000_s5215"/>
                </a:ext>
                <a:ext uri="{FF2B5EF4-FFF2-40B4-BE49-F238E27FC236}">
                  <a16:creationId xmlns:a16="http://schemas.microsoft.com/office/drawing/2014/main" id="{AE4E83F2-2A4F-45E7-98E7-73492FB043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15</xdr:col>
          <xdr:colOff>76200</xdr:colOff>
          <xdr:row>16</xdr:row>
          <xdr:rowOff>28575</xdr:rowOff>
        </xdr:from>
        <xdr:ext cx="142875" cy="142875"/>
        <xdr:sp macro="" textlink="">
          <xdr:nvSpPr>
            <xdr:cNvPr id="5216" name="CheckBox96" hidden="1">
              <a:extLst>
                <a:ext uri="{63B3BB69-23CF-44E3-9099-C40C66FF867C}">
                  <a14:compatExt spid="_x0000_s5216"/>
                </a:ext>
                <a:ext uri="{FF2B5EF4-FFF2-40B4-BE49-F238E27FC236}">
                  <a16:creationId xmlns:a16="http://schemas.microsoft.com/office/drawing/2014/main" id="{EB56619B-D02E-45DD-B9BC-06DEB08EE1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15</xdr:col>
          <xdr:colOff>76200</xdr:colOff>
          <xdr:row>18</xdr:row>
          <xdr:rowOff>28575</xdr:rowOff>
        </xdr:from>
        <xdr:ext cx="142875" cy="142875"/>
        <xdr:sp macro="" textlink="">
          <xdr:nvSpPr>
            <xdr:cNvPr id="5217" name="CheckBox97" hidden="1">
              <a:extLst>
                <a:ext uri="{63B3BB69-23CF-44E3-9099-C40C66FF867C}">
                  <a14:compatExt spid="_x0000_s5217"/>
                </a:ext>
                <a:ext uri="{FF2B5EF4-FFF2-40B4-BE49-F238E27FC236}">
                  <a16:creationId xmlns:a16="http://schemas.microsoft.com/office/drawing/2014/main" id="{D955274B-BA91-431F-8BD3-6FCC19C638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15</xdr:col>
          <xdr:colOff>76200</xdr:colOff>
          <xdr:row>19</xdr:row>
          <xdr:rowOff>28575</xdr:rowOff>
        </xdr:from>
        <xdr:ext cx="142875" cy="142875"/>
        <xdr:sp macro="" textlink="">
          <xdr:nvSpPr>
            <xdr:cNvPr id="5218" name="CheckBox98" hidden="1">
              <a:extLst>
                <a:ext uri="{63B3BB69-23CF-44E3-9099-C40C66FF867C}">
                  <a14:compatExt spid="_x0000_s5218"/>
                </a:ext>
                <a:ext uri="{FF2B5EF4-FFF2-40B4-BE49-F238E27FC236}">
                  <a16:creationId xmlns:a16="http://schemas.microsoft.com/office/drawing/2014/main" id="{7105DE13-D3ED-4E39-BB6E-FE8C2DE0CB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15</xdr:col>
          <xdr:colOff>76200</xdr:colOff>
          <xdr:row>20</xdr:row>
          <xdr:rowOff>28575</xdr:rowOff>
        </xdr:from>
        <xdr:ext cx="142875" cy="142875"/>
        <xdr:sp macro="" textlink="">
          <xdr:nvSpPr>
            <xdr:cNvPr id="5219" name="CheckBox99" hidden="1">
              <a:extLst>
                <a:ext uri="{63B3BB69-23CF-44E3-9099-C40C66FF867C}">
                  <a14:compatExt spid="_x0000_s5219"/>
                </a:ext>
                <a:ext uri="{FF2B5EF4-FFF2-40B4-BE49-F238E27FC236}">
                  <a16:creationId xmlns:a16="http://schemas.microsoft.com/office/drawing/2014/main" id="{16DF9C62-0493-4D60-B95B-608B23D8FF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15</xdr:col>
          <xdr:colOff>76200</xdr:colOff>
          <xdr:row>22</xdr:row>
          <xdr:rowOff>28575</xdr:rowOff>
        </xdr:from>
        <xdr:ext cx="142875" cy="142875"/>
        <xdr:sp macro="" textlink="">
          <xdr:nvSpPr>
            <xdr:cNvPr id="5220" name="CheckBox100" hidden="1">
              <a:extLst>
                <a:ext uri="{63B3BB69-23CF-44E3-9099-C40C66FF867C}">
                  <a14:compatExt spid="_x0000_s5220"/>
                </a:ext>
                <a:ext uri="{FF2B5EF4-FFF2-40B4-BE49-F238E27FC236}">
                  <a16:creationId xmlns:a16="http://schemas.microsoft.com/office/drawing/2014/main" id="{C8302244-B685-42B6-9817-E639D888DF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15</xdr:col>
          <xdr:colOff>76200</xdr:colOff>
          <xdr:row>23</xdr:row>
          <xdr:rowOff>28575</xdr:rowOff>
        </xdr:from>
        <xdr:ext cx="142875" cy="142875"/>
        <xdr:sp macro="" textlink="">
          <xdr:nvSpPr>
            <xdr:cNvPr id="5221" name="CheckBox101" hidden="1">
              <a:extLst>
                <a:ext uri="{63B3BB69-23CF-44E3-9099-C40C66FF867C}">
                  <a14:compatExt spid="_x0000_s5221"/>
                </a:ext>
                <a:ext uri="{FF2B5EF4-FFF2-40B4-BE49-F238E27FC236}">
                  <a16:creationId xmlns:a16="http://schemas.microsoft.com/office/drawing/2014/main" id="{ECB926B1-D60D-4AD7-846A-22C7764E25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15</xdr:col>
          <xdr:colOff>76200</xdr:colOff>
          <xdr:row>24</xdr:row>
          <xdr:rowOff>28575</xdr:rowOff>
        </xdr:from>
        <xdr:ext cx="142875" cy="142875"/>
        <xdr:sp macro="" textlink="">
          <xdr:nvSpPr>
            <xdr:cNvPr id="5222" name="CheckBox102" hidden="1">
              <a:extLst>
                <a:ext uri="{63B3BB69-23CF-44E3-9099-C40C66FF867C}">
                  <a14:compatExt spid="_x0000_s5222"/>
                </a:ext>
                <a:ext uri="{FF2B5EF4-FFF2-40B4-BE49-F238E27FC236}">
                  <a16:creationId xmlns:a16="http://schemas.microsoft.com/office/drawing/2014/main" id="{5E46ACE0-1D5C-4491-9657-5C883230C0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15</xdr:col>
          <xdr:colOff>76200</xdr:colOff>
          <xdr:row>26</xdr:row>
          <xdr:rowOff>28575</xdr:rowOff>
        </xdr:from>
        <xdr:ext cx="142875" cy="142875"/>
        <xdr:sp macro="" textlink="">
          <xdr:nvSpPr>
            <xdr:cNvPr id="5223" name="CheckBox103" hidden="1">
              <a:extLst>
                <a:ext uri="{63B3BB69-23CF-44E3-9099-C40C66FF867C}">
                  <a14:compatExt spid="_x0000_s5223"/>
                </a:ext>
                <a:ext uri="{FF2B5EF4-FFF2-40B4-BE49-F238E27FC236}">
                  <a16:creationId xmlns:a16="http://schemas.microsoft.com/office/drawing/2014/main" id="{C6B834BB-FC90-493D-BCBF-310786060A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15</xdr:col>
          <xdr:colOff>76200</xdr:colOff>
          <xdr:row>27</xdr:row>
          <xdr:rowOff>28575</xdr:rowOff>
        </xdr:from>
        <xdr:ext cx="142875" cy="142875"/>
        <xdr:sp macro="" textlink="">
          <xdr:nvSpPr>
            <xdr:cNvPr id="5224" name="CheckBox104" hidden="1">
              <a:extLst>
                <a:ext uri="{63B3BB69-23CF-44E3-9099-C40C66FF867C}">
                  <a14:compatExt spid="_x0000_s5224"/>
                </a:ext>
                <a:ext uri="{FF2B5EF4-FFF2-40B4-BE49-F238E27FC236}">
                  <a16:creationId xmlns:a16="http://schemas.microsoft.com/office/drawing/2014/main" id="{B8C13047-C91E-4C3D-BC28-3CB0DBE54B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15</xdr:col>
          <xdr:colOff>76200</xdr:colOff>
          <xdr:row>28</xdr:row>
          <xdr:rowOff>28575</xdr:rowOff>
        </xdr:from>
        <xdr:ext cx="142875" cy="142875"/>
        <xdr:sp macro="" textlink="">
          <xdr:nvSpPr>
            <xdr:cNvPr id="5225" name="CheckBox105" hidden="1">
              <a:extLst>
                <a:ext uri="{63B3BB69-23CF-44E3-9099-C40C66FF867C}">
                  <a14:compatExt spid="_x0000_s5225"/>
                </a:ext>
                <a:ext uri="{FF2B5EF4-FFF2-40B4-BE49-F238E27FC236}">
                  <a16:creationId xmlns:a16="http://schemas.microsoft.com/office/drawing/2014/main" id="{00A4ABAF-27E5-4137-9CA8-2D3F56B8FB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20</xdr:col>
          <xdr:colOff>76200</xdr:colOff>
          <xdr:row>10</xdr:row>
          <xdr:rowOff>28575</xdr:rowOff>
        </xdr:from>
        <xdr:ext cx="142875" cy="142875"/>
        <xdr:sp macro="" textlink="">
          <xdr:nvSpPr>
            <xdr:cNvPr id="5226" name="CheckBox106" hidden="1">
              <a:extLst>
                <a:ext uri="{63B3BB69-23CF-44E3-9099-C40C66FF867C}">
                  <a14:compatExt spid="_x0000_s5226"/>
                </a:ext>
                <a:ext uri="{FF2B5EF4-FFF2-40B4-BE49-F238E27FC236}">
                  <a16:creationId xmlns:a16="http://schemas.microsoft.com/office/drawing/2014/main" id="{D71F4719-0F8A-41CC-BF96-33B2BD8196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20</xdr:col>
          <xdr:colOff>76200</xdr:colOff>
          <xdr:row>11</xdr:row>
          <xdr:rowOff>28575</xdr:rowOff>
        </xdr:from>
        <xdr:ext cx="142875" cy="142875"/>
        <xdr:sp macro="" textlink="">
          <xdr:nvSpPr>
            <xdr:cNvPr id="5227" name="CheckBox107" hidden="1">
              <a:extLst>
                <a:ext uri="{63B3BB69-23CF-44E3-9099-C40C66FF867C}">
                  <a14:compatExt spid="_x0000_s5227"/>
                </a:ext>
                <a:ext uri="{FF2B5EF4-FFF2-40B4-BE49-F238E27FC236}">
                  <a16:creationId xmlns:a16="http://schemas.microsoft.com/office/drawing/2014/main" id="{531B5725-AD7A-4DDF-B526-58200E7552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20</xdr:col>
          <xdr:colOff>76200</xdr:colOff>
          <xdr:row>12</xdr:row>
          <xdr:rowOff>28575</xdr:rowOff>
        </xdr:from>
        <xdr:ext cx="142875" cy="142875"/>
        <xdr:sp macro="" textlink="">
          <xdr:nvSpPr>
            <xdr:cNvPr id="5228" name="CheckBox108" hidden="1">
              <a:extLst>
                <a:ext uri="{63B3BB69-23CF-44E3-9099-C40C66FF867C}">
                  <a14:compatExt spid="_x0000_s5228"/>
                </a:ext>
                <a:ext uri="{FF2B5EF4-FFF2-40B4-BE49-F238E27FC236}">
                  <a16:creationId xmlns:a16="http://schemas.microsoft.com/office/drawing/2014/main" id="{1CCF991A-1661-4A8C-83A7-FCD1835502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20</xdr:col>
          <xdr:colOff>76200</xdr:colOff>
          <xdr:row>14</xdr:row>
          <xdr:rowOff>28575</xdr:rowOff>
        </xdr:from>
        <xdr:ext cx="142875" cy="142875"/>
        <xdr:sp macro="" textlink="">
          <xdr:nvSpPr>
            <xdr:cNvPr id="5229" name="CheckBox109" hidden="1">
              <a:extLst>
                <a:ext uri="{63B3BB69-23CF-44E3-9099-C40C66FF867C}">
                  <a14:compatExt spid="_x0000_s5229"/>
                </a:ext>
                <a:ext uri="{FF2B5EF4-FFF2-40B4-BE49-F238E27FC236}">
                  <a16:creationId xmlns:a16="http://schemas.microsoft.com/office/drawing/2014/main" id="{7A45694B-7029-4933-B905-8AE027851E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20</xdr:col>
          <xdr:colOff>76200</xdr:colOff>
          <xdr:row>15</xdr:row>
          <xdr:rowOff>28575</xdr:rowOff>
        </xdr:from>
        <xdr:ext cx="142875" cy="142875"/>
        <xdr:sp macro="" textlink="">
          <xdr:nvSpPr>
            <xdr:cNvPr id="5230" name="CheckBox110" hidden="1">
              <a:extLst>
                <a:ext uri="{63B3BB69-23CF-44E3-9099-C40C66FF867C}">
                  <a14:compatExt spid="_x0000_s5230"/>
                </a:ext>
                <a:ext uri="{FF2B5EF4-FFF2-40B4-BE49-F238E27FC236}">
                  <a16:creationId xmlns:a16="http://schemas.microsoft.com/office/drawing/2014/main" id="{75B2F508-FCD5-460A-B131-C2B4FA3AF1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20</xdr:col>
          <xdr:colOff>76200</xdr:colOff>
          <xdr:row>16</xdr:row>
          <xdr:rowOff>28575</xdr:rowOff>
        </xdr:from>
        <xdr:ext cx="142875" cy="142875"/>
        <xdr:sp macro="" textlink="">
          <xdr:nvSpPr>
            <xdr:cNvPr id="5231" name="CheckBox111" hidden="1">
              <a:extLst>
                <a:ext uri="{63B3BB69-23CF-44E3-9099-C40C66FF867C}">
                  <a14:compatExt spid="_x0000_s5231"/>
                </a:ext>
                <a:ext uri="{FF2B5EF4-FFF2-40B4-BE49-F238E27FC236}">
                  <a16:creationId xmlns:a16="http://schemas.microsoft.com/office/drawing/2014/main" id="{E0385CFE-723E-4740-B466-85167D2B3C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20</xdr:col>
          <xdr:colOff>76200</xdr:colOff>
          <xdr:row>18</xdr:row>
          <xdr:rowOff>28575</xdr:rowOff>
        </xdr:from>
        <xdr:ext cx="142875" cy="142875"/>
        <xdr:sp macro="" textlink="">
          <xdr:nvSpPr>
            <xdr:cNvPr id="5232" name="CheckBox112" hidden="1">
              <a:extLst>
                <a:ext uri="{63B3BB69-23CF-44E3-9099-C40C66FF867C}">
                  <a14:compatExt spid="_x0000_s5232"/>
                </a:ext>
                <a:ext uri="{FF2B5EF4-FFF2-40B4-BE49-F238E27FC236}">
                  <a16:creationId xmlns:a16="http://schemas.microsoft.com/office/drawing/2014/main" id="{6EFE11C8-29AB-4CA7-8B0C-7BD17B84D2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20</xdr:col>
          <xdr:colOff>76200</xdr:colOff>
          <xdr:row>19</xdr:row>
          <xdr:rowOff>28575</xdr:rowOff>
        </xdr:from>
        <xdr:ext cx="142875" cy="142875"/>
        <xdr:sp macro="" textlink="">
          <xdr:nvSpPr>
            <xdr:cNvPr id="5233" name="CheckBox113" hidden="1">
              <a:extLst>
                <a:ext uri="{63B3BB69-23CF-44E3-9099-C40C66FF867C}">
                  <a14:compatExt spid="_x0000_s5233"/>
                </a:ext>
                <a:ext uri="{FF2B5EF4-FFF2-40B4-BE49-F238E27FC236}">
                  <a16:creationId xmlns:a16="http://schemas.microsoft.com/office/drawing/2014/main" id="{D861D79D-8917-4B23-8F3D-215DE9AD58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20</xdr:col>
          <xdr:colOff>76200</xdr:colOff>
          <xdr:row>20</xdr:row>
          <xdr:rowOff>28575</xdr:rowOff>
        </xdr:from>
        <xdr:ext cx="142875" cy="142875"/>
        <xdr:sp macro="" textlink="">
          <xdr:nvSpPr>
            <xdr:cNvPr id="5234" name="CheckBox114" hidden="1">
              <a:extLst>
                <a:ext uri="{63B3BB69-23CF-44E3-9099-C40C66FF867C}">
                  <a14:compatExt spid="_x0000_s5234"/>
                </a:ext>
                <a:ext uri="{FF2B5EF4-FFF2-40B4-BE49-F238E27FC236}">
                  <a16:creationId xmlns:a16="http://schemas.microsoft.com/office/drawing/2014/main" id="{9BBB02E6-969F-42CD-8EE0-30D3169AE1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20</xdr:col>
          <xdr:colOff>76200</xdr:colOff>
          <xdr:row>22</xdr:row>
          <xdr:rowOff>28575</xdr:rowOff>
        </xdr:from>
        <xdr:ext cx="142875" cy="142875"/>
        <xdr:sp macro="" textlink="">
          <xdr:nvSpPr>
            <xdr:cNvPr id="5235" name="CheckBox115" hidden="1">
              <a:extLst>
                <a:ext uri="{63B3BB69-23CF-44E3-9099-C40C66FF867C}">
                  <a14:compatExt spid="_x0000_s5235"/>
                </a:ext>
                <a:ext uri="{FF2B5EF4-FFF2-40B4-BE49-F238E27FC236}">
                  <a16:creationId xmlns:a16="http://schemas.microsoft.com/office/drawing/2014/main" id="{E7E79D5B-5EEA-428E-B6E5-57A63EFFFD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20</xdr:col>
          <xdr:colOff>76200</xdr:colOff>
          <xdr:row>23</xdr:row>
          <xdr:rowOff>28575</xdr:rowOff>
        </xdr:from>
        <xdr:ext cx="142875" cy="142875"/>
        <xdr:sp macro="" textlink="">
          <xdr:nvSpPr>
            <xdr:cNvPr id="5236" name="CheckBox116" hidden="1">
              <a:extLst>
                <a:ext uri="{63B3BB69-23CF-44E3-9099-C40C66FF867C}">
                  <a14:compatExt spid="_x0000_s5236"/>
                </a:ext>
                <a:ext uri="{FF2B5EF4-FFF2-40B4-BE49-F238E27FC236}">
                  <a16:creationId xmlns:a16="http://schemas.microsoft.com/office/drawing/2014/main" id="{54BEFC30-0EB2-4DD1-9946-B681960EDD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20</xdr:col>
          <xdr:colOff>76200</xdr:colOff>
          <xdr:row>24</xdr:row>
          <xdr:rowOff>28575</xdr:rowOff>
        </xdr:from>
        <xdr:ext cx="142875" cy="142875"/>
        <xdr:sp macro="" textlink="">
          <xdr:nvSpPr>
            <xdr:cNvPr id="5237" name="CheckBox117" hidden="1">
              <a:extLst>
                <a:ext uri="{63B3BB69-23CF-44E3-9099-C40C66FF867C}">
                  <a14:compatExt spid="_x0000_s5237"/>
                </a:ext>
                <a:ext uri="{FF2B5EF4-FFF2-40B4-BE49-F238E27FC236}">
                  <a16:creationId xmlns:a16="http://schemas.microsoft.com/office/drawing/2014/main" id="{C34D5576-AE6E-426C-855F-5D9CB65585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20</xdr:col>
          <xdr:colOff>76200</xdr:colOff>
          <xdr:row>26</xdr:row>
          <xdr:rowOff>28575</xdr:rowOff>
        </xdr:from>
        <xdr:ext cx="142875" cy="142875"/>
        <xdr:sp macro="" textlink="">
          <xdr:nvSpPr>
            <xdr:cNvPr id="5238" name="CheckBox118" hidden="1">
              <a:extLst>
                <a:ext uri="{63B3BB69-23CF-44E3-9099-C40C66FF867C}">
                  <a14:compatExt spid="_x0000_s5238"/>
                </a:ext>
                <a:ext uri="{FF2B5EF4-FFF2-40B4-BE49-F238E27FC236}">
                  <a16:creationId xmlns:a16="http://schemas.microsoft.com/office/drawing/2014/main" id="{F96F530A-5301-44E2-8059-ED9E4D74C6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20</xdr:col>
          <xdr:colOff>76200</xdr:colOff>
          <xdr:row>27</xdr:row>
          <xdr:rowOff>28575</xdr:rowOff>
        </xdr:from>
        <xdr:ext cx="142875" cy="142875"/>
        <xdr:sp macro="" textlink="">
          <xdr:nvSpPr>
            <xdr:cNvPr id="5239" name="CheckBox119" hidden="1">
              <a:extLst>
                <a:ext uri="{63B3BB69-23CF-44E3-9099-C40C66FF867C}">
                  <a14:compatExt spid="_x0000_s5239"/>
                </a:ext>
                <a:ext uri="{FF2B5EF4-FFF2-40B4-BE49-F238E27FC236}">
                  <a16:creationId xmlns:a16="http://schemas.microsoft.com/office/drawing/2014/main" id="{C848A014-740D-47A1-861E-BE8349845F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20</xdr:col>
          <xdr:colOff>76200</xdr:colOff>
          <xdr:row>28</xdr:row>
          <xdr:rowOff>28575</xdr:rowOff>
        </xdr:from>
        <xdr:ext cx="142875" cy="142875"/>
        <xdr:sp macro="" textlink="">
          <xdr:nvSpPr>
            <xdr:cNvPr id="5240" name="CheckBox120" hidden="1">
              <a:extLst>
                <a:ext uri="{63B3BB69-23CF-44E3-9099-C40C66FF867C}">
                  <a14:compatExt spid="_x0000_s5240"/>
                </a:ext>
                <a:ext uri="{FF2B5EF4-FFF2-40B4-BE49-F238E27FC236}">
                  <a16:creationId xmlns:a16="http://schemas.microsoft.com/office/drawing/2014/main" id="{02F1CF5F-9270-4A61-BFC3-898634212C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247650</xdr:colOff>
          <xdr:row>3</xdr:row>
          <xdr:rowOff>38100</xdr:rowOff>
        </xdr:from>
        <xdr:ext cx="142875" cy="142875"/>
        <xdr:sp macro="" textlink="">
          <xdr:nvSpPr>
            <xdr:cNvPr id="5241" name="CheckBox121" hidden="1">
              <a:extLst>
                <a:ext uri="{63B3BB69-23CF-44E3-9099-C40C66FF867C}">
                  <a14:compatExt spid="_x0000_s5241"/>
                </a:ext>
                <a:ext uri="{FF2B5EF4-FFF2-40B4-BE49-F238E27FC236}">
                  <a16:creationId xmlns:a16="http://schemas.microsoft.com/office/drawing/2014/main" id="{9738B734-54B9-4276-8981-A567EDBAAF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247650</xdr:colOff>
          <xdr:row>4</xdr:row>
          <xdr:rowOff>38100</xdr:rowOff>
        </xdr:from>
        <xdr:ext cx="142875" cy="142875"/>
        <xdr:sp macro="" textlink="">
          <xdr:nvSpPr>
            <xdr:cNvPr id="5242" name="CheckBox122" hidden="1">
              <a:extLst>
                <a:ext uri="{63B3BB69-23CF-44E3-9099-C40C66FF867C}">
                  <a14:compatExt spid="_x0000_s5242"/>
                </a:ext>
                <a:ext uri="{FF2B5EF4-FFF2-40B4-BE49-F238E27FC236}">
                  <a16:creationId xmlns:a16="http://schemas.microsoft.com/office/drawing/2014/main" id="{D888B007-EC4F-41D9-A7F2-7CCC85537E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247650</xdr:colOff>
          <xdr:row>5</xdr:row>
          <xdr:rowOff>38100</xdr:rowOff>
        </xdr:from>
        <xdr:ext cx="142875" cy="142875"/>
        <xdr:sp macro="" textlink="">
          <xdr:nvSpPr>
            <xdr:cNvPr id="5243" name="CheckBox123" hidden="1">
              <a:extLst>
                <a:ext uri="{63B3BB69-23CF-44E3-9099-C40C66FF867C}">
                  <a14:compatExt spid="_x0000_s5243"/>
                </a:ext>
                <a:ext uri="{FF2B5EF4-FFF2-40B4-BE49-F238E27FC236}">
                  <a16:creationId xmlns:a16="http://schemas.microsoft.com/office/drawing/2014/main" id="{18A2BB69-2E72-4F1B-BE26-8B5F45CCFF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247650</xdr:colOff>
          <xdr:row>6</xdr:row>
          <xdr:rowOff>38100</xdr:rowOff>
        </xdr:from>
        <xdr:ext cx="142875" cy="142875"/>
        <xdr:sp macro="" textlink="">
          <xdr:nvSpPr>
            <xdr:cNvPr id="5244" name="CheckBox124" hidden="1">
              <a:extLst>
                <a:ext uri="{63B3BB69-23CF-44E3-9099-C40C66FF867C}">
                  <a14:compatExt spid="_x0000_s5244"/>
                </a:ext>
                <a:ext uri="{FF2B5EF4-FFF2-40B4-BE49-F238E27FC236}">
                  <a16:creationId xmlns:a16="http://schemas.microsoft.com/office/drawing/2014/main" id="{4C05C828-5E75-477D-A5F5-3E5D8BF5ED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247650</xdr:colOff>
          <xdr:row>7</xdr:row>
          <xdr:rowOff>38100</xdr:rowOff>
        </xdr:from>
        <xdr:ext cx="142875" cy="142875"/>
        <xdr:sp macro="" textlink="">
          <xdr:nvSpPr>
            <xdr:cNvPr id="5245" name="CheckBox125" hidden="1">
              <a:extLst>
                <a:ext uri="{63B3BB69-23CF-44E3-9099-C40C66FF867C}">
                  <a14:compatExt spid="_x0000_s5245"/>
                </a:ext>
                <a:ext uri="{FF2B5EF4-FFF2-40B4-BE49-F238E27FC236}">
                  <a16:creationId xmlns:a16="http://schemas.microsoft.com/office/drawing/2014/main" id="{0CF05EE0-578A-4AD8-9D38-00AB705E00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247650</xdr:colOff>
          <xdr:row>8</xdr:row>
          <xdr:rowOff>38100</xdr:rowOff>
        </xdr:from>
        <xdr:ext cx="142875" cy="142875"/>
        <xdr:sp macro="" textlink="">
          <xdr:nvSpPr>
            <xdr:cNvPr id="5246" name="CheckBox126" hidden="1">
              <a:extLst>
                <a:ext uri="{63B3BB69-23CF-44E3-9099-C40C66FF867C}">
                  <a14:compatExt spid="_x0000_s5246"/>
                </a:ext>
                <a:ext uri="{FF2B5EF4-FFF2-40B4-BE49-F238E27FC236}">
                  <a16:creationId xmlns:a16="http://schemas.microsoft.com/office/drawing/2014/main" id="{4E38970B-B704-45C2-9790-BEF9E2F4B1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247650</xdr:colOff>
          <xdr:row>3</xdr:row>
          <xdr:rowOff>33130</xdr:rowOff>
        </xdr:from>
        <xdr:ext cx="142875" cy="142875"/>
        <xdr:sp macro="" textlink="">
          <xdr:nvSpPr>
            <xdr:cNvPr id="5247" name="CheckBox127" hidden="1">
              <a:extLst>
                <a:ext uri="{63B3BB69-23CF-44E3-9099-C40C66FF867C}">
                  <a14:compatExt spid="_x0000_s5247"/>
                </a:ext>
                <a:ext uri="{FF2B5EF4-FFF2-40B4-BE49-F238E27FC236}">
                  <a16:creationId xmlns:a16="http://schemas.microsoft.com/office/drawing/2014/main" id="{8277CE4D-4581-4180-9250-1AA88CCAE4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247650</xdr:colOff>
          <xdr:row>4</xdr:row>
          <xdr:rowOff>33130</xdr:rowOff>
        </xdr:from>
        <xdr:ext cx="142875" cy="142875"/>
        <xdr:sp macro="" textlink="">
          <xdr:nvSpPr>
            <xdr:cNvPr id="5248" name="CheckBox128" hidden="1">
              <a:extLst>
                <a:ext uri="{63B3BB69-23CF-44E3-9099-C40C66FF867C}">
                  <a14:compatExt spid="_x0000_s5248"/>
                </a:ext>
                <a:ext uri="{FF2B5EF4-FFF2-40B4-BE49-F238E27FC236}">
                  <a16:creationId xmlns:a16="http://schemas.microsoft.com/office/drawing/2014/main" id="{9EFAC849-90AE-48C7-BD3E-0E4CA67A3E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247650</xdr:colOff>
          <xdr:row>5</xdr:row>
          <xdr:rowOff>38100</xdr:rowOff>
        </xdr:from>
        <xdr:ext cx="142875" cy="142875"/>
        <xdr:sp macro="" textlink="">
          <xdr:nvSpPr>
            <xdr:cNvPr id="5249" name="CheckBox129" hidden="1">
              <a:extLst>
                <a:ext uri="{63B3BB69-23CF-44E3-9099-C40C66FF867C}">
                  <a14:compatExt spid="_x0000_s5249"/>
                </a:ext>
                <a:ext uri="{FF2B5EF4-FFF2-40B4-BE49-F238E27FC236}">
                  <a16:creationId xmlns:a16="http://schemas.microsoft.com/office/drawing/2014/main" id="{DD53CD46-BE9D-4E65-A3FB-0C7F9925F1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247650</xdr:colOff>
          <xdr:row>6</xdr:row>
          <xdr:rowOff>41413</xdr:rowOff>
        </xdr:from>
        <xdr:ext cx="142875" cy="142875"/>
        <xdr:sp macro="" textlink="">
          <xdr:nvSpPr>
            <xdr:cNvPr id="5250" name="CheckBox130" hidden="1">
              <a:extLst>
                <a:ext uri="{63B3BB69-23CF-44E3-9099-C40C66FF867C}">
                  <a14:compatExt spid="_x0000_s5250"/>
                </a:ext>
                <a:ext uri="{FF2B5EF4-FFF2-40B4-BE49-F238E27FC236}">
                  <a16:creationId xmlns:a16="http://schemas.microsoft.com/office/drawing/2014/main" id="{515EE699-9C3C-4677-B4A5-E1822CC5E6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247650</xdr:colOff>
          <xdr:row>7</xdr:row>
          <xdr:rowOff>38100</xdr:rowOff>
        </xdr:from>
        <xdr:ext cx="142875" cy="142875"/>
        <xdr:sp macro="" textlink="">
          <xdr:nvSpPr>
            <xdr:cNvPr id="5251" name="CheckBox131" hidden="1">
              <a:extLst>
                <a:ext uri="{63B3BB69-23CF-44E3-9099-C40C66FF867C}">
                  <a14:compatExt spid="_x0000_s5251"/>
                </a:ext>
                <a:ext uri="{FF2B5EF4-FFF2-40B4-BE49-F238E27FC236}">
                  <a16:creationId xmlns:a16="http://schemas.microsoft.com/office/drawing/2014/main" id="{BF009269-EEB9-4A13-8CB4-E70E0D2EA9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247650</xdr:colOff>
          <xdr:row>8</xdr:row>
          <xdr:rowOff>46383</xdr:rowOff>
        </xdr:from>
        <xdr:ext cx="142875" cy="142875"/>
        <xdr:sp macro="" textlink="">
          <xdr:nvSpPr>
            <xdr:cNvPr id="5252" name="CheckBox132" hidden="1">
              <a:extLst>
                <a:ext uri="{63B3BB69-23CF-44E3-9099-C40C66FF867C}">
                  <a14:compatExt spid="_x0000_s5252"/>
                </a:ext>
                <a:ext uri="{FF2B5EF4-FFF2-40B4-BE49-F238E27FC236}">
                  <a16:creationId xmlns:a16="http://schemas.microsoft.com/office/drawing/2014/main" id="{74A39B95-863C-429F-A410-7D0349C0C3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12</xdr:col>
          <xdr:colOff>247650</xdr:colOff>
          <xdr:row>3</xdr:row>
          <xdr:rowOff>41413</xdr:rowOff>
        </xdr:from>
        <xdr:ext cx="142875" cy="142875"/>
        <xdr:sp macro="" textlink="">
          <xdr:nvSpPr>
            <xdr:cNvPr id="5253" name="CheckBox133" hidden="1">
              <a:extLst>
                <a:ext uri="{63B3BB69-23CF-44E3-9099-C40C66FF867C}">
                  <a14:compatExt spid="_x0000_s5253"/>
                </a:ext>
                <a:ext uri="{FF2B5EF4-FFF2-40B4-BE49-F238E27FC236}">
                  <a16:creationId xmlns:a16="http://schemas.microsoft.com/office/drawing/2014/main" id="{98BCAE97-F305-43D5-9B62-6280A3FEEF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12</xdr:col>
          <xdr:colOff>247650</xdr:colOff>
          <xdr:row>4</xdr:row>
          <xdr:rowOff>41413</xdr:rowOff>
        </xdr:from>
        <xdr:ext cx="142875" cy="142875"/>
        <xdr:sp macro="" textlink="">
          <xdr:nvSpPr>
            <xdr:cNvPr id="5254" name="CheckBox134" hidden="1">
              <a:extLst>
                <a:ext uri="{63B3BB69-23CF-44E3-9099-C40C66FF867C}">
                  <a14:compatExt spid="_x0000_s5254"/>
                </a:ext>
                <a:ext uri="{FF2B5EF4-FFF2-40B4-BE49-F238E27FC236}">
                  <a16:creationId xmlns:a16="http://schemas.microsoft.com/office/drawing/2014/main" id="{9B4671D4-CD68-4D2C-A567-BEEEE44743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12</xdr:col>
          <xdr:colOff>247650</xdr:colOff>
          <xdr:row>5</xdr:row>
          <xdr:rowOff>24848</xdr:rowOff>
        </xdr:from>
        <xdr:ext cx="142875" cy="142875"/>
        <xdr:sp macro="" textlink="">
          <xdr:nvSpPr>
            <xdr:cNvPr id="5255" name="CheckBox135" hidden="1">
              <a:extLst>
                <a:ext uri="{63B3BB69-23CF-44E3-9099-C40C66FF867C}">
                  <a14:compatExt spid="_x0000_s5255"/>
                </a:ext>
                <a:ext uri="{FF2B5EF4-FFF2-40B4-BE49-F238E27FC236}">
                  <a16:creationId xmlns:a16="http://schemas.microsoft.com/office/drawing/2014/main" id="{2FF752B0-0FF7-4BE0-A107-9BF7161A55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12</xdr:col>
          <xdr:colOff>247650</xdr:colOff>
          <xdr:row>6</xdr:row>
          <xdr:rowOff>41413</xdr:rowOff>
        </xdr:from>
        <xdr:ext cx="142875" cy="142875"/>
        <xdr:sp macro="" textlink="">
          <xdr:nvSpPr>
            <xdr:cNvPr id="5256" name="CheckBox136" hidden="1">
              <a:extLst>
                <a:ext uri="{63B3BB69-23CF-44E3-9099-C40C66FF867C}">
                  <a14:compatExt spid="_x0000_s5256"/>
                </a:ext>
                <a:ext uri="{FF2B5EF4-FFF2-40B4-BE49-F238E27FC236}">
                  <a16:creationId xmlns:a16="http://schemas.microsoft.com/office/drawing/2014/main" id="{9EDCE740-D04A-435C-875E-F1F4FB3766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12</xdr:col>
          <xdr:colOff>247650</xdr:colOff>
          <xdr:row>7</xdr:row>
          <xdr:rowOff>33130</xdr:rowOff>
        </xdr:from>
        <xdr:ext cx="142875" cy="142875"/>
        <xdr:sp macro="" textlink="">
          <xdr:nvSpPr>
            <xdr:cNvPr id="5257" name="CheckBox137" hidden="1">
              <a:extLst>
                <a:ext uri="{63B3BB69-23CF-44E3-9099-C40C66FF867C}">
                  <a14:compatExt spid="_x0000_s5257"/>
                </a:ext>
                <a:ext uri="{FF2B5EF4-FFF2-40B4-BE49-F238E27FC236}">
                  <a16:creationId xmlns:a16="http://schemas.microsoft.com/office/drawing/2014/main" id="{007EAE7D-6A37-4C60-94B7-E73695F817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12</xdr:col>
          <xdr:colOff>247650</xdr:colOff>
          <xdr:row>8</xdr:row>
          <xdr:rowOff>46383</xdr:rowOff>
        </xdr:from>
        <xdr:ext cx="142875" cy="142875"/>
        <xdr:sp macro="" textlink="">
          <xdr:nvSpPr>
            <xdr:cNvPr id="5258" name="CheckBox138" hidden="1">
              <a:extLst>
                <a:ext uri="{63B3BB69-23CF-44E3-9099-C40C66FF867C}">
                  <a14:compatExt spid="_x0000_s5258"/>
                </a:ext>
                <a:ext uri="{FF2B5EF4-FFF2-40B4-BE49-F238E27FC236}">
                  <a16:creationId xmlns:a16="http://schemas.microsoft.com/office/drawing/2014/main" id="{F785E5C4-4384-4327-8ADB-C46785F64C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17</xdr:col>
          <xdr:colOff>247650</xdr:colOff>
          <xdr:row>3</xdr:row>
          <xdr:rowOff>33130</xdr:rowOff>
        </xdr:from>
        <xdr:ext cx="142875" cy="142875"/>
        <xdr:sp macro="" textlink="">
          <xdr:nvSpPr>
            <xdr:cNvPr id="5259" name="CheckBox139" hidden="1">
              <a:extLst>
                <a:ext uri="{63B3BB69-23CF-44E3-9099-C40C66FF867C}">
                  <a14:compatExt spid="_x0000_s5259"/>
                </a:ext>
                <a:ext uri="{FF2B5EF4-FFF2-40B4-BE49-F238E27FC236}">
                  <a16:creationId xmlns:a16="http://schemas.microsoft.com/office/drawing/2014/main" id="{8A933353-58A6-4882-9DCB-C677CE8899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17</xdr:col>
          <xdr:colOff>247650</xdr:colOff>
          <xdr:row>4</xdr:row>
          <xdr:rowOff>41413</xdr:rowOff>
        </xdr:from>
        <xdr:ext cx="142875" cy="142875"/>
        <xdr:sp macro="" textlink="">
          <xdr:nvSpPr>
            <xdr:cNvPr id="5260" name="CheckBox140" hidden="1">
              <a:extLst>
                <a:ext uri="{63B3BB69-23CF-44E3-9099-C40C66FF867C}">
                  <a14:compatExt spid="_x0000_s5260"/>
                </a:ext>
                <a:ext uri="{FF2B5EF4-FFF2-40B4-BE49-F238E27FC236}">
                  <a16:creationId xmlns:a16="http://schemas.microsoft.com/office/drawing/2014/main" id="{EE889961-3C04-46E9-AAA2-B82CB83FE4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17</xdr:col>
          <xdr:colOff>247650</xdr:colOff>
          <xdr:row>5</xdr:row>
          <xdr:rowOff>33131</xdr:rowOff>
        </xdr:from>
        <xdr:ext cx="142875" cy="142875"/>
        <xdr:sp macro="" textlink="">
          <xdr:nvSpPr>
            <xdr:cNvPr id="5261" name="CheckBox141" hidden="1">
              <a:extLst>
                <a:ext uri="{63B3BB69-23CF-44E3-9099-C40C66FF867C}">
                  <a14:compatExt spid="_x0000_s5261"/>
                </a:ext>
                <a:ext uri="{FF2B5EF4-FFF2-40B4-BE49-F238E27FC236}">
                  <a16:creationId xmlns:a16="http://schemas.microsoft.com/office/drawing/2014/main" id="{77D103DF-34FC-46ED-9C90-725FEA0115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17</xdr:col>
          <xdr:colOff>247650</xdr:colOff>
          <xdr:row>6</xdr:row>
          <xdr:rowOff>41413</xdr:rowOff>
        </xdr:from>
        <xdr:ext cx="142875" cy="142875"/>
        <xdr:sp macro="" textlink="">
          <xdr:nvSpPr>
            <xdr:cNvPr id="5262" name="CheckBox142" hidden="1">
              <a:extLst>
                <a:ext uri="{63B3BB69-23CF-44E3-9099-C40C66FF867C}">
                  <a14:compatExt spid="_x0000_s5262"/>
                </a:ext>
                <a:ext uri="{FF2B5EF4-FFF2-40B4-BE49-F238E27FC236}">
                  <a16:creationId xmlns:a16="http://schemas.microsoft.com/office/drawing/2014/main" id="{054319A2-7917-485A-8633-3CE9F33F47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17</xdr:col>
          <xdr:colOff>247650</xdr:colOff>
          <xdr:row>7</xdr:row>
          <xdr:rowOff>33130</xdr:rowOff>
        </xdr:from>
        <xdr:ext cx="142875" cy="142875"/>
        <xdr:sp macro="" textlink="">
          <xdr:nvSpPr>
            <xdr:cNvPr id="5263" name="CheckBox143" hidden="1">
              <a:extLst>
                <a:ext uri="{63B3BB69-23CF-44E3-9099-C40C66FF867C}">
                  <a14:compatExt spid="_x0000_s5263"/>
                </a:ext>
                <a:ext uri="{FF2B5EF4-FFF2-40B4-BE49-F238E27FC236}">
                  <a16:creationId xmlns:a16="http://schemas.microsoft.com/office/drawing/2014/main" id="{2840CB71-EDB3-45DB-885A-74FA34277B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17</xdr:col>
          <xdr:colOff>247650</xdr:colOff>
          <xdr:row>8</xdr:row>
          <xdr:rowOff>21535</xdr:rowOff>
        </xdr:from>
        <xdr:ext cx="142875" cy="142875"/>
        <xdr:sp macro="" textlink="">
          <xdr:nvSpPr>
            <xdr:cNvPr id="5264" name="CheckBox144" hidden="1">
              <a:extLst>
                <a:ext uri="{63B3BB69-23CF-44E3-9099-C40C66FF867C}">
                  <a14:compatExt spid="_x0000_s5264"/>
                </a:ext>
                <a:ext uri="{FF2B5EF4-FFF2-40B4-BE49-F238E27FC236}">
                  <a16:creationId xmlns:a16="http://schemas.microsoft.com/office/drawing/2014/main" id="{B6FB0B48-77EA-44FD-93AA-AC71534EEE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476251</xdr:colOff>
          <xdr:row>2</xdr:row>
          <xdr:rowOff>200025</xdr:rowOff>
        </xdr:from>
        <xdr:to>
          <xdr:col>2</xdr:col>
          <xdr:colOff>685801</xdr:colOff>
          <xdr:row>2</xdr:row>
          <xdr:rowOff>400050</xdr:rowOff>
        </xdr:to>
        <xdr:sp macro="" textlink="">
          <xdr:nvSpPr>
            <xdr:cNvPr id="6145" name="OptionButton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2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476251</xdr:colOff>
          <xdr:row>5</xdr:row>
          <xdr:rowOff>57150</xdr:rowOff>
        </xdr:from>
        <xdr:ext cx="209550" cy="200025"/>
        <xdr:sp macro="" textlink="">
          <xdr:nvSpPr>
            <xdr:cNvPr id="6146" name="OptionButton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83ED90B1-22F5-477C-9045-9BF0B319FD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476251</xdr:colOff>
          <xdr:row>6</xdr:row>
          <xdr:rowOff>200025</xdr:rowOff>
        </xdr:from>
        <xdr:ext cx="209550" cy="200025"/>
        <xdr:sp macro="" textlink="">
          <xdr:nvSpPr>
            <xdr:cNvPr id="6147" name="OptionButton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F68E3C92-6F65-494F-828C-CEB8A50B50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476251</xdr:colOff>
          <xdr:row>10</xdr:row>
          <xdr:rowOff>200025</xdr:rowOff>
        </xdr:from>
        <xdr:ext cx="209550" cy="200025"/>
        <xdr:sp macro="" textlink="">
          <xdr:nvSpPr>
            <xdr:cNvPr id="6149" name="OptionButton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E93E276F-8D76-4970-9A24-1B18173A78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476251</xdr:colOff>
          <xdr:row>14</xdr:row>
          <xdr:rowOff>200025</xdr:rowOff>
        </xdr:from>
        <xdr:ext cx="209550" cy="200025"/>
        <xdr:sp macro="" textlink="">
          <xdr:nvSpPr>
            <xdr:cNvPr id="6150" name="OptionButton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ECE659AE-790E-474C-B373-8344955880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476251</xdr:colOff>
          <xdr:row>12</xdr:row>
          <xdr:rowOff>200025</xdr:rowOff>
        </xdr:from>
        <xdr:ext cx="209550" cy="200025"/>
        <xdr:sp macro="" textlink="">
          <xdr:nvSpPr>
            <xdr:cNvPr id="6152" name="OptionButton8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8CCBBC0A-CEA7-48EE-A918-0D1C1AAFF2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476251</xdr:colOff>
          <xdr:row>8</xdr:row>
          <xdr:rowOff>200025</xdr:rowOff>
        </xdr:from>
        <xdr:ext cx="209550" cy="200025"/>
        <xdr:sp macro="" textlink="">
          <xdr:nvSpPr>
            <xdr:cNvPr id="6153" name="OptionButton9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1ACC0531-9081-411E-BBE4-0F16767D65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476251</xdr:colOff>
          <xdr:row>4</xdr:row>
          <xdr:rowOff>200025</xdr:rowOff>
        </xdr:from>
        <xdr:ext cx="209550" cy="200025"/>
        <xdr:sp macro="" textlink="">
          <xdr:nvSpPr>
            <xdr:cNvPr id="6154" name="OptionButton10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id="{FB987126-82C6-4046-998E-2AD09F27E5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476251</xdr:colOff>
          <xdr:row>9</xdr:row>
          <xdr:rowOff>57150</xdr:rowOff>
        </xdr:from>
        <xdr:ext cx="209550" cy="200025"/>
        <xdr:sp macro="" textlink="">
          <xdr:nvSpPr>
            <xdr:cNvPr id="6155" name="OptionButton4" hidden="1">
              <a:extLst>
                <a:ext uri="{63B3BB69-23CF-44E3-9099-C40C66FF867C}">
                  <a14:compatExt spid="_x0000_s6155"/>
                </a:ext>
                <a:ext uri="{FF2B5EF4-FFF2-40B4-BE49-F238E27FC236}">
                  <a16:creationId xmlns:a16="http://schemas.microsoft.com/office/drawing/2014/main" id="{7719DA4A-8969-4E40-956D-65E4E38F19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476251</xdr:colOff>
          <xdr:row>13</xdr:row>
          <xdr:rowOff>57150</xdr:rowOff>
        </xdr:from>
        <xdr:ext cx="209550" cy="200025"/>
        <xdr:sp macro="" textlink="">
          <xdr:nvSpPr>
            <xdr:cNvPr id="6156" name="OptionButton7" hidden="1">
              <a:extLst>
                <a:ext uri="{63B3BB69-23CF-44E3-9099-C40C66FF867C}">
                  <a14:compatExt spid="_x0000_s6156"/>
                </a:ext>
                <a:ext uri="{FF2B5EF4-FFF2-40B4-BE49-F238E27FC236}">
                  <a16:creationId xmlns:a16="http://schemas.microsoft.com/office/drawing/2014/main" id="{A2BCCAE0-9652-4C11-B5A2-319CD3A952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476251</xdr:colOff>
          <xdr:row>17</xdr:row>
          <xdr:rowOff>57150</xdr:rowOff>
        </xdr:from>
        <xdr:ext cx="209550" cy="200025"/>
        <xdr:sp macro="" textlink="">
          <xdr:nvSpPr>
            <xdr:cNvPr id="6157" name="OptionButton11" hidden="1">
              <a:extLst>
                <a:ext uri="{63B3BB69-23CF-44E3-9099-C40C66FF867C}">
                  <a14:compatExt spid="_x0000_s6157"/>
                </a:ext>
                <a:ext uri="{FF2B5EF4-FFF2-40B4-BE49-F238E27FC236}">
                  <a16:creationId xmlns:a16="http://schemas.microsoft.com/office/drawing/2014/main" id="{86F870CD-0866-4767-90B8-74597266C4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476251</xdr:colOff>
          <xdr:row>15</xdr:row>
          <xdr:rowOff>57150</xdr:rowOff>
        </xdr:from>
        <xdr:ext cx="209550" cy="200025"/>
        <xdr:sp macro="" textlink="">
          <xdr:nvSpPr>
            <xdr:cNvPr id="6158" name="OptionButton12" hidden="1">
              <a:extLst>
                <a:ext uri="{63B3BB69-23CF-44E3-9099-C40C66FF867C}">
                  <a14:compatExt spid="_x0000_s6158"/>
                </a:ext>
                <a:ext uri="{FF2B5EF4-FFF2-40B4-BE49-F238E27FC236}">
                  <a16:creationId xmlns:a16="http://schemas.microsoft.com/office/drawing/2014/main" id="{94FD08D2-569B-4423-98AC-89FA85C142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476251</xdr:colOff>
          <xdr:row>11</xdr:row>
          <xdr:rowOff>57150</xdr:rowOff>
        </xdr:from>
        <xdr:ext cx="209550" cy="200025"/>
        <xdr:sp macro="" textlink="">
          <xdr:nvSpPr>
            <xdr:cNvPr id="6159" name="OptionButton13" hidden="1">
              <a:extLst>
                <a:ext uri="{63B3BB69-23CF-44E3-9099-C40C66FF867C}">
                  <a14:compatExt spid="_x0000_s6159"/>
                </a:ext>
                <a:ext uri="{FF2B5EF4-FFF2-40B4-BE49-F238E27FC236}">
                  <a16:creationId xmlns:a16="http://schemas.microsoft.com/office/drawing/2014/main" id="{A5DD56DA-FED8-4DFE-95E6-28F828D2E0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476251</xdr:colOff>
          <xdr:row>7</xdr:row>
          <xdr:rowOff>57150</xdr:rowOff>
        </xdr:from>
        <xdr:ext cx="209550" cy="200025"/>
        <xdr:sp macro="" textlink="">
          <xdr:nvSpPr>
            <xdr:cNvPr id="6160" name="OptionButton14" hidden="1">
              <a:extLst>
                <a:ext uri="{63B3BB69-23CF-44E3-9099-C40C66FF867C}">
                  <a14:compatExt spid="_x0000_s6160"/>
                </a:ext>
                <a:ext uri="{FF2B5EF4-FFF2-40B4-BE49-F238E27FC236}">
                  <a16:creationId xmlns:a16="http://schemas.microsoft.com/office/drawing/2014/main" id="{93BC5880-3E32-435F-BC0A-9D35E45464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0</xdr:row>
          <xdr:rowOff>9525</xdr:rowOff>
        </xdr:from>
        <xdr:to>
          <xdr:col>5</xdr:col>
          <xdr:colOff>428625</xdr:colOff>
          <xdr:row>1</xdr:row>
          <xdr:rowOff>19050</xdr:rowOff>
        </xdr:to>
        <xdr:sp macro="" textlink="">
          <xdr:nvSpPr>
            <xdr:cNvPr id="6175" name="OptionButton15" hidden="1">
              <a:extLst>
                <a:ext uri="{63B3BB69-23CF-44E3-9099-C40C66FF867C}">
                  <a14:compatExt spid="_x0000_s6175"/>
                </a:ext>
                <a:ext uri="{FF2B5EF4-FFF2-40B4-BE49-F238E27FC236}">
                  <a16:creationId xmlns:a16="http://schemas.microsoft.com/office/drawing/2014/main" id="{E2AB76C8-016B-FC76-26B5-511C16F002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0</xdr:row>
          <xdr:rowOff>9525</xdr:rowOff>
        </xdr:from>
        <xdr:to>
          <xdr:col>4</xdr:col>
          <xdr:colOff>142875</xdr:colOff>
          <xdr:row>1</xdr:row>
          <xdr:rowOff>19050</xdr:rowOff>
        </xdr:to>
        <xdr:sp macro="" textlink="">
          <xdr:nvSpPr>
            <xdr:cNvPr id="6176" name="OptionButton16" hidden="1">
              <a:extLst>
                <a:ext uri="{63B3BB69-23CF-44E3-9099-C40C66FF867C}">
                  <a14:compatExt spid="_x0000_s6176"/>
                </a:ext>
                <a:ext uri="{FF2B5EF4-FFF2-40B4-BE49-F238E27FC236}">
                  <a16:creationId xmlns:a16="http://schemas.microsoft.com/office/drawing/2014/main" id="{A56AB1AC-46FC-7105-8EC9-AC2B87B8A5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0</xdr:row>
          <xdr:rowOff>9525</xdr:rowOff>
        </xdr:from>
        <xdr:to>
          <xdr:col>7</xdr:col>
          <xdr:colOff>142875</xdr:colOff>
          <xdr:row>1</xdr:row>
          <xdr:rowOff>19050</xdr:rowOff>
        </xdr:to>
        <xdr:sp macro="" textlink="">
          <xdr:nvSpPr>
            <xdr:cNvPr id="6177" name="OptionButton17" hidden="1">
              <a:extLst>
                <a:ext uri="{63B3BB69-23CF-44E3-9099-C40C66FF867C}">
                  <a14:compatExt spid="_x0000_s6177"/>
                </a:ext>
                <a:ext uri="{FF2B5EF4-FFF2-40B4-BE49-F238E27FC236}">
                  <a16:creationId xmlns:a16="http://schemas.microsoft.com/office/drawing/2014/main" id="{8D56A437-8905-37F2-E443-14C7221FEE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790575</xdr:colOff>
          <xdr:row>0</xdr:row>
          <xdr:rowOff>9525</xdr:rowOff>
        </xdr:from>
        <xdr:to>
          <xdr:col>5</xdr:col>
          <xdr:colOff>1000125</xdr:colOff>
          <xdr:row>1</xdr:row>
          <xdr:rowOff>19050</xdr:rowOff>
        </xdr:to>
        <xdr:sp macro="" textlink="">
          <xdr:nvSpPr>
            <xdr:cNvPr id="6178" name="OptionButton19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B17C8B7A-347E-A840-4F8D-A00B9571B2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790575</xdr:colOff>
          <xdr:row>0</xdr:row>
          <xdr:rowOff>9525</xdr:rowOff>
        </xdr:from>
        <xdr:to>
          <xdr:col>8</xdr:col>
          <xdr:colOff>1000125</xdr:colOff>
          <xdr:row>1</xdr:row>
          <xdr:rowOff>19050</xdr:rowOff>
        </xdr:to>
        <xdr:sp macro="" textlink="">
          <xdr:nvSpPr>
            <xdr:cNvPr id="6179" name="OptionButton20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9CD9F4D4-E715-943C-0FCC-7C2DCBC2FB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0</xdr:row>
          <xdr:rowOff>9525</xdr:rowOff>
        </xdr:from>
        <xdr:to>
          <xdr:col>10</xdr:col>
          <xdr:colOff>142875</xdr:colOff>
          <xdr:row>1</xdr:row>
          <xdr:rowOff>19050</xdr:rowOff>
        </xdr:to>
        <xdr:sp macro="" textlink="">
          <xdr:nvSpPr>
            <xdr:cNvPr id="6180" name="OptionButton21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D2926194-37D5-B860-45F2-1842E611CD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0</xdr:row>
          <xdr:rowOff>9525</xdr:rowOff>
        </xdr:from>
        <xdr:to>
          <xdr:col>8</xdr:col>
          <xdr:colOff>428625</xdr:colOff>
          <xdr:row>1</xdr:row>
          <xdr:rowOff>19050</xdr:rowOff>
        </xdr:to>
        <xdr:sp macro="" textlink="">
          <xdr:nvSpPr>
            <xdr:cNvPr id="6181" name="OptionButton22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166EDD4A-113F-7D6D-99F0-4F75FB3D90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OUVIER%20&#201;l&#233;o\AppData\Roaming\Microsoft\Excel\Ibou481%20(version%201).xlsb" TargetMode="External"/><Relationship Id="rId1" Type="http://schemas.openxmlformats.org/officeDocument/2006/relationships/externalLinkPath" Target="/Users/BOUVIER%20&#201;l&#233;o/AppData/Roaming/Microsoft/Excel/Ibou481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e des équipes"/>
      <sheetName val="Feuil1"/>
    </sheetNames>
    <sheetDataSet>
      <sheetData sheetId="0" refreshError="1">
        <row r="3">
          <cell r="B3" t="str">
            <v>équipe 1</v>
          </cell>
        </row>
        <row r="4">
          <cell r="B4" t="str">
            <v>équipe 2</v>
          </cell>
        </row>
        <row r="5">
          <cell r="B5" t="str">
            <v>équipe 3</v>
          </cell>
        </row>
        <row r="6">
          <cell r="B6" t="str">
            <v>équipe 4</v>
          </cell>
        </row>
        <row r="7">
          <cell r="B7" t="str">
            <v>équipe 5</v>
          </cell>
        </row>
        <row r="8">
          <cell r="B8" t="str">
            <v>équipe 6</v>
          </cell>
        </row>
        <row r="9">
          <cell r="B9" t="str">
            <v>équipe 7</v>
          </cell>
        </row>
        <row r="10">
          <cell r="B10" t="str">
            <v>équipe 8</v>
          </cell>
        </row>
        <row r="11">
          <cell r="B11" t="str">
            <v>équipe 9</v>
          </cell>
        </row>
        <row r="12">
          <cell r="B12" t="str">
            <v>équipe 10</v>
          </cell>
        </row>
        <row r="13">
          <cell r="B13" t="str">
            <v>dazd</v>
          </cell>
        </row>
        <row r="14">
          <cell r="B14" t="str">
            <v>équipe 12</v>
          </cell>
        </row>
        <row r="15">
          <cell r="B15" t="str">
            <v>équipe 13</v>
          </cell>
        </row>
        <row r="16">
          <cell r="B16" t="str">
            <v>équipe 14</v>
          </cell>
        </row>
        <row r="17">
          <cell r="B17" t="str">
            <v>équipe 15</v>
          </cell>
        </row>
        <row r="18">
          <cell r="B18" t="str">
            <v>équipe 16</v>
          </cell>
        </row>
        <row r="19">
          <cell r="B19" t="str">
            <v>équipe 17</v>
          </cell>
        </row>
        <row r="20">
          <cell r="B20" t="str">
            <v>équipe 18</v>
          </cell>
        </row>
        <row r="21">
          <cell r="B21" t="str">
            <v>équipe 19</v>
          </cell>
        </row>
        <row r="22">
          <cell r="B22" t="str">
            <v>équipe 20</v>
          </cell>
        </row>
        <row r="23">
          <cell r="B23" t="str">
            <v>équipe 21</v>
          </cell>
        </row>
        <row r="24">
          <cell r="B24" t="str">
            <v>équipe 22</v>
          </cell>
        </row>
        <row r="25">
          <cell r="B25" t="str">
            <v>équipe 23</v>
          </cell>
        </row>
        <row r="26">
          <cell r="B26" t="str">
            <v>équipe 24</v>
          </cell>
        </row>
      </sheetData>
      <sheetData sheetId="1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D8327B9-1803-43FD-A660-A3A9D9B90462}" name="Tableau1" displayName="Tableau1" ref="B2:C26" totalsRowShown="0">
  <autoFilter ref="B2:C26" xr:uid="{9D8327B9-1803-43FD-A660-A3A9D9B90462}"/>
  <tableColumns count="2">
    <tableColumn id="1" xr3:uid="{DA31901C-FD73-4651-8E78-2F69BA350F8D}" name="Nom de l'équipe"/>
    <tableColumn id="2" xr3:uid="{83A54358-A873-4FC0-AEEE-AE5E93C3D27E}" name="capitaine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23.xml"/><Relationship Id="rId117" Type="http://schemas.openxmlformats.org/officeDocument/2006/relationships/control" Target="../activeX/activeX113.xml"/><Relationship Id="rId21" Type="http://schemas.openxmlformats.org/officeDocument/2006/relationships/control" Target="../activeX/activeX18.xml"/><Relationship Id="rId42" Type="http://schemas.openxmlformats.org/officeDocument/2006/relationships/control" Target="../activeX/activeX38.xml"/><Relationship Id="rId47" Type="http://schemas.openxmlformats.org/officeDocument/2006/relationships/control" Target="../activeX/activeX43.xml"/><Relationship Id="rId63" Type="http://schemas.openxmlformats.org/officeDocument/2006/relationships/control" Target="../activeX/activeX59.xml"/><Relationship Id="rId68" Type="http://schemas.openxmlformats.org/officeDocument/2006/relationships/control" Target="../activeX/activeX64.xml"/><Relationship Id="rId84" Type="http://schemas.openxmlformats.org/officeDocument/2006/relationships/control" Target="../activeX/activeX80.xml"/><Relationship Id="rId89" Type="http://schemas.openxmlformats.org/officeDocument/2006/relationships/control" Target="../activeX/activeX85.xml"/><Relationship Id="rId112" Type="http://schemas.openxmlformats.org/officeDocument/2006/relationships/control" Target="../activeX/activeX108.xml"/><Relationship Id="rId133" Type="http://schemas.openxmlformats.org/officeDocument/2006/relationships/control" Target="../activeX/activeX129.xml"/><Relationship Id="rId138" Type="http://schemas.openxmlformats.org/officeDocument/2006/relationships/control" Target="../activeX/activeX134.xml"/><Relationship Id="rId16" Type="http://schemas.openxmlformats.org/officeDocument/2006/relationships/control" Target="../activeX/activeX13.xml"/><Relationship Id="rId107" Type="http://schemas.openxmlformats.org/officeDocument/2006/relationships/control" Target="../activeX/activeX103.xml"/><Relationship Id="rId11" Type="http://schemas.openxmlformats.org/officeDocument/2006/relationships/control" Target="../activeX/activeX8.xml"/><Relationship Id="rId32" Type="http://schemas.openxmlformats.org/officeDocument/2006/relationships/control" Target="../activeX/activeX29.xml"/><Relationship Id="rId37" Type="http://schemas.openxmlformats.org/officeDocument/2006/relationships/control" Target="../activeX/activeX33.xml"/><Relationship Id="rId53" Type="http://schemas.openxmlformats.org/officeDocument/2006/relationships/control" Target="../activeX/activeX49.xml"/><Relationship Id="rId58" Type="http://schemas.openxmlformats.org/officeDocument/2006/relationships/control" Target="../activeX/activeX54.xml"/><Relationship Id="rId74" Type="http://schemas.openxmlformats.org/officeDocument/2006/relationships/control" Target="../activeX/activeX70.xml"/><Relationship Id="rId79" Type="http://schemas.openxmlformats.org/officeDocument/2006/relationships/control" Target="../activeX/activeX75.xml"/><Relationship Id="rId102" Type="http://schemas.openxmlformats.org/officeDocument/2006/relationships/control" Target="../activeX/activeX98.xml"/><Relationship Id="rId123" Type="http://schemas.openxmlformats.org/officeDocument/2006/relationships/control" Target="../activeX/activeX119.xml"/><Relationship Id="rId128" Type="http://schemas.openxmlformats.org/officeDocument/2006/relationships/control" Target="../activeX/activeX124.xml"/><Relationship Id="rId144" Type="http://schemas.openxmlformats.org/officeDocument/2006/relationships/control" Target="../activeX/activeX140.xml"/><Relationship Id="rId5" Type="http://schemas.openxmlformats.org/officeDocument/2006/relationships/control" Target="../activeX/activeX2.xml"/><Relationship Id="rId90" Type="http://schemas.openxmlformats.org/officeDocument/2006/relationships/control" Target="../activeX/activeX86.xml"/><Relationship Id="rId95" Type="http://schemas.openxmlformats.org/officeDocument/2006/relationships/control" Target="../activeX/activeX91.xml"/><Relationship Id="rId22" Type="http://schemas.openxmlformats.org/officeDocument/2006/relationships/control" Target="../activeX/activeX19.xml"/><Relationship Id="rId27" Type="http://schemas.openxmlformats.org/officeDocument/2006/relationships/control" Target="../activeX/activeX24.xml"/><Relationship Id="rId43" Type="http://schemas.openxmlformats.org/officeDocument/2006/relationships/control" Target="../activeX/activeX39.xml"/><Relationship Id="rId48" Type="http://schemas.openxmlformats.org/officeDocument/2006/relationships/control" Target="../activeX/activeX44.xml"/><Relationship Id="rId64" Type="http://schemas.openxmlformats.org/officeDocument/2006/relationships/control" Target="../activeX/activeX60.xml"/><Relationship Id="rId69" Type="http://schemas.openxmlformats.org/officeDocument/2006/relationships/control" Target="../activeX/activeX65.xml"/><Relationship Id="rId113" Type="http://schemas.openxmlformats.org/officeDocument/2006/relationships/control" Target="../activeX/activeX109.xml"/><Relationship Id="rId118" Type="http://schemas.openxmlformats.org/officeDocument/2006/relationships/control" Target="../activeX/activeX114.xml"/><Relationship Id="rId134" Type="http://schemas.openxmlformats.org/officeDocument/2006/relationships/control" Target="../activeX/activeX130.xml"/><Relationship Id="rId139" Type="http://schemas.openxmlformats.org/officeDocument/2006/relationships/control" Target="../activeX/activeX135.xml"/><Relationship Id="rId80" Type="http://schemas.openxmlformats.org/officeDocument/2006/relationships/control" Target="../activeX/activeX76.xml"/><Relationship Id="rId85" Type="http://schemas.openxmlformats.org/officeDocument/2006/relationships/control" Target="../activeX/activeX81.xml"/><Relationship Id="rId3" Type="http://schemas.openxmlformats.org/officeDocument/2006/relationships/control" Target="../activeX/activeX1.xml"/><Relationship Id="rId12" Type="http://schemas.openxmlformats.org/officeDocument/2006/relationships/control" Target="../activeX/activeX9.xml"/><Relationship Id="rId17" Type="http://schemas.openxmlformats.org/officeDocument/2006/relationships/control" Target="../activeX/activeX14.xml"/><Relationship Id="rId25" Type="http://schemas.openxmlformats.org/officeDocument/2006/relationships/control" Target="../activeX/activeX22.xml"/><Relationship Id="rId33" Type="http://schemas.openxmlformats.org/officeDocument/2006/relationships/control" Target="../activeX/activeX30.xml"/><Relationship Id="rId38" Type="http://schemas.openxmlformats.org/officeDocument/2006/relationships/control" Target="../activeX/activeX34.xml"/><Relationship Id="rId46" Type="http://schemas.openxmlformats.org/officeDocument/2006/relationships/control" Target="../activeX/activeX42.xml"/><Relationship Id="rId59" Type="http://schemas.openxmlformats.org/officeDocument/2006/relationships/control" Target="../activeX/activeX55.xml"/><Relationship Id="rId67" Type="http://schemas.openxmlformats.org/officeDocument/2006/relationships/control" Target="../activeX/activeX63.xml"/><Relationship Id="rId103" Type="http://schemas.openxmlformats.org/officeDocument/2006/relationships/control" Target="../activeX/activeX99.xml"/><Relationship Id="rId108" Type="http://schemas.openxmlformats.org/officeDocument/2006/relationships/control" Target="../activeX/activeX104.xml"/><Relationship Id="rId116" Type="http://schemas.openxmlformats.org/officeDocument/2006/relationships/control" Target="../activeX/activeX112.xml"/><Relationship Id="rId124" Type="http://schemas.openxmlformats.org/officeDocument/2006/relationships/control" Target="../activeX/activeX120.xml"/><Relationship Id="rId129" Type="http://schemas.openxmlformats.org/officeDocument/2006/relationships/control" Target="../activeX/activeX125.xml"/><Relationship Id="rId137" Type="http://schemas.openxmlformats.org/officeDocument/2006/relationships/control" Target="../activeX/activeX133.xml"/><Relationship Id="rId20" Type="http://schemas.openxmlformats.org/officeDocument/2006/relationships/control" Target="../activeX/activeX17.xml"/><Relationship Id="rId41" Type="http://schemas.openxmlformats.org/officeDocument/2006/relationships/control" Target="../activeX/activeX37.xml"/><Relationship Id="rId54" Type="http://schemas.openxmlformats.org/officeDocument/2006/relationships/control" Target="../activeX/activeX50.xml"/><Relationship Id="rId62" Type="http://schemas.openxmlformats.org/officeDocument/2006/relationships/control" Target="../activeX/activeX58.xml"/><Relationship Id="rId70" Type="http://schemas.openxmlformats.org/officeDocument/2006/relationships/control" Target="../activeX/activeX66.xml"/><Relationship Id="rId75" Type="http://schemas.openxmlformats.org/officeDocument/2006/relationships/control" Target="../activeX/activeX71.xml"/><Relationship Id="rId83" Type="http://schemas.openxmlformats.org/officeDocument/2006/relationships/control" Target="../activeX/activeX79.xml"/><Relationship Id="rId88" Type="http://schemas.openxmlformats.org/officeDocument/2006/relationships/control" Target="../activeX/activeX84.xml"/><Relationship Id="rId91" Type="http://schemas.openxmlformats.org/officeDocument/2006/relationships/control" Target="../activeX/activeX87.xml"/><Relationship Id="rId96" Type="http://schemas.openxmlformats.org/officeDocument/2006/relationships/control" Target="../activeX/activeX92.xml"/><Relationship Id="rId111" Type="http://schemas.openxmlformats.org/officeDocument/2006/relationships/control" Target="../activeX/activeX107.xml"/><Relationship Id="rId132" Type="http://schemas.openxmlformats.org/officeDocument/2006/relationships/control" Target="../activeX/activeX128.xml"/><Relationship Id="rId140" Type="http://schemas.openxmlformats.org/officeDocument/2006/relationships/control" Target="../activeX/activeX136.xml"/><Relationship Id="rId145" Type="http://schemas.openxmlformats.org/officeDocument/2006/relationships/control" Target="../activeX/activeX141.xml"/><Relationship Id="rId1" Type="http://schemas.openxmlformats.org/officeDocument/2006/relationships/drawing" Target="../drawings/drawing1.xml"/><Relationship Id="rId6" Type="http://schemas.openxmlformats.org/officeDocument/2006/relationships/control" Target="../activeX/activeX3.xml"/><Relationship Id="rId15" Type="http://schemas.openxmlformats.org/officeDocument/2006/relationships/control" Target="../activeX/activeX12.xml"/><Relationship Id="rId23" Type="http://schemas.openxmlformats.org/officeDocument/2006/relationships/control" Target="../activeX/activeX20.xml"/><Relationship Id="rId28" Type="http://schemas.openxmlformats.org/officeDocument/2006/relationships/control" Target="../activeX/activeX25.xml"/><Relationship Id="rId36" Type="http://schemas.openxmlformats.org/officeDocument/2006/relationships/control" Target="../activeX/activeX32.xml"/><Relationship Id="rId49" Type="http://schemas.openxmlformats.org/officeDocument/2006/relationships/control" Target="../activeX/activeX45.xml"/><Relationship Id="rId57" Type="http://schemas.openxmlformats.org/officeDocument/2006/relationships/control" Target="../activeX/activeX53.xml"/><Relationship Id="rId106" Type="http://schemas.openxmlformats.org/officeDocument/2006/relationships/control" Target="../activeX/activeX102.xml"/><Relationship Id="rId114" Type="http://schemas.openxmlformats.org/officeDocument/2006/relationships/control" Target="../activeX/activeX110.xml"/><Relationship Id="rId119" Type="http://schemas.openxmlformats.org/officeDocument/2006/relationships/control" Target="../activeX/activeX115.xml"/><Relationship Id="rId127" Type="http://schemas.openxmlformats.org/officeDocument/2006/relationships/control" Target="../activeX/activeX123.xml"/><Relationship Id="rId10" Type="http://schemas.openxmlformats.org/officeDocument/2006/relationships/control" Target="../activeX/activeX7.xml"/><Relationship Id="rId31" Type="http://schemas.openxmlformats.org/officeDocument/2006/relationships/control" Target="../activeX/activeX28.xml"/><Relationship Id="rId44" Type="http://schemas.openxmlformats.org/officeDocument/2006/relationships/control" Target="../activeX/activeX40.xml"/><Relationship Id="rId52" Type="http://schemas.openxmlformats.org/officeDocument/2006/relationships/control" Target="../activeX/activeX48.xml"/><Relationship Id="rId60" Type="http://schemas.openxmlformats.org/officeDocument/2006/relationships/control" Target="../activeX/activeX56.xml"/><Relationship Id="rId65" Type="http://schemas.openxmlformats.org/officeDocument/2006/relationships/control" Target="../activeX/activeX61.xml"/><Relationship Id="rId73" Type="http://schemas.openxmlformats.org/officeDocument/2006/relationships/control" Target="../activeX/activeX69.xml"/><Relationship Id="rId78" Type="http://schemas.openxmlformats.org/officeDocument/2006/relationships/control" Target="../activeX/activeX74.xml"/><Relationship Id="rId81" Type="http://schemas.openxmlformats.org/officeDocument/2006/relationships/control" Target="../activeX/activeX77.xml"/><Relationship Id="rId86" Type="http://schemas.openxmlformats.org/officeDocument/2006/relationships/control" Target="../activeX/activeX82.xml"/><Relationship Id="rId94" Type="http://schemas.openxmlformats.org/officeDocument/2006/relationships/control" Target="../activeX/activeX90.xml"/><Relationship Id="rId99" Type="http://schemas.openxmlformats.org/officeDocument/2006/relationships/control" Target="../activeX/activeX95.xml"/><Relationship Id="rId101" Type="http://schemas.openxmlformats.org/officeDocument/2006/relationships/control" Target="../activeX/activeX97.xml"/><Relationship Id="rId122" Type="http://schemas.openxmlformats.org/officeDocument/2006/relationships/control" Target="../activeX/activeX118.xml"/><Relationship Id="rId130" Type="http://schemas.openxmlformats.org/officeDocument/2006/relationships/control" Target="../activeX/activeX126.xml"/><Relationship Id="rId135" Type="http://schemas.openxmlformats.org/officeDocument/2006/relationships/control" Target="../activeX/activeX131.xml"/><Relationship Id="rId143" Type="http://schemas.openxmlformats.org/officeDocument/2006/relationships/control" Target="../activeX/activeX139.xml"/><Relationship Id="rId148" Type="http://schemas.openxmlformats.org/officeDocument/2006/relationships/control" Target="../activeX/activeX144.xml"/><Relationship Id="rId4" Type="http://schemas.openxmlformats.org/officeDocument/2006/relationships/image" Target="../media/image1.emf"/><Relationship Id="rId9" Type="http://schemas.openxmlformats.org/officeDocument/2006/relationships/control" Target="../activeX/activeX6.xml"/><Relationship Id="rId13" Type="http://schemas.openxmlformats.org/officeDocument/2006/relationships/control" Target="../activeX/activeX10.xml"/><Relationship Id="rId18" Type="http://schemas.openxmlformats.org/officeDocument/2006/relationships/control" Target="../activeX/activeX15.xml"/><Relationship Id="rId39" Type="http://schemas.openxmlformats.org/officeDocument/2006/relationships/control" Target="../activeX/activeX35.xml"/><Relationship Id="rId109" Type="http://schemas.openxmlformats.org/officeDocument/2006/relationships/control" Target="../activeX/activeX105.xml"/><Relationship Id="rId34" Type="http://schemas.openxmlformats.org/officeDocument/2006/relationships/image" Target="../media/image2.emf"/><Relationship Id="rId50" Type="http://schemas.openxmlformats.org/officeDocument/2006/relationships/control" Target="../activeX/activeX46.xml"/><Relationship Id="rId55" Type="http://schemas.openxmlformats.org/officeDocument/2006/relationships/control" Target="../activeX/activeX51.xml"/><Relationship Id="rId76" Type="http://schemas.openxmlformats.org/officeDocument/2006/relationships/control" Target="../activeX/activeX72.xml"/><Relationship Id="rId97" Type="http://schemas.openxmlformats.org/officeDocument/2006/relationships/control" Target="../activeX/activeX93.xml"/><Relationship Id="rId104" Type="http://schemas.openxmlformats.org/officeDocument/2006/relationships/control" Target="../activeX/activeX100.xml"/><Relationship Id="rId120" Type="http://schemas.openxmlformats.org/officeDocument/2006/relationships/control" Target="../activeX/activeX116.xml"/><Relationship Id="rId125" Type="http://schemas.openxmlformats.org/officeDocument/2006/relationships/control" Target="../activeX/activeX121.xml"/><Relationship Id="rId141" Type="http://schemas.openxmlformats.org/officeDocument/2006/relationships/control" Target="../activeX/activeX137.xml"/><Relationship Id="rId146" Type="http://schemas.openxmlformats.org/officeDocument/2006/relationships/control" Target="../activeX/activeX142.xml"/><Relationship Id="rId7" Type="http://schemas.openxmlformats.org/officeDocument/2006/relationships/control" Target="../activeX/activeX4.xml"/><Relationship Id="rId71" Type="http://schemas.openxmlformats.org/officeDocument/2006/relationships/control" Target="../activeX/activeX67.xml"/><Relationship Id="rId92" Type="http://schemas.openxmlformats.org/officeDocument/2006/relationships/control" Target="../activeX/activeX88.xml"/><Relationship Id="rId2" Type="http://schemas.openxmlformats.org/officeDocument/2006/relationships/vmlDrawing" Target="../drawings/vmlDrawing1.vml"/><Relationship Id="rId29" Type="http://schemas.openxmlformats.org/officeDocument/2006/relationships/control" Target="../activeX/activeX26.xml"/><Relationship Id="rId24" Type="http://schemas.openxmlformats.org/officeDocument/2006/relationships/control" Target="../activeX/activeX21.xml"/><Relationship Id="rId40" Type="http://schemas.openxmlformats.org/officeDocument/2006/relationships/control" Target="../activeX/activeX36.xml"/><Relationship Id="rId45" Type="http://schemas.openxmlformats.org/officeDocument/2006/relationships/control" Target="../activeX/activeX41.xml"/><Relationship Id="rId66" Type="http://schemas.openxmlformats.org/officeDocument/2006/relationships/control" Target="../activeX/activeX62.xml"/><Relationship Id="rId87" Type="http://schemas.openxmlformats.org/officeDocument/2006/relationships/control" Target="../activeX/activeX83.xml"/><Relationship Id="rId110" Type="http://schemas.openxmlformats.org/officeDocument/2006/relationships/control" Target="../activeX/activeX106.xml"/><Relationship Id="rId115" Type="http://schemas.openxmlformats.org/officeDocument/2006/relationships/control" Target="../activeX/activeX111.xml"/><Relationship Id="rId131" Type="http://schemas.openxmlformats.org/officeDocument/2006/relationships/control" Target="../activeX/activeX127.xml"/><Relationship Id="rId136" Type="http://schemas.openxmlformats.org/officeDocument/2006/relationships/control" Target="../activeX/activeX132.xml"/><Relationship Id="rId61" Type="http://schemas.openxmlformats.org/officeDocument/2006/relationships/control" Target="../activeX/activeX57.xml"/><Relationship Id="rId82" Type="http://schemas.openxmlformats.org/officeDocument/2006/relationships/control" Target="../activeX/activeX78.xml"/><Relationship Id="rId19" Type="http://schemas.openxmlformats.org/officeDocument/2006/relationships/control" Target="../activeX/activeX16.xml"/><Relationship Id="rId14" Type="http://schemas.openxmlformats.org/officeDocument/2006/relationships/control" Target="../activeX/activeX11.xml"/><Relationship Id="rId30" Type="http://schemas.openxmlformats.org/officeDocument/2006/relationships/control" Target="../activeX/activeX27.xml"/><Relationship Id="rId35" Type="http://schemas.openxmlformats.org/officeDocument/2006/relationships/control" Target="../activeX/activeX31.xml"/><Relationship Id="rId56" Type="http://schemas.openxmlformats.org/officeDocument/2006/relationships/control" Target="../activeX/activeX52.xml"/><Relationship Id="rId77" Type="http://schemas.openxmlformats.org/officeDocument/2006/relationships/control" Target="../activeX/activeX73.xml"/><Relationship Id="rId100" Type="http://schemas.openxmlformats.org/officeDocument/2006/relationships/control" Target="../activeX/activeX96.xml"/><Relationship Id="rId105" Type="http://schemas.openxmlformats.org/officeDocument/2006/relationships/control" Target="../activeX/activeX101.xml"/><Relationship Id="rId126" Type="http://schemas.openxmlformats.org/officeDocument/2006/relationships/control" Target="../activeX/activeX122.xml"/><Relationship Id="rId147" Type="http://schemas.openxmlformats.org/officeDocument/2006/relationships/control" Target="../activeX/activeX143.xml"/><Relationship Id="rId8" Type="http://schemas.openxmlformats.org/officeDocument/2006/relationships/control" Target="../activeX/activeX5.xml"/><Relationship Id="rId51" Type="http://schemas.openxmlformats.org/officeDocument/2006/relationships/control" Target="../activeX/activeX47.xml"/><Relationship Id="rId72" Type="http://schemas.openxmlformats.org/officeDocument/2006/relationships/control" Target="../activeX/activeX68.xml"/><Relationship Id="rId93" Type="http://schemas.openxmlformats.org/officeDocument/2006/relationships/control" Target="../activeX/activeX89.xml"/><Relationship Id="rId98" Type="http://schemas.openxmlformats.org/officeDocument/2006/relationships/control" Target="../activeX/activeX94.xml"/><Relationship Id="rId121" Type="http://schemas.openxmlformats.org/officeDocument/2006/relationships/control" Target="../activeX/activeX117.xml"/><Relationship Id="rId142" Type="http://schemas.openxmlformats.org/officeDocument/2006/relationships/control" Target="../activeX/activeX138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49.xml"/><Relationship Id="rId13" Type="http://schemas.openxmlformats.org/officeDocument/2006/relationships/control" Target="../activeX/activeX153.xml"/><Relationship Id="rId18" Type="http://schemas.openxmlformats.org/officeDocument/2006/relationships/control" Target="../activeX/activeX158.xml"/><Relationship Id="rId3" Type="http://schemas.openxmlformats.org/officeDocument/2006/relationships/control" Target="../activeX/activeX145.xml"/><Relationship Id="rId21" Type="http://schemas.openxmlformats.org/officeDocument/2006/relationships/control" Target="../activeX/activeX161.xml"/><Relationship Id="rId7" Type="http://schemas.openxmlformats.org/officeDocument/2006/relationships/control" Target="../activeX/activeX148.xml"/><Relationship Id="rId12" Type="http://schemas.openxmlformats.org/officeDocument/2006/relationships/image" Target="../media/image4.emf"/><Relationship Id="rId17" Type="http://schemas.openxmlformats.org/officeDocument/2006/relationships/control" Target="../activeX/activeX157.xml"/><Relationship Id="rId25" Type="http://schemas.openxmlformats.org/officeDocument/2006/relationships/control" Target="../activeX/activeX165.xml"/><Relationship Id="rId2" Type="http://schemas.openxmlformats.org/officeDocument/2006/relationships/vmlDrawing" Target="../drawings/vmlDrawing2.vml"/><Relationship Id="rId16" Type="http://schemas.openxmlformats.org/officeDocument/2006/relationships/control" Target="../activeX/activeX156.xml"/><Relationship Id="rId20" Type="http://schemas.openxmlformats.org/officeDocument/2006/relationships/control" Target="../activeX/activeX160.xml"/><Relationship Id="rId1" Type="http://schemas.openxmlformats.org/officeDocument/2006/relationships/drawing" Target="../drawings/drawing2.xml"/><Relationship Id="rId6" Type="http://schemas.openxmlformats.org/officeDocument/2006/relationships/control" Target="../activeX/activeX147.xml"/><Relationship Id="rId11" Type="http://schemas.openxmlformats.org/officeDocument/2006/relationships/control" Target="../activeX/activeX152.xml"/><Relationship Id="rId24" Type="http://schemas.openxmlformats.org/officeDocument/2006/relationships/control" Target="../activeX/activeX164.xml"/><Relationship Id="rId5" Type="http://schemas.openxmlformats.org/officeDocument/2006/relationships/control" Target="../activeX/activeX146.xml"/><Relationship Id="rId15" Type="http://schemas.openxmlformats.org/officeDocument/2006/relationships/control" Target="../activeX/activeX155.xml"/><Relationship Id="rId23" Type="http://schemas.openxmlformats.org/officeDocument/2006/relationships/control" Target="../activeX/activeX163.xml"/><Relationship Id="rId10" Type="http://schemas.openxmlformats.org/officeDocument/2006/relationships/control" Target="../activeX/activeX151.xml"/><Relationship Id="rId19" Type="http://schemas.openxmlformats.org/officeDocument/2006/relationships/control" Target="../activeX/activeX159.xml"/><Relationship Id="rId4" Type="http://schemas.openxmlformats.org/officeDocument/2006/relationships/image" Target="../media/image3.emf"/><Relationship Id="rId9" Type="http://schemas.openxmlformats.org/officeDocument/2006/relationships/control" Target="../activeX/activeX150.xml"/><Relationship Id="rId14" Type="http://schemas.openxmlformats.org/officeDocument/2006/relationships/control" Target="../activeX/activeX154.xml"/><Relationship Id="rId22" Type="http://schemas.openxmlformats.org/officeDocument/2006/relationships/control" Target="../activeX/activeX16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5B23B-A203-4007-A305-FCF87197C6B5}">
  <sheetPr codeName="Feuil21"/>
  <dimension ref="B2:C26"/>
  <sheetViews>
    <sheetView showGridLines="0" showRowColHeaders="0" workbookViewId="0">
      <selection activeCell="H26" sqref="H26"/>
    </sheetView>
  </sheetViews>
  <sheetFormatPr baseColWidth="10" defaultRowHeight="15" x14ac:dyDescent="0.25"/>
  <cols>
    <col min="2" max="2" width="18.28515625" customWidth="1"/>
    <col min="3" max="3" width="12.5703125" customWidth="1"/>
    <col min="4" max="4" width="11.42578125" customWidth="1"/>
    <col min="5" max="5" width="13.140625" customWidth="1"/>
  </cols>
  <sheetData>
    <row r="2" spans="2:3" x14ac:dyDescent="0.25">
      <c r="B2" t="s">
        <v>0</v>
      </c>
      <c r="C2" t="s">
        <v>1</v>
      </c>
    </row>
    <row r="3" spans="2:3" x14ac:dyDescent="0.25">
      <c r="B3" t="s">
        <v>2</v>
      </c>
      <c r="C3" t="s">
        <v>26</v>
      </c>
    </row>
    <row r="4" spans="2:3" x14ac:dyDescent="0.25">
      <c r="B4" t="s">
        <v>3</v>
      </c>
      <c r="C4" t="s">
        <v>27</v>
      </c>
    </row>
    <row r="5" spans="2:3" x14ac:dyDescent="0.25">
      <c r="B5" t="s">
        <v>4</v>
      </c>
      <c r="C5" t="s">
        <v>28</v>
      </c>
    </row>
    <row r="6" spans="2:3" x14ac:dyDescent="0.25">
      <c r="B6" t="s">
        <v>5</v>
      </c>
      <c r="C6" t="s">
        <v>29</v>
      </c>
    </row>
    <row r="7" spans="2:3" x14ac:dyDescent="0.25">
      <c r="B7" t="s">
        <v>6</v>
      </c>
      <c r="C7" t="s">
        <v>30</v>
      </c>
    </row>
    <row r="8" spans="2:3" x14ac:dyDescent="0.25">
      <c r="B8" t="s">
        <v>7</v>
      </c>
      <c r="C8" t="s">
        <v>31</v>
      </c>
    </row>
    <row r="9" spans="2:3" x14ac:dyDescent="0.25">
      <c r="B9" t="s">
        <v>8</v>
      </c>
      <c r="C9" t="s">
        <v>32</v>
      </c>
    </row>
    <row r="10" spans="2:3" x14ac:dyDescent="0.25">
      <c r="B10" t="s">
        <v>9</v>
      </c>
      <c r="C10" t="s">
        <v>33</v>
      </c>
    </row>
    <row r="11" spans="2:3" x14ac:dyDescent="0.25">
      <c r="B11" t="s">
        <v>10</v>
      </c>
      <c r="C11" t="s">
        <v>34</v>
      </c>
    </row>
    <row r="12" spans="2:3" x14ac:dyDescent="0.25">
      <c r="B12" t="s">
        <v>11</v>
      </c>
      <c r="C12" t="s">
        <v>35</v>
      </c>
    </row>
    <row r="13" spans="2:3" x14ac:dyDescent="0.25">
      <c r="B13" t="s">
        <v>12</v>
      </c>
      <c r="C13" t="s">
        <v>56</v>
      </c>
    </row>
    <row r="14" spans="2:3" x14ac:dyDescent="0.25">
      <c r="B14" t="s">
        <v>13</v>
      </c>
      <c r="C14" t="s">
        <v>36</v>
      </c>
    </row>
    <row r="15" spans="2:3" x14ac:dyDescent="0.25">
      <c r="B15" t="s">
        <v>14</v>
      </c>
      <c r="C15" t="s">
        <v>37</v>
      </c>
    </row>
    <row r="16" spans="2:3" x14ac:dyDescent="0.25">
      <c r="B16" t="s">
        <v>15</v>
      </c>
      <c r="C16" t="s">
        <v>38</v>
      </c>
    </row>
    <row r="17" spans="2:3" x14ac:dyDescent="0.25">
      <c r="B17" t="s">
        <v>16</v>
      </c>
      <c r="C17" t="s">
        <v>39</v>
      </c>
    </row>
    <row r="18" spans="2:3" x14ac:dyDescent="0.25">
      <c r="B18" t="s">
        <v>17</v>
      </c>
      <c r="C18" t="s">
        <v>40</v>
      </c>
    </row>
    <row r="19" spans="2:3" x14ac:dyDescent="0.25">
      <c r="B19" t="s">
        <v>18</v>
      </c>
      <c r="C19" t="s">
        <v>41</v>
      </c>
    </row>
    <row r="20" spans="2:3" x14ac:dyDescent="0.25">
      <c r="B20" t="s">
        <v>19</v>
      </c>
      <c r="C20" t="s">
        <v>42</v>
      </c>
    </row>
    <row r="21" spans="2:3" x14ac:dyDescent="0.25">
      <c r="B21" t="s">
        <v>20</v>
      </c>
      <c r="C21" t="s">
        <v>43</v>
      </c>
    </row>
    <row r="22" spans="2:3" x14ac:dyDescent="0.25">
      <c r="B22" t="s">
        <v>21</v>
      </c>
      <c r="C22" t="s">
        <v>44</v>
      </c>
    </row>
    <row r="23" spans="2:3" x14ac:dyDescent="0.25">
      <c r="B23" t="s">
        <v>22</v>
      </c>
      <c r="C23" t="s">
        <v>45</v>
      </c>
    </row>
    <row r="24" spans="2:3" x14ac:dyDescent="0.25">
      <c r="B24" t="s">
        <v>23</v>
      </c>
      <c r="C24" t="s">
        <v>46</v>
      </c>
    </row>
    <row r="25" spans="2:3" x14ac:dyDescent="0.25">
      <c r="B25" t="s">
        <v>24</v>
      </c>
      <c r="C25" t="s">
        <v>47</v>
      </c>
    </row>
    <row r="26" spans="2:3" x14ac:dyDescent="0.25">
      <c r="B26" t="s">
        <v>25</v>
      </c>
      <c r="C26" t="s">
        <v>48</v>
      </c>
    </row>
  </sheetData>
  <sheetProtection sheet="1" objects="1" scenarios="1"/>
  <protectedRanges>
    <protectedRange sqref="B3:C26" name="équipes"/>
  </protectedRanges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F10A8-E4BF-4C8B-96AD-82924E3524DE}">
  <sheetPr codeName="Feuil2"/>
  <dimension ref="A1:V31"/>
  <sheetViews>
    <sheetView showGridLines="0" showRowColHeaders="0" tabSelected="1" zoomScale="115" zoomScaleNormal="115" workbookViewId="0">
      <selection activeCell="C4" sqref="C4:E4"/>
    </sheetView>
  </sheetViews>
  <sheetFormatPr baseColWidth="10" defaultRowHeight="15" x14ac:dyDescent="0.25"/>
  <cols>
    <col min="1" max="1" width="2.85546875" customWidth="1"/>
    <col min="2" max="2" width="4.28515625" customWidth="1"/>
    <col min="3" max="3" width="14.28515625" customWidth="1"/>
    <col min="4" max="4" width="4.7109375" customWidth="1"/>
    <col min="5" max="5" width="14.28515625" customWidth="1"/>
    <col min="6" max="7" width="4.28515625" customWidth="1"/>
    <col min="8" max="8" width="14.28515625" customWidth="1"/>
    <col min="9" max="9" width="4.7109375" customWidth="1"/>
    <col min="10" max="10" width="14.28515625" customWidth="1"/>
    <col min="11" max="12" width="4.28515625" customWidth="1"/>
    <col min="13" max="13" width="14.28515625" customWidth="1"/>
    <col min="14" max="14" width="4.7109375" customWidth="1"/>
    <col min="15" max="15" width="14.28515625" customWidth="1"/>
    <col min="16" max="17" width="4.28515625" customWidth="1"/>
    <col min="18" max="18" width="14.28515625" customWidth="1"/>
    <col min="19" max="19" width="4.7109375" customWidth="1"/>
    <col min="20" max="20" width="14.28515625" customWidth="1"/>
    <col min="21" max="21" width="4.28515625" customWidth="1"/>
    <col min="22" max="22" width="2.85546875" customWidth="1"/>
  </cols>
  <sheetData>
    <row r="1" spans="1:22" x14ac:dyDescent="0.25">
      <c r="A1" s="12"/>
      <c r="B1" s="13"/>
      <c r="C1" s="12"/>
      <c r="D1" s="12"/>
      <c r="E1" s="12"/>
      <c r="F1" s="14"/>
      <c r="G1" s="13"/>
      <c r="H1" s="12"/>
      <c r="I1" s="12"/>
      <c r="J1" s="12"/>
      <c r="K1" s="14"/>
      <c r="L1" s="12"/>
      <c r="M1" s="12"/>
      <c r="N1" s="12"/>
      <c r="O1" s="12"/>
      <c r="P1" s="14"/>
      <c r="Q1" s="12"/>
      <c r="R1" s="12"/>
      <c r="S1" s="12"/>
      <c r="T1" s="12"/>
      <c r="U1" s="14"/>
      <c r="V1" s="12"/>
    </row>
    <row r="2" spans="1:22" ht="15.75" thickBot="1" x14ac:dyDescent="0.3">
      <c r="A2" s="12"/>
      <c r="B2" s="10"/>
      <c r="F2" s="11"/>
      <c r="G2" s="10"/>
      <c r="K2" s="11"/>
      <c r="P2" s="11"/>
      <c r="U2" s="11"/>
      <c r="V2" s="12"/>
    </row>
    <row r="3" spans="1:22" ht="15.75" thickBot="1" x14ac:dyDescent="0.3">
      <c r="A3" s="12"/>
      <c r="B3" s="10"/>
      <c r="C3" s="21" t="s">
        <v>52</v>
      </c>
      <c r="D3" s="22"/>
      <c r="E3" s="23"/>
      <c r="F3" s="11"/>
      <c r="G3" s="10"/>
      <c r="H3" s="21" t="s">
        <v>49</v>
      </c>
      <c r="I3" s="22"/>
      <c r="J3" s="23"/>
      <c r="K3" s="11"/>
      <c r="M3" s="21" t="s">
        <v>51</v>
      </c>
      <c r="N3" s="22"/>
      <c r="O3" s="23"/>
      <c r="P3" s="11"/>
      <c r="R3" s="21" t="s">
        <v>50</v>
      </c>
      <c r="S3" s="22"/>
      <c r="T3" s="23"/>
      <c r="U3" s="11"/>
      <c r="V3" s="12"/>
    </row>
    <row r="4" spans="1:22" x14ac:dyDescent="0.25">
      <c r="A4" s="12"/>
      <c r="B4" s="41" t="b">
        <v>0</v>
      </c>
      <c r="C4" s="24" t="str">
        <f>equipe_1</f>
        <v>équipe 1</v>
      </c>
      <c r="D4" s="25"/>
      <c r="E4" s="26"/>
      <c r="F4" s="40">
        <f>B11*(3-2*F11)+B15*(3-2*F15)+B19*(3-2*F19)+B23*(3-2*F23)+B27*(3-2*F27)</f>
        <v>0</v>
      </c>
      <c r="G4" s="41" t="b">
        <v>0</v>
      </c>
      <c r="H4" s="15" t="str">
        <f>equipe_7</f>
        <v>équipe 7</v>
      </c>
      <c r="I4" s="16"/>
      <c r="J4" s="17"/>
      <c r="K4" s="40">
        <f>G11*(3-2*K11)+G15*(3-2*K15)+G19*(3-2*K19)+G23*(3-2*K23)+G27*(3-2*K27)</f>
        <v>0</v>
      </c>
      <c r="L4" s="41" t="b">
        <v>0</v>
      </c>
      <c r="M4" s="15" t="str">
        <f>equipe_13</f>
        <v>équipe 13</v>
      </c>
      <c r="N4" s="16"/>
      <c r="O4" s="17"/>
      <c r="P4" s="40">
        <f>L11*(3-2*P11)+L15*(3-2*P15)+L19*(3-2*P19)+L23*(3-2*P23)+L27*(3-2*P27)</f>
        <v>0</v>
      </c>
      <c r="Q4" s="41" t="b">
        <v>0</v>
      </c>
      <c r="R4" s="15" t="str">
        <f>equipe_19</f>
        <v>équipe 19</v>
      </c>
      <c r="S4" s="16"/>
      <c r="T4" s="17"/>
      <c r="U4" s="40">
        <f>Q11*(3-2*U11)+Q15*(3-2*U15)+Q19*(3-2*U19)+Q23*(3-2*U23)+Q27*(3-2*U27)</f>
        <v>0</v>
      </c>
      <c r="V4" s="12"/>
    </row>
    <row r="5" spans="1:22" x14ac:dyDescent="0.25">
      <c r="A5" s="12"/>
      <c r="B5" s="41" t="b">
        <v>0</v>
      </c>
      <c r="C5" s="15" t="str">
        <f>equipe_2</f>
        <v>équipe 2</v>
      </c>
      <c r="D5" s="16"/>
      <c r="E5" s="17"/>
      <c r="F5" s="40">
        <f>F11*(3-2*B11)+B16*(3-2*F16)+B20*(3-2*F20)+B24*(3-2*F24)+B28*(3-2*F28)</f>
        <v>0</v>
      </c>
      <c r="G5" s="41" t="b">
        <v>0</v>
      </c>
      <c r="H5" s="15" t="str">
        <f>equipe_8</f>
        <v>équipe 8</v>
      </c>
      <c r="I5" s="16"/>
      <c r="J5" s="17"/>
      <c r="K5" s="40">
        <f>K11*(3-2*G11)+G16*(3-2*K16)+G20*(3-2*K20)+G24*(3-2*K24)+G28*(3-2*K28)</f>
        <v>0</v>
      </c>
      <c r="L5" s="41" t="b">
        <v>0</v>
      </c>
      <c r="M5" s="15" t="str">
        <f>equipe_14</f>
        <v>équipe 14</v>
      </c>
      <c r="N5" s="16"/>
      <c r="O5" s="17"/>
      <c r="P5" s="40">
        <f>P11*(3-2*L11)+L16*(3-2*P16)+L20*(3-2*P20)+L24*(3-2*P24)+L28*(3-2*P28)</f>
        <v>0</v>
      </c>
      <c r="Q5" s="41" t="b">
        <v>0</v>
      </c>
      <c r="R5" s="15" t="str">
        <f>equipe_20</f>
        <v>équipe 20</v>
      </c>
      <c r="S5" s="16"/>
      <c r="T5" s="17"/>
      <c r="U5" s="40">
        <f>U11*(3-2*Q11)+Q16*(3-2*U16)+Q20*(3-2*U20)+Q24*(3-2*U24)+Q28*(3-2*U28)</f>
        <v>0</v>
      </c>
      <c r="V5" s="12"/>
    </row>
    <row r="6" spans="1:22" x14ac:dyDescent="0.25">
      <c r="A6" s="12"/>
      <c r="B6" s="41" t="b">
        <v>0</v>
      </c>
      <c r="C6" s="15" t="str">
        <f>equipe_3</f>
        <v>équipe 3</v>
      </c>
      <c r="D6" s="16"/>
      <c r="E6" s="17"/>
      <c r="F6" s="40">
        <f>B12*(3-2*F12)+B17*(3-2*F17)+F19*(3-2*B19)+F24*(3-2*B24)+B29*(3-2*F29)</f>
        <v>0</v>
      </c>
      <c r="G6" s="41" t="b">
        <v>0</v>
      </c>
      <c r="H6" s="15" t="str">
        <f>equipe_9</f>
        <v>équipe 9</v>
      </c>
      <c r="I6" s="16"/>
      <c r="J6" s="17"/>
      <c r="K6" s="40">
        <f>G12*(3-2*K12)+G17*(3-2*K17)+K19*(3-2*G19)+K24*(3-2*G24)+G29*(3-2*K29)</f>
        <v>0</v>
      </c>
      <c r="L6" s="41" t="b">
        <v>0</v>
      </c>
      <c r="M6" s="15" t="str">
        <f>equipe_15</f>
        <v>équipe 15</v>
      </c>
      <c r="N6" s="16"/>
      <c r="O6" s="17"/>
      <c r="P6" s="40">
        <f>L12*(3-2*P12)+L17*(3-2*P17)+P19*(3-2*L19)+P24*(3-2*L24)+L29*(3-2*P29)</f>
        <v>0</v>
      </c>
      <c r="Q6" s="41" t="b">
        <v>0</v>
      </c>
      <c r="R6" s="15" t="str">
        <f>equipe_21</f>
        <v>équipe 21</v>
      </c>
      <c r="S6" s="16"/>
      <c r="T6" s="17"/>
      <c r="U6" s="40">
        <f>Q12*(3-2*U12)+Q17*(3-2*U17)+U19*(3-2*Q19)+U24*(3-2*Q24)+Q29*(3-2*U29)</f>
        <v>0</v>
      </c>
      <c r="V6" s="12"/>
    </row>
    <row r="7" spans="1:22" x14ac:dyDescent="0.25">
      <c r="A7" s="12"/>
      <c r="B7" s="41" t="b">
        <v>0</v>
      </c>
      <c r="C7" s="15" t="str">
        <f>equipe_4</f>
        <v>équipe 4</v>
      </c>
      <c r="D7" s="16"/>
      <c r="E7" s="17"/>
      <c r="F7" s="40">
        <f>F12*(3-2*B12)+F15*(3-2*B15)+B21*(3-2*F21)+B25*(3-2*F25)+F28*(3-2*B28)</f>
        <v>0</v>
      </c>
      <c r="G7" s="41" t="b">
        <v>0</v>
      </c>
      <c r="H7" s="15" t="str">
        <f>equipe_10</f>
        <v>équipe 10</v>
      </c>
      <c r="I7" s="16"/>
      <c r="J7" s="17"/>
      <c r="K7" s="40">
        <f>K12*(3-2*G12)+K15*(3-2*G15)+G21*(3-2*K21)+G25*(3-2*K25)+K28*(3-2*G28)</f>
        <v>0</v>
      </c>
      <c r="L7" s="41" t="b">
        <v>0</v>
      </c>
      <c r="M7" s="15" t="str">
        <f>equipe_16</f>
        <v>équipe 16</v>
      </c>
      <c r="N7" s="16"/>
      <c r="O7" s="17"/>
      <c r="P7" s="40">
        <f>P12*(3-2*L12)+P15*(3-2*L15)+L21*(3-2*P21)+L25*(3-2*P25)+P28*(3-2*L28)</f>
        <v>0</v>
      </c>
      <c r="Q7" s="41" t="b">
        <v>0</v>
      </c>
      <c r="R7" s="15" t="str">
        <f>equipe_22</f>
        <v>équipe 22</v>
      </c>
      <c r="S7" s="16"/>
      <c r="T7" s="17"/>
      <c r="U7" s="40">
        <f>U12*(3-2*Q12)+U15*(3-2*Q15)+Q21*(3-2*U21)+Q25*(3-2*U25)+U28*(3-2*Q28)</f>
        <v>0</v>
      </c>
      <c r="V7" s="12"/>
    </row>
    <row r="8" spans="1:22" x14ac:dyDescent="0.25">
      <c r="A8" s="12"/>
      <c r="B8" s="41" t="b">
        <v>0</v>
      </c>
      <c r="C8" s="15" t="str">
        <f>equipe_5</f>
        <v>équipe 5</v>
      </c>
      <c r="D8" s="16"/>
      <c r="E8" s="17"/>
      <c r="F8" s="40">
        <f>B13*(3-2*F13)+F16*(3-2*B16)+F21*(3-2*B21)+F23*(3-2*B23)+F29*(3-2*B29)</f>
        <v>0</v>
      </c>
      <c r="G8" s="41" t="b">
        <v>0</v>
      </c>
      <c r="H8" s="15" t="str">
        <f>equipe_11</f>
        <v>équipe 11</v>
      </c>
      <c r="I8" s="16"/>
      <c r="J8" s="17"/>
      <c r="K8" s="40">
        <f>G13*(3-2*K13)+K16*(3-2*G16)+K21*(3-2*G21)+K23*(3-2*G23)+K29*(3-2*G29)</f>
        <v>0</v>
      </c>
      <c r="L8" s="41" t="b">
        <v>0</v>
      </c>
      <c r="M8" s="15" t="str">
        <f>equipe_17</f>
        <v>équipe 17</v>
      </c>
      <c r="N8" s="16"/>
      <c r="O8" s="17"/>
      <c r="P8" s="40">
        <f>L13*(3-2*P13)+P16*(3-2*L16)+P21*(3-2*L21)+P23*(3-2*L23)+P29*(3-2*L29)</f>
        <v>0</v>
      </c>
      <c r="Q8" s="41" t="b">
        <v>0</v>
      </c>
      <c r="R8" s="15" t="str">
        <f>equipe_23</f>
        <v>équipe 23</v>
      </c>
      <c r="S8" s="16"/>
      <c r="T8" s="17"/>
      <c r="U8" s="40">
        <f>Q13*(3-2*U13)+U16*(3-2*Q16)+U21*(3-2*Q21)+U23*(3-2*Q23)+U29*(3-2*Q29)</f>
        <v>0</v>
      </c>
      <c r="V8" s="12"/>
    </row>
    <row r="9" spans="1:22" ht="15.75" thickBot="1" x14ac:dyDescent="0.3">
      <c r="A9" s="12"/>
      <c r="B9" s="41" t="b">
        <v>0</v>
      </c>
      <c r="C9" s="18" t="str">
        <f>equipe_6</f>
        <v>équipe 6</v>
      </c>
      <c r="D9" s="19"/>
      <c r="E9" s="20"/>
      <c r="F9" s="40">
        <f>F13*(3-2*B13)+F17*(3-2*B17)+F20*(3-2*B20)+F25*(3-2*B25)+F27*(3-2*B27)</f>
        <v>0</v>
      </c>
      <c r="G9" s="41" t="b">
        <v>0</v>
      </c>
      <c r="H9" s="18" t="str">
        <f>equipe_12</f>
        <v>équipe 12</v>
      </c>
      <c r="I9" s="19"/>
      <c r="J9" s="20"/>
      <c r="K9" s="40">
        <f>K13*(3-2*G13)+K17*(3-2*G17)+K20*(3-2*G20)+K25*(3-2*G25)+K27*(3-2*G27)</f>
        <v>0</v>
      </c>
      <c r="L9" s="41" t="b">
        <v>0</v>
      </c>
      <c r="M9" s="18" t="str">
        <f>equipe_18</f>
        <v>équipe 18</v>
      </c>
      <c r="N9" s="19"/>
      <c r="O9" s="20"/>
      <c r="P9" s="40">
        <f>P13*(3-2*L13)+P17*(3-2*L17)+P20*(3-2*L20)+P25*(3-2*L25)+P27*(3-2*L27)</f>
        <v>0</v>
      </c>
      <c r="Q9" s="41" t="b">
        <v>0</v>
      </c>
      <c r="R9" s="18" t="str">
        <f>equipe_24</f>
        <v>équipe 24</v>
      </c>
      <c r="S9" s="19"/>
      <c r="T9" s="20"/>
      <c r="U9" s="40">
        <f>U13*(3-2*Q13)+U17*(3-2*Q17)+U20*(3-2*Q20)+U25*(3-2*Q25)+U27*(3-2*Q27)</f>
        <v>0</v>
      </c>
      <c r="V9" s="12"/>
    </row>
    <row r="10" spans="1:22" ht="15.75" thickBot="1" x14ac:dyDescent="0.3">
      <c r="A10" s="12"/>
      <c r="B10" s="10"/>
      <c r="F10" s="11"/>
      <c r="G10" s="10"/>
      <c r="K10" s="11"/>
      <c r="L10" s="10"/>
      <c r="P10" s="11"/>
      <c r="Q10" s="10"/>
      <c r="U10" s="11"/>
      <c r="V10" s="12"/>
    </row>
    <row r="11" spans="1:22" x14ac:dyDescent="0.25">
      <c r="A11" s="12"/>
      <c r="B11" s="41" t="b">
        <v>0</v>
      </c>
      <c r="C11" s="2" t="str">
        <f>equipe_1</f>
        <v>équipe 1</v>
      </c>
      <c r="D11" s="3" t="s">
        <v>53</v>
      </c>
      <c r="E11" s="4" t="str">
        <f>equipe_2</f>
        <v>équipe 2</v>
      </c>
      <c r="F11" s="42" t="b">
        <v>0</v>
      </c>
      <c r="G11" s="41" t="b">
        <v>0</v>
      </c>
      <c r="H11" s="2" t="str">
        <f>equipe_7</f>
        <v>équipe 7</v>
      </c>
      <c r="I11" s="3" t="s">
        <v>53</v>
      </c>
      <c r="J11" s="4" t="str">
        <f>equipe_8</f>
        <v>équipe 8</v>
      </c>
      <c r="K11" s="42" t="b">
        <v>0</v>
      </c>
      <c r="L11" s="43" t="b">
        <v>0</v>
      </c>
      <c r="M11" s="2" t="str">
        <f>equipe_13</f>
        <v>équipe 13</v>
      </c>
      <c r="N11" s="3" t="s">
        <v>53</v>
      </c>
      <c r="O11" s="4" t="str">
        <f>equipe_14</f>
        <v>équipe 14</v>
      </c>
      <c r="P11" s="43" t="b">
        <v>0</v>
      </c>
      <c r="Q11" s="41" t="b">
        <v>0</v>
      </c>
      <c r="R11" s="2" t="str">
        <f>equipe_19</f>
        <v>équipe 19</v>
      </c>
      <c r="S11" s="3" t="s">
        <v>53</v>
      </c>
      <c r="T11" s="4" t="str">
        <f>equipe_20</f>
        <v>équipe 20</v>
      </c>
      <c r="U11" s="42" t="b">
        <v>0</v>
      </c>
      <c r="V11" s="12"/>
    </row>
    <row r="12" spans="1:22" x14ac:dyDescent="0.25">
      <c r="A12" s="12"/>
      <c r="B12" s="41" t="b">
        <v>0</v>
      </c>
      <c r="C12" s="7" t="str">
        <f>equipe_3</f>
        <v>équipe 3</v>
      </c>
      <c r="D12" s="8" t="s">
        <v>53</v>
      </c>
      <c r="E12" s="9" t="str">
        <f>equipe_4</f>
        <v>équipe 4</v>
      </c>
      <c r="F12" s="42" t="b">
        <v>0</v>
      </c>
      <c r="G12" s="41" t="b">
        <v>0</v>
      </c>
      <c r="H12" s="7" t="str">
        <f>equipe_9</f>
        <v>équipe 9</v>
      </c>
      <c r="I12" s="8" t="s">
        <v>53</v>
      </c>
      <c r="J12" s="9" t="str">
        <f>equipe_10</f>
        <v>équipe 10</v>
      </c>
      <c r="K12" s="42" t="b">
        <v>0</v>
      </c>
      <c r="L12" s="43" t="b">
        <v>0</v>
      </c>
      <c r="M12" s="7" t="str">
        <f>equipe_15</f>
        <v>équipe 15</v>
      </c>
      <c r="N12" s="8" t="s">
        <v>53</v>
      </c>
      <c r="O12" s="9" t="str">
        <f>equipe_16</f>
        <v>équipe 16</v>
      </c>
      <c r="P12" s="43" t="b">
        <v>0</v>
      </c>
      <c r="Q12" s="41" t="b">
        <v>0</v>
      </c>
      <c r="R12" s="7" t="str">
        <f>equipe_21</f>
        <v>équipe 21</v>
      </c>
      <c r="S12" s="8" t="s">
        <v>53</v>
      </c>
      <c r="T12" s="9" t="str">
        <f>equipe_22</f>
        <v>équipe 22</v>
      </c>
      <c r="U12" s="42" t="b">
        <v>0</v>
      </c>
      <c r="V12" s="12"/>
    </row>
    <row r="13" spans="1:22" ht="15.75" thickBot="1" x14ac:dyDescent="0.3">
      <c r="A13" s="12"/>
      <c r="B13" s="41" t="b">
        <v>0</v>
      </c>
      <c r="C13" s="5" t="str">
        <f>equipe_5</f>
        <v>équipe 5</v>
      </c>
      <c r="D13" s="1" t="s">
        <v>53</v>
      </c>
      <c r="E13" s="6" t="str">
        <f>equipe_6</f>
        <v>équipe 6</v>
      </c>
      <c r="F13" s="42" t="b">
        <v>0</v>
      </c>
      <c r="G13" s="41" t="b">
        <v>0</v>
      </c>
      <c r="H13" s="5" t="str">
        <f>equipe_11</f>
        <v>équipe 11</v>
      </c>
      <c r="I13" s="1" t="s">
        <v>53</v>
      </c>
      <c r="J13" s="6" t="str">
        <f>equipe_12</f>
        <v>équipe 12</v>
      </c>
      <c r="K13" s="42" t="b">
        <v>0</v>
      </c>
      <c r="L13" s="43" t="b">
        <v>0</v>
      </c>
      <c r="M13" s="5" t="str">
        <f>equipe_17</f>
        <v>équipe 17</v>
      </c>
      <c r="N13" s="1" t="s">
        <v>53</v>
      </c>
      <c r="O13" s="6" t="str">
        <f>equipe_18</f>
        <v>équipe 18</v>
      </c>
      <c r="P13" s="43" t="b">
        <v>0</v>
      </c>
      <c r="Q13" s="41" t="b">
        <v>0</v>
      </c>
      <c r="R13" s="5" t="str">
        <f>equipe_23</f>
        <v>équipe 23</v>
      </c>
      <c r="S13" s="1" t="s">
        <v>53</v>
      </c>
      <c r="T13" s="6" t="str">
        <f>equipe_24</f>
        <v>équipe 24</v>
      </c>
      <c r="U13" s="42" t="b">
        <v>0</v>
      </c>
      <c r="V13" s="12"/>
    </row>
    <row r="14" spans="1:22" ht="15.75" thickBot="1" x14ac:dyDescent="0.3">
      <c r="A14" s="12"/>
      <c r="B14" s="41"/>
      <c r="F14" s="42"/>
      <c r="G14" s="41"/>
      <c r="K14" s="42"/>
      <c r="L14" s="43"/>
      <c r="P14" s="43"/>
      <c r="Q14" s="41"/>
      <c r="U14" s="42"/>
      <c r="V14" s="12"/>
    </row>
    <row r="15" spans="1:22" x14ac:dyDescent="0.25">
      <c r="A15" s="12"/>
      <c r="B15" s="41" t="b">
        <v>0</v>
      </c>
      <c r="C15" s="2" t="str">
        <f>equipe_1</f>
        <v>équipe 1</v>
      </c>
      <c r="D15" s="3" t="s">
        <v>53</v>
      </c>
      <c r="E15" s="4" t="str">
        <f>equipe_4</f>
        <v>équipe 4</v>
      </c>
      <c r="F15" s="42" t="b">
        <v>0</v>
      </c>
      <c r="G15" s="41" t="b">
        <v>0</v>
      </c>
      <c r="H15" s="2" t="str">
        <f>equipe_7</f>
        <v>équipe 7</v>
      </c>
      <c r="I15" s="3" t="s">
        <v>53</v>
      </c>
      <c r="J15" s="4" t="str">
        <f>equipe_10</f>
        <v>équipe 10</v>
      </c>
      <c r="K15" s="42" t="b">
        <v>0</v>
      </c>
      <c r="L15" s="43" t="b">
        <v>0</v>
      </c>
      <c r="M15" s="2" t="str">
        <f>equipe_13</f>
        <v>équipe 13</v>
      </c>
      <c r="N15" s="3" t="s">
        <v>53</v>
      </c>
      <c r="O15" s="4" t="str">
        <f>equipe_16</f>
        <v>équipe 16</v>
      </c>
      <c r="P15" s="43" t="b">
        <v>0</v>
      </c>
      <c r="Q15" s="41" t="b">
        <v>0</v>
      </c>
      <c r="R15" s="2" t="str">
        <f>equipe_19</f>
        <v>équipe 19</v>
      </c>
      <c r="S15" s="3" t="s">
        <v>53</v>
      </c>
      <c r="T15" s="4" t="str">
        <f>equipe_22</f>
        <v>équipe 22</v>
      </c>
      <c r="U15" s="42" t="b">
        <v>0</v>
      </c>
      <c r="V15" s="12"/>
    </row>
    <row r="16" spans="1:22" x14ac:dyDescent="0.25">
      <c r="A16" s="12"/>
      <c r="B16" s="41" t="b">
        <v>0</v>
      </c>
      <c r="C16" s="7" t="str">
        <f>equipe_2</f>
        <v>équipe 2</v>
      </c>
      <c r="D16" s="8" t="s">
        <v>53</v>
      </c>
      <c r="E16" s="9" t="str">
        <f>equipe_5</f>
        <v>équipe 5</v>
      </c>
      <c r="F16" s="42" t="b">
        <v>0</v>
      </c>
      <c r="G16" s="41" t="b">
        <v>0</v>
      </c>
      <c r="H16" s="7" t="str">
        <f>equipe_8</f>
        <v>équipe 8</v>
      </c>
      <c r="I16" s="8" t="s">
        <v>53</v>
      </c>
      <c r="J16" s="9" t="str">
        <f>equipe_11</f>
        <v>équipe 11</v>
      </c>
      <c r="K16" s="42" t="b">
        <v>0</v>
      </c>
      <c r="L16" s="43" t="b">
        <v>0</v>
      </c>
      <c r="M16" s="7" t="str">
        <f>equipe_14</f>
        <v>équipe 14</v>
      </c>
      <c r="N16" s="8" t="s">
        <v>53</v>
      </c>
      <c r="O16" s="9" t="str">
        <f>equipe_17</f>
        <v>équipe 17</v>
      </c>
      <c r="P16" s="43" t="b">
        <v>0</v>
      </c>
      <c r="Q16" s="41" t="b">
        <v>0</v>
      </c>
      <c r="R16" s="7" t="str">
        <f>equipe_20</f>
        <v>équipe 20</v>
      </c>
      <c r="S16" s="8" t="s">
        <v>53</v>
      </c>
      <c r="T16" s="9" t="str">
        <f>equipe_23</f>
        <v>équipe 23</v>
      </c>
      <c r="U16" s="42" t="b">
        <v>0</v>
      </c>
      <c r="V16" s="12"/>
    </row>
    <row r="17" spans="1:22" ht="15.75" thickBot="1" x14ac:dyDescent="0.3">
      <c r="A17" s="12"/>
      <c r="B17" s="41" t="b">
        <v>0</v>
      </c>
      <c r="C17" s="5" t="str">
        <f>equipe_3</f>
        <v>équipe 3</v>
      </c>
      <c r="D17" s="1" t="s">
        <v>53</v>
      </c>
      <c r="E17" s="6" t="str">
        <f>equipe_6</f>
        <v>équipe 6</v>
      </c>
      <c r="F17" s="42" t="b">
        <v>0</v>
      </c>
      <c r="G17" s="41" t="b">
        <v>0</v>
      </c>
      <c r="H17" s="5" t="str">
        <f>equipe_9</f>
        <v>équipe 9</v>
      </c>
      <c r="I17" s="1" t="s">
        <v>53</v>
      </c>
      <c r="J17" s="6" t="str">
        <f>equipe_12</f>
        <v>équipe 12</v>
      </c>
      <c r="K17" s="42" t="b">
        <v>0</v>
      </c>
      <c r="L17" s="43" t="b">
        <v>0</v>
      </c>
      <c r="M17" s="5" t="str">
        <f>equipe_15</f>
        <v>équipe 15</v>
      </c>
      <c r="N17" s="1" t="s">
        <v>53</v>
      </c>
      <c r="O17" s="6" t="str">
        <f>equipe_18</f>
        <v>équipe 18</v>
      </c>
      <c r="P17" s="43" t="b">
        <v>0</v>
      </c>
      <c r="Q17" s="41" t="b">
        <v>0</v>
      </c>
      <c r="R17" s="5" t="str">
        <f>equipe_21</f>
        <v>équipe 21</v>
      </c>
      <c r="S17" s="1" t="s">
        <v>53</v>
      </c>
      <c r="T17" s="6" t="str">
        <f>equipe_24</f>
        <v>équipe 24</v>
      </c>
      <c r="U17" s="42" t="b">
        <v>0</v>
      </c>
      <c r="V17" s="12"/>
    </row>
    <row r="18" spans="1:22" ht="15.75" thickBot="1" x14ac:dyDescent="0.3">
      <c r="A18" s="12"/>
      <c r="B18" s="41"/>
      <c r="F18" s="42"/>
      <c r="G18" s="41"/>
      <c r="K18" s="42"/>
      <c r="L18" s="43"/>
      <c r="P18" s="43"/>
      <c r="Q18" s="41"/>
      <c r="U18" s="42"/>
      <c r="V18" s="12"/>
    </row>
    <row r="19" spans="1:22" x14ac:dyDescent="0.25">
      <c r="A19" s="12"/>
      <c r="B19" s="41" t="b">
        <v>0</v>
      </c>
      <c r="C19" s="2" t="str">
        <f>equipe_1</f>
        <v>équipe 1</v>
      </c>
      <c r="D19" s="3" t="s">
        <v>53</v>
      </c>
      <c r="E19" s="4" t="str">
        <f>equipe_3</f>
        <v>équipe 3</v>
      </c>
      <c r="F19" s="42" t="b">
        <v>0</v>
      </c>
      <c r="G19" s="41" t="b">
        <v>0</v>
      </c>
      <c r="H19" s="2" t="str">
        <f>equipe_7</f>
        <v>équipe 7</v>
      </c>
      <c r="I19" s="3" t="s">
        <v>53</v>
      </c>
      <c r="J19" s="4" t="str">
        <f>equipe_9</f>
        <v>équipe 9</v>
      </c>
      <c r="K19" s="42" t="b">
        <v>0</v>
      </c>
      <c r="L19" s="43" t="b">
        <v>0</v>
      </c>
      <c r="M19" s="2" t="str">
        <f>equipe_13</f>
        <v>équipe 13</v>
      </c>
      <c r="N19" s="3" t="s">
        <v>53</v>
      </c>
      <c r="O19" s="4" t="str">
        <f>equipe_15</f>
        <v>équipe 15</v>
      </c>
      <c r="P19" s="43" t="b">
        <v>0</v>
      </c>
      <c r="Q19" s="41" t="b">
        <v>0</v>
      </c>
      <c r="R19" s="2" t="str">
        <f>equipe_19</f>
        <v>équipe 19</v>
      </c>
      <c r="S19" s="3" t="s">
        <v>53</v>
      </c>
      <c r="T19" s="4" t="str">
        <f>equipe_21</f>
        <v>équipe 21</v>
      </c>
      <c r="U19" s="42" t="b">
        <v>0</v>
      </c>
      <c r="V19" s="12"/>
    </row>
    <row r="20" spans="1:22" x14ac:dyDescent="0.25">
      <c r="A20" s="12"/>
      <c r="B20" s="41" t="b">
        <v>0</v>
      </c>
      <c r="C20" s="7" t="str">
        <f>equipe_2</f>
        <v>équipe 2</v>
      </c>
      <c r="D20" s="8" t="s">
        <v>53</v>
      </c>
      <c r="E20" s="9" t="str">
        <f>equipe_6</f>
        <v>équipe 6</v>
      </c>
      <c r="F20" s="42" t="b">
        <v>0</v>
      </c>
      <c r="G20" s="41" t="b">
        <v>0</v>
      </c>
      <c r="H20" s="7" t="str">
        <f>equipe_8</f>
        <v>équipe 8</v>
      </c>
      <c r="I20" s="8" t="s">
        <v>53</v>
      </c>
      <c r="J20" s="9" t="str">
        <f>equipe_12</f>
        <v>équipe 12</v>
      </c>
      <c r="K20" s="42" t="b">
        <v>0</v>
      </c>
      <c r="L20" s="43" t="b">
        <v>0</v>
      </c>
      <c r="M20" s="7" t="str">
        <f>equipe_14</f>
        <v>équipe 14</v>
      </c>
      <c r="N20" s="8" t="s">
        <v>53</v>
      </c>
      <c r="O20" s="9" t="str">
        <f>equipe_18</f>
        <v>équipe 18</v>
      </c>
      <c r="P20" s="43" t="b">
        <v>0</v>
      </c>
      <c r="Q20" s="41" t="b">
        <v>0</v>
      </c>
      <c r="R20" s="7" t="str">
        <f>equipe_20</f>
        <v>équipe 20</v>
      </c>
      <c r="S20" s="8" t="s">
        <v>53</v>
      </c>
      <c r="T20" s="9" t="str">
        <f>equipe_24</f>
        <v>équipe 24</v>
      </c>
      <c r="U20" s="42" t="b">
        <v>0</v>
      </c>
      <c r="V20" s="12"/>
    </row>
    <row r="21" spans="1:22" ht="15.75" thickBot="1" x14ac:dyDescent="0.3">
      <c r="A21" s="12"/>
      <c r="B21" s="41" t="b">
        <v>0</v>
      </c>
      <c r="C21" s="5" t="str">
        <f>equipe_4</f>
        <v>équipe 4</v>
      </c>
      <c r="D21" s="1" t="s">
        <v>53</v>
      </c>
      <c r="E21" s="6" t="str">
        <f>equipe_5</f>
        <v>équipe 5</v>
      </c>
      <c r="F21" s="42" t="b">
        <v>0</v>
      </c>
      <c r="G21" s="41" t="b">
        <v>0</v>
      </c>
      <c r="H21" s="5" t="str">
        <f>equipe_10</f>
        <v>équipe 10</v>
      </c>
      <c r="I21" s="1" t="s">
        <v>53</v>
      </c>
      <c r="J21" s="6" t="str">
        <f>equipe_11</f>
        <v>équipe 11</v>
      </c>
      <c r="K21" s="42" t="b">
        <v>0</v>
      </c>
      <c r="L21" s="43" t="b">
        <v>0</v>
      </c>
      <c r="M21" s="5" t="str">
        <f>equipe_16</f>
        <v>équipe 16</v>
      </c>
      <c r="N21" s="1" t="s">
        <v>53</v>
      </c>
      <c r="O21" s="6" t="str">
        <f>equipe_17</f>
        <v>équipe 17</v>
      </c>
      <c r="P21" s="43" t="b">
        <v>0</v>
      </c>
      <c r="Q21" s="41" t="b">
        <v>0</v>
      </c>
      <c r="R21" s="5" t="str">
        <f>equipe_22</f>
        <v>équipe 22</v>
      </c>
      <c r="S21" s="1" t="s">
        <v>53</v>
      </c>
      <c r="T21" s="6" t="str">
        <f>equipe_23</f>
        <v>équipe 23</v>
      </c>
      <c r="U21" s="42" t="b">
        <v>0</v>
      </c>
      <c r="V21" s="12"/>
    </row>
    <row r="22" spans="1:22" ht="15.75" thickBot="1" x14ac:dyDescent="0.3">
      <c r="A22" s="12"/>
      <c r="B22" s="41"/>
      <c r="F22" s="42"/>
      <c r="G22" s="41"/>
      <c r="K22" s="42"/>
      <c r="L22" s="43"/>
      <c r="P22" s="43"/>
      <c r="Q22" s="41"/>
      <c r="U22" s="42"/>
      <c r="V22" s="12"/>
    </row>
    <row r="23" spans="1:22" x14ac:dyDescent="0.25">
      <c r="A23" s="12"/>
      <c r="B23" s="41" t="b">
        <v>0</v>
      </c>
      <c r="C23" s="2" t="str">
        <f>equipe_1</f>
        <v>équipe 1</v>
      </c>
      <c r="D23" s="3" t="s">
        <v>53</v>
      </c>
      <c r="E23" s="4" t="str">
        <f>equipe_5</f>
        <v>équipe 5</v>
      </c>
      <c r="F23" s="42" t="b">
        <v>0</v>
      </c>
      <c r="G23" s="41" t="b">
        <v>0</v>
      </c>
      <c r="H23" s="2" t="str">
        <f>equipe_7</f>
        <v>équipe 7</v>
      </c>
      <c r="I23" s="3" t="s">
        <v>53</v>
      </c>
      <c r="J23" s="4" t="str">
        <f>equipe_11</f>
        <v>équipe 11</v>
      </c>
      <c r="K23" s="42" t="b">
        <v>0</v>
      </c>
      <c r="L23" s="43" t="b">
        <v>0</v>
      </c>
      <c r="M23" s="2" t="str">
        <f>equipe_13</f>
        <v>équipe 13</v>
      </c>
      <c r="N23" s="3" t="s">
        <v>53</v>
      </c>
      <c r="O23" s="4" t="str">
        <f>equipe_17</f>
        <v>équipe 17</v>
      </c>
      <c r="P23" s="43" t="b">
        <v>0</v>
      </c>
      <c r="Q23" s="41" t="b">
        <v>0</v>
      </c>
      <c r="R23" s="2" t="str">
        <f>equipe_19</f>
        <v>équipe 19</v>
      </c>
      <c r="S23" s="3" t="s">
        <v>53</v>
      </c>
      <c r="T23" s="4" t="str">
        <f>equipe_23</f>
        <v>équipe 23</v>
      </c>
      <c r="U23" s="42" t="b">
        <v>0</v>
      </c>
      <c r="V23" s="12"/>
    </row>
    <row r="24" spans="1:22" x14ac:dyDescent="0.25">
      <c r="A24" s="12"/>
      <c r="B24" s="41" t="b">
        <v>0</v>
      </c>
      <c r="C24" s="7" t="str">
        <f>equipe_2</f>
        <v>équipe 2</v>
      </c>
      <c r="D24" s="8" t="s">
        <v>53</v>
      </c>
      <c r="E24" s="9" t="str">
        <f>equipe_3</f>
        <v>équipe 3</v>
      </c>
      <c r="F24" s="42" t="b">
        <v>0</v>
      </c>
      <c r="G24" s="41" t="b">
        <v>0</v>
      </c>
      <c r="H24" s="7" t="str">
        <f>equipe_8</f>
        <v>équipe 8</v>
      </c>
      <c r="I24" s="8" t="s">
        <v>53</v>
      </c>
      <c r="J24" s="9" t="str">
        <f>equipe_9</f>
        <v>équipe 9</v>
      </c>
      <c r="K24" s="42" t="b">
        <v>0</v>
      </c>
      <c r="L24" s="43" t="b">
        <v>0</v>
      </c>
      <c r="M24" s="7" t="str">
        <f>equipe_14</f>
        <v>équipe 14</v>
      </c>
      <c r="N24" s="8" t="s">
        <v>53</v>
      </c>
      <c r="O24" s="9" t="str">
        <f>equipe_15</f>
        <v>équipe 15</v>
      </c>
      <c r="P24" s="43" t="b">
        <v>0</v>
      </c>
      <c r="Q24" s="41" t="b">
        <v>0</v>
      </c>
      <c r="R24" s="7" t="str">
        <f>equipe_20</f>
        <v>équipe 20</v>
      </c>
      <c r="S24" s="8" t="s">
        <v>53</v>
      </c>
      <c r="T24" s="9" t="str">
        <f>equipe_21</f>
        <v>équipe 21</v>
      </c>
      <c r="U24" s="42" t="b">
        <v>0</v>
      </c>
      <c r="V24" s="12"/>
    </row>
    <row r="25" spans="1:22" ht="15.75" thickBot="1" x14ac:dyDescent="0.3">
      <c r="A25" s="12"/>
      <c r="B25" s="41" t="b">
        <v>0</v>
      </c>
      <c r="C25" s="5" t="str">
        <f>equipe_4</f>
        <v>équipe 4</v>
      </c>
      <c r="D25" s="1" t="s">
        <v>53</v>
      </c>
      <c r="E25" s="6" t="str">
        <f>equipe_6</f>
        <v>équipe 6</v>
      </c>
      <c r="F25" s="42" t="b">
        <v>0</v>
      </c>
      <c r="G25" s="41" t="b">
        <v>0</v>
      </c>
      <c r="H25" s="5" t="str">
        <f>equipe_10</f>
        <v>équipe 10</v>
      </c>
      <c r="I25" s="1" t="s">
        <v>53</v>
      </c>
      <c r="J25" s="6" t="str">
        <f>equipe_12</f>
        <v>équipe 12</v>
      </c>
      <c r="K25" s="42" t="b">
        <v>0</v>
      </c>
      <c r="L25" s="43" t="b">
        <v>0</v>
      </c>
      <c r="M25" s="5" t="str">
        <f>equipe_16</f>
        <v>équipe 16</v>
      </c>
      <c r="N25" s="1" t="s">
        <v>53</v>
      </c>
      <c r="O25" s="6" t="str">
        <f>equipe_18</f>
        <v>équipe 18</v>
      </c>
      <c r="P25" s="43" t="b">
        <v>0</v>
      </c>
      <c r="Q25" s="41" t="b">
        <v>0</v>
      </c>
      <c r="R25" s="5" t="str">
        <f>equipe_22</f>
        <v>équipe 22</v>
      </c>
      <c r="S25" s="1" t="s">
        <v>53</v>
      </c>
      <c r="T25" s="6" t="str">
        <f>equipe_24</f>
        <v>équipe 24</v>
      </c>
      <c r="U25" s="42" t="b">
        <v>0</v>
      </c>
      <c r="V25" s="12"/>
    </row>
    <row r="26" spans="1:22" ht="15.75" thickBot="1" x14ac:dyDescent="0.3">
      <c r="A26" s="12"/>
      <c r="B26" s="41"/>
      <c r="F26" s="42"/>
      <c r="G26" s="41"/>
      <c r="K26" s="42"/>
      <c r="L26" s="43"/>
      <c r="P26" s="43"/>
      <c r="Q26" s="41"/>
      <c r="U26" s="42"/>
      <c r="V26" s="12"/>
    </row>
    <row r="27" spans="1:22" x14ac:dyDescent="0.25">
      <c r="A27" s="12"/>
      <c r="B27" s="41" t="b">
        <v>0</v>
      </c>
      <c r="C27" s="2" t="str">
        <f>equipe_1</f>
        <v>équipe 1</v>
      </c>
      <c r="D27" s="3" t="s">
        <v>53</v>
      </c>
      <c r="E27" s="4" t="str">
        <f>equipe_6</f>
        <v>équipe 6</v>
      </c>
      <c r="F27" s="42" t="b">
        <v>0</v>
      </c>
      <c r="G27" s="41" t="b">
        <v>0</v>
      </c>
      <c r="H27" s="2" t="str">
        <f>equipe_7</f>
        <v>équipe 7</v>
      </c>
      <c r="I27" s="3" t="s">
        <v>53</v>
      </c>
      <c r="J27" s="4" t="str">
        <f>equipe_12</f>
        <v>équipe 12</v>
      </c>
      <c r="K27" s="42" t="b">
        <v>0</v>
      </c>
      <c r="L27" s="43" t="b">
        <v>0</v>
      </c>
      <c r="M27" s="2" t="str">
        <f>equipe_13</f>
        <v>équipe 13</v>
      </c>
      <c r="N27" s="3" t="s">
        <v>53</v>
      </c>
      <c r="O27" s="4" t="str">
        <f>equipe_18</f>
        <v>équipe 18</v>
      </c>
      <c r="P27" s="43" t="b">
        <v>0</v>
      </c>
      <c r="Q27" s="41" t="b">
        <v>0</v>
      </c>
      <c r="R27" s="2" t="str">
        <f>equipe_19</f>
        <v>équipe 19</v>
      </c>
      <c r="S27" s="3" t="s">
        <v>53</v>
      </c>
      <c r="T27" s="4" t="str">
        <f>equipe_24</f>
        <v>équipe 24</v>
      </c>
      <c r="U27" s="42" t="b">
        <v>0</v>
      </c>
      <c r="V27" s="12"/>
    </row>
    <row r="28" spans="1:22" x14ac:dyDescent="0.25">
      <c r="A28" s="12"/>
      <c r="B28" s="41" t="b">
        <v>0</v>
      </c>
      <c r="C28" s="7" t="str">
        <f>equipe_2</f>
        <v>équipe 2</v>
      </c>
      <c r="D28" s="8" t="s">
        <v>53</v>
      </c>
      <c r="E28" s="9" t="str">
        <f>equipe_4</f>
        <v>équipe 4</v>
      </c>
      <c r="F28" s="42" t="b">
        <v>0</v>
      </c>
      <c r="G28" s="41" t="b">
        <v>0</v>
      </c>
      <c r="H28" s="7" t="str">
        <f>equipe_8</f>
        <v>équipe 8</v>
      </c>
      <c r="I28" s="8" t="s">
        <v>53</v>
      </c>
      <c r="J28" s="9" t="str">
        <f>equipe_10</f>
        <v>équipe 10</v>
      </c>
      <c r="K28" s="42" t="b">
        <v>0</v>
      </c>
      <c r="L28" s="43" t="b">
        <v>0</v>
      </c>
      <c r="M28" s="7" t="str">
        <f>equipe_14</f>
        <v>équipe 14</v>
      </c>
      <c r="N28" s="8" t="s">
        <v>53</v>
      </c>
      <c r="O28" s="9" t="str">
        <f>equipe_16</f>
        <v>équipe 16</v>
      </c>
      <c r="P28" s="43" t="b">
        <v>0</v>
      </c>
      <c r="Q28" s="41" t="b">
        <v>0</v>
      </c>
      <c r="R28" s="7" t="str">
        <f>equipe_20</f>
        <v>équipe 20</v>
      </c>
      <c r="S28" s="8" t="s">
        <v>53</v>
      </c>
      <c r="T28" s="9" t="str">
        <f>equipe_22</f>
        <v>équipe 22</v>
      </c>
      <c r="U28" s="42" t="b">
        <v>0</v>
      </c>
      <c r="V28" s="12"/>
    </row>
    <row r="29" spans="1:22" ht="15.75" thickBot="1" x14ac:dyDescent="0.3">
      <c r="A29" s="12"/>
      <c r="B29" s="41" t="b">
        <v>0</v>
      </c>
      <c r="C29" s="5" t="str">
        <f>equipe_3</f>
        <v>équipe 3</v>
      </c>
      <c r="D29" s="1" t="s">
        <v>53</v>
      </c>
      <c r="E29" s="6" t="str">
        <f>equipe_5</f>
        <v>équipe 5</v>
      </c>
      <c r="F29" s="42" t="b">
        <v>0</v>
      </c>
      <c r="G29" s="41" t="b">
        <v>0</v>
      </c>
      <c r="H29" s="5" t="str">
        <f>equipe_9</f>
        <v>équipe 9</v>
      </c>
      <c r="I29" s="1" t="s">
        <v>53</v>
      </c>
      <c r="J29" s="6" t="str">
        <f>equipe_11</f>
        <v>équipe 11</v>
      </c>
      <c r="K29" s="42" t="b">
        <v>0</v>
      </c>
      <c r="L29" s="43" t="b">
        <v>0</v>
      </c>
      <c r="M29" s="5" t="str">
        <f>equipe_15</f>
        <v>équipe 15</v>
      </c>
      <c r="N29" s="1" t="s">
        <v>53</v>
      </c>
      <c r="O29" s="6" t="str">
        <f>equipe_17</f>
        <v>équipe 17</v>
      </c>
      <c r="P29" s="43" t="b">
        <v>0</v>
      </c>
      <c r="Q29" s="41" t="b">
        <v>0</v>
      </c>
      <c r="R29" s="5" t="str">
        <f>equipe_21</f>
        <v>équipe 21</v>
      </c>
      <c r="S29" s="1" t="s">
        <v>53</v>
      </c>
      <c r="T29" s="6" t="str">
        <f>equipe_23</f>
        <v>équipe 23</v>
      </c>
      <c r="U29" s="42" t="b">
        <v>0</v>
      </c>
      <c r="V29" s="12"/>
    </row>
    <row r="30" spans="1:22" x14ac:dyDescent="0.25">
      <c r="A30" s="12"/>
      <c r="B30" s="10"/>
      <c r="F30" s="11"/>
      <c r="G30" s="10"/>
      <c r="K30" s="11"/>
      <c r="L30" s="10"/>
      <c r="P30" s="11"/>
      <c r="Q30" s="10"/>
      <c r="U30" s="11"/>
      <c r="V30" s="12"/>
    </row>
    <row r="31" spans="1:22" x14ac:dyDescent="0.25">
      <c r="A31" s="12"/>
      <c r="B31" s="13"/>
      <c r="C31" s="12"/>
      <c r="D31" s="12"/>
      <c r="E31" s="12"/>
      <c r="F31" s="14"/>
      <c r="G31" s="13"/>
      <c r="H31" s="12"/>
      <c r="I31" s="12"/>
      <c r="J31" s="12"/>
      <c r="K31" s="14"/>
      <c r="L31" s="13"/>
      <c r="M31" s="12"/>
      <c r="N31" s="12"/>
      <c r="O31" s="12"/>
      <c r="P31" s="14"/>
      <c r="Q31" s="13"/>
      <c r="R31" s="12"/>
      <c r="S31" s="12"/>
      <c r="T31" s="12"/>
      <c r="U31" s="14"/>
      <c r="V31" s="12"/>
    </row>
  </sheetData>
  <sheetProtection sheet="1" selectLockedCells="1" selectUnlockedCells="1"/>
  <protectedRanges>
    <protectedRange sqref="F11:G29 B11:B29 K11:L29 P11:Q29 U11:U29 G4:G9 B4:B9 L4:L9 Q4:Q9" name="Plage1"/>
  </protectedRanges>
  <mergeCells count="28">
    <mergeCell ref="H9:J9"/>
    <mergeCell ref="C6:E6"/>
    <mergeCell ref="C7:E7"/>
    <mergeCell ref="C8:E8"/>
    <mergeCell ref="H5:J5"/>
    <mergeCell ref="H6:J6"/>
    <mergeCell ref="H7:J7"/>
    <mergeCell ref="H8:J8"/>
    <mergeCell ref="M4:O4"/>
    <mergeCell ref="M5:O5"/>
    <mergeCell ref="M6:O6"/>
    <mergeCell ref="M7:O7"/>
    <mergeCell ref="C9:E9"/>
    <mergeCell ref="H3:J3"/>
    <mergeCell ref="H4:J4"/>
    <mergeCell ref="C3:E3"/>
    <mergeCell ref="C4:E4"/>
    <mergeCell ref="C5:E5"/>
    <mergeCell ref="M8:O8"/>
    <mergeCell ref="M9:O9"/>
    <mergeCell ref="R3:T3"/>
    <mergeCell ref="R4:T4"/>
    <mergeCell ref="R5:T5"/>
    <mergeCell ref="R6:T6"/>
    <mergeCell ref="R7:T7"/>
    <mergeCell ref="R8:T8"/>
    <mergeCell ref="R9:T9"/>
    <mergeCell ref="M3:O3"/>
  </mergeCells>
  <conditionalFormatting sqref="C4:E9">
    <cfRule type="expression" dxfId="3" priority="4">
      <formula>B4</formula>
    </cfRule>
  </conditionalFormatting>
  <conditionalFormatting sqref="H4:J9">
    <cfRule type="expression" dxfId="2" priority="3">
      <formula>G4</formula>
    </cfRule>
  </conditionalFormatting>
  <conditionalFormatting sqref="M4:O9">
    <cfRule type="expression" dxfId="1" priority="2">
      <formula>L4</formula>
    </cfRule>
  </conditionalFormatting>
  <conditionalFormatting sqref="R4:T9">
    <cfRule type="expression" dxfId="0" priority="1">
      <formula>Q4</formula>
    </cfRule>
  </conditionalFormatting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5264" r:id="rId3" name="CheckBox144">
          <controlPr defaultSize="0" autoLine="0" linkedCell="Q9" r:id="rId4">
            <anchor moveWithCells="1">
              <from>
                <xdr:col>17</xdr:col>
                <xdr:colOff>247650</xdr:colOff>
                <xdr:row>8</xdr:row>
                <xdr:rowOff>19050</xdr:rowOff>
              </from>
              <to>
                <xdr:col>17</xdr:col>
                <xdr:colOff>390525</xdr:colOff>
                <xdr:row>8</xdr:row>
                <xdr:rowOff>161925</xdr:rowOff>
              </to>
            </anchor>
          </controlPr>
        </control>
      </mc:Choice>
      <mc:Fallback>
        <control shapeId="5264" r:id="rId3" name="CheckBox144"/>
      </mc:Fallback>
    </mc:AlternateContent>
    <mc:AlternateContent xmlns:mc="http://schemas.openxmlformats.org/markup-compatibility/2006">
      <mc:Choice Requires="x14">
        <control shapeId="5263" r:id="rId5" name="CheckBox143">
          <controlPr defaultSize="0" autoLine="0" linkedCell="Q8" r:id="rId4">
            <anchor moveWithCells="1">
              <from>
                <xdr:col>17</xdr:col>
                <xdr:colOff>247650</xdr:colOff>
                <xdr:row>7</xdr:row>
                <xdr:rowOff>28575</xdr:rowOff>
              </from>
              <to>
                <xdr:col>17</xdr:col>
                <xdr:colOff>390525</xdr:colOff>
                <xdr:row>7</xdr:row>
                <xdr:rowOff>171450</xdr:rowOff>
              </to>
            </anchor>
          </controlPr>
        </control>
      </mc:Choice>
      <mc:Fallback>
        <control shapeId="5263" r:id="rId5" name="CheckBox143"/>
      </mc:Fallback>
    </mc:AlternateContent>
    <mc:AlternateContent xmlns:mc="http://schemas.openxmlformats.org/markup-compatibility/2006">
      <mc:Choice Requires="x14">
        <control shapeId="5262" r:id="rId6" name="CheckBox142">
          <controlPr defaultSize="0" autoLine="0" linkedCell="Q7" r:id="rId4">
            <anchor moveWithCells="1">
              <from>
                <xdr:col>17</xdr:col>
                <xdr:colOff>247650</xdr:colOff>
                <xdr:row>6</xdr:row>
                <xdr:rowOff>38100</xdr:rowOff>
              </from>
              <to>
                <xdr:col>17</xdr:col>
                <xdr:colOff>390525</xdr:colOff>
                <xdr:row>6</xdr:row>
                <xdr:rowOff>180975</xdr:rowOff>
              </to>
            </anchor>
          </controlPr>
        </control>
      </mc:Choice>
      <mc:Fallback>
        <control shapeId="5262" r:id="rId6" name="CheckBox142"/>
      </mc:Fallback>
    </mc:AlternateContent>
    <mc:AlternateContent xmlns:mc="http://schemas.openxmlformats.org/markup-compatibility/2006">
      <mc:Choice Requires="x14">
        <control shapeId="5261" r:id="rId7" name="CheckBox141">
          <controlPr defaultSize="0" autoLine="0" linkedCell="Q6" r:id="rId4">
            <anchor moveWithCells="1">
              <from>
                <xdr:col>17</xdr:col>
                <xdr:colOff>247650</xdr:colOff>
                <xdr:row>5</xdr:row>
                <xdr:rowOff>28575</xdr:rowOff>
              </from>
              <to>
                <xdr:col>17</xdr:col>
                <xdr:colOff>390525</xdr:colOff>
                <xdr:row>5</xdr:row>
                <xdr:rowOff>171450</xdr:rowOff>
              </to>
            </anchor>
          </controlPr>
        </control>
      </mc:Choice>
      <mc:Fallback>
        <control shapeId="5261" r:id="rId7" name="CheckBox141"/>
      </mc:Fallback>
    </mc:AlternateContent>
    <mc:AlternateContent xmlns:mc="http://schemas.openxmlformats.org/markup-compatibility/2006">
      <mc:Choice Requires="x14">
        <control shapeId="5260" r:id="rId8" name="CheckBox140">
          <controlPr defaultSize="0" autoLine="0" linkedCell="Q5" r:id="rId4">
            <anchor moveWithCells="1">
              <from>
                <xdr:col>17</xdr:col>
                <xdr:colOff>247650</xdr:colOff>
                <xdr:row>4</xdr:row>
                <xdr:rowOff>38100</xdr:rowOff>
              </from>
              <to>
                <xdr:col>17</xdr:col>
                <xdr:colOff>390525</xdr:colOff>
                <xdr:row>4</xdr:row>
                <xdr:rowOff>180975</xdr:rowOff>
              </to>
            </anchor>
          </controlPr>
        </control>
      </mc:Choice>
      <mc:Fallback>
        <control shapeId="5260" r:id="rId8" name="CheckBox140"/>
      </mc:Fallback>
    </mc:AlternateContent>
    <mc:AlternateContent xmlns:mc="http://schemas.openxmlformats.org/markup-compatibility/2006">
      <mc:Choice Requires="x14">
        <control shapeId="5259" r:id="rId9" name="CheckBox139">
          <controlPr defaultSize="0" autoLine="0" linkedCell="Q4" r:id="rId4">
            <anchor moveWithCells="1">
              <from>
                <xdr:col>17</xdr:col>
                <xdr:colOff>247650</xdr:colOff>
                <xdr:row>3</xdr:row>
                <xdr:rowOff>28575</xdr:rowOff>
              </from>
              <to>
                <xdr:col>17</xdr:col>
                <xdr:colOff>390525</xdr:colOff>
                <xdr:row>3</xdr:row>
                <xdr:rowOff>171450</xdr:rowOff>
              </to>
            </anchor>
          </controlPr>
        </control>
      </mc:Choice>
      <mc:Fallback>
        <control shapeId="5259" r:id="rId9" name="CheckBox139"/>
      </mc:Fallback>
    </mc:AlternateContent>
    <mc:AlternateContent xmlns:mc="http://schemas.openxmlformats.org/markup-compatibility/2006">
      <mc:Choice Requires="x14">
        <control shapeId="5258" r:id="rId10" name="CheckBox138">
          <controlPr defaultSize="0" autoLine="0" linkedCell="L9" r:id="rId4">
            <anchor moveWithCells="1">
              <from>
                <xdr:col>12</xdr:col>
                <xdr:colOff>247650</xdr:colOff>
                <xdr:row>8</xdr:row>
                <xdr:rowOff>47625</xdr:rowOff>
              </from>
              <to>
                <xdr:col>12</xdr:col>
                <xdr:colOff>390525</xdr:colOff>
                <xdr:row>8</xdr:row>
                <xdr:rowOff>190500</xdr:rowOff>
              </to>
            </anchor>
          </controlPr>
        </control>
      </mc:Choice>
      <mc:Fallback>
        <control shapeId="5258" r:id="rId10" name="CheckBox138"/>
      </mc:Fallback>
    </mc:AlternateContent>
    <mc:AlternateContent xmlns:mc="http://schemas.openxmlformats.org/markup-compatibility/2006">
      <mc:Choice Requires="x14">
        <control shapeId="5257" r:id="rId11" name="CheckBox137">
          <controlPr defaultSize="0" autoLine="0" linkedCell="L8" r:id="rId4">
            <anchor moveWithCells="1">
              <from>
                <xdr:col>12</xdr:col>
                <xdr:colOff>247650</xdr:colOff>
                <xdr:row>7</xdr:row>
                <xdr:rowOff>28575</xdr:rowOff>
              </from>
              <to>
                <xdr:col>12</xdr:col>
                <xdr:colOff>390525</xdr:colOff>
                <xdr:row>7</xdr:row>
                <xdr:rowOff>171450</xdr:rowOff>
              </to>
            </anchor>
          </controlPr>
        </control>
      </mc:Choice>
      <mc:Fallback>
        <control shapeId="5257" r:id="rId11" name="CheckBox137"/>
      </mc:Fallback>
    </mc:AlternateContent>
    <mc:AlternateContent xmlns:mc="http://schemas.openxmlformats.org/markup-compatibility/2006">
      <mc:Choice Requires="x14">
        <control shapeId="5256" r:id="rId12" name="CheckBox136">
          <controlPr defaultSize="0" autoLine="0" linkedCell="L7" r:id="rId4">
            <anchor moveWithCells="1">
              <from>
                <xdr:col>12</xdr:col>
                <xdr:colOff>247650</xdr:colOff>
                <xdr:row>6</xdr:row>
                <xdr:rowOff>38100</xdr:rowOff>
              </from>
              <to>
                <xdr:col>12</xdr:col>
                <xdr:colOff>390525</xdr:colOff>
                <xdr:row>6</xdr:row>
                <xdr:rowOff>180975</xdr:rowOff>
              </to>
            </anchor>
          </controlPr>
        </control>
      </mc:Choice>
      <mc:Fallback>
        <control shapeId="5256" r:id="rId12" name="CheckBox136"/>
      </mc:Fallback>
    </mc:AlternateContent>
    <mc:AlternateContent xmlns:mc="http://schemas.openxmlformats.org/markup-compatibility/2006">
      <mc:Choice Requires="x14">
        <control shapeId="5255" r:id="rId13" name="CheckBox135">
          <controlPr defaultSize="0" autoLine="0" linkedCell="L6" r:id="rId4">
            <anchor moveWithCells="1">
              <from>
                <xdr:col>12</xdr:col>
                <xdr:colOff>247650</xdr:colOff>
                <xdr:row>5</xdr:row>
                <xdr:rowOff>28575</xdr:rowOff>
              </from>
              <to>
                <xdr:col>12</xdr:col>
                <xdr:colOff>390525</xdr:colOff>
                <xdr:row>5</xdr:row>
                <xdr:rowOff>171450</xdr:rowOff>
              </to>
            </anchor>
          </controlPr>
        </control>
      </mc:Choice>
      <mc:Fallback>
        <control shapeId="5255" r:id="rId13" name="CheckBox135"/>
      </mc:Fallback>
    </mc:AlternateContent>
    <mc:AlternateContent xmlns:mc="http://schemas.openxmlformats.org/markup-compatibility/2006">
      <mc:Choice Requires="x14">
        <control shapeId="5254" r:id="rId14" name="CheckBox134">
          <controlPr defaultSize="0" autoLine="0" linkedCell="L5" r:id="rId4">
            <anchor moveWithCells="1">
              <from>
                <xdr:col>12</xdr:col>
                <xdr:colOff>247650</xdr:colOff>
                <xdr:row>4</xdr:row>
                <xdr:rowOff>38100</xdr:rowOff>
              </from>
              <to>
                <xdr:col>12</xdr:col>
                <xdr:colOff>390525</xdr:colOff>
                <xdr:row>4</xdr:row>
                <xdr:rowOff>180975</xdr:rowOff>
              </to>
            </anchor>
          </controlPr>
        </control>
      </mc:Choice>
      <mc:Fallback>
        <control shapeId="5254" r:id="rId14" name="CheckBox134"/>
      </mc:Fallback>
    </mc:AlternateContent>
    <mc:AlternateContent xmlns:mc="http://schemas.openxmlformats.org/markup-compatibility/2006">
      <mc:Choice Requires="x14">
        <control shapeId="5253" r:id="rId15" name="CheckBox133">
          <controlPr defaultSize="0" autoLine="0" linkedCell="L4" r:id="rId4">
            <anchor moveWithCells="1">
              <from>
                <xdr:col>12</xdr:col>
                <xdr:colOff>247650</xdr:colOff>
                <xdr:row>3</xdr:row>
                <xdr:rowOff>38100</xdr:rowOff>
              </from>
              <to>
                <xdr:col>12</xdr:col>
                <xdr:colOff>390525</xdr:colOff>
                <xdr:row>3</xdr:row>
                <xdr:rowOff>180975</xdr:rowOff>
              </to>
            </anchor>
          </controlPr>
        </control>
      </mc:Choice>
      <mc:Fallback>
        <control shapeId="5253" r:id="rId15" name="CheckBox133"/>
      </mc:Fallback>
    </mc:AlternateContent>
    <mc:AlternateContent xmlns:mc="http://schemas.openxmlformats.org/markup-compatibility/2006">
      <mc:Choice Requires="x14">
        <control shapeId="5252" r:id="rId16" name="CheckBox132">
          <controlPr defaultSize="0" autoLine="0" linkedCell="G9" r:id="rId4">
            <anchor moveWithCells="1">
              <from>
                <xdr:col>7</xdr:col>
                <xdr:colOff>247650</xdr:colOff>
                <xdr:row>8</xdr:row>
                <xdr:rowOff>47625</xdr:rowOff>
              </from>
              <to>
                <xdr:col>7</xdr:col>
                <xdr:colOff>390525</xdr:colOff>
                <xdr:row>8</xdr:row>
                <xdr:rowOff>190500</xdr:rowOff>
              </to>
            </anchor>
          </controlPr>
        </control>
      </mc:Choice>
      <mc:Fallback>
        <control shapeId="5252" r:id="rId16" name="CheckBox132"/>
      </mc:Fallback>
    </mc:AlternateContent>
    <mc:AlternateContent xmlns:mc="http://schemas.openxmlformats.org/markup-compatibility/2006">
      <mc:Choice Requires="x14">
        <control shapeId="5251" r:id="rId17" name="CheckBox131">
          <controlPr defaultSize="0" autoLine="0" linkedCell="G8" r:id="rId4">
            <anchor moveWithCells="1">
              <from>
                <xdr:col>7</xdr:col>
                <xdr:colOff>247650</xdr:colOff>
                <xdr:row>7</xdr:row>
                <xdr:rowOff>38100</xdr:rowOff>
              </from>
              <to>
                <xdr:col>7</xdr:col>
                <xdr:colOff>390525</xdr:colOff>
                <xdr:row>7</xdr:row>
                <xdr:rowOff>180975</xdr:rowOff>
              </to>
            </anchor>
          </controlPr>
        </control>
      </mc:Choice>
      <mc:Fallback>
        <control shapeId="5251" r:id="rId17" name="CheckBox131"/>
      </mc:Fallback>
    </mc:AlternateContent>
    <mc:AlternateContent xmlns:mc="http://schemas.openxmlformats.org/markup-compatibility/2006">
      <mc:Choice Requires="x14">
        <control shapeId="5250" r:id="rId18" name="CheckBox130">
          <controlPr defaultSize="0" autoLine="0" linkedCell="G7" r:id="rId4">
            <anchor moveWithCells="1">
              <from>
                <xdr:col>7</xdr:col>
                <xdr:colOff>247650</xdr:colOff>
                <xdr:row>6</xdr:row>
                <xdr:rowOff>38100</xdr:rowOff>
              </from>
              <to>
                <xdr:col>7</xdr:col>
                <xdr:colOff>390525</xdr:colOff>
                <xdr:row>6</xdr:row>
                <xdr:rowOff>180975</xdr:rowOff>
              </to>
            </anchor>
          </controlPr>
        </control>
      </mc:Choice>
      <mc:Fallback>
        <control shapeId="5250" r:id="rId18" name="CheckBox130"/>
      </mc:Fallback>
    </mc:AlternateContent>
    <mc:AlternateContent xmlns:mc="http://schemas.openxmlformats.org/markup-compatibility/2006">
      <mc:Choice Requires="x14">
        <control shapeId="5249" r:id="rId19" name="CheckBox129">
          <controlPr defaultSize="0" autoLine="0" linkedCell="G6" r:id="rId4">
            <anchor moveWithCells="1">
              <from>
                <xdr:col>7</xdr:col>
                <xdr:colOff>247650</xdr:colOff>
                <xdr:row>5</xdr:row>
                <xdr:rowOff>38100</xdr:rowOff>
              </from>
              <to>
                <xdr:col>7</xdr:col>
                <xdr:colOff>390525</xdr:colOff>
                <xdr:row>5</xdr:row>
                <xdr:rowOff>180975</xdr:rowOff>
              </to>
            </anchor>
          </controlPr>
        </control>
      </mc:Choice>
      <mc:Fallback>
        <control shapeId="5249" r:id="rId19" name="CheckBox129"/>
      </mc:Fallback>
    </mc:AlternateContent>
    <mc:AlternateContent xmlns:mc="http://schemas.openxmlformats.org/markup-compatibility/2006">
      <mc:Choice Requires="x14">
        <control shapeId="5248" r:id="rId20" name="CheckBox128">
          <controlPr defaultSize="0" autoLine="0" linkedCell="G5" r:id="rId4">
            <anchor moveWithCells="1">
              <from>
                <xdr:col>7</xdr:col>
                <xdr:colOff>247650</xdr:colOff>
                <xdr:row>4</xdr:row>
                <xdr:rowOff>28575</xdr:rowOff>
              </from>
              <to>
                <xdr:col>7</xdr:col>
                <xdr:colOff>390525</xdr:colOff>
                <xdr:row>4</xdr:row>
                <xdr:rowOff>171450</xdr:rowOff>
              </to>
            </anchor>
          </controlPr>
        </control>
      </mc:Choice>
      <mc:Fallback>
        <control shapeId="5248" r:id="rId20" name="CheckBox128"/>
      </mc:Fallback>
    </mc:AlternateContent>
    <mc:AlternateContent xmlns:mc="http://schemas.openxmlformats.org/markup-compatibility/2006">
      <mc:Choice Requires="x14">
        <control shapeId="5247" r:id="rId21" name="CheckBox127">
          <controlPr defaultSize="0" autoLine="0" linkedCell="G4" r:id="rId4">
            <anchor moveWithCells="1">
              <from>
                <xdr:col>7</xdr:col>
                <xdr:colOff>247650</xdr:colOff>
                <xdr:row>3</xdr:row>
                <xdr:rowOff>28575</xdr:rowOff>
              </from>
              <to>
                <xdr:col>7</xdr:col>
                <xdr:colOff>390525</xdr:colOff>
                <xdr:row>3</xdr:row>
                <xdr:rowOff>171450</xdr:rowOff>
              </to>
            </anchor>
          </controlPr>
        </control>
      </mc:Choice>
      <mc:Fallback>
        <control shapeId="5247" r:id="rId21" name="CheckBox127"/>
      </mc:Fallback>
    </mc:AlternateContent>
    <mc:AlternateContent xmlns:mc="http://schemas.openxmlformats.org/markup-compatibility/2006">
      <mc:Choice Requires="x14">
        <control shapeId="5246" r:id="rId22" name="CheckBox126">
          <controlPr defaultSize="0" autoLine="0" linkedCell="B9" r:id="rId4">
            <anchor moveWithCells="1">
              <from>
                <xdr:col>2</xdr:col>
                <xdr:colOff>247650</xdr:colOff>
                <xdr:row>8</xdr:row>
                <xdr:rowOff>38100</xdr:rowOff>
              </from>
              <to>
                <xdr:col>2</xdr:col>
                <xdr:colOff>390525</xdr:colOff>
                <xdr:row>8</xdr:row>
                <xdr:rowOff>180975</xdr:rowOff>
              </to>
            </anchor>
          </controlPr>
        </control>
      </mc:Choice>
      <mc:Fallback>
        <control shapeId="5246" r:id="rId22" name="CheckBox126"/>
      </mc:Fallback>
    </mc:AlternateContent>
    <mc:AlternateContent xmlns:mc="http://schemas.openxmlformats.org/markup-compatibility/2006">
      <mc:Choice Requires="x14">
        <control shapeId="5245" r:id="rId23" name="CheckBox125">
          <controlPr defaultSize="0" autoLine="0" linkedCell="B8" r:id="rId4">
            <anchor moveWithCells="1">
              <from>
                <xdr:col>2</xdr:col>
                <xdr:colOff>247650</xdr:colOff>
                <xdr:row>7</xdr:row>
                <xdr:rowOff>38100</xdr:rowOff>
              </from>
              <to>
                <xdr:col>2</xdr:col>
                <xdr:colOff>390525</xdr:colOff>
                <xdr:row>7</xdr:row>
                <xdr:rowOff>180975</xdr:rowOff>
              </to>
            </anchor>
          </controlPr>
        </control>
      </mc:Choice>
      <mc:Fallback>
        <control shapeId="5245" r:id="rId23" name="CheckBox125"/>
      </mc:Fallback>
    </mc:AlternateContent>
    <mc:AlternateContent xmlns:mc="http://schemas.openxmlformats.org/markup-compatibility/2006">
      <mc:Choice Requires="x14">
        <control shapeId="5244" r:id="rId24" name="CheckBox124">
          <controlPr defaultSize="0" autoLine="0" linkedCell="B7" r:id="rId4">
            <anchor moveWithCells="1">
              <from>
                <xdr:col>2</xdr:col>
                <xdr:colOff>247650</xdr:colOff>
                <xdr:row>6</xdr:row>
                <xdr:rowOff>38100</xdr:rowOff>
              </from>
              <to>
                <xdr:col>2</xdr:col>
                <xdr:colOff>390525</xdr:colOff>
                <xdr:row>6</xdr:row>
                <xdr:rowOff>180975</xdr:rowOff>
              </to>
            </anchor>
          </controlPr>
        </control>
      </mc:Choice>
      <mc:Fallback>
        <control shapeId="5244" r:id="rId24" name="CheckBox124"/>
      </mc:Fallback>
    </mc:AlternateContent>
    <mc:AlternateContent xmlns:mc="http://schemas.openxmlformats.org/markup-compatibility/2006">
      <mc:Choice Requires="x14">
        <control shapeId="5243" r:id="rId25" name="CheckBox123">
          <controlPr defaultSize="0" autoLine="0" linkedCell="B6" r:id="rId4">
            <anchor moveWithCells="1">
              <from>
                <xdr:col>2</xdr:col>
                <xdr:colOff>247650</xdr:colOff>
                <xdr:row>5</xdr:row>
                <xdr:rowOff>38100</xdr:rowOff>
              </from>
              <to>
                <xdr:col>2</xdr:col>
                <xdr:colOff>390525</xdr:colOff>
                <xdr:row>5</xdr:row>
                <xdr:rowOff>180975</xdr:rowOff>
              </to>
            </anchor>
          </controlPr>
        </control>
      </mc:Choice>
      <mc:Fallback>
        <control shapeId="5243" r:id="rId25" name="CheckBox123"/>
      </mc:Fallback>
    </mc:AlternateContent>
    <mc:AlternateContent xmlns:mc="http://schemas.openxmlformats.org/markup-compatibility/2006">
      <mc:Choice Requires="x14">
        <control shapeId="5242" r:id="rId26" name="CheckBox122">
          <controlPr defaultSize="0" autoLine="0" linkedCell="B5" r:id="rId4">
            <anchor moveWithCells="1">
              <from>
                <xdr:col>2</xdr:col>
                <xdr:colOff>247650</xdr:colOff>
                <xdr:row>4</xdr:row>
                <xdr:rowOff>38100</xdr:rowOff>
              </from>
              <to>
                <xdr:col>2</xdr:col>
                <xdr:colOff>390525</xdr:colOff>
                <xdr:row>4</xdr:row>
                <xdr:rowOff>180975</xdr:rowOff>
              </to>
            </anchor>
          </controlPr>
        </control>
      </mc:Choice>
      <mc:Fallback>
        <control shapeId="5242" r:id="rId26" name="CheckBox122"/>
      </mc:Fallback>
    </mc:AlternateContent>
    <mc:AlternateContent xmlns:mc="http://schemas.openxmlformats.org/markup-compatibility/2006">
      <mc:Choice Requires="x14">
        <control shapeId="5241" r:id="rId27" name="CheckBox121">
          <controlPr locked="0" defaultSize="0" autoLine="0" linkedCell="B4" r:id="rId4">
            <anchor moveWithCells="1">
              <from>
                <xdr:col>2</xdr:col>
                <xdr:colOff>247650</xdr:colOff>
                <xdr:row>3</xdr:row>
                <xdr:rowOff>38100</xdr:rowOff>
              </from>
              <to>
                <xdr:col>2</xdr:col>
                <xdr:colOff>390525</xdr:colOff>
                <xdr:row>3</xdr:row>
                <xdr:rowOff>180975</xdr:rowOff>
              </to>
            </anchor>
          </controlPr>
        </control>
      </mc:Choice>
      <mc:Fallback>
        <control shapeId="5241" r:id="rId27" name="CheckBox121"/>
      </mc:Fallback>
    </mc:AlternateContent>
    <mc:AlternateContent xmlns:mc="http://schemas.openxmlformats.org/markup-compatibility/2006">
      <mc:Choice Requires="x14">
        <control shapeId="5240" r:id="rId28" name="CheckBox120">
          <controlPr defaultSize="0" autoLine="0" linkedCell="U29" r:id="rId4">
            <anchor moveWithCells="1">
              <from>
                <xdr:col>20</xdr:col>
                <xdr:colOff>76200</xdr:colOff>
                <xdr:row>28</xdr:row>
                <xdr:rowOff>28575</xdr:rowOff>
              </from>
              <to>
                <xdr:col>20</xdr:col>
                <xdr:colOff>219075</xdr:colOff>
                <xdr:row>28</xdr:row>
                <xdr:rowOff>171450</xdr:rowOff>
              </to>
            </anchor>
          </controlPr>
        </control>
      </mc:Choice>
      <mc:Fallback>
        <control shapeId="5240" r:id="rId28" name="CheckBox120"/>
      </mc:Fallback>
    </mc:AlternateContent>
    <mc:AlternateContent xmlns:mc="http://schemas.openxmlformats.org/markup-compatibility/2006">
      <mc:Choice Requires="x14">
        <control shapeId="5239" r:id="rId29" name="CheckBox119">
          <controlPr defaultSize="0" autoLine="0" linkedCell="U28" r:id="rId4">
            <anchor moveWithCells="1">
              <from>
                <xdr:col>20</xdr:col>
                <xdr:colOff>76200</xdr:colOff>
                <xdr:row>27</xdr:row>
                <xdr:rowOff>28575</xdr:rowOff>
              </from>
              <to>
                <xdr:col>20</xdr:col>
                <xdr:colOff>219075</xdr:colOff>
                <xdr:row>27</xdr:row>
                <xdr:rowOff>171450</xdr:rowOff>
              </to>
            </anchor>
          </controlPr>
        </control>
      </mc:Choice>
      <mc:Fallback>
        <control shapeId="5239" r:id="rId29" name="CheckBox119"/>
      </mc:Fallback>
    </mc:AlternateContent>
    <mc:AlternateContent xmlns:mc="http://schemas.openxmlformats.org/markup-compatibility/2006">
      <mc:Choice Requires="x14">
        <control shapeId="5238" r:id="rId30" name="CheckBox118">
          <controlPr defaultSize="0" autoLine="0" linkedCell="U27" r:id="rId4">
            <anchor moveWithCells="1">
              <from>
                <xdr:col>20</xdr:col>
                <xdr:colOff>76200</xdr:colOff>
                <xdr:row>26</xdr:row>
                <xdr:rowOff>28575</xdr:rowOff>
              </from>
              <to>
                <xdr:col>20</xdr:col>
                <xdr:colOff>219075</xdr:colOff>
                <xdr:row>26</xdr:row>
                <xdr:rowOff>171450</xdr:rowOff>
              </to>
            </anchor>
          </controlPr>
        </control>
      </mc:Choice>
      <mc:Fallback>
        <control shapeId="5238" r:id="rId30" name="CheckBox118"/>
      </mc:Fallback>
    </mc:AlternateContent>
    <mc:AlternateContent xmlns:mc="http://schemas.openxmlformats.org/markup-compatibility/2006">
      <mc:Choice Requires="x14">
        <control shapeId="5237" r:id="rId31" name="CheckBox117">
          <controlPr defaultSize="0" autoLine="0" linkedCell="U25" r:id="rId4">
            <anchor moveWithCells="1">
              <from>
                <xdr:col>20</xdr:col>
                <xdr:colOff>76200</xdr:colOff>
                <xdr:row>24</xdr:row>
                <xdr:rowOff>28575</xdr:rowOff>
              </from>
              <to>
                <xdr:col>20</xdr:col>
                <xdr:colOff>219075</xdr:colOff>
                <xdr:row>24</xdr:row>
                <xdr:rowOff>171450</xdr:rowOff>
              </to>
            </anchor>
          </controlPr>
        </control>
      </mc:Choice>
      <mc:Fallback>
        <control shapeId="5237" r:id="rId31" name="CheckBox117"/>
      </mc:Fallback>
    </mc:AlternateContent>
    <mc:AlternateContent xmlns:mc="http://schemas.openxmlformats.org/markup-compatibility/2006">
      <mc:Choice Requires="x14">
        <control shapeId="5236" r:id="rId32" name="CheckBox116">
          <controlPr defaultSize="0" autoLine="0" linkedCell="U24" r:id="rId4">
            <anchor moveWithCells="1">
              <from>
                <xdr:col>20</xdr:col>
                <xdr:colOff>76200</xdr:colOff>
                <xdr:row>23</xdr:row>
                <xdr:rowOff>28575</xdr:rowOff>
              </from>
              <to>
                <xdr:col>20</xdr:col>
                <xdr:colOff>219075</xdr:colOff>
                <xdr:row>23</xdr:row>
                <xdr:rowOff>171450</xdr:rowOff>
              </to>
            </anchor>
          </controlPr>
        </control>
      </mc:Choice>
      <mc:Fallback>
        <control shapeId="5236" r:id="rId32" name="CheckBox116"/>
      </mc:Fallback>
    </mc:AlternateContent>
    <mc:AlternateContent xmlns:mc="http://schemas.openxmlformats.org/markup-compatibility/2006">
      <mc:Choice Requires="x14">
        <control shapeId="5235" r:id="rId33" name="CheckBox115">
          <controlPr defaultSize="0" autoLine="0" linkedCell="U23" r:id="rId34">
            <anchor moveWithCells="1">
              <from>
                <xdr:col>20</xdr:col>
                <xdr:colOff>76200</xdr:colOff>
                <xdr:row>22</xdr:row>
                <xdr:rowOff>28575</xdr:rowOff>
              </from>
              <to>
                <xdr:col>20</xdr:col>
                <xdr:colOff>219075</xdr:colOff>
                <xdr:row>22</xdr:row>
                <xdr:rowOff>171450</xdr:rowOff>
              </to>
            </anchor>
          </controlPr>
        </control>
      </mc:Choice>
      <mc:Fallback>
        <control shapeId="5235" r:id="rId33" name="CheckBox115"/>
      </mc:Fallback>
    </mc:AlternateContent>
    <mc:AlternateContent xmlns:mc="http://schemas.openxmlformats.org/markup-compatibility/2006">
      <mc:Choice Requires="x14">
        <control shapeId="5234" r:id="rId35" name="CheckBox114">
          <controlPr defaultSize="0" autoLine="0" linkedCell="U21" r:id="rId4">
            <anchor moveWithCells="1">
              <from>
                <xdr:col>20</xdr:col>
                <xdr:colOff>76200</xdr:colOff>
                <xdr:row>20</xdr:row>
                <xdr:rowOff>28575</xdr:rowOff>
              </from>
              <to>
                <xdr:col>20</xdr:col>
                <xdr:colOff>219075</xdr:colOff>
                <xdr:row>20</xdr:row>
                <xdr:rowOff>171450</xdr:rowOff>
              </to>
            </anchor>
          </controlPr>
        </control>
      </mc:Choice>
      <mc:Fallback>
        <control shapeId="5234" r:id="rId35" name="CheckBox114"/>
      </mc:Fallback>
    </mc:AlternateContent>
    <mc:AlternateContent xmlns:mc="http://schemas.openxmlformats.org/markup-compatibility/2006">
      <mc:Choice Requires="x14">
        <control shapeId="5233" r:id="rId36" name="CheckBox113">
          <controlPr defaultSize="0" autoLine="0" linkedCell="U20" r:id="rId4">
            <anchor moveWithCells="1">
              <from>
                <xdr:col>20</xdr:col>
                <xdr:colOff>76200</xdr:colOff>
                <xdr:row>19</xdr:row>
                <xdr:rowOff>28575</xdr:rowOff>
              </from>
              <to>
                <xdr:col>20</xdr:col>
                <xdr:colOff>219075</xdr:colOff>
                <xdr:row>19</xdr:row>
                <xdr:rowOff>171450</xdr:rowOff>
              </to>
            </anchor>
          </controlPr>
        </control>
      </mc:Choice>
      <mc:Fallback>
        <control shapeId="5233" r:id="rId36" name="CheckBox113"/>
      </mc:Fallback>
    </mc:AlternateContent>
    <mc:AlternateContent xmlns:mc="http://schemas.openxmlformats.org/markup-compatibility/2006">
      <mc:Choice Requires="x14">
        <control shapeId="5232" r:id="rId37" name="CheckBox112">
          <controlPr defaultSize="0" autoLine="0" linkedCell="U19" r:id="rId4">
            <anchor moveWithCells="1">
              <from>
                <xdr:col>20</xdr:col>
                <xdr:colOff>76200</xdr:colOff>
                <xdr:row>18</xdr:row>
                <xdr:rowOff>28575</xdr:rowOff>
              </from>
              <to>
                <xdr:col>20</xdr:col>
                <xdr:colOff>219075</xdr:colOff>
                <xdr:row>18</xdr:row>
                <xdr:rowOff>171450</xdr:rowOff>
              </to>
            </anchor>
          </controlPr>
        </control>
      </mc:Choice>
      <mc:Fallback>
        <control shapeId="5232" r:id="rId37" name="CheckBox112"/>
      </mc:Fallback>
    </mc:AlternateContent>
    <mc:AlternateContent xmlns:mc="http://schemas.openxmlformats.org/markup-compatibility/2006">
      <mc:Choice Requires="x14">
        <control shapeId="5231" r:id="rId38" name="CheckBox111">
          <controlPr defaultSize="0" autoLine="0" linkedCell="U17" r:id="rId4">
            <anchor moveWithCells="1">
              <from>
                <xdr:col>20</xdr:col>
                <xdr:colOff>76200</xdr:colOff>
                <xdr:row>16</xdr:row>
                <xdr:rowOff>28575</xdr:rowOff>
              </from>
              <to>
                <xdr:col>20</xdr:col>
                <xdr:colOff>219075</xdr:colOff>
                <xdr:row>16</xdr:row>
                <xdr:rowOff>171450</xdr:rowOff>
              </to>
            </anchor>
          </controlPr>
        </control>
      </mc:Choice>
      <mc:Fallback>
        <control shapeId="5231" r:id="rId38" name="CheckBox111"/>
      </mc:Fallback>
    </mc:AlternateContent>
    <mc:AlternateContent xmlns:mc="http://schemas.openxmlformats.org/markup-compatibility/2006">
      <mc:Choice Requires="x14">
        <control shapeId="5230" r:id="rId39" name="CheckBox110">
          <controlPr defaultSize="0" autoLine="0" linkedCell="U16" r:id="rId4">
            <anchor moveWithCells="1">
              <from>
                <xdr:col>20</xdr:col>
                <xdr:colOff>76200</xdr:colOff>
                <xdr:row>15</xdr:row>
                <xdr:rowOff>28575</xdr:rowOff>
              </from>
              <to>
                <xdr:col>20</xdr:col>
                <xdr:colOff>219075</xdr:colOff>
                <xdr:row>15</xdr:row>
                <xdr:rowOff>171450</xdr:rowOff>
              </to>
            </anchor>
          </controlPr>
        </control>
      </mc:Choice>
      <mc:Fallback>
        <control shapeId="5230" r:id="rId39" name="CheckBox110"/>
      </mc:Fallback>
    </mc:AlternateContent>
    <mc:AlternateContent xmlns:mc="http://schemas.openxmlformats.org/markup-compatibility/2006">
      <mc:Choice Requires="x14">
        <control shapeId="5229" r:id="rId40" name="CheckBox109">
          <controlPr defaultSize="0" autoLine="0" linkedCell="U15" r:id="rId4">
            <anchor moveWithCells="1">
              <from>
                <xdr:col>20</xdr:col>
                <xdr:colOff>76200</xdr:colOff>
                <xdr:row>14</xdr:row>
                <xdr:rowOff>28575</xdr:rowOff>
              </from>
              <to>
                <xdr:col>20</xdr:col>
                <xdr:colOff>219075</xdr:colOff>
                <xdr:row>14</xdr:row>
                <xdr:rowOff>171450</xdr:rowOff>
              </to>
            </anchor>
          </controlPr>
        </control>
      </mc:Choice>
      <mc:Fallback>
        <control shapeId="5229" r:id="rId40" name="CheckBox109"/>
      </mc:Fallback>
    </mc:AlternateContent>
    <mc:AlternateContent xmlns:mc="http://schemas.openxmlformats.org/markup-compatibility/2006">
      <mc:Choice Requires="x14">
        <control shapeId="5228" r:id="rId41" name="CheckBox108">
          <controlPr defaultSize="0" autoLine="0" linkedCell="U13" r:id="rId4">
            <anchor moveWithCells="1">
              <from>
                <xdr:col>20</xdr:col>
                <xdr:colOff>76200</xdr:colOff>
                <xdr:row>12</xdr:row>
                <xdr:rowOff>28575</xdr:rowOff>
              </from>
              <to>
                <xdr:col>20</xdr:col>
                <xdr:colOff>219075</xdr:colOff>
                <xdr:row>12</xdr:row>
                <xdr:rowOff>171450</xdr:rowOff>
              </to>
            </anchor>
          </controlPr>
        </control>
      </mc:Choice>
      <mc:Fallback>
        <control shapeId="5228" r:id="rId41" name="CheckBox108"/>
      </mc:Fallback>
    </mc:AlternateContent>
    <mc:AlternateContent xmlns:mc="http://schemas.openxmlformats.org/markup-compatibility/2006">
      <mc:Choice Requires="x14">
        <control shapeId="5227" r:id="rId42" name="CheckBox107">
          <controlPr defaultSize="0" autoLine="0" linkedCell="U12" r:id="rId4">
            <anchor moveWithCells="1">
              <from>
                <xdr:col>20</xdr:col>
                <xdr:colOff>76200</xdr:colOff>
                <xdr:row>11</xdr:row>
                <xdr:rowOff>28575</xdr:rowOff>
              </from>
              <to>
                <xdr:col>20</xdr:col>
                <xdr:colOff>219075</xdr:colOff>
                <xdr:row>11</xdr:row>
                <xdr:rowOff>171450</xdr:rowOff>
              </to>
            </anchor>
          </controlPr>
        </control>
      </mc:Choice>
      <mc:Fallback>
        <control shapeId="5227" r:id="rId42" name="CheckBox107"/>
      </mc:Fallback>
    </mc:AlternateContent>
    <mc:AlternateContent xmlns:mc="http://schemas.openxmlformats.org/markup-compatibility/2006">
      <mc:Choice Requires="x14">
        <control shapeId="5226" r:id="rId43" name="CheckBox106">
          <controlPr defaultSize="0" autoLine="0" linkedCell="U11" r:id="rId4">
            <anchor moveWithCells="1">
              <from>
                <xdr:col>20</xdr:col>
                <xdr:colOff>76200</xdr:colOff>
                <xdr:row>10</xdr:row>
                <xdr:rowOff>28575</xdr:rowOff>
              </from>
              <to>
                <xdr:col>20</xdr:col>
                <xdr:colOff>219075</xdr:colOff>
                <xdr:row>10</xdr:row>
                <xdr:rowOff>171450</xdr:rowOff>
              </to>
            </anchor>
          </controlPr>
        </control>
      </mc:Choice>
      <mc:Fallback>
        <control shapeId="5226" r:id="rId43" name="CheckBox106"/>
      </mc:Fallback>
    </mc:AlternateContent>
    <mc:AlternateContent xmlns:mc="http://schemas.openxmlformats.org/markup-compatibility/2006">
      <mc:Choice Requires="x14">
        <control shapeId="5225" r:id="rId44" name="CheckBox105">
          <controlPr defaultSize="0" autoLine="0" linkedCell="P29" r:id="rId4">
            <anchor moveWithCells="1">
              <from>
                <xdr:col>15</xdr:col>
                <xdr:colOff>76200</xdr:colOff>
                <xdr:row>28</xdr:row>
                <xdr:rowOff>28575</xdr:rowOff>
              </from>
              <to>
                <xdr:col>15</xdr:col>
                <xdr:colOff>219075</xdr:colOff>
                <xdr:row>28</xdr:row>
                <xdr:rowOff>171450</xdr:rowOff>
              </to>
            </anchor>
          </controlPr>
        </control>
      </mc:Choice>
      <mc:Fallback>
        <control shapeId="5225" r:id="rId44" name="CheckBox105"/>
      </mc:Fallback>
    </mc:AlternateContent>
    <mc:AlternateContent xmlns:mc="http://schemas.openxmlformats.org/markup-compatibility/2006">
      <mc:Choice Requires="x14">
        <control shapeId="5224" r:id="rId45" name="CheckBox104">
          <controlPr defaultSize="0" autoLine="0" linkedCell="P28" r:id="rId4">
            <anchor moveWithCells="1">
              <from>
                <xdr:col>15</xdr:col>
                <xdr:colOff>76200</xdr:colOff>
                <xdr:row>27</xdr:row>
                <xdr:rowOff>28575</xdr:rowOff>
              </from>
              <to>
                <xdr:col>15</xdr:col>
                <xdr:colOff>219075</xdr:colOff>
                <xdr:row>27</xdr:row>
                <xdr:rowOff>171450</xdr:rowOff>
              </to>
            </anchor>
          </controlPr>
        </control>
      </mc:Choice>
      <mc:Fallback>
        <control shapeId="5224" r:id="rId45" name="CheckBox104"/>
      </mc:Fallback>
    </mc:AlternateContent>
    <mc:AlternateContent xmlns:mc="http://schemas.openxmlformats.org/markup-compatibility/2006">
      <mc:Choice Requires="x14">
        <control shapeId="5223" r:id="rId46" name="CheckBox103">
          <controlPr defaultSize="0" autoLine="0" linkedCell="P27" r:id="rId4">
            <anchor moveWithCells="1">
              <from>
                <xdr:col>15</xdr:col>
                <xdr:colOff>76200</xdr:colOff>
                <xdr:row>26</xdr:row>
                <xdr:rowOff>28575</xdr:rowOff>
              </from>
              <to>
                <xdr:col>15</xdr:col>
                <xdr:colOff>219075</xdr:colOff>
                <xdr:row>26</xdr:row>
                <xdr:rowOff>171450</xdr:rowOff>
              </to>
            </anchor>
          </controlPr>
        </control>
      </mc:Choice>
      <mc:Fallback>
        <control shapeId="5223" r:id="rId46" name="CheckBox103"/>
      </mc:Fallback>
    </mc:AlternateContent>
    <mc:AlternateContent xmlns:mc="http://schemas.openxmlformats.org/markup-compatibility/2006">
      <mc:Choice Requires="x14">
        <control shapeId="5222" r:id="rId47" name="CheckBox102">
          <controlPr defaultSize="0" autoLine="0" linkedCell="P25" r:id="rId4">
            <anchor moveWithCells="1">
              <from>
                <xdr:col>15</xdr:col>
                <xdr:colOff>76200</xdr:colOff>
                <xdr:row>24</xdr:row>
                <xdr:rowOff>28575</xdr:rowOff>
              </from>
              <to>
                <xdr:col>15</xdr:col>
                <xdr:colOff>219075</xdr:colOff>
                <xdr:row>24</xdr:row>
                <xdr:rowOff>171450</xdr:rowOff>
              </to>
            </anchor>
          </controlPr>
        </control>
      </mc:Choice>
      <mc:Fallback>
        <control shapeId="5222" r:id="rId47" name="CheckBox102"/>
      </mc:Fallback>
    </mc:AlternateContent>
    <mc:AlternateContent xmlns:mc="http://schemas.openxmlformats.org/markup-compatibility/2006">
      <mc:Choice Requires="x14">
        <control shapeId="5221" r:id="rId48" name="CheckBox101">
          <controlPr defaultSize="0" autoLine="0" linkedCell="P24" r:id="rId4">
            <anchor moveWithCells="1">
              <from>
                <xdr:col>15</xdr:col>
                <xdr:colOff>76200</xdr:colOff>
                <xdr:row>23</xdr:row>
                <xdr:rowOff>28575</xdr:rowOff>
              </from>
              <to>
                <xdr:col>15</xdr:col>
                <xdr:colOff>219075</xdr:colOff>
                <xdr:row>23</xdr:row>
                <xdr:rowOff>171450</xdr:rowOff>
              </to>
            </anchor>
          </controlPr>
        </control>
      </mc:Choice>
      <mc:Fallback>
        <control shapeId="5221" r:id="rId48" name="CheckBox101"/>
      </mc:Fallback>
    </mc:AlternateContent>
    <mc:AlternateContent xmlns:mc="http://schemas.openxmlformats.org/markup-compatibility/2006">
      <mc:Choice Requires="x14">
        <control shapeId="5220" r:id="rId49" name="CheckBox100">
          <controlPr defaultSize="0" autoLine="0" linkedCell="P23" r:id="rId4">
            <anchor moveWithCells="1">
              <from>
                <xdr:col>15</xdr:col>
                <xdr:colOff>76200</xdr:colOff>
                <xdr:row>22</xdr:row>
                <xdr:rowOff>28575</xdr:rowOff>
              </from>
              <to>
                <xdr:col>15</xdr:col>
                <xdr:colOff>219075</xdr:colOff>
                <xdr:row>22</xdr:row>
                <xdr:rowOff>171450</xdr:rowOff>
              </to>
            </anchor>
          </controlPr>
        </control>
      </mc:Choice>
      <mc:Fallback>
        <control shapeId="5220" r:id="rId49" name="CheckBox100"/>
      </mc:Fallback>
    </mc:AlternateContent>
    <mc:AlternateContent xmlns:mc="http://schemas.openxmlformats.org/markup-compatibility/2006">
      <mc:Choice Requires="x14">
        <control shapeId="5219" r:id="rId50" name="CheckBox99">
          <controlPr defaultSize="0" autoLine="0" linkedCell="P21" r:id="rId4">
            <anchor moveWithCells="1">
              <from>
                <xdr:col>15</xdr:col>
                <xdr:colOff>76200</xdr:colOff>
                <xdr:row>20</xdr:row>
                <xdr:rowOff>28575</xdr:rowOff>
              </from>
              <to>
                <xdr:col>15</xdr:col>
                <xdr:colOff>219075</xdr:colOff>
                <xdr:row>20</xdr:row>
                <xdr:rowOff>171450</xdr:rowOff>
              </to>
            </anchor>
          </controlPr>
        </control>
      </mc:Choice>
      <mc:Fallback>
        <control shapeId="5219" r:id="rId50" name="CheckBox99"/>
      </mc:Fallback>
    </mc:AlternateContent>
    <mc:AlternateContent xmlns:mc="http://schemas.openxmlformats.org/markup-compatibility/2006">
      <mc:Choice Requires="x14">
        <control shapeId="5218" r:id="rId51" name="CheckBox98">
          <controlPr defaultSize="0" autoLine="0" linkedCell="P20" r:id="rId4">
            <anchor moveWithCells="1">
              <from>
                <xdr:col>15</xdr:col>
                <xdr:colOff>76200</xdr:colOff>
                <xdr:row>19</xdr:row>
                <xdr:rowOff>28575</xdr:rowOff>
              </from>
              <to>
                <xdr:col>15</xdr:col>
                <xdr:colOff>219075</xdr:colOff>
                <xdr:row>19</xdr:row>
                <xdr:rowOff>171450</xdr:rowOff>
              </to>
            </anchor>
          </controlPr>
        </control>
      </mc:Choice>
      <mc:Fallback>
        <control shapeId="5218" r:id="rId51" name="CheckBox98"/>
      </mc:Fallback>
    </mc:AlternateContent>
    <mc:AlternateContent xmlns:mc="http://schemas.openxmlformats.org/markup-compatibility/2006">
      <mc:Choice Requires="x14">
        <control shapeId="5217" r:id="rId52" name="CheckBox97">
          <controlPr defaultSize="0" autoLine="0" linkedCell="P19" r:id="rId4">
            <anchor moveWithCells="1">
              <from>
                <xdr:col>15</xdr:col>
                <xdr:colOff>76200</xdr:colOff>
                <xdr:row>18</xdr:row>
                <xdr:rowOff>28575</xdr:rowOff>
              </from>
              <to>
                <xdr:col>15</xdr:col>
                <xdr:colOff>219075</xdr:colOff>
                <xdr:row>18</xdr:row>
                <xdr:rowOff>171450</xdr:rowOff>
              </to>
            </anchor>
          </controlPr>
        </control>
      </mc:Choice>
      <mc:Fallback>
        <control shapeId="5217" r:id="rId52" name="CheckBox97"/>
      </mc:Fallback>
    </mc:AlternateContent>
    <mc:AlternateContent xmlns:mc="http://schemas.openxmlformats.org/markup-compatibility/2006">
      <mc:Choice Requires="x14">
        <control shapeId="5216" r:id="rId53" name="CheckBox96">
          <controlPr defaultSize="0" autoLine="0" linkedCell="P17" r:id="rId4">
            <anchor moveWithCells="1">
              <from>
                <xdr:col>15</xdr:col>
                <xdr:colOff>76200</xdr:colOff>
                <xdr:row>16</xdr:row>
                <xdr:rowOff>28575</xdr:rowOff>
              </from>
              <to>
                <xdr:col>15</xdr:col>
                <xdr:colOff>219075</xdr:colOff>
                <xdr:row>16</xdr:row>
                <xdr:rowOff>171450</xdr:rowOff>
              </to>
            </anchor>
          </controlPr>
        </control>
      </mc:Choice>
      <mc:Fallback>
        <control shapeId="5216" r:id="rId53" name="CheckBox96"/>
      </mc:Fallback>
    </mc:AlternateContent>
    <mc:AlternateContent xmlns:mc="http://schemas.openxmlformats.org/markup-compatibility/2006">
      <mc:Choice Requires="x14">
        <control shapeId="5215" r:id="rId54" name="CheckBox95">
          <controlPr defaultSize="0" autoLine="0" linkedCell="P16" r:id="rId4">
            <anchor moveWithCells="1">
              <from>
                <xdr:col>15</xdr:col>
                <xdr:colOff>76200</xdr:colOff>
                <xdr:row>15</xdr:row>
                <xdr:rowOff>28575</xdr:rowOff>
              </from>
              <to>
                <xdr:col>15</xdr:col>
                <xdr:colOff>219075</xdr:colOff>
                <xdr:row>15</xdr:row>
                <xdr:rowOff>171450</xdr:rowOff>
              </to>
            </anchor>
          </controlPr>
        </control>
      </mc:Choice>
      <mc:Fallback>
        <control shapeId="5215" r:id="rId54" name="CheckBox95"/>
      </mc:Fallback>
    </mc:AlternateContent>
    <mc:AlternateContent xmlns:mc="http://schemas.openxmlformats.org/markup-compatibility/2006">
      <mc:Choice Requires="x14">
        <control shapeId="5214" r:id="rId55" name="CheckBox94">
          <controlPr defaultSize="0" autoLine="0" linkedCell="P15" r:id="rId4">
            <anchor moveWithCells="1">
              <from>
                <xdr:col>15</xdr:col>
                <xdr:colOff>76200</xdr:colOff>
                <xdr:row>14</xdr:row>
                <xdr:rowOff>28575</xdr:rowOff>
              </from>
              <to>
                <xdr:col>15</xdr:col>
                <xdr:colOff>219075</xdr:colOff>
                <xdr:row>14</xdr:row>
                <xdr:rowOff>171450</xdr:rowOff>
              </to>
            </anchor>
          </controlPr>
        </control>
      </mc:Choice>
      <mc:Fallback>
        <control shapeId="5214" r:id="rId55" name="CheckBox94"/>
      </mc:Fallback>
    </mc:AlternateContent>
    <mc:AlternateContent xmlns:mc="http://schemas.openxmlformats.org/markup-compatibility/2006">
      <mc:Choice Requires="x14">
        <control shapeId="5213" r:id="rId56" name="CheckBox93">
          <controlPr defaultSize="0" autoLine="0" linkedCell="P13" r:id="rId4">
            <anchor moveWithCells="1">
              <from>
                <xdr:col>15</xdr:col>
                <xdr:colOff>76200</xdr:colOff>
                <xdr:row>12</xdr:row>
                <xdr:rowOff>28575</xdr:rowOff>
              </from>
              <to>
                <xdr:col>15</xdr:col>
                <xdr:colOff>219075</xdr:colOff>
                <xdr:row>12</xdr:row>
                <xdr:rowOff>171450</xdr:rowOff>
              </to>
            </anchor>
          </controlPr>
        </control>
      </mc:Choice>
      <mc:Fallback>
        <control shapeId="5213" r:id="rId56" name="CheckBox93"/>
      </mc:Fallback>
    </mc:AlternateContent>
    <mc:AlternateContent xmlns:mc="http://schemas.openxmlformats.org/markup-compatibility/2006">
      <mc:Choice Requires="x14">
        <control shapeId="5212" r:id="rId57" name="CheckBox92">
          <controlPr defaultSize="0" autoLine="0" linkedCell="P12" r:id="rId4">
            <anchor moveWithCells="1">
              <from>
                <xdr:col>15</xdr:col>
                <xdr:colOff>76200</xdr:colOff>
                <xdr:row>11</xdr:row>
                <xdr:rowOff>28575</xdr:rowOff>
              </from>
              <to>
                <xdr:col>15</xdr:col>
                <xdr:colOff>219075</xdr:colOff>
                <xdr:row>11</xdr:row>
                <xdr:rowOff>171450</xdr:rowOff>
              </to>
            </anchor>
          </controlPr>
        </control>
      </mc:Choice>
      <mc:Fallback>
        <control shapeId="5212" r:id="rId57" name="CheckBox92"/>
      </mc:Fallback>
    </mc:AlternateContent>
    <mc:AlternateContent xmlns:mc="http://schemas.openxmlformats.org/markup-compatibility/2006">
      <mc:Choice Requires="x14">
        <control shapeId="5211" r:id="rId58" name="CheckBox91">
          <controlPr defaultSize="0" autoLine="0" linkedCell="P11" r:id="rId4">
            <anchor moveWithCells="1">
              <from>
                <xdr:col>15</xdr:col>
                <xdr:colOff>76200</xdr:colOff>
                <xdr:row>10</xdr:row>
                <xdr:rowOff>28575</xdr:rowOff>
              </from>
              <to>
                <xdr:col>15</xdr:col>
                <xdr:colOff>219075</xdr:colOff>
                <xdr:row>10</xdr:row>
                <xdr:rowOff>171450</xdr:rowOff>
              </to>
            </anchor>
          </controlPr>
        </control>
      </mc:Choice>
      <mc:Fallback>
        <control shapeId="5211" r:id="rId58" name="CheckBox91"/>
      </mc:Fallback>
    </mc:AlternateContent>
    <mc:AlternateContent xmlns:mc="http://schemas.openxmlformats.org/markup-compatibility/2006">
      <mc:Choice Requires="x14">
        <control shapeId="5210" r:id="rId59" name="CheckBox90">
          <controlPr defaultSize="0" autoLine="0" linkedCell="K29" r:id="rId4">
            <anchor moveWithCells="1">
              <from>
                <xdr:col>10</xdr:col>
                <xdr:colOff>76200</xdr:colOff>
                <xdr:row>28</xdr:row>
                <xdr:rowOff>28575</xdr:rowOff>
              </from>
              <to>
                <xdr:col>10</xdr:col>
                <xdr:colOff>219075</xdr:colOff>
                <xdr:row>28</xdr:row>
                <xdr:rowOff>171450</xdr:rowOff>
              </to>
            </anchor>
          </controlPr>
        </control>
      </mc:Choice>
      <mc:Fallback>
        <control shapeId="5210" r:id="rId59" name="CheckBox90"/>
      </mc:Fallback>
    </mc:AlternateContent>
    <mc:AlternateContent xmlns:mc="http://schemas.openxmlformats.org/markup-compatibility/2006">
      <mc:Choice Requires="x14">
        <control shapeId="5209" r:id="rId60" name="CheckBox89">
          <controlPr defaultSize="0" autoLine="0" linkedCell="K28" r:id="rId4">
            <anchor moveWithCells="1">
              <from>
                <xdr:col>10</xdr:col>
                <xdr:colOff>76200</xdr:colOff>
                <xdr:row>27</xdr:row>
                <xdr:rowOff>28575</xdr:rowOff>
              </from>
              <to>
                <xdr:col>10</xdr:col>
                <xdr:colOff>219075</xdr:colOff>
                <xdr:row>27</xdr:row>
                <xdr:rowOff>171450</xdr:rowOff>
              </to>
            </anchor>
          </controlPr>
        </control>
      </mc:Choice>
      <mc:Fallback>
        <control shapeId="5209" r:id="rId60" name="CheckBox89"/>
      </mc:Fallback>
    </mc:AlternateContent>
    <mc:AlternateContent xmlns:mc="http://schemas.openxmlformats.org/markup-compatibility/2006">
      <mc:Choice Requires="x14">
        <control shapeId="5208" r:id="rId61" name="CheckBox88">
          <controlPr defaultSize="0" autoLine="0" linkedCell="K27" r:id="rId4">
            <anchor moveWithCells="1">
              <from>
                <xdr:col>10</xdr:col>
                <xdr:colOff>76200</xdr:colOff>
                <xdr:row>26</xdr:row>
                <xdr:rowOff>28575</xdr:rowOff>
              </from>
              <to>
                <xdr:col>10</xdr:col>
                <xdr:colOff>219075</xdr:colOff>
                <xdr:row>26</xdr:row>
                <xdr:rowOff>171450</xdr:rowOff>
              </to>
            </anchor>
          </controlPr>
        </control>
      </mc:Choice>
      <mc:Fallback>
        <control shapeId="5208" r:id="rId61" name="CheckBox88"/>
      </mc:Fallback>
    </mc:AlternateContent>
    <mc:AlternateContent xmlns:mc="http://schemas.openxmlformats.org/markup-compatibility/2006">
      <mc:Choice Requires="x14">
        <control shapeId="5207" r:id="rId62" name="CheckBox87">
          <controlPr defaultSize="0" autoLine="0" linkedCell="K25" r:id="rId4">
            <anchor moveWithCells="1">
              <from>
                <xdr:col>10</xdr:col>
                <xdr:colOff>76200</xdr:colOff>
                <xdr:row>24</xdr:row>
                <xdr:rowOff>28575</xdr:rowOff>
              </from>
              <to>
                <xdr:col>10</xdr:col>
                <xdr:colOff>219075</xdr:colOff>
                <xdr:row>24</xdr:row>
                <xdr:rowOff>171450</xdr:rowOff>
              </to>
            </anchor>
          </controlPr>
        </control>
      </mc:Choice>
      <mc:Fallback>
        <control shapeId="5207" r:id="rId62" name="CheckBox87"/>
      </mc:Fallback>
    </mc:AlternateContent>
    <mc:AlternateContent xmlns:mc="http://schemas.openxmlformats.org/markup-compatibility/2006">
      <mc:Choice Requires="x14">
        <control shapeId="5206" r:id="rId63" name="CheckBox86">
          <controlPr defaultSize="0" autoLine="0" linkedCell="K24" r:id="rId4">
            <anchor moveWithCells="1">
              <from>
                <xdr:col>10</xdr:col>
                <xdr:colOff>76200</xdr:colOff>
                <xdr:row>23</xdr:row>
                <xdr:rowOff>28575</xdr:rowOff>
              </from>
              <to>
                <xdr:col>10</xdr:col>
                <xdr:colOff>219075</xdr:colOff>
                <xdr:row>23</xdr:row>
                <xdr:rowOff>171450</xdr:rowOff>
              </to>
            </anchor>
          </controlPr>
        </control>
      </mc:Choice>
      <mc:Fallback>
        <control shapeId="5206" r:id="rId63" name="CheckBox86"/>
      </mc:Fallback>
    </mc:AlternateContent>
    <mc:AlternateContent xmlns:mc="http://schemas.openxmlformats.org/markup-compatibility/2006">
      <mc:Choice Requires="x14">
        <control shapeId="5205" r:id="rId64" name="CheckBox85">
          <controlPr defaultSize="0" autoLine="0" linkedCell="K23" r:id="rId4">
            <anchor moveWithCells="1">
              <from>
                <xdr:col>10</xdr:col>
                <xdr:colOff>76200</xdr:colOff>
                <xdr:row>22</xdr:row>
                <xdr:rowOff>28575</xdr:rowOff>
              </from>
              <to>
                <xdr:col>10</xdr:col>
                <xdr:colOff>219075</xdr:colOff>
                <xdr:row>22</xdr:row>
                <xdr:rowOff>171450</xdr:rowOff>
              </to>
            </anchor>
          </controlPr>
        </control>
      </mc:Choice>
      <mc:Fallback>
        <control shapeId="5205" r:id="rId64" name="CheckBox85"/>
      </mc:Fallback>
    </mc:AlternateContent>
    <mc:AlternateContent xmlns:mc="http://schemas.openxmlformats.org/markup-compatibility/2006">
      <mc:Choice Requires="x14">
        <control shapeId="5204" r:id="rId65" name="CheckBox84">
          <controlPr defaultSize="0" autoLine="0" linkedCell="K21" r:id="rId4">
            <anchor moveWithCells="1">
              <from>
                <xdr:col>10</xdr:col>
                <xdr:colOff>76200</xdr:colOff>
                <xdr:row>20</xdr:row>
                <xdr:rowOff>28575</xdr:rowOff>
              </from>
              <to>
                <xdr:col>10</xdr:col>
                <xdr:colOff>219075</xdr:colOff>
                <xdr:row>20</xdr:row>
                <xdr:rowOff>171450</xdr:rowOff>
              </to>
            </anchor>
          </controlPr>
        </control>
      </mc:Choice>
      <mc:Fallback>
        <control shapeId="5204" r:id="rId65" name="CheckBox84"/>
      </mc:Fallback>
    </mc:AlternateContent>
    <mc:AlternateContent xmlns:mc="http://schemas.openxmlformats.org/markup-compatibility/2006">
      <mc:Choice Requires="x14">
        <control shapeId="5203" r:id="rId66" name="CheckBox83">
          <controlPr defaultSize="0" autoLine="0" linkedCell="K20" r:id="rId4">
            <anchor moveWithCells="1">
              <from>
                <xdr:col>10</xdr:col>
                <xdr:colOff>76200</xdr:colOff>
                <xdr:row>19</xdr:row>
                <xdr:rowOff>28575</xdr:rowOff>
              </from>
              <to>
                <xdr:col>10</xdr:col>
                <xdr:colOff>219075</xdr:colOff>
                <xdr:row>19</xdr:row>
                <xdr:rowOff>171450</xdr:rowOff>
              </to>
            </anchor>
          </controlPr>
        </control>
      </mc:Choice>
      <mc:Fallback>
        <control shapeId="5203" r:id="rId66" name="CheckBox83"/>
      </mc:Fallback>
    </mc:AlternateContent>
    <mc:AlternateContent xmlns:mc="http://schemas.openxmlformats.org/markup-compatibility/2006">
      <mc:Choice Requires="x14">
        <control shapeId="5202" r:id="rId67" name="CheckBox82">
          <controlPr defaultSize="0" autoLine="0" linkedCell="K19" r:id="rId4">
            <anchor moveWithCells="1">
              <from>
                <xdr:col>10</xdr:col>
                <xdr:colOff>76200</xdr:colOff>
                <xdr:row>18</xdr:row>
                <xdr:rowOff>28575</xdr:rowOff>
              </from>
              <to>
                <xdr:col>10</xdr:col>
                <xdr:colOff>219075</xdr:colOff>
                <xdr:row>18</xdr:row>
                <xdr:rowOff>171450</xdr:rowOff>
              </to>
            </anchor>
          </controlPr>
        </control>
      </mc:Choice>
      <mc:Fallback>
        <control shapeId="5202" r:id="rId67" name="CheckBox82"/>
      </mc:Fallback>
    </mc:AlternateContent>
    <mc:AlternateContent xmlns:mc="http://schemas.openxmlformats.org/markup-compatibility/2006">
      <mc:Choice Requires="x14">
        <control shapeId="5201" r:id="rId68" name="CheckBox81">
          <controlPr defaultSize="0" autoLine="0" linkedCell="K17" r:id="rId4">
            <anchor moveWithCells="1">
              <from>
                <xdr:col>10</xdr:col>
                <xdr:colOff>76200</xdr:colOff>
                <xdr:row>16</xdr:row>
                <xdr:rowOff>28575</xdr:rowOff>
              </from>
              <to>
                <xdr:col>10</xdr:col>
                <xdr:colOff>219075</xdr:colOff>
                <xdr:row>16</xdr:row>
                <xdr:rowOff>171450</xdr:rowOff>
              </to>
            </anchor>
          </controlPr>
        </control>
      </mc:Choice>
      <mc:Fallback>
        <control shapeId="5201" r:id="rId68" name="CheckBox81"/>
      </mc:Fallback>
    </mc:AlternateContent>
    <mc:AlternateContent xmlns:mc="http://schemas.openxmlformats.org/markup-compatibility/2006">
      <mc:Choice Requires="x14">
        <control shapeId="5200" r:id="rId69" name="CheckBox80">
          <controlPr defaultSize="0" autoLine="0" linkedCell="K16" r:id="rId4">
            <anchor moveWithCells="1">
              <from>
                <xdr:col>10</xdr:col>
                <xdr:colOff>76200</xdr:colOff>
                <xdr:row>15</xdr:row>
                <xdr:rowOff>28575</xdr:rowOff>
              </from>
              <to>
                <xdr:col>10</xdr:col>
                <xdr:colOff>219075</xdr:colOff>
                <xdr:row>15</xdr:row>
                <xdr:rowOff>171450</xdr:rowOff>
              </to>
            </anchor>
          </controlPr>
        </control>
      </mc:Choice>
      <mc:Fallback>
        <control shapeId="5200" r:id="rId69" name="CheckBox80"/>
      </mc:Fallback>
    </mc:AlternateContent>
    <mc:AlternateContent xmlns:mc="http://schemas.openxmlformats.org/markup-compatibility/2006">
      <mc:Choice Requires="x14">
        <control shapeId="5199" r:id="rId70" name="CheckBox79">
          <controlPr defaultSize="0" autoLine="0" linkedCell="K15" r:id="rId4">
            <anchor moveWithCells="1">
              <from>
                <xdr:col>10</xdr:col>
                <xdr:colOff>76200</xdr:colOff>
                <xdr:row>14</xdr:row>
                <xdr:rowOff>28575</xdr:rowOff>
              </from>
              <to>
                <xdr:col>10</xdr:col>
                <xdr:colOff>219075</xdr:colOff>
                <xdr:row>14</xdr:row>
                <xdr:rowOff>171450</xdr:rowOff>
              </to>
            </anchor>
          </controlPr>
        </control>
      </mc:Choice>
      <mc:Fallback>
        <control shapeId="5199" r:id="rId70" name="CheckBox79"/>
      </mc:Fallback>
    </mc:AlternateContent>
    <mc:AlternateContent xmlns:mc="http://schemas.openxmlformats.org/markup-compatibility/2006">
      <mc:Choice Requires="x14">
        <control shapeId="5198" r:id="rId71" name="CheckBox78">
          <controlPr defaultSize="0" autoLine="0" linkedCell="K13" r:id="rId4">
            <anchor moveWithCells="1">
              <from>
                <xdr:col>10</xdr:col>
                <xdr:colOff>76200</xdr:colOff>
                <xdr:row>12</xdr:row>
                <xdr:rowOff>28575</xdr:rowOff>
              </from>
              <to>
                <xdr:col>10</xdr:col>
                <xdr:colOff>219075</xdr:colOff>
                <xdr:row>12</xdr:row>
                <xdr:rowOff>171450</xdr:rowOff>
              </to>
            </anchor>
          </controlPr>
        </control>
      </mc:Choice>
      <mc:Fallback>
        <control shapeId="5198" r:id="rId71" name="CheckBox78"/>
      </mc:Fallback>
    </mc:AlternateContent>
    <mc:AlternateContent xmlns:mc="http://schemas.openxmlformats.org/markup-compatibility/2006">
      <mc:Choice Requires="x14">
        <control shapeId="5197" r:id="rId72" name="CheckBox77">
          <controlPr defaultSize="0" autoLine="0" linkedCell="K12" r:id="rId4">
            <anchor moveWithCells="1">
              <from>
                <xdr:col>10</xdr:col>
                <xdr:colOff>76200</xdr:colOff>
                <xdr:row>11</xdr:row>
                <xdr:rowOff>28575</xdr:rowOff>
              </from>
              <to>
                <xdr:col>10</xdr:col>
                <xdr:colOff>219075</xdr:colOff>
                <xdr:row>11</xdr:row>
                <xdr:rowOff>171450</xdr:rowOff>
              </to>
            </anchor>
          </controlPr>
        </control>
      </mc:Choice>
      <mc:Fallback>
        <control shapeId="5197" r:id="rId72" name="CheckBox77"/>
      </mc:Fallback>
    </mc:AlternateContent>
    <mc:AlternateContent xmlns:mc="http://schemas.openxmlformats.org/markup-compatibility/2006">
      <mc:Choice Requires="x14">
        <control shapeId="5196" r:id="rId73" name="CheckBox76">
          <controlPr defaultSize="0" autoLine="0" linkedCell="K11" r:id="rId4">
            <anchor moveWithCells="1">
              <from>
                <xdr:col>10</xdr:col>
                <xdr:colOff>76200</xdr:colOff>
                <xdr:row>10</xdr:row>
                <xdr:rowOff>28575</xdr:rowOff>
              </from>
              <to>
                <xdr:col>10</xdr:col>
                <xdr:colOff>219075</xdr:colOff>
                <xdr:row>10</xdr:row>
                <xdr:rowOff>171450</xdr:rowOff>
              </to>
            </anchor>
          </controlPr>
        </control>
      </mc:Choice>
      <mc:Fallback>
        <control shapeId="5196" r:id="rId73" name="CheckBox76"/>
      </mc:Fallback>
    </mc:AlternateContent>
    <mc:AlternateContent xmlns:mc="http://schemas.openxmlformats.org/markup-compatibility/2006">
      <mc:Choice Requires="x14">
        <control shapeId="5195" r:id="rId74" name="CheckBox75">
          <controlPr defaultSize="0" autoLine="0" linkedCell="Q29" r:id="rId4">
            <anchor moveWithCells="1">
              <from>
                <xdr:col>16</xdr:col>
                <xdr:colOff>76200</xdr:colOff>
                <xdr:row>28</xdr:row>
                <xdr:rowOff>28575</xdr:rowOff>
              </from>
              <to>
                <xdr:col>16</xdr:col>
                <xdr:colOff>219075</xdr:colOff>
                <xdr:row>28</xdr:row>
                <xdr:rowOff>171450</xdr:rowOff>
              </to>
            </anchor>
          </controlPr>
        </control>
      </mc:Choice>
      <mc:Fallback>
        <control shapeId="5195" r:id="rId74" name="CheckBox75"/>
      </mc:Fallback>
    </mc:AlternateContent>
    <mc:AlternateContent xmlns:mc="http://schemas.openxmlformats.org/markup-compatibility/2006">
      <mc:Choice Requires="x14">
        <control shapeId="5194" r:id="rId75" name="CheckBox74">
          <controlPr defaultSize="0" autoLine="0" linkedCell="Q28" r:id="rId4">
            <anchor moveWithCells="1">
              <from>
                <xdr:col>16</xdr:col>
                <xdr:colOff>76200</xdr:colOff>
                <xdr:row>27</xdr:row>
                <xdr:rowOff>28575</xdr:rowOff>
              </from>
              <to>
                <xdr:col>16</xdr:col>
                <xdr:colOff>219075</xdr:colOff>
                <xdr:row>27</xdr:row>
                <xdr:rowOff>171450</xdr:rowOff>
              </to>
            </anchor>
          </controlPr>
        </control>
      </mc:Choice>
      <mc:Fallback>
        <control shapeId="5194" r:id="rId75" name="CheckBox74"/>
      </mc:Fallback>
    </mc:AlternateContent>
    <mc:AlternateContent xmlns:mc="http://schemas.openxmlformats.org/markup-compatibility/2006">
      <mc:Choice Requires="x14">
        <control shapeId="5193" r:id="rId76" name="CheckBox73">
          <controlPr defaultSize="0" autoLine="0" linkedCell="Q27" r:id="rId4">
            <anchor moveWithCells="1">
              <from>
                <xdr:col>16</xdr:col>
                <xdr:colOff>76200</xdr:colOff>
                <xdr:row>26</xdr:row>
                <xdr:rowOff>28575</xdr:rowOff>
              </from>
              <to>
                <xdr:col>16</xdr:col>
                <xdr:colOff>219075</xdr:colOff>
                <xdr:row>26</xdr:row>
                <xdr:rowOff>171450</xdr:rowOff>
              </to>
            </anchor>
          </controlPr>
        </control>
      </mc:Choice>
      <mc:Fallback>
        <control shapeId="5193" r:id="rId76" name="CheckBox73"/>
      </mc:Fallback>
    </mc:AlternateContent>
    <mc:AlternateContent xmlns:mc="http://schemas.openxmlformats.org/markup-compatibility/2006">
      <mc:Choice Requires="x14">
        <control shapeId="5192" r:id="rId77" name="CheckBox72">
          <controlPr defaultSize="0" autoLine="0" linkedCell="Q25" r:id="rId4">
            <anchor moveWithCells="1">
              <from>
                <xdr:col>16</xdr:col>
                <xdr:colOff>76200</xdr:colOff>
                <xdr:row>24</xdr:row>
                <xdr:rowOff>28575</xdr:rowOff>
              </from>
              <to>
                <xdr:col>16</xdr:col>
                <xdr:colOff>219075</xdr:colOff>
                <xdr:row>24</xdr:row>
                <xdr:rowOff>171450</xdr:rowOff>
              </to>
            </anchor>
          </controlPr>
        </control>
      </mc:Choice>
      <mc:Fallback>
        <control shapeId="5192" r:id="rId77" name="CheckBox72"/>
      </mc:Fallback>
    </mc:AlternateContent>
    <mc:AlternateContent xmlns:mc="http://schemas.openxmlformats.org/markup-compatibility/2006">
      <mc:Choice Requires="x14">
        <control shapeId="5191" r:id="rId78" name="CheckBox71">
          <controlPr defaultSize="0" autoLine="0" linkedCell="Q24" r:id="rId4">
            <anchor moveWithCells="1">
              <from>
                <xdr:col>16</xdr:col>
                <xdr:colOff>76200</xdr:colOff>
                <xdr:row>23</xdr:row>
                <xdr:rowOff>28575</xdr:rowOff>
              </from>
              <to>
                <xdr:col>16</xdr:col>
                <xdr:colOff>219075</xdr:colOff>
                <xdr:row>23</xdr:row>
                <xdr:rowOff>171450</xdr:rowOff>
              </to>
            </anchor>
          </controlPr>
        </control>
      </mc:Choice>
      <mc:Fallback>
        <control shapeId="5191" r:id="rId78" name="CheckBox71"/>
      </mc:Fallback>
    </mc:AlternateContent>
    <mc:AlternateContent xmlns:mc="http://schemas.openxmlformats.org/markup-compatibility/2006">
      <mc:Choice Requires="x14">
        <control shapeId="5190" r:id="rId79" name="CheckBox70">
          <controlPr defaultSize="0" autoLine="0" linkedCell="Q23" r:id="rId4">
            <anchor moveWithCells="1">
              <from>
                <xdr:col>16</xdr:col>
                <xdr:colOff>76200</xdr:colOff>
                <xdr:row>22</xdr:row>
                <xdr:rowOff>28575</xdr:rowOff>
              </from>
              <to>
                <xdr:col>16</xdr:col>
                <xdr:colOff>219075</xdr:colOff>
                <xdr:row>22</xdr:row>
                <xdr:rowOff>171450</xdr:rowOff>
              </to>
            </anchor>
          </controlPr>
        </control>
      </mc:Choice>
      <mc:Fallback>
        <control shapeId="5190" r:id="rId79" name="CheckBox70"/>
      </mc:Fallback>
    </mc:AlternateContent>
    <mc:AlternateContent xmlns:mc="http://schemas.openxmlformats.org/markup-compatibility/2006">
      <mc:Choice Requires="x14">
        <control shapeId="5189" r:id="rId80" name="CheckBox69">
          <controlPr defaultSize="0" autoLine="0" linkedCell="Q21" r:id="rId4">
            <anchor moveWithCells="1">
              <from>
                <xdr:col>16</xdr:col>
                <xdr:colOff>76200</xdr:colOff>
                <xdr:row>20</xdr:row>
                <xdr:rowOff>28575</xdr:rowOff>
              </from>
              <to>
                <xdr:col>16</xdr:col>
                <xdr:colOff>219075</xdr:colOff>
                <xdr:row>20</xdr:row>
                <xdr:rowOff>171450</xdr:rowOff>
              </to>
            </anchor>
          </controlPr>
        </control>
      </mc:Choice>
      <mc:Fallback>
        <control shapeId="5189" r:id="rId80" name="CheckBox69"/>
      </mc:Fallback>
    </mc:AlternateContent>
    <mc:AlternateContent xmlns:mc="http://schemas.openxmlformats.org/markup-compatibility/2006">
      <mc:Choice Requires="x14">
        <control shapeId="5188" r:id="rId81" name="CheckBox68">
          <controlPr defaultSize="0" autoLine="0" linkedCell="Q20" r:id="rId4">
            <anchor moveWithCells="1">
              <from>
                <xdr:col>16</xdr:col>
                <xdr:colOff>76200</xdr:colOff>
                <xdr:row>19</xdr:row>
                <xdr:rowOff>28575</xdr:rowOff>
              </from>
              <to>
                <xdr:col>16</xdr:col>
                <xdr:colOff>219075</xdr:colOff>
                <xdr:row>19</xdr:row>
                <xdr:rowOff>171450</xdr:rowOff>
              </to>
            </anchor>
          </controlPr>
        </control>
      </mc:Choice>
      <mc:Fallback>
        <control shapeId="5188" r:id="rId81" name="CheckBox68"/>
      </mc:Fallback>
    </mc:AlternateContent>
    <mc:AlternateContent xmlns:mc="http://schemas.openxmlformats.org/markup-compatibility/2006">
      <mc:Choice Requires="x14">
        <control shapeId="5187" r:id="rId82" name="CheckBox67">
          <controlPr defaultSize="0" autoLine="0" linkedCell="Q19" r:id="rId4">
            <anchor moveWithCells="1">
              <from>
                <xdr:col>16</xdr:col>
                <xdr:colOff>76200</xdr:colOff>
                <xdr:row>18</xdr:row>
                <xdr:rowOff>28575</xdr:rowOff>
              </from>
              <to>
                <xdr:col>16</xdr:col>
                <xdr:colOff>219075</xdr:colOff>
                <xdr:row>18</xdr:row>
                <xdr:rowOff>171450</xdr:rowOff>
              </to>
            </anchor>
          </controlPr>
        </control>
      </mc:Choice>
      <mc:Fallback>
        <control shapeId="5187" r:id="rId82" name="CheckBox67"/>
      </mc:Fallback>
    </mc:AlternateContent>
    <mc:AlternateContent xmlns:mc="http://schemas.openxmlformats.org/markup-compatibility/2006">
      <mc:Choice Requires="x14">
        <control shapeId="5186" r:id="rId83" name="CheckBox66">
          <controlPr defaultSize="0" autoLine="0" linkedCell="Q17" r:id="rId4">
            <anchor moveWithCells="1">
              <from>
                <xdr:col>16</xdr:col>
                <xdr:colOff>76200</xdr:colOff>
                <xdr:row>16</xdr:row>
                <xdr:rowOff>28575</xdr:rowOff>
              </from>
              <to>
                <xdr:col>16</xdr:col>
                <xdr:colOff>219075</xdr:colOff>
                <xdr:row>16</xdr:row>
                <xdr:rowOff>171450</xdr:rowOff>
              </to>
            </anchor>
          </controlPr>
        </control>
      </mc:Choice>
      <mc:Fallback>
        <control shapeId="5186" r:id="rId83" name="CheckBox66"/>
      </mc:Fallback>
    </mc:AlternateContent>
    <mc:AlternateContent xmlns:mc="http://schemas.openxmlformats.org/markup-compatibility/2006">
      <mc:Choice Requires="x14">
        <control shapeId="5185" r:id="rId84" name="CheckBox65">
          <controlPr defaultSize="0" autoLine="0" linkedCell="Q16" r:id="rId4">
            <anchor moveWithCells="1">
              <from>
                <xdr:col>16</xdr:col>
                <xdr:colOff>76200</xdr:colOff>
                <xdr:row>15</xdr:row>
                <xdr:rowOff>28575</xdr:rowOff>
              </from>
              <to>
                <xdr:col>16</xdr:col>
                <xdr:colOff>219075</xdr:colOff>
                <xdr:row>15</xdr:row>
                <xdr:rowOff>171450</xdr:rowOff>
              </to>
            </anchor>
          </controlPr>
        </control>
      </mc:Choice>
      <mc:Fallback>
        <control shapeId="5185" r:id="rId84" name="CheckBox65"/>
      </mc:Fallback>
    </mc:AlternateContent>
    <mc:AlternateContent xmlns:mc="http://schemas.openxmlformats.org/markup-compatibility/2006">
      <mc:Choice Requires="x14">
        <control shapeId="5184" r:id="rId85" name="CheckBox64">
          <controlPr defaultSize="0" autoLine="0" linkedCell="Q15" r:id="rId4">
            <anchor moveWithCells="1">
              <from>
                <xdr:col>16</xdr:col>
                <xdr:colOff>76200</xdr:colOff>
                <xdr:row>14</xdr:row>
                <xdr:rowOff>28575</xdr:rowOff>
              </from>
              <to>
                <xdr:col>16</xdr:col>
                <xdr:colOff>219075</xdr:colOff>
                <xdr:row>14</xdr:row>
                <xdr:rowOff>171450</xdr:rowOff>
              </to>
            </anchor>
          </controlPr>
        </control>
      </mc:Choice>
      <mc:Fallback>
        <control shapeId="5184" r:id="rId85" name="CheckBox64"/>
      </mc:Fallback>
    </mc:AlternateContent>
    <mc:AlternateContent xmlns:mc="http://schemas.openxmlformats.org/markup-compatibility/2006">
      <mc:Choice Requires="x14">
        <control shapeId="5183" r:id="rId86" name="CheckBox63">
          <controlPr defaultSize="0" autoLine="0" linkedCell="Q13" r:id="rId4">
            <anchor moveWithCells="1">
              <from>
                <xdr:col>16</xdr:col>
                <xdr:colOff>76200</xdr:colOff>
                <xdr:row>12</xdr:row>
                <xdr:rowOff>28575</xdr:rowOff>
              </from>
              <to>
                <xdr:col>16</xdr:col>
                <xdr:colOff>219075</xdr:colOff>
                <xdr:row>12</xdr:row>
                <xdr:rowOff>171450</xdr:rowOff>
              </to>
            </anchor>
          </controlPr>
        </control>
      </mc:Choice>
      <mc:Fallback>
        <control shapeId="5183" r:id="rId86" name="CheckBox63"/>
      </mc:Fallback>
    </mc:AlternateContent>
    <mc:AlternateContent xmlns:mc="http://schemas.openxmlformats.org/markup-compatibility/2006">
      <mc:Choice Requires="x14">
        <control shapeId="5182" r:id="rId87" name="CheckBox62">
          <controlPr defaultSize="0" autoLine="0" linkedCell="Q12" r:id="rId4">
            <anchor moveWithCells="1">
              <from>
                <xdr:col>16</xdr:col>
                <xdr:colOff>76200</xdr:colOff>
                <xdr:row>11</xdr:row>
                <xdr:rowOff>28575</xdr:rowOff>
              </from>
              <to>
                <xdr:col>16</xdr:col>
                <xdr:colOff>219075</xdr:colOff>
                <xdr:row>11</xdr:row>
                <xdr:rowOff>171450</xdr:rowOff>
              </to>
            </anchor>
          </controlPr>
        </control>
      </mc:Choice>
      <mc:Fallback>
        <control shapeId="5182" r:id="rId87" name="CheckBox62"/>
      </mc:Fallback>
    </mc:AlternateContent>
    <mc:AlternateContent xmlns:mc="http://schemas.openxmlformats.org/markup-compatibility/2006">
      <mc:Choice Requires="x14">
        <control shapeId="5181" r:id="rId88" name="CheckBox61">
          <controlPr defaultSize="0" autoLine="0" linkedCell="Q11" r:id="rId4">
            <anchor moveWithCells="1">
              <from>
                <xdr:col>16</xdr:col>
                <xdr:colOff>76200</xdr:colOff>
                <xdr:row>10</xdr:row>
                <xdr:rowOff>28575</xdr:rowOff>
              </from>
              <to>
                <xdr:col>16</xdr:col>
                <xdr:colOff>219075</xdr:colOff>
                <xdr:row>10</xdr:row>
                <xdr:rowOff>171450</xdr:rowOff>
              </to>
            </anchor>
          </controlPr>
        </control>
      </mc:Choice>
      <mc:Fallback>
        <control shapeId="5181" r:id="rId88" name="CheckBox61"/>
      </mc:Fallback>
    </mc:AlternateContent>
    <mc:AlternateContent xmlns:mc="http://schemas.openxmlformats.org/markup-compatibility/2006">
      <mc:Choice Requires="x14">
        <control shapeId="5180" r:id="rId89" name="CheckBox60">
          <controlPr defaultSize="0" autoLine="0" linkedCell="L29" r:id="rId4">
            <anchor moveWithCells="1">
              <from>
                <xdr:col>11</xdr:col>
                <xdr:colOff>76200</xdr:colOff>
                <xdr:row>28</xdr:row>
                <xdr:rowOff>28575</xdr:rowOff>
              </from>
              <to>
                <xdr:col>11</xdr:col>
                <xdr:colOff>219075</xdr:colOff>
                <xdr:row>28</xdr:row>
                <xdr:rowOff>171450</xdr:rowOff>
              </to>
            </anchor>
          </controlPr>
        </control>
      </mc:Choice>
      <mc:Fallback>
        <control shapeId="5180" r:id="rId89" name="CheckBox60"/>
      </mc:Fallback>
    </mc:AlternateContent>
    <mc:AlternateContent xmlns:mc="http://schemas.openxmlformats.org/markup-compatibility/2006">
      <mc:Choice Requires="x14">
        <control shapeId="5179" r:id="rId90" name="CheckBox59">
          <controlPr defaultSize="0" autoLine="0" linkedCell="L28" r:id="rId4">
            <anchor moveWithCells="1">
              <from>
                <xdr:col>11</xdr:col>
                <xdr:colOff>76200</xdr:colOff>
                <xdr:row>27</xdr:row>
                <xdr:rowOff>28575</xdr:rowOff>
              </from>
              <to>
                <xdr:col>11</xdr:col>
                <xdr:colOff>219075</xdr:colOff>
                <xdr:row>27</xdr:row>
                <xdr:rowOff>171450</xdr:rowOff>
              </to>
            </anchor>
          </controlPr>
        </control>
      </mc:Choice>
      <mc:Fallback>
        <control shapeId="5179" r:id="rId90" name="CheckBox59"/>
      </mc:Fallback>
    </mc:AlternateContent>
    <mc:AlternateContent xmlns:mc="http://schemas.openxmlformats.org/markup-compatibility/2006">
      <mc:Choice Requires="x14">
        <control shapeId="5178" r:id="rId91" name="CheckBox58">
          <controlPr defaultSize="0" autoLine="0" linkedCell="L27" r:id="rId4">
            <anchor moveWithCells="1">
              <from>
                <xdr:col>11</xdr:col>
                <xdr:colOff>76200</xdr:colOff>
                <xdr:row>26</xdr:row>
                <xdr:rowOff>28575</xdr:rowOff>
              </from>
              <to>
                <xdr:col>11</xdr:col>
                <xdr:colOff>219075</xdr:colOff>
                <xdr:row>26</xdr:row>
                <xdr:rowOff>171450</xdr:rowOff>
              </to>
            </anchor>
          </controlPr>
        </control>
      </mc:Choice>
      <mc:Fallback>
        <control shapeId="5178" r:id="rId91" name="CheckBox58"/>
      </mc:Fallback>
    </mc:AlternateContent>
    <mc:AlternateContent xmlns:mc="http://schemas.openxmlformats.org/markup-compatibility/2006">
      <mc:Choice Requires="x14">
        <control shapeId="5177" r:id="rId92" name="CheckBox57">
          <controlPr defaultSize="0" autoLine="0" linkedCell="L25" r:id="rId4">
            <anchor moveWithCells="1">
              <from>
                <xdr:col>11</xdr:col>
                <xdr:colOff>76200</xdr:colOff>
                <xdr:row>24</xdr:row>
                <xdr:rowOff>28575</xdr:rowOff>
              </from>
              <to>
                <xdr:col>11</xdr:col>
                <xdr:colOff>219075</xdr:colOff>
                <xdr:row>24</xdr:row>
                <xdr:rowOff>171450</xdr:rowOff>
              </to>
            </anchor>
          </controlPr>
        </control>
      </mc:Choice>
      <mc:Fallback>
        <control shapeId="5177" r:id="rId92" name="CheckBox57"/>
      </mc:Fallback>
    </mc:AlternateContent>
    <mc:AlternateContent xmlns:mc="http://schemas.openxmlformats.org/markup-compatibility/2006">
      <mc:Choice Requires="x14">
        <control shapeId="5176" r:id="rId93" name="CheckBox56">
          <controlPr defaultSize="0" autoLine="0" linkedCell="L24" r:id="rId4">
            <anchor moveWithCells="1">
              <from>
                <xdr:col>11</xdr:col>
                <xdr:colOff>76200</xdr:colOff>
                <xdr:row>23</xdr:row>
                <xdr:rowOff>28575</xdr:rowOff>
              </from>
              <to>
                <xdr:col>11</xdr:col>
                <xdr:colOff>219075</xdr:colOff>
                <xdr:row>23</xdr:row>
                <xdr:rowOff>171450</xdr:rowOff>
              </to>
            </anchor>
          </controlPr>
        </control>
      </mc:Choice>
      <mc:Fallback>
        <control shapeId="5176" r:id="rId93" name="CheckBox56"/>
      </mc:Fallback>
    </mc:AlternateContent>
    <mc:AlternateContent xmlns:mc="http://schemas.openxmlformats.org/markup-compatibility/2006">
      <mc:Choice Requires="x14">
        <control shapeId="5175" r:id="rId94" name="CheckBox55">
          <controlPr defaultSize="0" autoLine="0" linkedCell="L23" r:id="rId4">
            <anchor moveWithCells="1">
              <from>
                <xdr:col>11</xdr:col>
                <xdr:colOff>76200</xdr:colOff>
                <xdr:row>22</xdr:row>
                <xdr:rowOff>28575</xdr:rowOff>
              </from>
              <to>
                <xdr:col>11</xdr:col>
                <xdr:colOff>219075</xdr:colOff>
                <xdr:row>22</xdr:row>
                <xdr:rowOff>171450</xdr:rowOff>
              </to>
            </anchor>
          </controlPr>
        </control>
      </mc:Choice>
      <mc:Fallback>
        <control shapeId="5175" r:id="rId94" name="CheckBox55"/>
      </mc:Fallback>
    </mc:AlternateContent>
    <mc:AlternateContent xmlns:mc="http://schemas.openxmlformats.org/markup-compatibility/2006">
      <mc:Choice Requires="x14">
        <control shapeId="5174" r:id="rId95" name="CheckBox54">
          <controlPr defaultSize="0" autoLine="0" linkedCell="L21" r:id="rId4">
            <anchor moveWithCells="1">
              <from>
                <xdr:col>11</xdr:col>
                <xdr:colOff>76200</xdr:colOff>
                <xdr:row>20</xdr:row>
                <xdr:rowOff>28575</xdr:rowOff>
              </from>
              <to>
                <xdr:col>11</xdr:col>
                <xdr:colOff>219075</xdr:colOff>
                <xdr:row>20</xdr:row>
                <xdr:rowOff>171450</xdr:rowOff>
              </to>
            </anchor>
          </controlPr>
        </control>
      </mc:Choice>
      <mc:Fallback>
        <control shapeId="5174" r:id="rId95" name="CheckBox54"/>
      </mc:Fallback>
    </mc:AlternateContent>
    <mc:AlternateContent xmlns:mc="http://schemas.openxmlformats.org/markup-compatibility/2006">
      <mc:Choice Requires="x14">
        <control shapeId="5173" r:id="rId96" name="CheckBox53">
          <controlPr defaultSize="0" autoLine="0" linkedCell="L20" r:id="rId4">
            <anchor moveWithCells="1">
              <from>
                <xdr:col>11</xdr:col>
                <xdr:colOff>76200</xdr:colOff>
                <xdr:row>19</xdr:row>
                <xdr:rowOff>28575</xdr:rowOff>
              </from>
              <to>
                <xdr:col>11</xdr:col>
                <xdr:colOff>219075</xdr:colOff>
                <xdr:row>19</xdr:row>
                <xdr:rowOff>171450</xdr:rowOff>
              </to>
            </anchor>
          </controlPr>
        </control>
      </mc:Choice>
      <mc:Fallback>
        <control shapeId="5173" r:id="rId96" name="CheckBox53"/>
      </mc:Fallback>
    </mc:AlternateContent>
    <mc:AlternateContent xmlns:mc="http://schemas.openxmlformats.org/markup-compatibility/2006">
      <mc:Choice Requires="x14">
        <control shapeId="5172" r:id="rId97" name="CheckBox52">
          <controlPr defaultSize="0" autoLine="0" linkedCell="L19" r:id="rId4">
            <anchor moveWithCells="1">
              <from>
                <xdr:col>11</xdr:col>
                <xdr:colOff>76200</xdr:colOff>
                <xdr:row>18</xdr:row>
                <xdr:rowOff>28575</xdr:rowOff>
              </from>
              <to>
                <xdr:col>11</xdr:col>
                <xdr:colOff>219075</xdr:colOff>
                <xdr:row>18</xdr:row>
                <xdr:rowOff>171450</xdr:rowOff>
              </to>
            </anchor>
          </controlPr>
        </control>
      </mc:Choice>
      <mc:Fallback>
        <control shapeId="5172" r:id="rId97" name="CheckBox52"/>
      </mc:Fallback>
    </mc:AlternateContent>
    <mc:AlternateContent xmlns:mc="http://schemas.openxmlformats.org/markup-compatibility/2006">
      <mc:Choice Requires="x14">
        <control shapeId="5171" r:id="rId98" name="CheckBox51">
          <controlPr defaultSize="0" autoLine="0" linkedCell="L17" r:id="rId4">
            <anchor moveWithCells="1">
              <from>
                <xdr:col>11</xdr:col>
                <xdr:colOff>76200</xdr:colOff>
                <xdr:row>16</xdr:row>
                <xdr:rowOff>28575</xdr:rowOff>
              </from>
              <to>
                <xdr:col>11</xdr:col>
                <xdr:colOff>219075</xdr:colOff>
                <xdr:row>16</xdr:row>
                <xdr:rowOff>171450</xdr:rowOff>
              </to>
            </anchor>
          </controlPr>
        </control>
      </mc:Choice>
      <mc:Fallback>
        <control shapeId="5171" r:id="rId98" name="CheckBox51"/>
      </mc:Fallback>
    </mc:AlternateContent>
    <mc:AlternateContent xmlns:mc="http://schemas.openxmlformats.org/markup-compatibility/2006">
      <mc:Choice Requires="x14">
        <control shapeId="5170" r:id="rId99" name="CheckBox50">
          <controlPr defaultSize="0" autoLine="0" linkedCell="L16" r:id="rId4">
            <anchor moveWithCells="1">
              <from>
                <xdr:col>11</xdr:col>
                <xdr:colOff>76200</xdr:colOff>
                <xdr:row>15</xdr:row>
                <xdr:rowOff>28575</xdr:rowOff>
              </from>
              <to>
                <xdr:col>11</xdr:col>
                <xdr:colOff>219075</xdr:colOff>
                <xdr:row>15</xdr:row>
                <xdr:rowOff>171450</xdr:rowOff>
              </to>
            </anchor>
          </controlPr>
        </control>
      </mc:Choice>
      <mc:Fallback>
        <control shapeId="5170" r:id="rId99" name="CheckBox50"/>
      </mc:Fallback>
    </mc:AlternateContent>
    <mc:AlternateContent xmlns:mc="http://schemas.openxmlformats.org/markup-compatibility/2006">
      <mc:Choice Requires="x14">
        <control shapeId="5169" r:id="rId100" name="CheckBox49">
          <controlPr defaultSize="0" autoLine="0" linkedCell="L15" r:id="rId4">
            <anchor moveWithCells="1">
              <from>
                <xdr:col>11</xdr:col>
                <xdr:colOff>76200</xdr:colOff>
                <xdr:row>14</xdr:row>
                <xdr:rowOff>28575</xdr:rowOff>
              </from>
              <to>
                <xdr:col>11</xdr:col>
                <xdr:colOff>219075</xdr:colOff>
                <xdr:row>14</xdr:row>
                <xdr:rowOff>171450</xdr:rowOff>
              </to>
            </anchor>
          </controlPr>
        </control>
      </mc:Choice>
      <mc:Fallback>
        <control shapeId="5169" r:id="rId100" name="CheckBox49"/>
      </mc:Fallback>
    </mc:AlternateContent>
    <mc:AlternateContent xmlns:mc="http://schemas.openxmlformats.org/markup-compatibility/2006">
      <mc:Choice Requires="x14">
        <control shapeId="5168" r:id="rId101" name="CheckBox48">
          <controlPr defaultSize="0" autoLine="0" linkedCell="L13" r:id="rId4">
            <anchor moveWithCells="1">
              <from>
                <xdr:col>11</xdr:col>
                <xdr:colOff>76200</xdr:colOff>
                <xdr:row>12</xdr:row>
                <xdr:rowOff>28575</xdr:rowOff>
              </from>
              <to>
                <xdr:col>11</xdr:col>
                <xdr:colOff>219075</xdr:colOff>
                <xdr:row>12</xdr:row>
                <xdr:rowOff>171450</xdr:rowOff>
              </to>
            </anchor>
          </controlPr>
        </control>
      </mc:Choice>
      <mc:Fallback>
        <control shapeId="5168" r:id="rId101" name="CheckBox48"/>
      </mc:Fallback>
    </mc:AlternateContent>
    <mc:AlternateContent xmlns:mc="http://schemas.openxmlformats.org/markup-compatibility/2006">
      <mc:Choice Requires="x14">
        <control shapeId="5167" r:id="rId102" name="CheckBox47">
          <controlPr defaultSize="0" autoLine="0" linkedCell="L12" r:id="rId4">
            <anchor moveWithCells="1">
              <from>
                <xdr:col>11</xdr:col>
                <xdr:colOff>76200</xdr:colOff>
                <xdr:row>11</xdr:row>
                <xdr:rowOff>28575</xdr:rowOff>
              </from>
              <to>
                <xdr:col>11</xdr:col>
                <xdr:colOff>219075</xdr:colOff>
                <xdr:row>11</xdr:row>
                <xdr:rowOff>171450</xdr:rowOff>
              </to>
            </anchor>
          </controlPr>
        </control>
      </mc:Choice>
      <mc:Fallback>
        <control shapeId="5167" r:id="rId102" name="CheckBox47"/>
      </mc:Fallback>
    </mc:AlternateContent>
    <mc:AlternateContent xmlns:mc="http://schemas.openxmlformats.org/markup-compatibility/2006">
      <mc:Choice Requires="x14">
        <control shapeId="5166" r:id="rId103" name="CheckBox46">
          <controlPr defaultSize="0" autoLine="0" linkedCell="L11" r:id="rId4">
            <anchor moveWithCells="1">
              <from>
                <xdr:col>11</xdr:col>
                <xdr:colOff>76200</xdr:colOff>
                <xdr:row>10</xdr:row>
                <xdr:rowOff>28575</xdr:rowOff>
              </from>
              <to>
                <xdr:col>11</xdr:col>
                <xdr:colOff>219075</xdr:colOff>
                <xdr:row>10</xdr:row>
                <xdr:rowOff>171450</xdr:rowOff>
              </to>
            </anchor>
          </controlPr>
        </control>
      </mc:Choice>
      <mc:Fallback>
        <control shapeId="5166" r:id="rId103" name="CheckBox46"/>
      </mc:Fallback>
    </mc:AlternateContent>
    <mc:AlternateContent xmlns:mc="http://schemas.openxmlformats.org/markup-compatibility/2006">
      <mc:Choice Requires="x14">
        <control shapeId="5165" r:id="rId104" name="CheckBox45">
          <controlPr defaultSize="0" autoLine="0" linkedCell="G29" r:id="rId4">
            <anchor moveWithCells="1">
              <from>
                <xdr:col>6</xdr:col>
                <xdr:colOff>76200</xdr:colOff>
                <xdr:row>28</xdr:row>
                <xdr:rowOff>28575</xdr:rowOff>
              </from>
              <to>
                <xdr:col>6</xdr:col>
                <xdr:colOff>219075</xdr:colOff>
                <xdr:row>28</xdr:row>
                <xdr:rowOff>171450</xdr:rowOff>
              </to>
            </anchor>
          </controlPr>
        </control>
      </mc:Choice>
      <mc:Fallback>
        <control shapeId="5165" r:id="rId104" name="CheckBox45"/>
      </mc:Fallback>
    </mc:AlternateContent>
    <mc:AlternateContent xmlns:mc="http://schemas.openxmlformats.org/markup-compatibility/2006">
      <mc:Choice Requires="x14">
        <control shapeId="5164" r:id="rId105" name="CheckBox44">
          <controlPr defaultSize="0" autoLine="0" linkedCell="G28" r:id="rId4">
            <anchor moveWithCells="1">
              <from>
                <xdr:col>6</xdr:col>
                <xdr:colOff>76200</xdr:colOff>
                <xdr:row>27</xdr:row>
                <xdr:rowOff>28575</xdr:rowOff>
              </from>
              <to>
                <xdr:col>6</xdr:col>
                <xdr:colOff>219075</xdr:colOff>
                <xdr:row>27</xdr:row>
                <xdr:rowOff>171450</xdr:rowOff>
              </to>
            </anchor>
          </controlPr>
        </control>
      </mc:Choice>
      <mc:Fallback>
        <control shapeId="5164" r:id="rId105" name="CheckBox44"/>
      </mc:Fallback>
    </mc:AlternateContent>
    <mc:AlternateContent xmlns:mc="http://schemas.openxmlformats.org/markup-compatibility/2006">
      <mc:Choice Requires="x14">
        <control shapeId="5163" r:id="rId106" name="CheckBox43">
          <controlPr defaultSize="0" autoLine="0" linkedCell="G27" r:id="rId4">
            <anchor moveWithCells="1">
              <from>
                <xdr:col>6</xdr:col>
                <xdr:colOff>76200</xdr:colOff>
                <xdr:row>26</xdr:row>
                <xdr:rowOff>28575</xdr:rowOff>
              </from>
              <to>
                <xdr:col>6</xdr:col>
                <xdr:colOff>219075</xdr:colOff>
                <xdr:row>26</xdr:row>
                <xdr:rowOff>171450</xdr:rowOff>
              </to>
            </anchor>
          </controlPr>
        </control>
      </mc:Choice>
      <mc:Fallback>
        <control shapeId="5163" r:id="rId106" name="CheckBox43"/>
      </mc:Fallback>
    </mc:AlternateContent>
    <mc:AlternateContent xmlns:mc="http://schemas.openxmlformats.org/markup-compatibility/2006">
      <mc:Choice Requires="x14">
        <control shapeId="5162" r:id="rId107" name="CheckBox42">
          <controlPr defaultSize="0" autoLine="0" linkedCell="G25" r:id="rId4">
            <anchor moveWithCells="1">
              <from>
                <xdr:col>6</xdr:col>
                <xdr:colOff>76200</xdr:colOff>
                <xdr:row>24</xdr:row>
                <xdr:rowOff>28575</xdr:rowOff>
              </from>
              <to>
                <xdr:col>6</xdr:col>
                <xdr:colOff>219075</xdr:colOff>
                <xdr:row>24</xdr:row>
                <xdr:rowOff>171450</xdr:rowOff>
              </to>
            </anchor>
          </controlPr>
        </control>
      </mc:Choice>
      <mc:Fallback>
        <control shapeId="5162" r:id="rId107" name="CheckBox42"/>
      </mc:Fallback>
    </mc:AlternateContent>
    <mc:AlternateContent xmlns:mc="http://schemas.openxmlformats.org/markup-compatibility/2006">
      <mc:Choice Requires="x14">
        <control shapeId="5161" r:id="rId108" name="CheckBox41">
          <controlPr defaultSize="0" autoLine="0" linkedCell="G24" r:id="rId4">
            <anchor moveWithCells="1">
              <from>
                <xdr:col>6</xdr:col>
                <xdr:colOff>76200</xdr:colOff>
                <xdr:row>23</xdr:row>
                <xdr:rowOff>28575</xdr:rowOff>
              </from>
              <to>
                <xdr:col>6</xdr:col>
                <xdr:colOff>219075</xdr:colOff>
                <xdr:row>23</xdr:row>
                <xdr:rowOff>171450</xdr:rowOff>
              </to>
            </anchor>
          </controlPr>
        </control>
      </mc:Choice>
      <mc:Fallback>
        <control shapeId="5161" r:id="rId108" name="CheckBox41"/>
      </mc:Fallback>
    </mc:AlternateContent>
    <mc:AlternateContent xmlns:mc="http://schemas.openxmlformats.org/markup-compatibility/2006">
      <mc:Choice Requires="x14">
        <control shapeId="5160" r:id="rId109" name="CheckBox40">
          <controlPr defaultSize="0" autoLine="0" linkedCell="G23" r:id="rId4">
            <anchor moveWithCells="1">
              <from>
                <xdr:col>6</xdr:col>
                <xdr:colOff>76200</xdr:colOff>
                <xdr:row>22</xdr:row>
                <xdr:rowOff>28575</xdr:rowOff>
              </from>
              <to>
                <xdr:col>6</xdr:col>
                <xdr:colOff>219075</xdr:colOff>
                <xdr:row>22</xdr:row>
                <xdr:rowOff>171450</xdr:rowOff>
              </to>
            </anchor>
          </controlPr>
        </control>
      </mc:Choice>
      <mc:Fallback>
        <control shapeId="5160" r:id="rId109" name="CheckBox40"/>
      </mc:Fallback>
    </mc:AlternateContent>
    <mc:AlternateContent xmlns:mc="http://schemas.openxmlformats.org/markup-compatibility/2006">
      <mc:Choice Requires="x14">
        <control shapeId="5159" r:id="rId110" name="CheckBox39">
          <controlPr defaultSize="0" autoLine="0" linkedCell="G21" r:id="rId4">
            <anchor moveWithCells="1">
              <from>
                <xdr:col>6</xdr:col>
                <xdr:colOff>76200</xdr:colOff>
                <xdr:row>20</xdr:row>
                <xdr:rowOff>28575</xdr:rowOff>
              </from>
              <to>
                <xdr:col>6</xdr:col>
                <xdr:colOff>219075</xdr:colOff>
                <xdr:row>20</xdr:row>
                <xdr:rowOff>171450</xdr:rowOff>
              </to>
            </anchor>
          </controlPr>
        </control>
      </mc:Choice>
      <mc:Fallback>
        <control shapeId="5159" r:id="rId110" name="CheckBox39"/>
      </mc:Fallback>
    </mc:AlternateContent>
    <mc:AlternateContent xmlns:mc="http://schemas.openxmlformats.org/markup-compatibility/2006">
      <mc:Choice Requires="x14">
        <control shapeId="5158" r:id="rId111" name="CheckBox38">
          <controlPr defaultSize="0" autoLine="0" linkedCell="G20" r:id="rId4">
            <anchor moveWithCells="1">
              <from>
                <xdr:col>6</xdr:col>
                <xdr:colOff>76200</xdr:colOff>
                <xdr:row>19</xdr:row>
                <xdr:rowOff>28575</xdr:rowOff>
              </from>
              <to>
                <xdr:col>6</xdr:col>
                <xdr:colOff>219075</xdr:colOff>
                <xdr:row>19</xdr:row>
                <xdr:rowOff>171450</xdr:rowOff>
              </to>
            </anchor>
          </controlPr>
        </control>
      </mc:Choice>
      <mc:Fallback>
        <control shapeId="5158" r:id="rId111" name="CheckBox38"/>
      </mc:Fallback>
    </mc:AlternateContent>
    <mc:AlternateContent xmlns:mc="http://schemas.openxmlformats.org/markup-compatibility/2006">
      <mc:Choice Requires="x14">
        <control shapeId="5157" r:id="rId112" name="CheckBox37">
          <controlPr defaultSize="0" autoLine="0" linkedCell="G19" r:id="rId4">
            <anchor moveWithCells="1">
              <from>
                <xdr:col>6</xdr:col>
                <xdr:colOff>76200</xdr:colOff>
                <xdr:row>18</xdr:row>
                <xdr:rowOff>28575</xdr:rowOff>
              </from>
              <to>
                <xdr:col>6</xdr:col>
                <xdr:colOff>219075</xdr:colOff>
                <xdr:row>18</xdr:row>
                <xdr:rowOff>171450</xdr:rowOff>
              </to>
            </anchor>
          </controlPr>
        </control>
      </mc:Choice>
      <mc:Fallback>
        <control shapeId="5157" r:id="rId112" name="CheckBox37"/>
      </mc:Fallback>
    </mc:AlternateContent>
    <mc:AlternateContent xmlns:mc="http://schemas.openxmlformats.org/markup-compatibility/2006">
      <mc:Choice Requires="x14">
        <control shapeId="5156" r:id="rId113" name="CheckBox36">
          <controlPr defaultSize="0" autoLine="0" linkedCell="G17" r:id="rId4">
            <anchor moveWithCells="1">
              <from>
                <xdr:col>6</xdr:col>
                <xdr:colOff>76200</xdr:colOff>
                <xdr:row>16</xdr:row>
                <xdr:rowOff>28575</xdr:rowOff>
              </from>
              <to>
                <xdr:col>6</xdr:col>
                <xdr:colOff>219075</xdr:colOff>
                <xdr:row>16</xdr:row>
                <xdr:rowOff>171450</xdr:rowOff>
              </to>
            </anchor>
          </controlPr>
        </control>
      </mc:Choice>
      <mc:Fallback>
        <control shapeId="5156" r:id="rId113" name="CheckBox36"/>
      </mc:Fallback>
    </mc:AlternateContent>
    <mc:AlternateContent xmlns:mc="http://schemas.openxmlformats.org/markup-compatibility/2006">
      <mc:Choice Requires="x14">
        <control shapeId="5155" r:id="rId114" name="CheckBox35">
          <controlPr defaultSize="0" autoLine="0" linkedCell="G16" r:id="rId4">
            <anchor moveWithCells="1">
              <from>
                <xdr:col>6</xdr:col>
                <xdr:colOff>76200</xdr:colOff>
                <xdr:row>15</xdr:row>
                <xdr:rowOff>28575</xdr:rowOff>
              </from>
              <to>
                <xdr:col>6</xdr:col>
                <xdr:colOff>219075</xdr:colOff>
                <xdr:row>15</xdr:row>
                <xdr:rowOff>171450</xdr:rowOff>
              </to>
            </anchor>
          </controlPr>
        </control>
      </mc:Choice>
      <mc:Fallback>
        <control shapeId="5155" r:id="rId114" name="CheckBox35"/>
      </mc:Fallback>
    </mc:AlternateContent>
    <mc:AlternateContent xmlns:mc="http://schemas.openxmlformats.org/markup-compatibility/2006">
      <mc:Choice Requires="x14">
        <control shapeId="5154" r:id="rId115" name="CheckBox34">
          <controlPr defaultSize="0" autoLine="0" linkedCell="G15" r:id="rId4">
            <anchor moveWithCells="1">
              <from>
                <xdr:col>6</xdr:col>
                <xdr:colOff>76200</xdr:colOff>
                <xdr:row>14</xdr:row>
                <xdr:rowOff>28575</xdr:rowOff>
              </from>
              <to>
                <xdr:col>6</xdr:col>
                <xdr:colOff>219075</xdr:colOff>
                <xdr:row>14</xdr:row>
                <xdr:rowOff>171450</xdr:rowOff>
              </to>
            </anchor>
          </controlPr>
        </control>
      </mc:Choice>
      <mc:Fallback>
        <control shapeId="5154" r:id="rId115" name="CheckBox34"/>
      </mc:Fallback>
    </mc:AlternateContent>
    <mc:AlternateContent xmlns:mc="http://schemas.openxmlformats.org/markup-compatibility/2006">
      <mc:Choice Requires="x14">
        <control shapeId="5153" r:id="rId116" name="CheckBox33">
          <controlPr defaultSize="0" autoLine="0" linkedCell="G13" r:id="rId4">
            <anchor moveWithCells="1">
              <from>
                <xdr:col>6</xdr:col>
                <xdr:colOff>76200</xdr:colOff>
                <xdr:row>12</xdr:row>
                <xdr:rowOff>28575</xdr:rowOff>
              </from>
              <to>
                <xdr:col>6</xdr:col>
                <xdr:colOff>219075</xdr:colOff>
                <xdr:row>12</xdr:row>
                <xdr:rowOff>171450</xdr:rowOff>
              </to>
            </anchor>
          </controlPr>
        </control>
      </mc:Choice>
      <mc:Fallback>
        <control shapeId="5153" r:id="rId116" name="CheckBox33"/>
      </mc:Fallback>
    </mc:AlternateContent>
    <mc:AlternateContent xmlns:mc="http://schemas.openxmlformats.org/markup-compatibility/2006">
      <mc:Choice Requires="x14">
        <control shapeId="5152" r:id="rId117" name="CheckBox32">
          <controlPr defaultSize="0" autoLine="0" linkedCell="G12" r:id="rId4">
            <anchor moveWithCells="1">
              <from>
                <xdr:col>6</xdr:col>
                <xdr:colOff>76200</xdr:colOff>
                <xdr:row>11</xdr:row>
                <xdr:rowOff>28575</xdr:rowOff>
              </from>
              <to>
                <xdr:col>6</xdr:col>
                <xdr:colOff>219075</xdr:colOff>
                <xdr:row>11</xdr:row>
                <xdr:rowOff>171450</xdr:rowOff>
              </to>
            </anchor>
          </controlPr>
        </control>
      </mc:Choice>
      <mc:Fallback>
        <control shapeId="5152" r:id="rId117" name="CheckBox32"/>
      </mc:Fallback>
    </mc:AlternateContent>
    <mc:AlternateContent xmlns:mc="http://schemas.openxmlformats.org/markup-compatibility/2006">
      <mc:Choice Requires="x14">
        <control shapeId="5151" r:id="rId118" name="CheckBox31">
          <controlPr defaultSize="0" autoLine="0" linkedCell="G11" r:id="rId4">
            <anchor moveWithCells="1">
              <from>
                <xdr:col>6</xdr:col>
                <xdr:colOff>76200</xdr:colOff>
                <xdr:row>10</xdr:row>
                <xdr:rowOff>28575</xdr:rowOff>
              </from>
              <to>
                <xdr:col>6</xdr:col>
                <xdr:colOff>219075</xdr:colOff>
                <xdr:row>10</xdr:row>
                <xdr:rowOff>171450</xdr:rowOff>
              </to>
            </anchor>
          </controlPr>
        </control>
      </mc:Choice>
      <mc:Fallback>
        <control shapeId="5151" r:id="rId118" name="CheckBox31"/>
      </mc:Fallback>
    </mc:AlternateContent>
    <mc:AlternateContent xmlns:mc="http://schemas.openxmlformats.org/markup-compatibility/2006">
      <mc:Choice Requires="x14">
        <control shapeId="5150" r:id="rId119" name="CheckBox30">
          <controlPr defaultSize="0" autoLine="0" linkedCell="B29" r:id="rId4">
            <anchor moveWithCells="1">
              <from>
                <xdr:col>1</xdr:col>
                <xdr:colOff>76200</xdr:colOff>
                <xdr:row>28</xdr:row>
                <xdr:rowOff>28575</xdr:rowOff>
              </from>
              <to>
                <xdr:col>1</xdr:col>
                <xdr:colOff>219075</xdr:colOff>
                <xdr:row>28</xdr:row>
                <xdr:rowOff>171450</xdr:rowOff>
              </to>
            </anchor>
          </controlPr>
        </control>
      </mc:Choice>
      <mc:Fallback>
        <control shapeId="5150" r:id="rId119" name="CheckBox30"/>
      </mc:Fallback>
    </mc:AlternateContent>
    <mc:AlternateContent xmlns:mc="http://schemas.openxmlformats.org/markup-compatibility/2006">
      <mc:Choice Requires="x14">
        <control shapeId="5149" r:id="rId120" name="CheckBox29">
          <controlPr defaultSize="0" autoLine="0" linkedCell="B28" r:id="rId4">
            <anchor moveWithCells="1">
              <from>
                <xdr:col>1</xdr:col>
                <xdr:colOff>76200</xdr:colOff>
                <xdr:row>27</xdr:row>
                <xdr:rowOff>28575</xdr:rowOff>
              </from>
              <to>
                <xdr:col>1</xdr:col>
                <xdr:colOff>219075</xdr:colOff>
                <xdr:row>27</xdr:row>
                <xdr:rowOff>171450</xdr:rowOff>
              </to>
            </anchor>
          </controlPr>
        </control>
      </mc:Choice>
      <mc:Fallback>
        <control shapeId="5149" r:id="rId120" name="CheckBox29"/>
      </mc:Fallback>
    </mc:AlternateContent>
    <mc:AlternateContent xmlns:mc="http://schemas.openxmlformats.org/markup-compatibility/2006">
      <mc:Choice Requires="x14">
        <control shapeId="5148" r:id="rId121" name="CheckBox28">
          <controlPr defaultSize="0" autoLine="0" linkedCell="B27" r:id="rId4">
            <anchor moveWithCells="1">
              <from>
                <xdr:col>1</xdr:col>
                <xdr:colOff>76200</xdr:colOff>
                <xdr:row>26</xdr:row>
                <xdr:rowOff>28575</xdr:rowOff>
              </from>
              <to>
                <xdr:col>1</xdr:col>
                <xdr:colOff>219075</xdr:colOff>
                <xdr:row>26</xdr:row>
                <xdr:rowOff>171450</xdr:rowOff>
              </to>
            </anchor>
          </controlPr>
        </control>
      </mc:Choice>
      <mc:Fallback>
        <control shapeId="5148" r:id="rId121" name="CheckBox28"/>
      </mc:Fallback>
    </mc:AlternateContent>
    <mc:AlternateContent xmlns:mc="http://schemas.openxmlformats.org/markup-compatibility/2006">
      <mc:Choice Requires="x14">
        <control shapeId="5147" r:id="rId122" name="CheckBox27">
          <controlPr defaultSize="0" autoLine="0" linkedCell="B25" r:id="rId4">
            <anchor moveWithCells="1">
              <from>
                <xdr:col>1</xdr:col>
                <xdr:colOff>76200</xdr:colOff>
                <xdr:row>24</xdr:row>
                <xdr:rowOff>28575</xdr:rowOff>
              </from>
              <to>
                <xdr:col>1</xdr:col>
                <xdr:colOff>219075</xdr:colOff>
                <xdr:row>24</xdr:row>
                <xdr:rowOff>171450</xdr:rowOff>
              </to>
            </anchor>
          </controlPr>
        </control>
      </mc:Choice>
      <mc:Fallback>
        <control shapeId="5147" r:id="rId122" name="CheckBox27"/>
      </mc:Fallback>
    </mc:AlternateContent>
    <mc:AlternateContent xmlns:mc="http://schemas.openxmlformats.org/markup-compatibility/2006">
      <mc:Choice Requires="x14">
        <control shapeId="5146" r:id="rId123" name="CheckBox26">
          <controlPr defaultSize="0" autoLine="0" linkedCell="B24" r:id="rId4">
            <anchor moveWithCells="1">
              <from>
                <xdr:col>1</xdr:col>
                <xdr:colOff>76200</xdr:colOff>
                <xdr:row>23</xdr:row>
                <xdr:rowOff>28575</xdr:rowOff>
              </from>
              <to>
                <xdr:col>1</xdr:col>
                <xdr:colOff>219075</xdr:colOff>
                <xdr:row>23</xdr:row>
                <xdr:rowOff>171450</xdr:rowOff>
              </to>
            </anchor>
          </controlPr>
        </control>
      </mc:Choice>
      <mc:Fallback>
        <control shapeId="5146" r:id="rId123" name="CheckBox26"/>
      </mc:Fallback>
    </mc:AlternateContent>
    <mc:AlternateContent xmlns:mc="http://schemas.openxmlformats.org/markup-compatibility/2006">
      <mc:Choice Requires="x14">
        <control shapeId="5145" r:id="rId124" name="CheckBox25">
          <controlPr defaultSize="0" autoLine="0" linkedCell="B23" r:id="rId4">
            <anchor moveWithCells="1">
              <from>
                <xdr:col>1</xdr:col>
                <xdr:colOff>76200</xdr:colOff>
                <xdr:row>22</xdr:row>
                <xdr:rowOff>28575</xdr:rowOff>
              </from>
              <to>
                <xdr:col>1</xdr:col>
                <xdr:colOff>219075</xdr:colOff>
                <xdr:row>22</xdr:row>
                <xdr:rowOff>171450</xdr:rowOff>
              </to>
            </anchor>
          </controlPr>
        </control>
      </mc:Choice>
      <mc:Fallback>
        <control shapeId="5145" r:id="rId124" name="CheckBox25"/>
      </mc:Fallback>
    </mc:AlternateContent>
    <mc:AlternateContent xmlns:mc="http://schemas.openxmlformats.org/markup-compatibility/2006">
      <mc:Choice Requires="x14">
        <control shapeId="5144" r:id="rId125" name="CheckBox24">
          <controlPr defaultSize="0" autoLine="0" linkedCell="B21" r:id="rId4">
            <anchor moveWithCells="1">
              <from>
                <xdr:col>1</xdr:col>
                <xdr:colOff>76200</xdr:colOff>
                <xdr:row>20</xdr:row>
                <xdr:rowOff>28575</xdr:rowOff>
              </from>
              <to>
                <xdr:col>1</xdr:col>
                <xdr:colOff>219075</xdr:colOff>
                <xdr:row>20</xdr:row>
                <xdr:rowOff>171450</xdr:rowOff>
              </to>
            </anchor>
          </controlPr>
        </control>
      </mc:Choice>
      <mc:Fallback>
        <control shapeId="5144" r:id="rId125" name="CheckBox24"/>
      </mc:Fallback>
    </mc:AlternateContent>
    <mc:AlternateContent xmlns:mc="http://schemas.openxmlformats.org/markup-compatibility/2006">
      <mc:Choice Requires="x14">
        <control shapeId="5143" r:id="rId126" name="CheckBox23">
          <controlPr defaultSize="0" autoLine="0" linkedCell="B20" r:id="rId4">
            <anchor moveWithCells="1">
              <from>
                <xdr:col>1</xdr:col>
                <xdr:colOff>76200</xdr:colOff>
                <xdr:row>19</xdr:row>
                <xdr:rowOff>28575</xdr:rowOff>
              </from>
              <to>
                <xdr:col>1</xdr:col>
                <xdr:colOff>219075</xdr:colOff>
                <xdr:row>19</xdr:row>
                <xdr:rowOff>171450</xdr:rowOff>
              </to>
            </anchor>
          </controlPr>
        </control>
      </mc:Choice>
      <mc:Fallback>
        <control shapeId="5143" r:id="rId126" name="CheckBox23"/>
      </mc:Fallback>
    </mc:AlternateContent>
    <mc:AlternateContent xmlns:mc="http://schemas.openxmlformats.org/markup-compatibility/2006">
      <mc:Choice Requires="x14">
        <control shapeId="5142" r:id="rId127" name="CheckBox22">
          <controlPr defaultSize="0" autoLine="0" linkedCell="B19" r:id="rId4">
            <anchor moveWithCells="1">
              <from>
                <xdr:col>1</xdr:col>
                <xdr:colOff>76200</xdr:colOff>
                <xdr:row>18</xdr:row>
                <xdr:rowOff>28575</xdr:rowOff>
              </from>
              <to>
                <xdr:col>1</xdr:col>
                <xdr:colOff>219075</xdr:colOff>
                <xdr:row>18</xdr:row>
                <xdr:rowOff>171450</xdr:rowOff>
              </to>
            </anchor>
          </controlPr>
        </control>
      </mc:Choice>
      <mc:Fallback>
        <control shapeId="5142" r:id="rId127" name="CheckBox22"/>
      </mc:Fallback>
    </mc:AlternateContent>
    <mc:AlternateContent xmlns:mc="http://schemas.openxmlformats.org/markup-compatibility/2006">
      <mc:Choice Requires="x14">
        <control shapeId="5141" r:id="rId128" name="CheckBox21">
          <controlPr defaultSize="0" autoLine="0" linkedCell="B17" r:id="rId4">
            <anchor moveWithCells="1">
              <from>
                <xdr:col>1</xdr:col>
                <xdr:colOff>76200</xdr:colOff>
                <xdr:row>16</xdr:row>
                <xdr:rowOff>28575</xdr:rowOff>
              </from>
              <to>
                <xdr:col>1</xdr:col>
                <xdr:colOff>219075</xdr:colOff>
                <xdr:row>16</xdr:row>
                <xdr:rowOff>171450</xdr:rowOff>
              </to>
            </anchor>
          </controlPr>
        </control>
      </mc:Choice>
      <mc:Fallback>
        <control shapeId="5141" r:id="rId128" name="CheckBox21"/>
      </mc:Fallback>
    </mc:AlternateContent>
    <mc:AlternateContent xmlns:mc="http://schemas.openxmlformats.org/markup-compatibility/2006">
      <mc:Choice Requires="x14">
        <control shapeId="5140" r:id="rId129" name="CheckBox20">
          <controlPr defaultSize="0" autoLine="0" linkedCell="B16" r:id="rId4">
            <anchor moveWithCells="1">
              <from>
                <xdr:col>1</xdr:col>
                <xdr:colOff>76200</xdr:colOff>
                <xdr:row>15</xdr:row>
                <xdr:rowOff>28575</xdr:rowOff>
              </from>
              <to>
                <xdr:col>1</xdr:col>
                <xdr:colOff>219075</xdr:colOff>
                <xdr:row>15</xdr:row>
                <xdr:rowOff>171450</xdr:rowOff>
              </to>
            </anchor>
          </controlPr>
        </control>
      </mc:Choice>
      <mc:Fallback>
        <control shapeId="5140" r:id="rId129" name="CheckBox20"/>
      </mc:Fallback>
    </mc:AlternateContent>
    <mc:AlternateContent xmlns:mc="http://schemas.openxmlformats.org/markup-compatibility/2006">
      <mc:Choice Requires="x14">
        <control shapeId="5139" r:id="rId130" name="CheckBox19">
          <controlPr defaultSize="0" autoLine="0" linkedCell="B15" r:id="rId4">
            <anchor moveWithCells="1">
              <from>
                <xdr:col>1</xdr:col>
                <xdr:colOff>76200</xdr:colOff>
                <xdr:row>14</xdr:row>
                <xdr:rowOff>28575</xdr:rowOff>
              </from>
              <to>
                <xdr:col>1</xdr:col>
                <xdr:colOff>219075</xdr:colOff>
                <xdr:row>14</xdr:row>
                <xdr:rowOff>171450</xdr:rowOff>
              </to>
            </anchor>
          </controlPr>
        </control>
      </mc:Choice>
      <mc:Fallback>
        <control shapeId="5139" r:id="rId130" name="CheckBox19"/>
      </mc:Fallback>
    </mc:AlternateContent>
    <mc:AlternateContent xmlns:mc="http://schemas.openxmlformats.org/markup-compatibility/2006">
      <mc:Choice Requires="x14">
        <control shapeId="5138" r:id="rId131" name="CheckBox18">
          <controlPr defaultSize="0" autoLine="0" linkedCell="B13" r:id="rId4">
            <anchor moveWithCells="1">
              <from>
                <xdr:col>1</xdr:col>
                <xdr:colOff>76200</xdr:colOff>
                <xdr:row>12</xdr:row>
                <xdr:rowOff>28575</xdr:rowOff>
              </from>
              <to>
                <xdr:col>1</xdr:col>
                <xdr:colOff>219075</xdr:colOff>
                <xdr:row>12</xdr:row>
                <xdr:rowOff>171450</xdr:rowOff>
              </to>
            </anchor>
          </controlPr>
        </control>
      </mc:Choice>
      <mc:Fallback>
        <control shapeId="5138" r:id="rId131" name="CheckBox18"/>
      </mc:Fallback>
    </mc:AlternateContent>
    <mc:AlternateContent xmlns:mc="http://schemas.openxmlformats.org/markup-compatibility/2006">
      <mc:Choice Requires="x14">
        <control shapeId="5137" r:id="rId132" name="CheckBox17">
          <controlPr defaultSize="0" autoLine="0" linkedCell="B12" r:id="rId4">
            <anchor moveWithCells="1">
              <from>
                <xdr:col>1</xdr:col>
                <xdr:colOff>76200</xdr:colOff>
                <xdr:row>11</xdr:row>
                <xdr:rowOff>28575</xdr:rowOff>
              </from>
              <to>
                <xdr:col>1</xdr:col>
                <xdr:colOff>219075</xdr:colOff>
                <xdr:row>11</xdr:row>
                <xdr:rowOff>171450</xdr:rowOff>
              </to>
            </anchor>
          </controlPr>
        </control>
      </mc:Choice>
      <mc:Fallback>
        <control shapeId="5137" r:id="rId132" name="CheckBox17"/>
      </mc:Fallback>
    </mc:AlternateContent>
    <mc:AlternateContent xmlns:mc="http://schemas.openxmlformats.org/markup-compatibility/2006">
      <mc:Choice Requires="x14">
        <control shapeId="5136" r:id="rId133" name="CheckBox16">
          <controlPr defaultSize="0" autoLine="0" linkedCell="B11" r:id="rId4">
            <anchor moveWithCells="1">
              <from>
                <xdr:col>1</xdr:col>
                <xdr:colOff>76200</xdr:colOff>
                <xdr:row>10</xdr:row>
                <xdr:rowOff>28575</xdr:rowOff>
              </from>
              <to>
                <xdr:col>1</xdr:col>
                <xdr:colOff>219075</xdr:colOff>
                <xdr:row>10</xdr:row>
                <xdr:rowOff>171450</xdr:rowOff>
              </to>
            </anchor>
          </controlPr>
        </control>
      </mc:Choice>
      <mc:Fallback>
        <control shapeId="5136" r:id="rId133" name="CheckBox16"/>
      </mc:Fallback>
    </mc:AlternateContent>
    <mc:AlternateContent xmlns:mc="http://schemas.openxmlformats.org/markup-compatibility/2006">
      <mc:Choice Requires="x14">
        <control shapeId="5135" r:id="rId134" name="CheckBox15">
          <controlPr defaultSize="0" autoLine="0" linkedCell="F29" r:id="rId4">
            <anchor moveWithCells="1">
              <from>
                <xdr:col>5</xdr:col>
                <xdr:colOff>76200</xdr:colOff>
                <xdr:row>28</xdr:row>
                <xdr:rowOff>28575</xdr:rowOff>
              </from>
              <to>
                <xdr:col>5</xdr:col>
                <xdr:colOff>219075</xdr:colOff>
                <xdr:row>28</xdr:row>
                <xdr:rowOff>171450</xdr:rowOff>
              </to>
            </anchor>
          </controlPr>
        </control>
      </mc:Choice>
      <mc:Fallback>
        <control shapeId="5135" r:id="rId134" name="CheckBox15"/>
      </mc:Fallback>
    </mc:AlternateContent>
    <mc:AlternateContent xmlns:mc="http://schemas.openxmlformats.org/markup-compatibility/2006">
      <mc:Choice Requires="x14">
        <control shapeId="5134" r:id="rId135" name="CheckBox14">
          <controlPr defaultSize="0" autoLine="0" linkedCell="F28" r:id="rId4">
            <anchor moveWithCells="1">
              <from>
                <xdr:col>5</xdr:col>
                <xdr:colOff>76200</xdr:colOff>
                <xdr:row>27</xdr:row>
                <xdr:rowOff>28575</xdr:rowOff>
              </from>
              <to>
                <xdr:col>5</xdr:col>
                <xdr:colOff>219075</xdr:colOff>
                <xdr:row>27</xdr:row>
                <xdr:rowOff>171450</xdr:rowOff>
              </to>
            </anchor>
          </controlPr>
        </control>
      </mc:Choice>
      <mc:Fallback>
        <control shapeId="5134" r:id="rId135" name="CheckBox14"/>
      </mc:Fallback>
    </mc:AlternateContent>
    <mc:AlternateContent xmlns:mc="http://schemas.openxmlformats.org/markup-compatibility/2006">
      <mc:Choice Requires="x14">
        <control shapeId="5133" r:id="rId136" name="CheckBox13">
          <controlPr defaultSize="0" autoLine="0" linkedCell="F27" r:id="rId4">
            <anchor moveWithCells="1">
              <from>
                <xdr:col>5</xdr:col>
                <xdr:colOff>76200</xdr:colOff>
                <xdr:row>26</xdr:row>
                <xdr:rowOff>28575</xdr:rowOff>
              </from>
              <to>
                <xdr:col>5</xdr:col>
                <xdr:colOff>219075</xdr:colOff>
                <xdr:row>26</xdr:row>
                <xdr:rowOff>171450</xdr:rowOff>
              </to>
            </anchor>
          </controlPr>
        </control>
      </mc:Choice>
      <mc:Fallback>
        <control shapeId="5133" r:id="rId136" name="CheckBox13"/>
      </mc:Fallback>
    </mc:AlternateContent>
    <mc:AlternateContent xmlns:mc="http://schemas.openxmlformats.org/markup-compatibility/2006">
      <mc:Choice Requires="x14">
        <control shapeId="5132" r:id="rId137" name="CheckBox12">
          <controlPr defaultSize="0" autoLine="0" linkedCell="F25" r:id="rId4">
            <anchor moveWithCells="1">
              <from>
                <xdr:col>5</xdr:col>
                <xdr:colOff>76200</xdr:colOff>
                <xdr:row>24</xdr:row>
                <xdr:rowOff>28575</xdr:rowOff>
              </from>
              <to>
                <xdr:col>5</xdr:col>
                <xdr:colOff>219075</xdr:colOff>
                <xdr:row>24</xdr:row>
                <xdr:rowOff>171450</xdr:rowOff>
              </to>
            </anchor>
          </controlPr>
        </control>
      </mc:Choice>
      <mc:Fallback>
        <control shapeId="5132" r:id="rId137" name="CheckBox12"/>
      </mc:Fallback>
    </mc:AlternateContent>
    <mc:AlternateContent xmlns:mc="http://schemas.openxmlformats.org/markup-compatibility/2006">
      <mc:Choice Requires="x14">
        <control shapeId="5131" r:id="rId138" name="CheckBox11">
          <controlPr defaultSize="0" autoLine="0" linkedCell="F24" r:id="rId4">
            <anchor moveWithCells="1">
              <from>
                <xdr:col>5</xdr:col>
                <xdr:colOff>76200</xdr:colOff>
                <xdr:row>23</xdr:row>
                <xdr:rowOff>28575</xdr:rowOff>
              </from>
              <to>
                <xdr:col>5</xdr:col>
                <xdr:colOff>219075</xdr:colOff>
                <xdr:row>23</xdr:row>
                <xdr:rowOff>171450</xdr:rowOff>
              </to>
            </anchor>
          </controlPr>
        </control>
      </mc:Choice>
      <mc:Fallback>
        <control shapeId="5131" r:id="rId138" name="CheckBox11"/>
      </mc:Fallback>
    </mc:AlternateContent>
    <mc:AlternateContent xmlns:mc="http://schemas.openxmlformats.org/markup-compatibility/2006">
      <mc:Choice Requires="x14">
        <control shapeId="5130" r:id="rId139" name="CheckBox10">
          <controlPr defaultSize="0" autoLine="0" linkedCell="F23" r:id="rId4">
            <anchor moveWithCells="1">
              <from>
                <xdr:col>5</xdr:col>
                <xdr:colOff>76200</xdr:colOff>
                <xdr:row>22</xdr:row>
                <xdr:rowOff>28575</xdr:rowOff>
              </from>
              <to>
                <xdr:col>5</xdr:col>
                <xdr:colOff>219075</xdr:colOff>
                <xdr:row>22</xdr:row>
                <xdr:rowOff>171450</xdr:rowOff>
              </to>
            </anchor>
          </controlPr>
        </control>
      </mc:Choice>
      <mc:Fallback>
        <control shapeId="5130" r:id="rId139" name="CheckBox10"/>
      </mc:Fallback>
    </mc:AlternateContent>
    <mc:AlternateContent xmlns:mc="http://schemas.openxmlformats.org/markup-compatibility/2006">
      <mc:Choice Requires="x14">
        <control shapeId="5129" r:id="rId140" name="CheckBox9">
          <controlPr defaultSize="0" autoLine="0" linkedCell="F21" r:id="rId4">
            <anchor moveWithCells="1">
              <from>
                <xdr:col>5</xdr:col>
                <xdr:colOff>76200</xdr:colOff>
                <xdr:row>20</xdr:row>
                <xdr:rowOff>28575</xdr:rowOff>
              </from>
              <to>
                <xdr:col>5</xdr:col>
                <xdr:colOff>219075</xdr:colOff>
                <xdr:row>20</xdr:row>
                <xdr:rowOff>171450</xdr:rowOff>
              </to>
            </anchor>
          </controlPr>
        </control>
      </mc:Choice>
      <mc:Fallback>
        <control shapeId="5129" r:id="rId140" name="CheckBox9"/>
      </mc:Fallback>
    </mc:AlternateContent>
    <mc:AlternateContent xmlns:mc="http://schemas.openxmlformats.org/markup-compatibility/2006">
      <mc:Choice Requires="x14">
        <control shapeId="5128" r:id="rId141" name="CheckBox8">
          <controlPr defaultSize="0" autoLine="0" linkedCell="F20" r:id="rId4">
            <anchor moveWithCells="1">
              <from>
                <xdr:col>5</xdr:col>
                <xdr:colOff>76200</xdr:colOff>
                <xdr:row>19</xdr:row>
                <xdr:rowOff>28575</xdr:rowOff>
              </from>
              <to>
                <xdr:col>5</xdr:col>
                <xdr:colOff>219075</xdr:colOff>
                <xdr:row>19</xdr:row>
                <xdr:rowOff>171450</xdr:rowOff>
              </to>
            </anchor>
          </controlPr>
        </control>
      </mc:Choice>
      <mc:Fallback>
        <control shapeId="5128" r:id="rId141" name="CheckBox8"/>
      </mc:Fallback>
    </mc:AlternateContent>
    <mc:AlternateContent xmlns:mc="http://schemas.openxmlformats.org/markup-compatibility/2006">
      <mc:Choice Requires="x14">
        <control shapeId="5127" r:id="rId142" name="CheckBox7">
          <controlPr defaultSize="0" autoLine="0" linkedCell="F19" r:id="rId4">
            <anchor moveWithCells="1">
              <from>
                <xdr:col>5</xdr:col>
                <xdr:colOff>76200</xdr:colOff>
                <xdr:row>18</xdr:row>
                <xdr:rowOff>28575</xdr:rowOff>
              </from>
              <to>
                <xdr:col>5</xdr:col>
                <xdr:colOff>219075</xdr:colOff>
                <xdr:row>18</xdr:row>
                <xdr:rowOff>171450</xdr:rowOff>
              </to>
            </anchor>
          </controlPr>
        </control>
      </mc:Choice>
      <mc:Fallback>
        <control shapeId="5127" r:id="rId142" name="CheckBox7"/>
      </mc:Fallback>
    </mc:AlternateContent>
    <mc:AlternateContent xmlns:mc="http://schemas.openxmlformats.org/markup-compatibility/2006">
      <mc:Choice Requires="x14">
        <control shapeId="5126" r:id="rId143" name="CheckBox6">
          <controlPr defaultSize="0" autoLine="0" linkedCell="F17" r:id="rId4">
            <anchor moveWithCells="1">
              <from>
                <xdr:col>5</xdr:col>
                <xdr:colOff>76200</xdr:colOff>
                <xdr:row>16</xdr:row>
                <xdr:rowOff>28575</xdr:rowOff>
              </from>
              <to>
                <xdr:col>5</xdr:col>
                <xdr:colOff>219075</xdr:colOff>
                <xdr:row>16</xdr:row>
                <xdr:rowOff>171450</xdr:rowOff>
              </to>
            </anchor>
          </controlPr>
        </control>
      </mc:Choice>
      <mc:Fallback>
        <control shapeId="5126" r:id="rId143" name="CheckBox6"/>
      </mc:Fallback>
    </mc:AlternateContent>
    <mc:AlternateContent xmlns:mc="http://schemas.openxmlformats.org/markup-compatibility/2006">
      <mc:Choice Requires="x14">
        <control shapeId="5125" r:id="rId144" name="CheckBox5">
          <controlPr defaultSize="0" autoLine="0" linkedCell="F16" r:id="rId4">
            <anchor moveWithCells="1">
              <from>
                <xdr:col>5</xdr:col>
                <xdr:colOff>76200</xdr:colOff>
                <xdr:row>15</xdr:row>
                <xdr:rowOff>28575</xdr:rowOff>
              </from>
              <to>
                <xdr:col>5</xdr:col>
                <xdr:colOff>219075</xdr:colOff>
                <xdr:row>15</xdr:row>
                <xdr:rowOff>171450</xdr:rowOff>
              </to>
            </anchor>
          </controlPr>
        </control>
      </mc:Choice>
      <mc:Fallback>
        <control shapeId="5125" r:id="rId144" name="CheckBox5"/>
      </mc:Fallback>
    </mc:AlternateContent>
    <mc:AlternateContent xmlns:mc="http://schemas.openxmlformats.org/markup-compatibility/2006">
      <mc:Choice Requires="x14">
        <control shapeId="5124" r:id="rId145" name="CheckBox2">
          <controlPr defaultSize="0" autoLine="0" linkedCell="F15" r:id="rId4">
            <anchor moveWithCells="1">
              <from>
                <xdr:col>5</xdr:col>
                <xdr:colOff>76200</xdr:colOff>
                <xdr:row>14</xdr:row>
                <xdr:rowOff>28575</xdr:rowOff>
              </from>
              <to>
                <xdr:col>5</xdr:col>
                <xdr:colOff>219075</xdr:colOff>
                <xdr:row>14</xdr:row>
                <xdr:rowOff>171450</xdr:rowOff>
              </to>
            </anchor>
          </controlPr>
        </control>
      </mc:Choice>
      <mc:Fallback>
        <control shapeId="5124" r:id="rId145" name="CheckBox2"/>
      </mc:Fallback>
    </mc:AlternateContent>
    <mc:AlternateContent xmlns:mc="http://schemas.openxmlformats.org/markup-compatibility/2006">
      <mc:Choice Requires="x14">
        <control shapeId="5123" r:id="rId146" name="CheckBox4">
          <controlPr defaultSize="0" autoLine="0" linkedCell="F13" r:id="rId4">
            <anchor moveWithCells="1">
              <from>
                <xdr:col>5</xdr:col>
                <xdr:colOff>76200</xdr:colOff>
                <xdr:row>12</xdr:row>
                <xdr:rowOff>28575</xdr:rowOff>
              </from>
              <to>
                <xdr:col>5</xdr:col>
                <xdr:colOff>219075</xdr:colOff>
                <xdr:row>12</xdr:row>
                <xdr:rowOff>171450</xdr:rowOff>
              </to>
            </anchor>
          </controlPr>
        </control>
      </mc:Choice>
      <mc:Fallback>
        <control shapeId="5123" r:id="rId146" name="CheckBox4"/>
      </mc:Fallback>
    </mc:AlternateContent>
    <mc:AlternateContent xmlns:mc="http://schemas.openxmlformats.org/markup-compatibility/2006">
      <mc:Choice Requires="x14">
        <control shapeId="5122" r:id="rId147" name="CheckBox3">
          <controlPr defaultSize="0" autoLine="0" linkedCell="F12" r:id="rId4">
            <anchor moveWithCells="1">
              <from>
                <xdr:col>5</xdr:col>
                <xdr:colOff>76200</xdr:colOff>
                <xdr:row>11</xdr:row>
                <xdr:rowOff>28575</xdr:rowOff>
              </from>
              <to>
                <xdr:col>5</xdr:col>
                <xdr:colOff>219075</xdr:colOff>
                <xdr:row>11</xdr:row>
                <xdr:rowOff>171450</xdr:rowOff>
              </to>
            </anchor>
          </controlPr>
        </control>
      </mc:Choice>
      <mc:Fallback>
        <control shapeId="5122" r:id="rId147" name="CheckBox3"/>
      </mc:Fallback>
    </mc:AlternateContent>
    <mc:AlternateContent xmlns:mc="http://schemas.openxmlformats.org/markup-compatibility/2006">
      <mc:Choice Requires="x14">
        <control shapeId="5121" r:id="rId148" name="CheckBox1">
          <controlPr defaultSize="0" autoLine="0" linkedCell="F11" r:id="rId4">
            <anchor moveWithCells="1">
              <from>
                <xdr:col>5</xdr:col>
                <xdr:colOff>76200</xdr:colOff>
                <xdr:row>10</xdr:row>
                <xdr:rowOff>28575</xdr:rowOff>
              </from>
              <to>
                <xdr:col>5</xdr:col>
                <xdr:colOff>219075</xdr:colOff>
                <xdr:row>10</xdr:row>
                <xdr:rowOff>171450</xdr:rowOff>
              </to>
            </anchor>
          </controlPr>
        </control>
      </mc:Choice>
      <mc:Fallback>
        <control shapeId="5121" r:id="rId148" name="CheckBox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005D8-1127-413B-8068-86E3A1337944}">
  <sheetPr codeName="Feuil31"/>
  <dimension ref="A1:M20"/>
  <sheetViews>
    <sheetView showGridLines="0" zoomScaleNormal="100" workbookViewId="0">
      <selection activeCell="O8" sqref="O8"/>
    </sheetView>
  </sheetViews>
  <sheetFormatPr baseColWidth="10" defaultRowHeight="15" x14ac:dyDescent="0.25"/>
  <cols>
    <col min="1" max="2" width="2.85546875" customWidth="1"/>
    <col min="3" max="3" width="17.140625" customWidth="1"/>
    <col min="4" max="5" width="4.28515625" customWidth="1"/>
    <col min="6" max="6" width="17.140625" customWidth="1"/>
    <col min="7" max="8" width="4.28515625" customWidth="1"/>
    <col min="9" max="9" width="17.140625" customWidth="1"/>
    <col min="10" max="10" width="4.28515625" customWidth="1"/>
    <col min="11" max="11" width="17.140625" customWidth="1"/>
    <col min="12" max="12" width="4.28515625" customWidth="1"/>
    <col min="13" max="13" width="2.85546875" customWidth="1"/>
  </cols>
  <sheetData>
    <row r="1" spans="1:13" x14ac:dyDescent="0.25">
      <c r="A1" s="12"/>
      <c r="B1" s="12"/>
      <c r="C1" s="39" t="s">
        <v>55</v>
      </c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2"/>
      <c r="M2" s="12"/>
    </row>
    <row r="3" spans="1:13" s="27" customFormat="1" ht="34.5" customHeight="1" x14ac:dyDescent="0.25">
      <c r="A3" s="29"/>
      <c r="C3" s="44" t="b">
        <v>0</v>
      </c>
      <c r="D3" s="28"/>
      <c r="E3" s="28"/>
      <c r="F3" s="28"/>
      <c r="G3" s="28"/>
      <c r="H3" s="28"/>
      <c r="I3" s="28"/>
      <c r="J3" s="28"/>
      <c r="K3" s="28"/>
      <c r="L3" s="28"/>
      <c r="M3" s="29"/>
    </row>
    <row r="4" spans="1:13" s="27" customFormat="1" ht="34.5" customHeight="1" thickBot="1" x14ac:dyDescent="0.3">
      <c r="A4" s="29"/>
      <c r="C4" s="30" t="e">
        <f ca="1">IF(VLOOKUP(TRUE,OFFSET(Groupe_1,MATCH(TRUE,'Phases de poules'!B4:B9,0),0,ROWS(Groupe_1)-MATCH(TRUE,'Phases de poules'!B4:B9,0)),5,FALSE)&gt;VLOOKUP(TRUE,Groupe_1,5,FALSE),VLOOKUP(TRUE,OFFSET(Groupe_1,MATCH(TRUE,'Phases de poules'!B4:B9,0),0,ROWS(Groupe_1)-MATCH(TRUE,'Phases de poules'!B4:B9,0)),2,FALSE),VLOOKUP(TRUE,Groupe_1,2,FALSE))</f>
        <v>#N/A</v>
      </c>
      <c r="D4" s="28"/>
      <c r="E4" s="28"/>
      <c r="F4" s="28"/>
      <c r="G4" s="28"/>
      <c r="H4" s="28"/>
      <c r="I4" s="28"/>
      <c r="J4" s="28"/>
      <c r="K4" s="28"/>
      <c r="L4" s="28"/>
      <c r="M4" s="29"/>
    </row>
    <row r="5" spans="1:13" s="27" customFormat="1" ht="34.5" customHeight="1" thickTop="1" x14ac:dyDescent="0.25">
      <c r="A5" s="29"/>
      <c r="C5" s="30" t="e">
        <f ca="1">IF(VLOOKUP(TRUE,OFFSET(Groupe_4,MATCH(TRUE,'Phases de poules'!Q4:Q9,0),0,ROWS(Groupe_4)-MATCH(TRUE,'Phases de poules'!Q4:Q9,0)),5,FALSE)&lt;VLOOKUP(TRUE,Groupe_4,5,FALSE),VLOOKUP(TRUE,OFFSET(Groupe_4,MATCH(TRUE,'Phases de poules'!Q4:Q9,0),0,ROWS(Groupe_4)-MATCH(TRUE,'Phases de poules'!Q4:Q9,0)),2,FALSE),VLOOKUP(TRUE,Groupe_4,2,FALSE))</f>
        <v>#N/A</v>
      </c>
      <c r="D5" s="34"/>
      <c r="E5" s="28"/>
      <c r="F5" s="44" t="b">
        <v>0</v>
      </c>
      <c r="G5" s="28"/>
      <c r="H5" s="28"/>
      <c r="I5" s="28"/>
      <c r="J5" s="28"/>
      <c r="K5" s="28"/>
      <c r="L5" s="28"/>
      <c r="M5" s="29"/>
    </row>
    <row r="6" spans="1:13" s="27" customFormat="1" ht="34.5" customHeight="1" thickBot="1" x14ac:dyDescent="0.3">
      <c r="A6" s="29"/>
      <c r="C6" s="44" t="b">
        <v>0</v>
      </c>
      <c r="D6" s="33"/>
      <c r="E6" s="28"/>
      <c r="F6" s="30" t="str">
        <f>IF(C3,C4,IF(C6,C5,""))</f>
        <v/>
      </c>
      <c r="G6" s="28"/>
      <c r="H6" s="28"/>
      <c r="I6" s="28"/>
      <c r="J6" s="28"/>
      <c r="K6" s="28"/>
      <c r="L6" s="28"/>
      <c r="M6" s="29"/>
    </row>
    <row r="7" spans="1:13" s="27" customFormat="1" ht="34.5" customHeight="1" thickTop="1" x14ac:dyDescent="0.25">
      <c r="A7" s="29"/>
      <c r="C7" s="44" t="b">
        <v>0</v>
      </c>
      <c r="D7" s="33"/>
      <c r="E7" s="32"/>
      <c r="F7" s="30" t="str">
        <f>IF(C7,C8,IF(C10,C9,""))</f>
        <v/>
      </c>
      <c r="G7" s="34"/>
      <c r="H7" s="28"/>
      <c r="I7" s="28"/>
      <c r="J7" s="28"/>
      <c r="K7" s="28"/>
      <c r="L7" s="28"/>
      <c r="M7" s="29"/>
    </row>
    <row r="8" spans="1:13" s="27" customFormat="1" ht="34.5" customHeight="1" thickBot="1" x14ac:dyDescent="0.3">
      <c r="A8" s="29"/>
      <c r="C8" s="30" t="e">
        <f ca="1">IF(VLOOKUP(TRUE,OFFSET(Groupe_2,MATCH(TRUE,'Phases de poules'!G4:G9,0),0,ROWS(Groupe_2)-MATCH(TRUE,'Phases de poules'!G4:G9,0)),5,FALSE)&lt;VLOOKUP(TRUE,Groupe_2,5,FALSE),VLOOKUP(TRUE,OFFSET(Groupe_2,MATCH(TRUE,'Phases de poules'!G4:G9,0),0,ROWS(Groupe_2)-MATCH(TRUE,'Phases de poules'!G4:G9,0)),2,FALSE),VLOOKUP(TRUE,Groupe_2,2,FALSE))</f>
        <v>#N/A</v>
      </c>
      <c r="D8" s="31"/>
      <c r="E8" s="28"/>
      <c r="F8" s="44" t="b">
        <v>0</v>
      </c>
      <c r="G8" s="33"/>
      <c r="H8" s="28"/>
      <c r="I8" s="28"/>
      <c r="J8" s="28"/>
      <c r="K8" s="28"/>
      <c r="L8" s="28"/>
      <c r="M8" s="29"/>
    </row>
    <row r="9" spans="1:13" s="27" customFormat="1" ht="34.5" customHeight="1" thickTop="1" x14ac:dyDescent="0.25">
      <c r="A9" s="29"/>
      <c r="C9" s="30" t="e">
        <f ca="1">IF(VLOOKUP(TRUE,OFFSET(Groupe_3,MATCH(TRUE,'Phases de poules'!L4:L9,0),0,ROWS(Groupe_3)-MATCH(TRUE,'Phases de poules'!L4:L9,0)),5,FALSE)&gt;VLOOKUP(TRUE,Groupe_3,5,FALSE),VLOOKUP(TRUE,OFFSET(Groupe_3,MATCH(TRUE,'Phases de poules'!L4:L9,0),0,ROWS(Groupe_3)-MATCH(TRUE,'Phases de poules'!L4:L9,0)),2,FALSE),VLOOKUP(TRUE,Groupe_3,2,FALSE))</f>
        <v>#N/A</v>
      </c>
      <c r="D9" s="28"/>
      <c r="E9" s="28"/>
      <c r="F9" s="28"/>
      <c r="G9" s="33"/>
      <c r="H9" s="28"/>
      <c r="I9" s="44" t="b">
        <v>0</v>
      </c>
      <c r="J9" s="28"/>
      <c r="K9" s="28"/>
      <c r="L9" s="28"/>
      <c r="M9" s="29"/>
    </row>
    <row r="10" spans="1:13" s="27" customFormat="1" ht="34.5" customHeight="1" thickBot="1" x14ac:dyDescent="0.3">
      <c r="A10" s="29"/>
      <c r="C10" s="44" t="b">
        <v>0</v>
      </c>
      <c r="D10" s="28"/>
      <c r="E10" s="28"/>
      <c r="F10" s="28"/>
      <c r="G10" s="33"/>
      <c r="H10" s="37"/>
      <c r="I10" s="30" t="str">
        <f>IF(F5,F6,IF(F8,F7,""))</f>
        <v/>
      </c>
      <c r="K10" s="36" t="s">
        <v>54</v>
      </c>
      <c r="M10" s="29"/>
    </row>
    <row r="11" spans="1:13" s="27" customFormat="1" ht="34.5" customHeight="1" thickTop="1" x14ac:dyDescent="0.25">
      <c r="A11" s="29"/>
      <c r="C11" s="44" t="b">
        <v>0</v>
      </c>
      <c r="D11" s="28"/>
      <c r="E11" s="28"/>
      <c r="F11" s="28"/>
      <c r="G11" s="33"/>
      <c r="H11" s="28"/>
      <c r="I11" s="30" t="str">
        <f>IF(F13,F14,IF(F16,F15,""))</f>
        <v/>
      </c>
      <c r="J11" s="38"/>
      <c r="K11" s="35" t="str">
        <f>UPPER(IF(I9,I10,IF(I12,I11,"")))</f>
        <v/>
      </c>
      <c r="M11" s="29"/>
    </row>
    <row r="12" spans="1:13" s="27" customFormat="1" ht="34.5" customHeight="1" thickBot="1" x14ac:dyDescent="0.3">
      <c r="A12" s="29"/>
      <c r="C12" s="30" t="e">
        <f ca="1">IF(VLOOKUP(TRUE,OFFSET(Groupe_4,MATCH(TRUE,'Phases de poules'!Q4:Q9,0),0,ROWS(Groupe_4)-MATCH(TRUE,'Phases de poules'!Q4:Q9,0)),5,FALSE)&gt;VLOOKUP(TRUE,Groupe_4,5,FALSE),VLOOKUP(TRUE,OFFSET(Groupe_4,MATCH(TRUE,'Phases de poules'!Q4:Q9,0),0,ROWS(Groupe_4)-MATCH(TRUE,'Phases de poules'!Q4:Q9,0)),2,FALSE),VLOOKUP(TRUE,Groupe_4,2,FALSE))</f>
        <v>#N/A</v>
      </c>
      <c r="D12" s="28"/>
      <c r="E12" s="28"/>
      <c r="F12" s="28"/>
      <c r="G12" s="33"/>
      <c r="H12" s="28"/>
      <c r="I12" s="44" t="b">
        <v>0</v>
      </c>
      <c r="K12" s="28"/>
      <c r="M12" s="29"/>
    </row>
    <row r="13" spans="1:13" s="27" customFormat="1" ht="34.5" customHeight="1" thickTop="1" x14ac:dyDescent="0.25">
      <c r="A13" s="29"/>
      <c r="C13" s="30" t="e">
        <f ca="1">IF(VLOOKUP(TRUE,OFFSET(Groupe_3,MATCH(TRUE,'Phases de poules'!L4:L9,0),0,ROWS(Groupe_3)-MATCH(TRUE,'Phases de poules'!L4:L9,0)),5,FALSE)&lt;VLOOKUP(TRUE,Groupe_3,5,FALSE),VLOOKUP(TRUE,OFFSET(Groupe_3,MATCH(TRUE,'Phases de poules'!L4:L9,0),0,ROWS(Groupe_3)-MATCH(TRUE,'Phases de poules'!L4:L9,0)),2,FALSE),VLOOKUP(TRUE,Groupe_3,2,FALSE))</f>
        <v>#N/A</v>
      </c>
      <c r="D13" s="34"/>
      <c r="E13" s="28"/>
      <c r="F13" s="44" t="b">
        <v>0</v>
      </c>
      <c r="G13" s="33"/>
      <c r="H13" s="28"/>
      <c r="I13" s="28"/>
      <c r="K13" s="28"/>
      <c r="M13" s="29"/>
    </row>
    <row r="14" spans="1:13" s="27" customFormat="1" ht="34.5" customHeight="1" thickBot="1" x14ac:dyDescent="0.3">
      <c r="A14" s="29"/>
      <c r="C14" s="44" t="b">
        <v>0</v>
      </c>
      <c r="D14" s="33"/>
      <c r="E14" s="28"/>
      <c r="F14" s="30" t="str">
        <f>IF(C11,C12,IF(C14,C13,""))</f>
        <v/>
      </c>
      <c r="G14" s="31"/>
      <c r="H14" s="28"/>
      <c r="I14" s="28"/>
      <c r="K14" s="28"/>
      <c r="M14" s="29"/>
    </row>
    <row r="15" spans="1:13" s="27" customFormat="1" ht="34.5" customHeight="1" thickTop="1" x14ac:dyDescent="0.25">
      <c r="A15" s="29"/>
      <c r="C15" s="44" t="b">
        <v>0</v>
      </c>
      <c r="D15" s="33"/>
      <c r="E15" s="32"/>
      <c r="F15" s="30" t="str">
        <f>IF(C15,C16,IF(C18,C17,""))</f>
        <v/>
      </c>
      <c r="G15" s="28"/>
      <c r="H15" s="28"/>
      <c r="I15" s="28"/>
      <c r="K15" s="28"/>
      <c r="M15" s="29"/>
    </row>
    <row r="16" spans="1:13" s="27" customFormat="1" ht="34.5" customHeight="1" thickBot="1" x14ac:dyDescent="0.3">
      <c r="A16" s="29"/>
      <c r="C16" s="30" t="e">
        <f ca="1">IF(VLOOKUP(TRUE,OFFSET(Groupe_1,MATCH(TRUE,'Phases de poules'!B4:B9,0),0,ROWS(Groupe_1)-MATCH(TRUE,'Phases de poules'!B4:B9,0)),5,FALSE)&lt;VLOOKUP(TRUE,Groupe_1,5,FALSE),VLOOKUP(TRUE,OFFSET(Groupe_1,MATCH(TRUE,'Phases de poules'!B4:B9,0),0,ROWS(Groupe_1)-MATCH(TRUE,'Phases de poules'!B4:B9,0)),2,FALSE),VLOOKUP(TRUE,Groupe_1,2,FALSE))</f>
        <v>#N/A</v>
      </c>
      <c r="D16" s="31"/>
      <c r="E16" s="28"/>
      <c r="F16" s="44" t="b">
        <v>0</v>
      </c>
      <c r="G16" s="28"/>
      <c r="H16" s="28"/>
      <c r="I16" s="28"/>
      <c r="K16" s="28"/>
      <c r="M16" s="29"/>
    </row>
    <row r="17" spans="1:13" s="27" customFormat="1" ht="34.5" customHeight="1" thickTop="1" x14ac:dyDescent="0.25">
      <c r="A17" s="29"/>
      <c r="C17" s="30" t="e">
        <f ca="1">IF(VLOOKUP(TRUE,OFFSET(Groupe_2,MATCH(TRUE,'Phases de poules'!G4:G9,0),0,ROWS(Groupe_2)-MATCH(TRUE,'Phases de poules'!G4:G9,0)),5,FALSE)&gt;VLOOKUP(TRUE,Groupe_2,5,FALSE),VLOOKUP(TRUE,OFFSET(Groupe_2,MATCH(TRUE,'Phases de poules'!G4:G9,0),0,ROWS(Groupe_2)-MATCH(TRUE,'Phases de poules'!G4:G9,0)),2,FALSE),VLOOKUP(TRUE,Groupe_2,2,FALSE))</f>
        <v>#N/A</v>
      </c>
      <c r="D17" s="28"/>
      <c r="E17" s="28"/>
      <c r="F17" s="28"/>
      <c r="G17" s="28"/>
      <c r="H17" s="28"/>
      <c r="I17" s="28"/>
      <c r="K17" s="28"/>
      <c r="M17" s="29"/>
    </row>
    <row r="18" spans="1:13" s="27" customFormat="1" ht="34.5" customHeight="1" x14ac:dyDescent="0.25">
      <c r="A18" s="29"/>
      <c r="C18" s="44" t="b">
        <v>0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</row>
    <row r="19" spans="1:13" x14ac:dyDescent="0.25">
      <c r="A19" s="12"/>
      <c r="M19" s="12"/>
    </row>
    <row r="20" spans="1:13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</sheetData>
  <sheetProtection sheet="1" selectLockedCells="1" selectUnlockedCells="1"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6181" r:id="rId3" name="OptionButton22">
          <controlPr defaultSize="0" autoLine="0" r:id="rId4">
            <anchor moveWithCells="1">
              <from>
                <xdr:col>8</xdr:col>
                <xdr:colOff>219075</xdr:colOff>
                <xdr:row>0</xdr:row>
                <xdr:rowOff>9525</xdr:rowOff>
              </from>
              <to>
                <xdr:col>8</xdr:col>
                <xdr:colOff>428625</xdr:colOff>
                <xdr:row>1</xdr:row>
                <xdr:rowOff>19050</xdr:rowOff>
              </to>
            </anchor>
          </controlPr>
        </control>
      </mc:Choice>
      <mc:Fallback>
        <control shapeId="6181" r:id="rId3" name="OptionButton22"/>
      </mc:Fallback>
    </mc:AlternateContent>
    <mc:AlternateContent xmlns:mc="http://schemas.openxmlformats.org/markup-compatibility/2006">
      <mc:Choice Requires="x14">
        <control shapeId="6180" r:id="rId5" name="OptionButton21">
          <controlPr defaultSize="0" autoLine="0" r:id="rId4">
            <anchor moveWithCells="1">
              <from>
                <xdr:col>9</xdr:col>
                <xdr:colOff>219075</xdr:colOff>
                <xdr:row>0</xdr:row>
                <xdr:rowOff>9525</xdr:rowOff>
              </from>
              <to>
                <xdr:col>10</xdr:col>
                <xdr:colOff>142875</xdr:colOff>
                <xdr:row>1</xdr:row>
                <xdr:rowOff>19050</xdr:rowOff>
              </to>
            </anchor>
          </controlPr>
        </control>
      </mc:Choice>
      <mc:Fallback>
        <control shapeId="6180" r:id="rId5" name="OptionButton21"/>
      </mc:Fallback>
    </mc:AlternateContent>
    <mc:AlternateContent xmlns:mc="http://schemas.openxmlformats.org/markup-compatibility/2006">
      <mc:Choice Requires="x14">
        <control shapeId="6179" r:id="rId6" name="OptionButton20">
          <controlPr defaultSize="0" autoLine="0" r:id="rId4">
            <anchor moveWithCells="1">
              <from>
                <xdr:col>8</xdr:col>
                <xdr:colOff>790575</xdr:colOff>
                <xdr:row>0</xdr:row>
                <xdr:rowOff>9525</xdr:rowOff>
              </from>
              <to>
                <xdr:col>8</xdr:col>
                <xdr:colOff>1000125</xdr:colOff>
                <xdr:row>1</xdr:row>
                <xdr:rowOff>19050</xdr:rowOff>
              </to>
            </anchor>
          </controlPr>
        </control>
      </mc:Choice>
      <mc:Fallback>
        <control shapeId="6179" r:id="rId6" name="OptionButton20"/>
      </mc:Fallback>
    </mc:AlternateContent>
    <mc:AlternateContent xmlns:mc="http://schemas.openxmlformats.org/markup-compatibility/2006">
      <mc:Choice Requires="x14">
        <control shapeId="6178" r:id="rId7" name="OptionButton19">
          <controlPr defaultSize="0" autoLine="0" r:id="rId4">
            <anchor moveWithCells="1">
              <from>
                <xdr:col>5</xdr:col>
                <xdr:colOff>790575</xdr:colOff>
                <xdr:row>0</xdr:row>
                <xdr:rowOff>9525</xdr:rowOff>
              </from>
              <to>
                <xdr:col>5</xdr:col>
                <xdr:colOff>1000125</xdr:colOff>
                <xdr:row>1</xdr:row>
                <xdr:rowOff>19050</xdr:rowOff>
              </to>
            </anchor>
          </controlPr>
        </control>
      </mc:Choice>
      <mc:Fallback>
        <control shapeId="6178" r:id="rId7" name="OptionButton19"/>
      </mc:Fallback>
    </mc:AlternateContent>
    <mc:AlternateContent xmlns:mc="http://schemas.openxmlformats.org/markup-compatibility/2006">
      <mc:Choice Requires="x14">
        <control shapeId="6177" r:id="rId8" name="OptionButton17">
          <controlPr defaultSize="0" autoLine="0" r:id="rId4">
            <anchor moveWithCells="1">
              <from>
                <xdr:col>6</xdr:col>
                <xdr:colOff>219075</xdr:colOff>
                <xdr:row>0</xdr:row>
                <xdr:rowOff>9525</xdr:rowOff>
              </from>
              <to>
                <xdr:col>7</xdr:col>
                <xdr:colOff>142875</xdr:colOff>
                <xdr:row>1</xdr:row>
                <xdr:rowOff>19050</xdr:rowOff>
              </to>
            </anchor>
          </controlPr>
        </control>
      </mc:Choice>
      <mc:Fallback>
        <control shapeId="6177" r:id="rId8" name="OptionButton17"/>
      </mc:Fallback>
    </mc:AlternateContent>
    <mc:AlternateContent xmlns:mc="http://schemas.openxmlformats.org/markup-compatibility/2006">
      <mc:Choice Requires="x14">
        <control shapeId="6176" r:id="rId9" name="OptionButton16">
          <controlPr defaultSize="0" autoLine="0" r:id="rId4">
            <anchor moveWithCells="1">
              <from>
                <xdr:col>3</xdr:col>
                <xdr:colOff>219075</xdr:colOff>
                <xdr:row>0</xdr:row>
                <xdr:rowOff>9525</xdr:rowOff>
              </from>
              <to>
                <xdr:col>4</xdr:col>
                <xdr:colOff>142875</xdr:colOff>
                <xdr:row>1</xdr:row>
                <xdr:rowOff>19050</xdr:rowOff>
              </to>
            </anchor>
          </controlPr>
        </control>
      </mc:Choice>
      <mc:Fallback>
        <control shapeId="6176" r:id="rId9" name="OptionButton16"/>
      </mc:Fallback>
    </mc:AlternateContent>
    <mc:AlternateContent xmlns:mc="http://schemas.openxmlformats.org/markup-compatibility/2006">
      <mc:Choice Requires="x14">
        <control shapeId="6175" r:id="rId10" name="OptionButton15">
          <controlPr defaultSize="0" autoLine="0" r:id="rId4">
            <anchor moveWithCells="1">
              <from>
                <xdr:col>5</xdr:col>
                <xdr:colOff>219075</xdr:colOff>
                <xdr:row>0</xdr:row>
                <xdr:rowOff>9525</xdr:rowOff>
              </from>
              <to>
                <xdr:col>5</xdr:col>
                <xdr:colOff>428625</xdr:colOff>
                <xdr:row>1</xdr:row>
                <xdr:rowOff>19050</xdr:rowOff>
              </to>
            </anchor>
          </controlPr>
        </control>
      </mc:Choice>
      <mc:Fallback>
        <control shapeId="6175" r:id="rId10" name="OptionButton15"/>
      </mc:Fallback>
    </mc:AlternateContent>
    <mc:AlternateContent xmlns:mc="http://schemas.openxmlformats.org/markup-compatibility/2006">
      <mc:Choice Requires="x14">
        <control shapeId="6160" r:id="rId11" name="OptionButton14">
          <controlPr defaultSize="0" autoLine="0" linkedCell="F8" r:id="rId12">
            <anchor moveWithCells="1">
              <from>
                <xdr:col>5</xdr:col>
                <xdr:colOff>476250</xdr:colOff>
                <xdr:row>7</xdr:row>
                <xdr:rowOff>57150</xdr:rowOff>
              </from>
              <to>
                <xdr:col>5</xdr:col>
                <xdr:colOff>685800</xdr:colOff>
                <xdr:row>7</xdr:row>
                <xdr:rowOff>257175</xdr:rowOff>
              </to>
            </anchor>
          </controlPr>
        </control>
      </mc:Choice>
      <mc:Fallback>
        <control shapeId="6160" r:id="rId11" name="OptionButton14"/>
      </mc:Fallback>
    </mc:AlternateContent>
    <mc:AlternateContent xmlns:mc="http://schemas.openxmlformats.org/markup-compatibility/2006">
      <mc:Choice Requires="x14">
        <control shapeId="6159" r:id="rId13" name="OptionButton13">
          <controlPr defaultSize="0" autoLine="0" linkedCell="I12" r:id="rId12">
            <anchor moveWithCells="1">
              <from>
                <xdr:col>8</xdr:col>
                <xdr:colOff>476250</xdr:colOff>
                <xdr:row>11</xdr:row>
                <xdr:rowOff>57150</xdr:rowOff>
              </from>
              <to>
                <xdr:col>8</xdr:col>
                <xdr:colOff>685800</xdr:colOff>
                <xdr:row>11</xdr:row>
                <xdr:rowOff>257175</xdr:rowOff>
              </to>
            </anchor>
          </controlPr>
        </control>
      </mc:Choice>
      <mc:Fallback>
        <control shapeId="6159" r:id="rId13" name="OptionButton13"/>
      </mc:Fallback>
    </mc:AlternateContent>
    <mc:AlternateContent xmlns:mc="http://schemas.openxmlformats.org/markup-compatibility/2006">
      <mc:Choice Requires="x14">
        <control shapeId="6158" r:id="rId14" name="OptionButton12">
          <controlPr defaultSize="0" autoLine="0" linkedCell="F16" r:id="rId12">
            <anchor moveWithCells="1">
              <from>
                <xdr:col>5</xdr:col>
                <xdr:colOff>476250</xdr:colOff>
                <xdr:row>15</xdr:row>
                <xdr:rowOff>57150</xdr:rowOff>
              </from>
              <to>
                <xdr:col>5</xdr:col>
                <xdr:colOff>685800</xdr:colOff>
                <xdr:row>15</xdr:row>
                <xdr:rowOff>257175</xdr:rowOff>
              </to>
            </anchor>
          </controlPr>
        </control>
      </mc:Choice>
      <mc:Fallback>
        <control shapeId="6158" r:id="rId14" name="OptionButton12"/>
      </mc:Fallback>
    </mc:AlternateContent>
    <mc:AlternateContent xmlns:mc="http://schemas.openxmlformats.org/markup-compatibility/2006">
      <mc:Choice Requires="x14">
        <control shapeId="6157" r:id="rId15" name="OptionButton11">
          <controlPr defaultSize="0" autoLine="0" linkedCell="C18" r:id="rId12">
            <anchor moveWithCells="1">
              <from>
                <xdr:col>2</xdr:col>
                <xdr:colOff>476250</xdr:colOff>
                <xdr:row>17</xdr:row>
                <xdr:rowOff>57150</xdr:rowOff>
              </from>
              <to>
                <xdr:col>2</xdr:col>
                <xdr:colOff>685800</xdr:colOff>
                <xdr:row>17</xdr:row>
                <xdr:rowOff>257175</xdr:rowOff>
              </to>
            </anchor>
          </controlPr>
        </control>
      </mc:Choice>
      <mc:Fallback>
        <control shapeId="6157" r:id="rId15" name="OptionButton11"/>
      </mc:Fallback>
    </mc:AlternateContent>
    <mc:AlternateContent xmlns:mc="http://schemas.openxmlformats.org/markup-compatibility/2006">
      <mc:Choice Requires="x14">
        <control shapeId="6156" r:id="rId16" name="OptionButton7">
          <controlPr defaultSize="0" autoLine="0" linkedCell="C14" r:id="rId12">
            <anchor moveWithCells="1">
              <from>
                <xdr:col>2</xdr:col>
                <xdr:colOff>476250</xdr:colOff>
                <xdr:row>13</xdr:row>
                <xdr:rowOff>57150</xdr:rowOff>
              </from>
              <to>
                <xdr:col>2</xdr:col>
                <xdr:colOff>685800</xdr:colOff>
                <xdr:row>13</xdr:row>
                <xdr:rowOff>257175</xdr:rowOff>
              </to>
            </anchor>
          </controlPr>
        </control>
      </mc:Choice>
      <mc:Fallback>
        <control shapeId="6156" r:id="rId16" name="OptionButton7"/>
      </mc:Fallback>
    </mc:AlternateContent>
    <mc:AlternateContent xmlns:mc="http://schemas.openxmlformats.org/markup-compatibility/2006">
      <mc:Choice Requires="x14">
        <control shapeId="6155" r:id="rId17" name="OptionButton4">
          <controlPr defaultSize="0" autoLine="0" linkedCell="C10" r:id="rId12">
            <anchor moveWithCells="1">
              <from>
                <xdr:col>2</xdr:col>
                <xdr:colOff>476250</xdr:colOff>
                <xdr:row>9</xdr:row>
                <xdr:rowOff>57150</xdr:rowOff>
              </from>
              <to>
                <xdr:col>2</xdr:col>
                <xdr:colOff>685800</xdr:colOff>
                <xdr:row>9</xdr:row>
                <xdr:rowOff>257175</xdr:rowOff>
              </to>
            </anchor>
          </controlPr>
        </control>
      </mc:Choice>
      <mc:Fallback>
        <control shapeId="6155" r:id="rId17" name="OptionButton4"/>
      </mc:Fallback>
    </mc:AlternateContent>
    <mc:AlternateContent xmlns:mc="http://schemas.openxmlformats.org/markup-compatibility/2006">
      <mc:Choice Requires="x14">
        <control shapeId="6154" r:id="rId18" name="OptionButton10">
          <controlPr defaultSize="0" autoLine="0" linkedCell="F5" r:id="rId12">
            <anchor moveWithCells="1">
              <from>
                <xdr:col>5</xdr:col>
                <xdr:colOff>476250</xdr:colOff>
                <xdr:row>4</xdr:row>
                <xdr:rowOff>200025</xdr:rowOff>
              </from>
              <to>
                <xdr:col>5</xdr:col>
                <xdr:colOff>685800</xdr:colOff>
                <xdr:row>4</xdr:row>
                <xdr:rowOff>400050</xdr:rowOff>
              </to>
            </anchor>
          </controlPr>
        </control>
      </mc:Choice>
      <mc:Fallback>
        <control shapeId="6154" r:id="rId18" name="OptionButton10"/>
      </mc:Fallback>
    </mc:AlternateContent>
    <mc:AlternateContent xmlns:mc="http://schemas.openxmlformats.org/markup-compatibility/2006">
      <mc:Choice Requires="x14">
        <control shapeId="6153" r:id="rId19" name="OptionButton9">
          <controlPr defaultSize="0" autoLine="0" linkedCell="I9" r:id="rId12">
            <anchor moveWithCells="1">
              <from>
                <xdr:col>8</xdr:col>
                <xdr:colOff>476250</xdr:colOff>
                <xdr:row>8</xdr:row>
                <xdr:rowOff>200025</xdr:rowOff>
              </from>
              <to>
                <xdr:col>8</xdr:col>
                <xdr:colOff>685800</xdr:colOff>
                <xdr:row>8</xdr:row>
                <xdr:rowOff>400050</xdr:rowOff>
              </to>
            </anchor>
          </controlPr>
        </control>
      </mc:Choice>
      <mc:Fallback>
        <control shapeId="6153" r:id="rId19" name="OptionButton9"/>
      </mc:Fallback>
    </mc:AlternateContent>
    <mc:AlternateContent xmlns:mc="http://schemas.openxmlformats.org/markup-compatibility/2006">
      <mc:Choice Requires="x14">
        <control shapeId="6152" r:id="rId20" name="OptionButton8">
          <controlPr defaultSize="0" autoLine="0" linkedCell="F13" r:id="rId12">
            <anchor moveWithCells="1">
              <from>
                <xdr:col>5</xdr:col>
                <xdr:colOff>476250</xdr:colOff>
                <xdr:row>12</xdr:row>
                <xdr:rowOff>200025</xdr:rowOff>
              </from>
              <to>
                <xdr:col>5</xdr:col>
                <xdr:colOff>685800</xdr:colOff>
                <xdr:row>12</xdr:row>
                <xdr:rowOff>400050</xdr:rowOff>
              </to>
            </anchor>
          </controlPr>
        </control>
      </mc:Choice>
      <mc:Fallback>
        <control shapeId="6152" r:id="rId20" name="OptionButton8"/>
      </mc:Fallback>
    </mc:AlternateContent>
    <mc:AlternateContent xmlns:mc="http://schemas.openxmlformats.org/markup-compatibility/2006">
      <mc:Choice Requires="x14">
        <control shapeId="6150" r:id="rId21" name="OptionButton6">
          <controlPr defaultSize="0" autoLine="0" linkedCell="C15" r:id="rId12">
            <anchor moveWithCells="1">
              <from>
                <xdr:col>2</xdr:col>
                <xdr:colOff>476250</xdr:colOff>
                <xdr:row>14</xdr:row>
                <xdr:rowOff>200025</xdr:rowOff>
              </from>
              <to>
                <xdr:col>2</xdr:col>
                <xdr:colOff>685800</xdr:colOff>
                <xdr:row>14</xdr:row>
                <xdr:rowOff>400050</xdr:rowOff>
              </to>
            </anchor>
          </controlPr>
        </control>
      </mc:Choice>
      <mc:Fallback>
        <control shapeId="6150" r:id="rId21" name="OptionButton6"/>
      </mc:Fallback>
    </mc:AlternateContent>
    <mc:AlternateContent xmlns:mc="http://schemas.openxmlformats.org/markup-compatibility/2006">
      <mc:Choice Requires="x14">
        <control shapeId="6149" r:id="rId22" name="OptionButton5">
          <controlPr defaultSize="0" autoLine="0" linkedCell="C11" r:id="rId12">
            <anchor moveWithCells="1">
              <from>
                <xdr:col>2</xdr:col>
                <xdr:colOff>476250</xdr:colOff>
                <xdr:row>10</xdr:row>
                <xdr:rowOff>200025</xdr:rowOff>
              </from>
              <to>
                <xdr:col>2</xdr:col>
                <xdr:colOff>685800</xdr:colOff>
                <xdr:row>10</xdr:row>
                <xdr:rowOff>400050</xdr:rowOff>
              </to>
            </anchor>
          </controlPr>
        </control>
      </mc:Choice>
      <mc:Fallback>
        <control shapeId="6149" r:id="rId22" name="OptionButton5"/>
      </mc:Fallback>
    </mc:AlternateContent>
    <mc:AlternateContent xmlns:mc="http://schemas.openxmlformats.org/markup-compatibility/2006">
      <mc:Choice Requires="x14">
        <control shapeId="6147" r:id="rId23" name="OptionButton3">
          <controlPr defaultSize="0" autoLine="0" linkedCell="C7" r:id="rId12">
            <anchor moveWithCells="1">
              <from>
                <xdr:col>2</xdr:col>
                <xdr:colOff>476250</xdr:colOff>
                <xdr:row>6</xdr:row>
                <xdr:rowOff>200025</xdr:rowOff>
              </from>
              <to>
                <xdr:col>2</xdr:col>
                <xdr:colOff>685800</xdr:colOff>
                <xdr:row>6</xdr:row>
                <xdr:rowOff>400050</xdr:rowOff>
              </to>
            </anchor>
          </controlPr>
        </control>
      </mc:Choice>
      <mc:Fallback>
        <control shapeId="6147" r:id="rId23" name="OptionButton3"/>
      </mc:Fallback>
    </mc:AlternateContent>
    <mc:AlternateContent xmlns:mc="http://schemas.openxmlformats.org/markup-compatibility/2006">
      <mc:Choice Requires="x14">
        <control shapeId="6146" r:id="rId24" name="OptionButton2">
          <controlPr defaultSize="0" autoLine="0" linkedCell="C6" r:id="rId12">
            <anchor moveWithCells="1">
              <from>
                <xdr:col>2</xdr:col>
                <xdr:colOff>476250</xdr:colOff>
                <xdr:row>5</xdr:row>
                <xdr:rowOff>57150</xdr:rowOff>
              </from>
              <to>
                <xdr:col>2</xdr:col>
                <xdr:colOff>685800</xdr:colOff>
                <xdr:row>5</xdr:row>
                <xdr:rowOff>257175</xdr:rowOff>
              </to>
            </anchor>
          </controlPr>
        </control>
      </mc:Choice>
      <mc:Fallback>
        <control shapeId="6146" r:id="rId24" name="OptionButton2"/>
      </mc:Fallback>
    </mc:AlternateContent>
    <mc:AlternateContent xmlns:mc="http://schemas.openxmlformats.org/markup-compatibility/2006">
      <mc:Choice Requires="x14">
        <control shapeId="6145" r:id="rId25" name="OptionButton1">
          <controlPr defaultSize="0" autoLine="0" linkedCell="C3" r:id="rId12">
            <anchor moveWithCells="1">
              <from>
                <xdr:col>2</xdr:col>
                <xdr:colOff>476250</xdr:colOff>
                <xdr:row>2</xdr:row>
                <xdr:rowOff>200025</xdr:rowOff>
              </from>
              <to>
                <xdr:col>2</xdr:col>
                <xdr:colOff>685800</xdr:colOff>
                <xdr:row>2</xdr:row>
                <xdr:rowOff>400050</xdr:rowOff>
              </to>
            </anchor>
          </controlPr>
        </control>
      </mc:Choice>
      <mc:Fallback>
        <control shapeId="6145" r:id="rId25" name="OptionButton1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546C951-9A48-4C12-9811-E597C238B90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32</vt:i4>
      </vt:variant>
    </vt:vector>
  </HeadingPairs>
  <TitlesOfParts>
    <vt:vector size="35" baseType="lpstr">
      <vt:lpstr>Liste des équipes</vt:lpstr>
      <vt:lpstr>Phases de poules</vt:lpstr>
      <vt:lpstr>Phases finales</vt:lpstr>
      <vt:lpstr>equipe_1</vt:lpstr>
      <vt:lpstr>equipe_10</vt:lpstr>
      <vt:lpstr>equipe_11</vt:lpstr>
      <vt:lpstr>equipe_12</vt:lpstr>
      <vt:lpstr>equipe_13</vt:lpstr>
      <vt:lpstr>equipe_14</vt:lpstr>
      <vt:lpstr>equipe_15</vt:lpstr>
      <vt:lpstr>equipe_16</vt:lpstr>
      <vt:lpstr>equipe_17</vt:lpstr>
      <vt:lpstr>equipe_18</vt:lpstr>
      <vt:lpstr>equipe_19</vt:lpstr>
      <vt:lpstr>equipe_2</vt:lpstr>
      <vt:lpstr>equipe_20</vt:lpstr>
      <vt:lpstr>equipe_21</vt:lpstr>
      <vt:lpstr>equipe_22</vt:lpstr>
      <vt:lpstr>equipe_23</vt:lpstr>
      <vt:lpstr>equipe_24</vt:lpstr>
      <vt:lpstr>equipe_3</vt:lpstr>
      <vt:lpstr>equipe_4</vt:lpstr>
      <vt:lpstr>equipe_5</vt:lpstr>
      <vt:lpstr>equipe_6</vt:lpstr>
      <vt:lpstr>equipe_7</vt:lpstr>
      <vt:lpstr>equipe_8</vt:lpstr>
      <vt:lpstr>equipe_9</vt:lpstr>
      <vt:lpstr>'Phases finales'!équipes_gr1</vt:lpstr>
      <vt:lpstr>'Phases finales'!équipes_gr2</vt:lpstr>
      <vt:lpstr>'Phases finales'!équipes_gr3</vt:lpstr>
      <vt:lpstr>'Phases finales'!équipes_gr4</vt:lpstr>
      <vt:lpstr>'Phases finales'!Groupe_1</vt:lpstr>
      <vt:lpstr>'Phases finales'!Groupe_2</vt:lpstr>
      <vt:lpstr>'Phases finales'!Groupe_3</vt:lpstr>
      <vt:lpstr>'Phases finales'!Groupe_4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BOUVIER Éléo</dc:creator>
  <cp:lastModifiedBy>BOUVIER Éléo</cp:lastModifiedBy>
  <dcterms:created xsi:type="dcterms:W3CDTF">2023-04-13T07:17:52Z</dcterms:created>
  <dcterms:modified xsi:type="dcterms:W3CDTF">2023-04-13T12:12:09Z</dcterms:modified>
</cp:coreProperties>
</file>