
<file path=[Content_Types].xml><?xml version="1.0" encoding="utf-8"?>
<Types xmlns="http://schemas.openxmlformats.org/package/2006/content-types">
  <Default Extension="data" ContentType="application/vnd.openxmlformats-officedocument.model+data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2.xml" ContentType="application/vnd.openxmlformats-officedocument.drawing+xml"/>
  <Override PartName="/xl/slicers/slicer1.xml" ContentType="application/vnd.ms-excel.slicer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5baa12d76f140d2/Documents/"/>
    </mc:Choice>
  </mc:AlternateContent>
  <xr:revisionPtr revIDLastSave="28" documentId="8_{00B327E2-66D4-4C8D-9E5A-B59734C5C127}" xr6:coauthVersionLast="47" xr6:coauthVersionMax="47" xr10:uidLastSave="{92BBAB9B-1AAB-4D78-BF8F-81D3C1CC8A08}"/>
  <bookViews>
    <workbookView xWindow="-120" yWindow="-120" windowWidth="29040" windowHeight="15990" activeTab="1" xr2:uid="{82FA56ED-B0B0-4830-9039-703EF362588D}"/>
  </bookViews>
  <sheets>
    <sheet name="TCD" sheetId="4" r:id="rId1"/>
    <sheet name="Tableau de bord" sheetId="3" r:id="rId2"/>
    <sheet name="Budgets Réels" sheetId="5" r:id="rId3"/>
    <sheet name="Base" sheetId="1" r:id="rId4"/>
    <sheet name="Listes" sheetId="2" r:id="rId5"/>
    <sheet name="Budgets Théoriques" sheetId="6" r:id="rId6"/>
  </sheets>
  <definedNames>
    <definedName name="_xlcn.WorksheetConnection_Compte.xlsxTableau31" hidden="1">Tableau3[]</definedName>
    <definedName name="_xlcn.WorksheetConnection_Compte.xlsxTableau51" hidden="1">Tableau5[]</definedName>
    <definedName name="_xlcn.WorksheetConnection_Compte.xlsxTableau61" hidden="1">Tableau6[]</definedName>
    <definedName name="ListeCompensé" localSheetId="5">Listes[Compensé]</definedName>
    <definedName name="ListeCompensé">Listes[Compensé]</definedName>
    <definedName name="ListeCompteLivret" localSheetId="5">Listes[Compte - Livret]</definedName>
    <definedName name="ListeCompteLivret">Listes[Compte - Livret]</definedName>
    <definedName name="ListeDépensesFixes" localSheetId="5">Listes[Dépenses fixes]</definedName>
    <definedName name="ListeDépensesFixes">Listes[Dépenses fixes]</definedName>
    <definedName name="ListeDépensesVariables" localSheetId="5">Listes[Dépenses variables]</definedName>
    <definedName name="ListeDépensesVariables">Listes[Dépenses variables]</definedName>
    <definedName name="ListeLivretCompte" localSheetId="5">Listes[Livret - Compte]</definedName>
    <definedName name="ListeLivretCompte">Listes[Livret - Compte]</definedName>
    <definedName name="ListeRevenus" localSheetId="5">Listes[Revenus]</definedName>
    <definedName name="ListeRevenus">Listes[Revenus]</definedName>
    <definedName name="Segment_Année">#N/A</definedName>
    <definedName name="Segment_Mois">#N/A</definedName>
  </definedNames>
  <calcPr calcId="191029"/>
  <pivotCaches>
    <pivotCache cacheId="0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6" name="Tableau6" connection="WorksheetConnection_Compte.xlsx!Tableau6"/>
          <x15:modelTable id="Tableau5" name="Tableau5" connection="WorksheetConnection_Compte.xlsx!Tableau5"/>
          <x15:modelTable id="Tableau3" name="Tableau3" connection="WorksheetConnection_Compte.xlsx!Tableau3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H6" i="1"/>
  <c r="F7" i="1"/>
  <c r="G7" i="1"/>
  <c r="H7" i="1"/>
  <c r="F8" i="1"/>
  <c r="G8" i="1"/>
  <c r="H8" i="1"/>
  <c r="F9" i="1"/>
  <c r="G9" i="1"/>
  <c r="H9" i="1"/>
  <c r="F10" i="1"/>
  <c r="G10" i="1"/>
  <c r="H10" i="1"/>
  <c r="F11" i="1"/>
  <c r="G11" i="1"/>
  <c r="H11" i="1"/>
  <c r="F12" i="1"/>
  <c r="G12" i="1"/>
  <c r="H12" i="1"/>
  <c r="F13" i="1"/>
  <c r="G13" i="1"/>
  <c r="H13" i="1"/>
  <c r="F14" i="1"/>
  <c r="G14" i="1"/>
  <c r="H14" i="1"/>
  <c r="F15" i="1"/>
  <c r="G15" i="1"/>
  <c r="H15" i="1"/>
  <c r="F16" i="1"/>
  <c r="G16" i="1"/>
  <c r="H16" i="1"/>
  <c r="F17" i="1"/>
  <c r="G17" i="1"/>
  <c r="H17" i="1"/>
  <c r="F18" i="1"/>
  <c r="G18" i="1"/>
  <c r="H18" i="1"/>
  <c r="F19" i="1"/>
  <c r="G19" i="1"/>
  <c r="H19" i="1"/>
  <c r="F20" i="1"/>
  <c r="G20" i="1"/>
  <c r="H20" i="1"/>
  <c r="F21" i="1"/>
  <c r="G21" i="1"/>
  <c r="H21" i="1"/>
  <c r="F22" i="1"/>
  <c r="G22" i="1"/>
  <c r="H22" i="1"/>
  <c r="F23" i="1"/>
  <c r="G23" i="1"/>
  <c r="H23" i="1"/>
  <c r="F24" i="1"/>
  <c r="G24" i="1"/>
  <c r="H24" i="1"/>
  <c r="F25" i="1"/>
  <c r="G25" i="1"/>
  <c r="H25" i="1"/>
  <c r="F26" i="1"/>
  <c r="G26" i="1"/>
  <c r="H26" i="1"/>
  <c r="F27" i="1"/>
  <c r="G27" i="1"/>
  <c r="H27" i="1"/>
  <c r="F28" i="1"/>
  <c r="G28" i="1"/>
  <c r="H28" i="1"/>
  <c r="F29" i="1"/>
  <c r="G29" i="1"/>
  <c r="H29" i="1"/>
  <c r="F30" i="1"/>
  <c r="G30" i="1"/>
  <c r="H30" i="1"/>
  <c r="F31" i="1"/>
  <c r="G31" i="1"/>
  <c r="H31" i="1"/>
  <c r="F32" i="1"/>
  <c r="G32" i="1"/>
  <c r="H32" i="1"/>
  <c r="F33" i="1"/>
  <c r="G33" i="1"/>
  <c r="H33" i="1"/>
  <c r="F34" i="1"/>
  <c r="G34" i="1"/>
  <c r="H34" i="1"/>
  <c r="F35" i="1"/>
  <c r="G35" i="1"/>
  <c r="H35" i="1"/>
  <c r="F36" i="1"/>
  <c r="G36" i="1"/>
  <c r="H36" i="1"/>
  <c r="F37" i="1"/>
  <c r="G37" i="1"/>
  <c r="H37" i="1"/>
  <c r="F38" i="1"/>
  <c r="G38" i="1"/>
  <c r="H38" i="1"/>
  <c r="F39" i="1"/>
  <c r="G39" i="1"/>
  <c r="H39" i="1"/>
  <c r="F40" i="1"/>
  <c r="G40" i="1"/>
  <c r="H40" i="1"/>
  <c r="F41" i="1"/>
  <c r="G41" i="1"/>
  <c r="H41" i="1"/>
  <c r="F42" i="1"/>
  <c r="G42" i="1"/>
  <c r="H42" i="1"/>
  <c r="F43" i="1"/>
  <c r="G43" i="1"/>
  <c r="H43" i="1"/>
  <c r="F44" i="1"/>
  <c r="G44" i="1"/>
  <c r="H44" i="1"/>
  <c r="F45" i="1"/>
  <c r="G45" i="1"/>
  <c r="H45" i="1"/>
  <c r="F46" i="1"/>
  <c r="G46" i="1"/>
  <c r="H46" i="1"/>
  <c r="F47" i="1"/>
  <c r="G47" i="1"/>
  <c r="H47" i="1"/>
  <c r="F48" i="1"/>
  <c r="G48" i="1"/>
  <c r="H48" i="1"/>
  <c r="F49" i="1"/>
  <c r="G49" i="1"/>
  <c r="H49" i="1"/>
  <c r="F50" i="1"/>
  <c r="G50" i="1"/>
  <c r="H50" i="1"/>
  <c r="F51" i="1"/>
  <c r="G51" i="1"/>
  <c r="H51" i="1"/>
  <c r="F52" i="1"/>
  <c r="G52" i="1"/>
  <c r="H52" i="1"/>
  <c r="F53" i="1"/>
  <c r="G53" i="1"/>
  <c r="H53" i="1"/>
  <c r="F54" i="1"/>
  <c r="G54" i="1"/>
  <c r="H54" i="1"/>
  <c r="F55" i="1"/>
  <c r="G55" i="1"/>
  <c r="H55" i="1"/>
  <c r="F56" i="1"/>
  <c r="G56" i="1"/>
  <c r="H56" i="1"/>
  <c r="F57" i="1"/>
  <c r="G57" i="1"/>
  <c r="H57" i="1"/>
  <c r="F58" i="1"/>
  <c r="G58" i="1"/>
  <c r="H58" i="1"/>
  <c r="F59" i="1"/>
  <c r="G59" i="1"/>
  <c r="H59" i="1"/>
  <c r="F60" i="1"/>
  <c r="G60" i="1"/>
  <c r="H60" i="1"/>
  <c r="F61" i="1"/>
  <c r="G61" i="1"/>
  <c r="H61" i="1"/>
  <c r="F62" i="1"/>
  <c r="G62" i="1"/>
  <c r="H62" i="1"/>
  <c r="F63" i="1"/>
  <c r="G63" i="1"/>
  <c r="H63" i="1"/>
  <c r="F64" i="1"/>
  <c r="G64" i="1"/>
  <c r="H64" i="1"/>
  <c r="F65" i="1"/>
  <c r="G65" i="1"/>
  <c r="H65" i="1"/>
  <c r="F66" i="1"/>
  <c r="G66" i="1"/>
  <c r="H66" i="1"/>
  <c r="F67" i="1"/>
  <c r="G67" i="1"/>
  <c r="H67" i="1"/>
  <c r="F68" i="1"/>
  <c r="G68" i="1"/>
  <c r="H68" i="1"/>
  <c r="F69" i="1"/>
  <c r="G69" i="1"/>
  <c r="H69" i="1"/>
  <c r="F70" i="1"/>
  <c r="G70" i="1"/>
  <c r="H70" i="1"/>
  <c r="F71" i="1"/>
  <c r="G71" i="1"/>
  <c r="H71" i="1"/>
  <c r="F72" i="1"/>
  <c r="G72" i="1"/>
  <c r="H72" i="1"/>
  <c r="F73" i="1"/>
  <c r="G73" i="1"/>
  <c r="H73" i="1"/>
  <c r="F74" i="1"/>
  <c r="G74" i="1"/>
  <c r="H74" i="1"/>
  <c r="F75" i="1"/>
  <c r="G75" i="1"/>
  <c r="H75" i="1"/>
  <c r="F76" i="1"/>
  <c r="G76" i="1"/>
  <c r="H76" i="1"/>
  <c r="F77" i="1"/>
  <c r="G77" i="1"/>
  <c r="H77" i="1"/>
  <c r="F78" i="1"/>
  <c r="G78" i="1"/>
  <c r="H78" i="1"/>
  <c r="F79" i="1"/>
  <c r="G79" i="1"/>
  <c r="H79" i="1"/>
  <c r="F80" i="1"/>
  <c r="G80" i="1"/>
  <c r="H80" i="1"/>
  <c r="F81" i="1"/>
  <c r="G81" i="1"/>
  <c r="H81" i="1"/>
  <c r="F82" i="1"/>
  <c r="G82" i="1"/>
  <c r="H82" i="1"/>
  <c r="F83" i="1"/>
  <c r="G83" i="1"/>
  <c r="H83" i="1"/>
  <c r="F84" i="1"/>
  <c r="G84" i="1"/>
  <c r="H84" i="1"/>
  <c r="F85" i="1"/>
  <c r="G85" i="1"/>
  <c r="H85" i="1"/>
  <c r="F86" i="1"/>
  <c r="G86" i="1"/>
  <c r="H86" i="1"/>
  <c r="F87" i="1"/>
  <c r="G87" i="1"/>
  <c r="H87" i="1"/>
  <c r="F88" i="1"/>
  <c r="G88" i="1"/>
  <c r="H88" i="1"/>
  <c r="F89" i="1"/>
  <c r="G89" i="1"/>
  <c r="H89" i="1"/>
  <c r="F90" i="1"/>
  <c r="G90" i="1"/>
  <c r="H90" i="1"/>
  <c r="F91" i="1"/>
  <c r="G91" i="1"/>
  <c r="H91" i="1"/>
  <c r="F92" i="1"/>
  <c r="G92" i="1"/>
  <c r="H92" i="1"/>
  <c r="F93" i="1"/>
  <c r="G93" i="1"/>
  <c r="H93" i="1"/>
  <c r="F94" i="1"/>
  <c r="G94" i="1"/>
  <c r="H94" i="1"/>
  <c r="F95" i="1"/>
  <c r="G95" i="1"/>
  <c r="H95" i="1"/>
  <c r="F96" i="1"/>
  <c r="G96" i="1"/>
  <c r="H96" i="1"/>
  <c r="F97" i="1"/>
  <c r="G97" i="1"/>
  <c r="H97" i="1"/>
  <c r="F98" i="1"/>
  <c r="G98" i="1"/>
  <c r="H98" i="1"/>
  <c r="F99" i="1"/>
  <c r="G99" i="1"/>
  <c r="H99" i="1"/>
  <c r="F100" i="1"/>
  <c r="G100" i="1"/>
  <c r="H100" i="1"/>
  <c r="F101" i="1"/>
  <c r="G101" i="1"/>
  <c r="H101" i="1"/>
  <c r="F102" i="1"/>
  <c r="G102" i="1"/>
  <c r="H102" i="1"/>
  <c r="F103" i="1"/>
  <c r="G103" i="1"/>
  <c r="H103" i="1"/>
  <c r="F104" i="1"/>
  <c r="G104" i="1"/>
  <c r="H104" i="1"/>
  <c r="F105" i="1"/>
  <c r="G105" i="1"/>
  <c r="H105" i="1"/>
  <c r="F106" i="1"/>
  <c r="G106" i="1"/>
  <c r="H106" i="1"/>
  <c r="F107" i="1"/>
  <c r="G107" i="1"/>
  <c r="H107" i="1"/>
  <c r="F108" i="1"/>
  <c r="G108" i="1"/>
  <c r="H108" i="1"/>
  <c r="F109" i="1"/>
  <c r="G109" i="1"/>
  <c r="H109" i="1"/>
  <c r="F110" i="1"/>
  <c r="G110" i="1"/>
  <c r="H110" i="1"/>
  <c r="F111" i="1"/>
  <c r="G111" i="1"/>
  <c r="H111" i="1"/>
  <c r="F112" i="1"/>
  <c r="G112" i="1"/>
  <c r="H112" i="1"/>
  <c r="F113" i="1"/>
  <c r="G113" i="1"/>
  <c r="H113" i="1"/>
  <c r="F114" i="1"/>
  <c r="G114" i="1"/>
  <c r="H114" i="1"/>
  <c r="F115" i="1"/>
  <c r="G115" i="1"/>
  <c r="H115" i="1"/>
  <c r="F116" i="1"/>
  <c r="G116" i="1"/>
  <c r="H116" i="1"/>
  <c r="F117" i="1"/>
  <c r="G117" i="1"/>
  <c r="H117" i="1"/>
  <c r="F118" i="1"/>
  <c r="G118" i="1"/>
  <c r="H118" i="1"/>
  <c r="F119" i="1"/>
  <c r="G119" i="1"/>
  <c r="H119" i="1"/>
  <c r="F120" i="1"/>
  <c r="G120" i="1"/>
  <c r="H120" i="1"/>
  <c r="F121" i="1"/>
  <c r="G121" i="1"/>
  <c r="H121" i="1"/>
  <c r="F122" i="1"/>
  <c r="G122" i="1"/>
  <c r="H122" i="1"/>
  <c r="F123" i="1"/>
  <c r="G123" i="1"/>
  <c r="H123" i="1"/>
  <c r="F124" i="1"/>
  <c r="G124" i="1"/>
  <c r="H124" i="1"/>
  <c r="F125" i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3" i="1"/>
  <c r="G133" i="1"/>
  <c r="H133" i="1"/>
  <c r="F134" i="1"/>
  <c r="G134" i="1"/>
  <c r="H134" i="1"/>
  <c r="F135" i="1"/>
  <c r="G135" i="1"/>
  <c r="H135" i="1"/>
  <c r="F136" i="1"/>
  <c r="G136" i="1"/>
  <c r="H136" i="1"/>
  <c r="F137" i="1"/>
  <c r="G137" i="1"/>
  <c r="H137" i="1"/>
  <c r="F138" i="1"/>
  <c r="G138" i="1"/>
  <c r="H138" i="1"/>
  <c r="F139" i="1"/>
  <c r="G139" i="1"/>
  <c r="H139" i="1"/>
  <c r="F140" i="1"/>
  <c r="G140" i="1"/>
  <c r="H140" i="1"/>
  <c r="F141" i="1"/>
  <c r="G141" i="1"/>
  <c r="H141" i="1"/>
  <c r="F142" i="1"/>
  <c r="G142" i="1"/>
  <c r="H142" i="1"/>
  <c r="F143" i="1"/>
  <c r="G143" i="1"/>
  <c r="H143" i="1"/>
  <c r="F144" i="1"/>
  <c r="G144" i="1"/>
  <c r="H144" i="1"/>
  <c r="F145" i="1"/>
  <c r="G145" i="1"/>
  <c r="H145" i="1"/>
  <c r="F146" i="1"/>
  <c r="G146" i="1"/>
  <c r="H146" i="1"/>
  <c r="F147" i="1"/>
  <c r="G147" i="1"/>
  <c r="H147" i="1"/>
  <c r="F148" i="1"/>
  <c r="G148" i="1"/>
  <c r="H148" i="1"/>
  <c r="F149" i="1"/>
  <c r="G149" i="1"/>
  <c r="H149" i="1"/>
  <c r="F150" i="1"/>
  <c r="G150" i="1"/>
  <c r="H150" i="1"/>
  <c r="F151" i="1"/>
  <c r="G151" i="1"/>
  <c r="H151" i="1"/>
  <c r="F152" i="1"/>
  <c r="G152" i="1"/>
  <c r="H152" i="1"/>
  <c r="F153" i="1"/>
  <c r="G153" i="1"/>
  <c r="H153" i="1"/>
  <c r="F154" i="1"/>
  <c r="G154" i="1"/>
  <c r="H154" i="1"/>
  <c r="F155" i="1"/>
  <c r="G155" i="1"/>
  <c r="H155" i="1"/>
  <c r="F156" i="1"/>
  <c r="G156" i="1"/>
  <c r="H156" i="1"/>
  <c r="F157" i="1"/>
  <c r="G157" i="1"/>
  <c r="H157" i="1"/>
  <c r="F158" i="1"/>
  <c r="G158" i="1"/>
  <c r="H158" i="1"/>
  <c r="F159" i="1"/>
  <c r="G159" i="1"/>
  <c r="H159" i="1"/>
  <c r="F160" i="1"/>
  <c r="G160" i="1"/>
  <c r="H160" i="1"/>
  <c r="F161" i="1"/>
  <c r="G161" i="1"/>
  <c r="H161" i="1"/>
  <c r="F162" i="1"/>
  <c r="G162" i="1"/>
  <c r="H162" i="1"/>
  <c r="F163" i="1"/>
  <c r="G163" i="1"/>
  <c r="H163" i="1"/>
  <c r="F164" i="1"/>
  <c r="G164" i="1"/>
  <c r="H164" i="1"/>
  <c r="F165" i="1"/>
  <c r="G165" i="1"/>
  <c r="H165" i="1"/>
  <c r="F166" i="1"/>
  <c r="G166" i="1"/>
  <c r="H166" i="1"/>
  <c r="F167" i="1"/>
  <c r="G167" i="1"/>
  <c r="H167" i="1"/>
  <c r="F168" i="1"/>
  <c r="G168" i="1"/>
  <c r="H168" i="1"/>
  <c r="F169" i="1"/>
  <c r="G169" i="1"/>
  <c r="H169" i="1"/>
  <c r="F170" i="1"/>
  <c r="G170" i="1"/>
  <c r="H170" i="1"/>
  <c r="F171" i="1"/>
  <c r="G171" i="1"/>
  <c r="H171" i="1"/>
  <c r="F172" i="1"/>
  <c r="G172" i="1"/>
  <c r="H172" i="1"/>
  <c r="F173" i="1"/>
  <c r="G173" i="1"/>
  <c r="H173" i="1"/>
  <c r="F174" i="1"/>
  <c r="G174" i="1"/>
  <c r="H174" i="1"/>
  <c r="F175" i="1"/>
  <c r="G175" i="1"/>
  <c r="H175" i="1"/>
  <c r="F176" i="1"/>
  <c r="G176" i="1"/>
  <c r="H176" i="1"/>
  <c r="F177" i="1"/>
  <c r="G177" i="1"/>
  <c r="H177" i="1"/>
  <c r="F178" i="1"/>
  <c r="G178" i="1"/>
  <c r="H178" i="1"/>
  <c r="F179" i="1"/>
  <c r="G179" i="1"/>
  <c r="H179" i="1"/>
  <c r="F180" i="1"/>
  <c r="G180" i="1"/>
  <c r="H180" i="1"/>
  <c r="F181" i="1"/>
  <c r="G181" i="1"/>
  <c r="H181" i="1"/>
  <c r="F182" i="1"/>
  <c r="G182" i="1"/>
  <c r="H182" i="1"/>
  <c r="F183" i="1"/>
  <c r="G183" i="1"/>
  <c r="H183" i="1"/>
  <c r="F184" i="1"/>
  <c r="G184" i="1"/>
  <c r="H184" i="1"/>
  <c r="F185" i="1"/>
  <c r="G185" i="1"/>
  <c r="H185" i="1"/>
  <c r="F186" i="1"/>
  <c r="G186" i="1"/>
  <c r="H186" i="1"/>
  <c r="F187" i="1"/>
  <c r="G187" i="1"/>
  <c r="H187" i="1"/>
  <c r="F188" i="1"/>
  <c r="G188" i="1"/>
  <c r="H188" i="1"/>
  <c r="F189" i="1"/>
  <c r="G189" i="1"/>
  <c r="H189" i="1"/>
  <c r="F190" i="1"/>
  <c r="G190" i="1"/>
  <c r="H190" i="1"/>
  <c r="F191" i="1"/>
  <c r="G191" i="1"/>
  <c r="H191" i="1"/>
  <c r="F192" i="1"/>
  <c r="G192" i="1"/>
  <c r="H192" i="1"/>
  <c r="F193" i="1"/>
  <c r="G193" i="1"/>
  <c r="H193" i="1"/>
  <c r="F194" i="1"/>
  <c r="G194" i="1"/>
  <c r="H194" i="1"/>
  <c r="F195" i="1"/>
  <c r="G195" i="1"/>
  <c r="H195" i="1"/>
  <c r="F196" i="1"/>
  <c r="G196" i="1"/>
  <c r="H196" i="1"/>
  <c r="F197" i="1"/>
  <c r="G197" i="1"/>
  <c r="H197" i="1"/>
  <c r="F198" i="1"/>
  <c r="G198" i="1"/>
  <c r="H198" i="1"/>
  <c r="F199" i="1"/>
  <c r="G199" i="1"/>
  <c r="H199" i="1"/>
  <c r="F200" i="1"/>
  <c r="G200" i="1"/>
  <c r="H200" i="1"/>
  <c r="F201" i="1"/>
  <c r="G201" i="1"/>
  <c r="H201" i="1"/>
  <c r="F202" i="1"/>
  <c r="G202" i="1"/>
  <c r="H202" i="1"/>
  <c r="F203" i="1"/>
  <c r="G203" i="1"/>
  <c r="H203" i="1"/>
  <c r="F204" i="1"/>
  <c r="G204" i="1"/>
  <c r="H204" i="1"/>
  <c r="F205" i="1"/>
  <c r="G205" i="1"/>
  <c r="H205" i="1"/>
  <c r="F206" i="1"/>
  <c r="G206" i="1"/>
  <c r="H206" i="1"/>
  <c r="F207" i="1"/>
  <c r="G207" i="1"/>
  <c r="H207" i="1"/>
  <c r="F208" i="1"/>
  <c r="G208" i="1"/>
  <c r="H208" i="1"/>
  <c r="F209" i="1"/>
  <c r="G209" i="1"/>
  <c r="H209" i="1"/>
  <c r="F210" i="1"/>
  <c r="G210" i="1"/>
  <c r="H210" i="1"/>
  <c r="F211" i="1"/>
  <c r="G211" i="1"/>
  <c r="H211" i="1"/>
  <c r="F212" i="1"/>
  <c r="G212" i="1"/>
  <c r="H212" i="1"/>
  <c r="F213" i="1"/>
  <c r="G213" i="1"/>
  <c r="H213" i="1"/>
  <c r="F214" i="1"/>
  <c r="G214" i="1"/>
  <c r="H214" i="1"/>
  <c r="F215" i="1"/>
  <c r="G215" i="1"/>
  <c r="H215" i="1"/>
  <c r="F216" i="1"/>
  <c r="G216" i="1"/>
  <c r="H216" i="1"/>
  <c r="F217" i="1"/>
  <c r="G217" i="1"/>
  <c r="H217" i="1"/>
  <c r="F218" i="1"/>
  <c r="G218" i="1"/>
  <c r="H218" i="1"/>
  <c r="F219" i="1"/>
  <c r="G219" i="1"/>
  <c r="H219" i="1"/>
  <c r="F220" i="1"/>
  <c r="G220" i="1"/>
  <c r="H220" i="1"/>
  <c r="F221" i="1"/>
  <c r="G221" i="1"/>
  <c r="H221" i="1"/>
  <c r="F222" i="1"/>
  <c r="G222" i="1"/>
  <c r="H222" i="1"/>
  <c r="F223" i="1"/>
  <c r="G223" i="1"/>
  <c r="H223" i="1"/>
  <c r="F224" i="1"/>
  <c r="G224" i="1"/>
  <c r="H224" i="1"/>
  <c r="F225" i="1"/>
  <c r="G225" i="1"/>
  <c r="H225" i="1"/>
  <c r="F226" i="1"/>
  <c r="G226" i="1"/>
  <c r="H226" i="1"/>
  <c r="F227" i="1"/>
  <c r="G227" i="1"/>
  <c r="H227" i="1"/>
  <c r="F228" i="1"/>
  <c r="G228" i="1"/>
  <c r="H228" i="1"/>
  <c r="F229" i="1"/>
  <c r="G229" i="1"/>
  <c r="H229" i="1"/>
  <c r="F230" i="1"/>
  <c r="G230" i="1"/>
  <c r="H230" i="1"/>
  <c r="F231" i="1"/>
  <c r="G231" i="1"/>
  <c r="H231" i="1"/>
  <c r="F232" i="1"/>
  <c r="G232" i="1"/>
  <c r="H232" i="1"/>
  <c r="F233" i="1"/>
  <c r="G233" i="1"/>
  <c r="H233" i="1"/>
  <c r="F234" i="1"/>
  <c r="G234" i="1"/>
  <c r="H234" i="1"/>
  <c r="F235" i="1"/>
  <c r="G235" i="1"/>
  <c r="H235" i="1"/>
  <c r="F236" i="1"/>
  <c r="G236" i="1"/>
  <c r="H236" i="1"/>
  <c r="F237" i="1"/>
  <c r="G237" i="1"/>
  <c r="H237" i="1"/>
  <c r="F238" i="1"/>
  <c r="G238" i="1"/>
  <c r="H238" i="1"/>
  <c r="F239" i="1"/>
  <c r="G239" i="1"/>
  <c r="H239" i="1"/>
  <c r="F240" i="1"/>
  <c r="G240" i="1"/>
  <c r="H240" i="1"/>
  <c r="F241" i="1"/>
  <c r="G241" i="1"/>
  <c r="H241" i="1"/>
  <c r="F242" i="1"/>
  <c r="G242" i="1"/>
  <c r="H242" i="1"/>
  <c r="F243" i="1"/>
  <c r="G243" i="1"/>
  <c r="H243" i="1"/>
  <c r="F244" i="1"/>
  <c r="G244" i="1"/>
  <c r="H244" i="1"/>
  <c r="F245" i="1"/>
  <c r="G245" i="1"/>
  <c r="H245" i="1"/>
  <c r="F246" i="1"/>
  <c r="G246" i="1"/>
  <c r="H246" i="1"/>
  <c r="F247" i="1"/>
  <c r="G247" i="1"/>
  <c r="H247" i="1"/>
  <c r="F248" i="1"/>
  <c r="G248" i="1"/>
  <c r="H248" i="1"/>
  <c r="F249" i="1"/>
  <c r="G249" i="1"/>
  <c r="H249" i="1"/>
  <c r="F250" i="1"/>
  <c r="G250" i="1"/>
  <c r="H250" i="1"/>
  <c r="F251" i="1"/>
  <c r="G251" i="1"/>
  <c r="H251" i="1"/>
  <c r="F252" i="1"/>
  <c r="G252" i="1"/>
  <c r="H252" i="1"/>
  <c r="F253" i="1"/>
  <c r="G253" i="1"/>
  <c r="H253" i="1"/>
  <c r="F254" i="1"/>
  <c r="G254" i="1"/>
  <c r="H254" i="1"/>
  <c r="F255" i="1"/>
  <c r="G255" i="1"/>
  <c r="H255" i="1"/>
  <c r="F256" i="1"/>
  <c r="G256" i="1"/>
  <c r="H256" i="1"/>
  <c r="F257" i="1"/>
  <c r="G257" i="1"/>
  <c r="H257" i="1"/>
  <c r="F258" i="1"/>
  <c r="G258" i="1"/>
  <c r="H258" i="1"/>
  <c r="F259" i="1"/>
  <c r="G259" i="1"/>
  <c r="H259" i="1"/>
  <c r="F260" i="1"/>
  <c r="G260" i="1"/>
  <c r="H260" i="1"/>
  <c r="F261" i="1"/>
  <c r="G261" i="1"/>
  <c r="H261" i="1"/>
  <c r="F262" i="1"/>
  <c r="G262" i="1"/>
  <c r="H262" i="1"/>
  <c r="F263" i="1"/>
  <c r="G263" i="1"/>
  <c r="H263" i="1"/>
  <c r="F264" i="1"/>
  <c r="G264" i="1"/>
  <c r="H264" i="1"/>
  <c r="F265" i="1"/>
  <c r="G265" i="1"/>
  <c r="H265" i="1"/>
  <c r="F266" i="1"/>
  <c r="G266" i="1"/>
  <c r="H266" i="1"/>
  <c r="F267" i="1"/>
  <c r="G267" i="1"/>
  <c r="H267" i="1"/>
  <c r="F268" i="1"/>
  <c r="G268" i="1"/>
  <c r="H268" i="1"/>
  <c r="F269" i="1"/>
  <c r="G269" i="1"/>
  <c r="H269" i="1"/>
  <c r="F270" i="1"/>
  <c r="G270" i="1"/>
  <c r="H270" i="1"/>
  <c r="F271" i="1"/>
  <c r="G271" i="1"/>
  <c r="H271" i="1"/>
  <c r="F272" i="1"/>
  <c r="G272" i="1"/>
  <c r="H272" i="1"/>
  <c r="F273" i="1"/>
  <c r="G273" i="1"/>
  <c r="H273" i="1"/>
  <c r="F274" i="1"/>
  <c r="G274" i="1"/>
  <c r="H274" i="1"/>
  <c r="F275" i="1"/>
  <c r="G275" i="1"/>
  <c r="H275" i="1"/>
  <c r="F276" i="1"/>
  <c r="G276" i="1"/>
  <c r="H276" i="1"/>
  <c r="F277" i="1"/>
  <c r="G277" i="1"/>
  <c r="H277" i="1"/>
  <c r="F278" i="1"/>
  <c r="G278" i="1"/>
  <c r="H278" i="1"/>
  <c r="F279" i="1"/>
  <c r="G279" i="1"/>
  <c r="H279" i="1"/>
  <c r="F280" i="1"/>
  <c r="G280" i="1"/>
  <c r="H280" i="1"/>
  <c r="F281" i="1"/>
  <c r="G281" i="1"/>
  <c r="H281" i="1"/>
  <c r="F282" i="1"/>
  <c r="G282" i="1"/>
  <c r="H282" i="1"/>
  <c r="F283" i="1"/>
  <c r="G283" i="1"/>
  <c r="H283" i="1"/>
  <c r="F284" i="1"/>
  <c r="G284" i="1"/>
  <c r="H284" i="1"/>
  <c r="F285" i="1"/>
  <c r="G285" i="1"/>
  <c r="H285" i="1"/>
  <c r="F286" i="1"/>
  <c r="G286" i="1"/>
  <c r="H286" i="1"/>
  <c r="F287" i="1"/>
  <c r="G287" i="1"/>
  <c r="H287" i="1"/>
  <c r="F288" i="1"/>
  <c r="G288" i="1"/>
  <c r="H288" i="1"/>
  <c r="F289" i="1"/>
  <c r="G289" i="1"/>
  <c r="H289" i="1"/>
  <c r="F290" i="1"/>
  <c r="G290" i="1"/>
  <c r="H290" i="1"/>
  <c r="F291" i="1"/>
  <c r="G291" i="1"/>
  <c r="H291" i="1"/>
  <c r="F292" i="1"/>
  <c r="G292" i="1"/>
  <c r="H292" i="1"/>
  <c r="F293" i="1"/>
  <c r="G293" i="1"/>
  <c r="H293" i="1"/>
  <c r="F294" i="1"/>
  <c r="G294" i="1"/>
  <c r="H294" i="1"/>
  <c r="F295" i="1"/>
  <c r="G295" i="1"/>
  <c r="H295" i="1"/>
  <c r="F296" i="1"/>
  <c r="G296" i="1"/>
  <c r="H296" i="1"/>
  <c r="F297" i="1"/>
  <c r="G297" i="1"/>
  <c r="H297" i="1"/>
  <c r="F298" i="1"/>
  <c r="G298" i="1"/>
  <c r="H298" i="1"/>
  <c r="F299" i="1"/>
  <c r="G299" i="1"/>
  <c r="H299" i="1"/>
  <c r="F300" i="1"/>
  <c r="G300" i="1"/>
  <c r="H300" i="1"/>
  <c r="F301" i="1"/>
  <c r="G301" i="1"/>
  <c r="H301" i="1"/>
  <c r="F302" i="1"/>
  <c r="G302" i="1"/>
  <c r="H302" i="1"/>
  <c r="F303" i="1"/>
  <c r="G303" i="1"/>
  <c r="H303" i="1"/>
  <c r="F304" i="1"/>
  <c r="G304" i="1"/>
  <c r="H304" i="1"/>
  <c r="F305" i="1"/>
  <c r="G305" i="1"/>
  <c r="H305" i="1"/>
  <c r="F306" i="1"/>
  <c r="G306" i="1"/>
  <c r="H306" i="1"/>
  <c r="F307" i="1"/>
  <c r="G307" i="1"/>
  <c r="H307" i="1"/>
  <c r="F308" i="1"/>
  <c r="G308" i="1"/>
  <c r="H308" i="1"/>
  <c r="F309" i="1"/>
  <c r="G309" i="1"/>
  <c r="H309" i="1"/>
  <c r="F310" i="1"/>
  <c r="G310" i="1"/>
  <c r="H310" i="1"/>
  <c r="F311" i="1"/>
  <c r="G311" i="1"/>
  <c r="H311" i="1"/>
  <c r="F312" i="1"/>
  <c r="G312" i="1"/>
  <c r="H312" i="1"/>
  <c r="F313" i="1"/>
  <c r="G313" i="1"/>
  <c r="H313" i="1"/>
  <c r="F314" i="1"/>
  <c r="G314" i="1"/>
  <c r="H314" i="1"/>
  <c r="F315" i="1"/>
  <c r="G315" i="1"/>
  <c r="H315" i="1"/>
  <c r="F316" i="1"/>
  <c r="G316" i="1"/>
  <c r="H316" i="1"/>
  <c r="F317" i="1"/>
  <c r="G317" i="1"/>
  <c r="H317" i="1"/>
  <c r="F318" i="1"/>
  <c r="G318" i="1"/>
  <c r="H318" i="1"/>
  <c r="F319" i="1"/>
  <c r="G319" i="1"/>
  <c r="H319" i="1"/>
  <c r="F320" i="1"/>
  <c r="G320" i="1"/>
  <c r="H320" i="1"/>
  <c r="F321" i="1"/>
  <c r="G321" i="1"/>
  <c r="H321" i="1"/>
  <c r="F322" i="1"/>
  <c r="G322" i="1"/>
  <c r="H322" i="1"/>
  <c r="F323" i="1"/>
  <c r="G323" i="1"/>
  <c r="H323" i="1"/>
  <c r="F324" i="1"/>
  <c r="G324" i="1"/>
  <c r="H324" i="1"/>
  <c r="F325" i="1"/>
  <c r="G325" i="1"/>
  <c r="H325" i="1"/>
  <c r="F326" i="1"/>
  <c r="G326" i="1"/>
  <c r="H326" i="1"/>
  <c r="F327" i="1"/>
  <c r="G327" i="1"/>
  <c r="H327" i="1"/>
  <c r="F328" i="1"/>
  <c r="G328" i="1"/>
  <c r="H328" i="1"/>
  <c r="F329" i="1"/>
  <c r="G329" i="1"/>
  <c r="H329" i="1"/>
  <c r="F330" i="1"/>
  <c r="G330" i="1"/>
  <c r="H330" i="1"/>
  <c r="F331" i="1"/>
  <c r="G331" i="1"/>
  <c r="H331" i="1"/>
  <c r="F332" i="1"/>
  <c r="G332" i="1"/>
  <c r="H332" i="1"/>
  <c r="F333" i="1"/>
  <c r="G333" i="1"/>
  <c r="H333" i="1"/>
  <c r="F334" i="1"/>
  <c r="G334" i="1"/>
  <c r="H334" i="1"/>
  <c r="F335" i="1"/>
  <c r="G335" i="1"/>
  <c r="H335" i="1"/>
  <c r="F336" i="1"/>
  <c r="G336" i="1"/>
  <c r="H336" i="1"/>
  <c r="F337" i="1"/>
  <c r="G337" i="1"/>
  <c r="H337" i="1"/>
  <c r="F338" i="1"/>
  <c r="G338" i="1"/>
  <c r="H338" i="1"/>
  <c r="F339" i="1"/>
  <c r="G339" i="1"/>
  <c r="H339" i="1"/>
  <c r="F340" i="1"/>
  <c r="G340" i="1"/>
  <c r="H340" i="1"/>
  <c r="F341" i="1"/>
  <c r="G341" i="1"/>
  <c r="H341" i="1"/>
  <c r="F342" i="1"/>
  <c r="G342" i="1"/>
  <c r="H342" i="1"/>
  <c r="F343" i="1"/>
  <c r="G343" i="1"/>
  <c r="H343" i="1"/>
  <c r="F344" i="1"/>
  <c r="G344" i="1"/>
  <c r="H344" i="1"/>
  <c r="F345" i="1"/>
  <c r="G345" i="1"/>
  <c r="H345" i="1"/>
  <c r="F346" i="1"/>
  <c r="G346" i="1"/>
  <c r="H346" i="1"/>
  <c r="F347" i="1"/>
  <c r="G347" i="1"/>
  <c r="H347" i="1"/>
  <c r="F348" i="1"/>
  <c r="G348" i="1"/>
  <c r="H348" i="1"/>
  <c r="F349" i="1"/>
  <c r="G349" i="1"/>
  <c r="H349" i="1"/>
  <c r="F350" i="1"/>
  <c r="G350" i="1"/>
  <c r="H350" i="1"/>
  <c r="F351" i="1"/>
  <c r="G351" i="1"/>
  <c r="H351" i="1"/>
  <c r="F352" i="1"/>
  <c r="G352" i="1"/>
  <c r="H352" i="1"/>
  <c r="F353" i="1"/>
  <c r="G353" i="1"/>
  <c r="H353" i="1"/>
  <c r="F354" i="1"/>
  <c r="G354" i="1"/>
  <c r="H354" i="1"/>
  <c r="F355" i="1"/>
  <c r="G355" i="1"/>
  <c r="H355" i="1"/>
  <c r="F356" i="1"/>
  <c r="G356" i="1"/>
  <c r="H356" i="1"/>
  <c r="F357" i="1"/>
  <c r="G357" i="1"/>
  <c r="H357" i="1"/>
  <c r="F358" i="1"/>
  <c r="G358" i="1"/>
  <c r="H358" i="1"/>
  <c r="F359" i="1"/>
  <c r="G359" i="1"/>
  <c r="H359" i="1"/>
  <c r="F360" i="1"/>
  <c r="G360" i="1"/>
  <c r="H360" i="1"/>
  <c r="F361" i="1"/>
  <c r="G361" i="1"/>
  <c r="H361" i="1"/>
  <c r="F362" i="1"/>
  <c r="G362" i="1"/>
  <c r="H362" i="1"/>
  <c r="F363" i="1"/>
  <c r="G363" i="1"/>
  <c r="H363" i="1"/>
  <c r="F364" i="1"/>
  <c r="G364" i="1"/>
  <c r="H364" i="1"/>
  <c r="F365" i="1"/>
  <c r="G365" i="1"/>
  <c r="H365" i="1"/>
  <c r="F366" i="1"/>
  <c r="G366" i="1"/>
  <c r="H366" i="1"/>
  <c r="F367" i="1"/>
  <c r="G367" i="1"/>
  <c r="H367" i="1"/>
  <c r="F368" i="1"/>
  <c r="G368" i="1"/>
  <c r="H368" i="1"/>
  <c r="F369" i="1"/>
  <c r="G369" i="1"/>
  <c r="H369" i="1"/>
  <c r="F370" i="1"/>
  <c r="G370" i="1"/>
  <c r="H370" i="1"/>
  <c r="F371" i="1"/>
  <c r="G371" i="1"/>
  <c r="H371" i="1"/>
  <c r="F372" i="1"/>
  <c r="G372" i="1"/>
  <c r="H372" i="1"/>
  <c r="F373" i="1"/>
  <c r="G373" i="1"/>
  <c r="H373" i="1"/>
  <c r="F374" i="1"/>
  <c r="G374" i="1"/>
  <c r="H374" i="1"/>
  <c r="F375" i="1"/>
  <c r="G375" i="1"/>
  <c r="H375" i="1"/>
  <c r="F376" i="1"/>
  <c r="G376" i="1"/>
  <c r="H376" i="1"/>
  <c r="F377" i="1"/>
  <c r="G377" i="1"/>
  <c r="H377" i="1"/>
  <c r="F378" i="1"/>
  <c r="G378" i="1"/>
  <c r="H378" i="1"/>
  <c r="F379" i="1"/>
  <c r="G379" i="1"/>
  <c r="H379" i="1"/>
  <c r="F380" i="1"/>
  <c r="G380" i="1"/>
  <c r="H380" i="1"/>
  <c r="F381" i="1"/>
  <c r="G381" i="1"/>
  <c r="H381" i="1"/>
  <c r="F382" i="1"/>
  <c r="G382" i="1"/>
  <c r="H382" i="1"/>
  <c r="F383" i="1"/>
  <c r="G383" i="1"/>
  <c r="H383" i="1"/>
  <c r="F384" i="1"/>
  <c r="G384" i="1"/>
  <c r="H384" i="1"/>
  <c r="F385" i="1"/>
  <c r="G385" i="1"/>
  <c r="H385" i="1"/>
  <c r="F386" i="1"/>
  <c r="G386" i="1"/>
  <c r="H386" i="1"/>
  <c r="F387" i="1"/>
  <c r="G387" i="1"/>
  <c r="H387" i="1"/>
  <c r="F388" i="1"/>
  <c r="G388" i="1"/>
  <c r="H388" i="1"/>
  <c r="F389" i="1"/>
  <c r="G389" i="1"/>
  <c r="H389" i="1"/>
  <c r="F390" i="1"/>
  <c r="G390" i="1"/>
  <c r="H390" i="1"/>
  <c r="F391" i="1"/>
  <c r="G391" i="1"/>
  <c r="H391" i="1"/>
  <c r="F392" i="1"/>
  <c r="G392" i="1"/>
  <c r="H392" i="1"/>
  <c r="F393" i="1"/>
  <c r="G393" i="1"/>
  <c r="H393" i="1"/>
  <c r="F394" i="1"/>
  <c r="G394" i="1"/>
  <c r="H394" i="1"/>
  <c r="F395" i="1"/>
  <c r="G395" i="1"/>
  <c r="H395" i="1"/>
  <c r="F396" i="1"/>
  <c r="G396" i="1"/>
  <c r="H396" i="1"/>
  <c r="F397" i="1"/>
  <c r="G397" i="1"/>
  <c r="H397" i="1"/>
  <c r="F398" i="1"/>
  <c r="G398" i="1"/>
  <c r="H398" i="1"/>
  <c r="F399" i="1"/>
  <c r="G399" i="1"/>
  <c r="H399" i="1"/>
  <c r="F400" i="1"/>
  <c r="G400" i="1"/>
  <c r="H400" i="1"/>
  <c r="F401" i="1"/>
  <c r="G401" i="1"/>
  <c r="H401" i="1"/>
  <c r="F402" i="1"/>
  <c r="G402" i="1"/>
  <c r="H402" i="1"/>
  <c r="F403" i="1"/>
  <c r="G403" i="1"/>
  <c r="H403" i="1"/>
  <c r="F404" i="1"/>
  <c r="G404" i="1"/>
  <c r="H404" i="1"/>
  <c r="F405" i="1"/>
  <c r="G405" i="1"/>
  <c r="H405" i="1"/>
  <c r="F406" i="1"/>
  <c r="G406" i="1"/>
  <c r="H406" i="1"/>
  <c r="F407" i="1"/>
  <c r="G407" i="1"/>
  <c r="H407" i="1"/>
  <c r="F408" i="1"/>
  <c r="G408" i="1"/>
  <c r="H408" i="1"/>
  <c r="F409" i="1"/>
  <c r="G409" i="1"/>
  <c r="H409" i="1"/>
  <c r="F410" i="1"/>
  <c r="G410" i="1"/>
  <c r="H410" i="1"/>
  <c r="F411" i="1"/>
  <c r="G411" i="1"/>
  <c r="H411" i="1"/>
  <c r="F412" i="1"/>
  <c r="G412" i="1"/>
  <c r="H412" i="1"/>
  <c r="F413" i="1"/>
  <c r="G413" i="1"/>
  <c r="H413" i="1"/>
  <c r="F414" i="1"/>
  <c r="G414" i="1"/>
  <c r="H414" i="1"/>
  <c r="F415" i="1"/>
  <c r="G415" i="1"/>
  <c r="H415" i="1"/>
  <c r="F5" i="1"/>
  <c r="G5" i="1"/>
  <c r="H5" i="1"/>
  <c r="K20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G17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C12" i="6"/>
  <c r="B4" i="6"/>
  <c r="B5" i="6"/>
  <c r="B6" i="6"/>
  <c r="B7" i="6"/>
  <c r="B8" i="6"/>
  <c r="B9" i="6"/>
  <c r="B10" i="6"/>
  <c r="B11" i="6"/>
  <c r="AD18" i="4"/>
  <c r="AD19" i="4"/>
  <c r="AE19" i="4"/>
  <c r="AD20" i="4"/>
  <c r="AE20" i="4"/>
  <c r="AD21" i="4"/>
  <c r="AE21" i="4"/>
  <c r="AD22" i="4"/>
  <c r="AE22" i="4"/>
  <c r="AD23" i="4"/>
  <c r="AE23" i="4"/>
  <c r="Z18" i="4"/>
  <c r="Z19" i="4"/>
  <c r="AA19" i="4"/>
  <c r="Z20" i="4"/>
  <c r="AA20" i="4"/>
  <c r="Z21" i="4"/>
  <c r="AA21" i="4"/>
  <c r="Z22" i="4"/>
  <c r="AA22" i="4"/>
  <c r="M5" i="4"/>
  <c r="R1" i="4" s="1"/>
  <c r="M4" i="4"/>
  <c r="AI20" i="4"/>
  <c r="AH20" i="4"/>
  <c r="AI19" i="4"/>
  <c r="AH19" i="4"/>
  <c r="AE24" i="4"/>
  <c r="AD24" i="4" l="1"/>
  <c r="AI21" i="4"/>
  <c r="AA23" i="4"/>
  <c r="Z23" i="4"/>
  <c r="W20" i="4"/>
  <c r="W21" i="4"/>
  <c r="W22" i="4"/>
  <c r="W23" i="4"/>
  <c r="W19" i="4"/>
  <c r="V20" i="4"/>
  <c r="V21" i="4"/>
  <c r="V22" i="4"/>
  <c r="V23" i="4"/>
  <c r="V19" i="4"/>
  <c r="V18" i="4"/>
  <c r="W24" i="4"/>
  <c r="AA24" i="4"/>
  <c r="T5" i="4" l="1"/>
  <c r="T13" i="4"/>
  <c r="T6" i="4"/>
  <c r="T15" i="4"/>
  <c r="T16" i="4"/>
  <c r="T8" i="4"/>
  <c r="T14" i="4"/>
  <c r="T10" i="4"/>
  <c r="T7" i="4"/>
  <c r="T12" i="4"/>
  <c r="T11" i="4"/>
  <c r="T9" i="4"/>
  <c r="N4" i="4"/>
  <c r="AE25" i="4"/>
  <c r="Z24" i="4"/>
  <c r="AA25" i="4"/>
  <c r="V24" i="4"/>
  <c r="W25" i="4"/>
  <c r="N5" i="4"/>
  <c r="AB24" i="4" l="1"/>
  <c r="AB22" i="4"/>
  <c r="AB19" i="4"/>
  <c r="AB21" i="4"/>
  <c r="AB20" i="4"/>
  <c r="AF23" i="4"/>
  <c r="AF19" i="4"/>
  <c r="AF22" i="4"/>
  <c r="AF24" i="4"/>
  <c r="AF21" i="4"/>
  <c r="AF20" i="4"/>
  <c r="AB23" i="4"/>
  <c r="AF25" i="4"/>
  <c r="AB25" i="4"/>
  <c r="X24" i="4"/>
  <c r="X25" i="4"/>
  <c r="X20" i="4"/>
  <c r="X21" i="4"/>
  <c r="X19" i="4"/>
  <c r="X22" i="4"/>
  <c r="X23" i="4"/>
  <c r="N6" i="4"/>
  <c r="S12" i="4" l="1"/>
  <c r="S8" i="4"/>
  <c r="S9" i="4"/>
  <c r="S10" i="4"/>
  <c r="S7" i="4"/>
  <c r="S13" i="4"/>
  <c r="S14" i="4"/>
  <c r="S15" i="4"/>
  <c r="S16" i="4"/>
  <c r="S11" i="4"/>
  <c r="S6" i="4"/>
  <c r="S5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4AE8EA4-5AD6-4F34-ADF2-45521302E5ED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6628906-E320-4516-AE02-CF51A5062511}" name="WorksheetConnection_Compte.xlsx!Tableau3" type="102" refreshedVersion="8" minRefreshableVersion="5">
    <extLst>
      <ext xmlns:x15="http://schemas.microsoft.com/office/spreadsheetml/2010/11/main" uri="{DE250136-89BD-433C-8126-D09CA5730AF9}">
        <x15:connection id="Tableau3" autoDelete="1">
          <x15:rangePr sourceName="_xlcn.WorksheetConnection_Compte.xlsxTableau31"/>
        </x15:connection>
      </ext>
    </extLst>
  </connection>
  <connection id="3" xr16:uid="{02BC3246-1C53-491E-886C-C7E68F3171FA}" name="WorksheetConnection_Compte.xlsx!Tableau5" type="102" refreshedVersion="8" minRefreshableVersion="5">
    <extLst>
      <ext xmlns:x15="http://schemas.microsoft.com/office/spreadsheetml/2010/11/main" uri="{DE250136-89BD-433C-8126-D09CA5730AF9}">
        <x15:connection id="Tableau5">
          <x15:rangePr sourceName="_xlcn.WorksheetConnection_Compte.xlsxTableau51"/>
        </x15:connection>
      </ext>
    </extLst>
  </connection>
  <connection id="4" xr16:uid="{5A54F974-57F4-4668-974D-628796B64EED}" name="WorksheetConnection_Compte.xlsx!Tableau6" type="102" refreshedVersion="8" minRefreshableVersion="5">
    <extLst>
      <ext xmlns:x15="http://schemas.microsoft.com/office/spreadsheetml/2010/11/main" uri="{DE250136-89BD-433C-8126-D09CA5730AF9}">
        <x15:connection id="Tableau6">
          <x15:rangePr sourceName="_xlcn.WorksheetConnection_Compte.xlsxTableau61"/>
        </x15:connection>
      </ext>
    </extLst>
  </connection>
</connections>
</file>

<file path=xl/sharedStrings.xml><?xml version="1.0" encoding="utf-8"?>
<sst xmlns="http://schemas.openxmlformats.org/spreadsheetml/2006/main" count="1458" uniqueCount="182">
  <si>
    <t>Date</t>
  </si>
  <si>
    <t>Catégorie</t>
  </si>
  <si>
    <t>Poste</t>
  </si>
  <si>
    <t>Libellé</t>
  </si>
  <si>
    <t>Montant</t>
  </si>
  <si>
    <t>Revenus</t>
  </si>
  <si>
    <t>Dépenses fixes</t>
  </si>
  <si>
    <t>Dépenses variables</t>
  </si>
  <si>
    <t>Salaire Elysa</t>
  </si>
  <si>
    <t>Salaire Nicolas</t>
  </si>
  <si>
    <t>CPAM</t>
  </si>
  <si>
    <t>Solde précédent</t>
  </si>
  <si>
    <t>Prêt maison</t>
  </si>
  <si>
    <t>Internet/Télephone Elysa</t>
  </si>
  <si>
    <t>Téléphone Nicolas</t>
  </si>
  <si>
    <t>Abonnements</t>
  </si>
  <si>
    <t>Assurances</t>
  </si>
  <si>
    <t>Epargne Elysa</t>
  </si>
  <si>
    <t>Epargne Nicolas</t>
  </si>
  <si>
    <t>Epargne Olympe</t>
  </si>
  <si>
    <t>Retrait</t>
  </si>
  <si>
    <t>Coiffeur</t>
  </si>
  <si>
    <t>Courses</t>
  </si>
  <si>
    <t>Maisons</t>
  </si>
  <si>
    <t>Voitures</t>
  </si>
  <si>
    <t>Essence</t>
  </si>
  <si>
    <t>Fast Food</t>
  </si>
  <si>
    <t>Liste des catégories</t>
  </si>
  <si>
    <t>Impôt</t>
  </si>
  <si>
    <t>Impôts</t>
  </si>
  <si>
    <t>Solde</t>
  </si>
  <si>
    <t>Année</t>
  </si>
  <si>
    <t>Mois</t>
  </si>
  <si>
    <t>Total général</t>
  </si>
  <si>
    <t>Somme de Solde</t>
  </si>
  <si>
    <t>Total</t>
  </si>
  <si>
    <t>Somme de Montant</t>
  </si>
  <si>
    <t>ID</t>
  </si>
  <si>
    <t>Date fin mois</t>
  </si>
  <si>
    <t>Solde fin de mois</t>
  </si>
  <si>
    <t>%</t>
  </si>
  <si>
    <t>TOTAL</t>
  </si>
  <si>
    <t>Rajout Nicolas</t>
  </si>
  <si>
    <t>Rajout Elysa</t>
  </si>
  <si>
    <t>Cadeaux</t>
  </si>
  <si>
    <t>Chèque</t>
  </si>
  <si>
    <t>Carrefour</t>
  </si>
  <si>
    <t>Mr Bricolage</t>
  </si>
  <si>
    <t>Olympe</t>
  </si>
  <si>
    <t>Nounou</t>
  </si>
  <si>
    <t>Super U</t>
  </si>
  <si>
    <t>Crep'Eat</t>
  </si>
  <si>
    <t>Bertaud</t>
  </si>
  <si>
    <t>PC Primeurs</t>
  </si>
  <si>
    <t>A voir</t>
  </si>
  <si>
    <t>L'ancre</t>
  </si>
  <si>
    <t>Shopping</t>
  </si>
  <si>
    <t>Jules</t>
  </si>
  <si>
    <t>Etam</t>
  </si>
  <si>
    <t>Leroy Merlin</t>
  </si>
  <si>
    <t>Amazon</t>
  </si>
  <si>
    <t>Virement</t>
  </si>
  <si>
    <t>Banque</t>
  </si>
  <si>
    <t>Interêts débiteurs</t>
  </si>
  <si>
    <t>Remboursement d'agios</t>
  </si>
  <si>
    <t>Pharmacie</t>
  </si>
  <si>
    <t>Santé</t>
  </si>
  <si>
    <t>MMA</t>
  </si>
  <si>
    <t>Eau</t>
  </si>
  <si>
    <t>Electricité</t>
  </si>
  <si>
    <t>Saur</t>
  </si>
  <si>
    <t>Total Energies</t>
  </si>
  <si>
    <t>Prêt voiture</t>
  </si>
  <si>
    <t>Prélevement Banque</t>
  </si>
  <si>
    <t>Gamm vert</t>
  </si>
  <si>
    <t>Boulangerie</t>
  </si>
  <si>
    <t>Bordage Poissonnerie</t>
  </si>
  <si>
    <t>Garage Oger</t>
  </si>
  <si>
    <t>Congés</t>
  </si>
  <si>
    <t>Lavage</t>
  </si>
  <si>
    <t>Microsoft OneDrive</t>
  </si>
  <si>
    <t>Intermarché</t>
  </si>
  <si>
    <t>Virement Elysa</t>
  </si>
  <si>
    <t>Virement Mylène</t>
  </si>
  <si>
    <t>Assurance décès Banque postale</t>
  </si>
  <si>
    <t>Virement Richard</t>
  </si>
  <si>
    <t>Virement grands-parents</t>
  </si>
  <si>
    <t>Eram</t>
  </si>
  <si>
    <t>Promod</t>
  </si>
  <si>
    <t>Virement Théo</t>
  </si>
  <si>
    <t>Taxe Foncière</t>
  </si>
  <si>
    <t>Virement Nicolas</t>
  </si>
  <si>
    <t>Autoroute</t>
  </si>
  <si>
    <t>Péage</t>
  </si>
  <si>
    <t>Bel olives</t>
  </si>
  <si>
    <t>Disney+</t>
  </si>
  <si>
    <t>Lydia Elysa</t>
  </si>
  <si>
    <t>Manuel Coiffure</t>
  </si>
  <si>
    <t>Fromagerie</t>
  </si>
  <si>
    <t>Vorwerk Thermomix</t>
  </si>
  <si>
    <t>Le roc fleuri</t>
  </si>
  <si>
    <t>Orange</t>
  </si>
  <si>
    <t>Girpa</t>
  </si>
  <si>
    <t>Spotify</t>
  </si>
  <si>
    <t>Leclerc</t>
  </si>
  <si>
    <t>Zodio</t>
  </si>
  <si>
    <t>Leboncoin</t>
  </si>
  <si>
    <t>Ventes</t>
  </si>
  <si>
    <t>CAA</t>
  </si>
  <si>
    <t>My DreamLand</t>
  </si>
  <si>
    <t xml:space="preserve">ACHAT CB PPG PLACESALAR 29.03.24 CARTE NUMERO                478  </t>
  </si>
  <si>
    <t>COTISATION TRIMESTRIELLE DE VOTRE FORMULE DE COMPTE APRES REDUCTION JEUNES 26-29 ANS DE 13,80</t>
  </si>
  <si>
    <t>Au bout de l'île</t>
  </si>
  <si>
    <t>Différence coiffure</t>
  </si>
  <si>
    <t>Biocoop</t>
  </si>
  <si>
    <t>Virement Théo (Netflix)</t>
  </si>
  <si>
    <t>La poste</t>
  </si>
  <si>
    <t>Auchan</t>
  </si>
  <si>
    <t>Pajemploi</t>
  </si>
  <si>
    <t>TicketMaster (Saint Valentin Elysa)</t>
  </si>
  <si>
    <t>Brasserie de la Gare</t>
  </si>
  <si>
    <t>Pathé</t>
  </si>
  <si>
    <t>Retrait Nicolas</t>
  </si>
  <si>
    <t>Le monde du soin</t>
  </si>
  <si>
    <t>Instant Gaming</t>
  </si>
  <si>
    <t>Docteur Tricaud</t>
  </si>
  <si>
    <t>Bloom Fleuriste</t>
  </si>
  <si>
    <t>Intermaché</t>
  </si>
  <si>
    <t>Saucisson</t>
  </si>
  <si>
    <t>Aux délices du …</t>
  </si>
  <si>
    <t>Mutuelle</t>
  </si>
  <si>
    <t>Brasserie le C</t>
  </si>
  <si>
    <t>Dashlane</t>
  </si>
  <si>
    <t>Le monde de soin</t>
  </si>
  <si>
    <t>Henriette</t>
  </si>
  <si>
    <t>Horodateur</t>
  </si>
  <si>
    <t>Cocottes noires</t>
  </si>
  <si>
    <t>Escape code</t>
  </si>
  <si>
    <t>Puy du fou</t>
  </si>
  <si>
    <t>Virement Frédéric</t>
  </si>
  <si>
    <t>Soins Marion</t>
  </si>
  <si>
    <t>Tharreau</t>
  </si>
  <si>
    <t>L'angevin</t>
  </si>
  <si>
    <t>Virement de compte ordinaire ?</t>
  </si>
  <si>
    <t>Le Bib Bang</t>
  </si>
  <si>
    <t>Avantage seuil de non-perception d'agios</t>
  </si>
  <si>
    <t>Minimum forfaitaire trimestriel d'utilisation du découvert</t>
  </si>
  <si>
    <t>Versement espèce</t>
  </si>
  <si>
    <t>Lydia Nicolas</t>
  </si>
  <si>
    <t>Solde année 2023</t>
  </si>
  <si>
    <t>Virement Tristan (Puy du Fou)</t>
  </si>
  <si>
    <t>Cote et viande</t>
  </si>
  <si>
    <t>Marc Orian</t>
  </si>
  <si>
    <t>Chez Pont Pont</t>
  </si>
  <si>
    <t>Escape Yourself</t>
  </si>
  <si>
    <t>boulangerie</t>
  </si>
  <si>
    <t>MAA</t>
  </si>
  <si>
    <t>Kereis</t>
  </si>
  <si>
    <t>Plaisir</t>
  </si>
  <si>
    <t>Assurance</t>
  </si>
  <si>
    <t>Compte - Livret</t>
  </si>
  <si>
    <t>Livret - Compte</t>
  </si>
  <si>
    <t>Compensé</t>
  </si>
  <si>
    <t>Congés Nicolas</t>
  </si>
  <si>
    <t>Congés Elysa</t>
  </si>
  <si>
    <t>Date min</t>
  </si>
  <si>
    <t>Date max</t>
  </si>
  <si>
    <t>IHP</t>
  </si>
  <si>
    <t>Esso</t>
  </si>
  <si>
    <t>SC-Grill</t>
  </si>
  <si>
    <t>Chats</t>
  </si>
  <si>
    <t>Docteur Rive</t>
  </si>
  <si>
    <t>Étiquettes de lignes</t>
  </si>
  <si>
    <t>Sommes</t>
  </si>
  <si>
    <t>Postes</t>
  </si>
  <si>
    <t>Machine à laver</t>
  </si>
  <si>
    <t>Crep Eat</t>
  </si>
  <si>
    <t>Manikoro</t>
  </si>
  <si>
    <t>Place des Salariés</t>
  </si>
  <si>
    <t>Google (Snapchat)</t>
  </si>
  <si>
    <t>Fnac</t>
  </si>
  <si>
    <t>Chez Pepette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</si>
</sst>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6" formatCode="#,##0\ &quot;€&quot;;[Red]\-#,##0\ &quot;€&quot;"/>
    <numFmt numFmtId="8" formatCode="#,##0.00\ &quot;€&quot;;[Red]\-#,##0.00\ &quot;€&quot;"/>
    <numFmt numFmtId="164" formatCode="#,##0\ &quot;€&quot;"/>
    <numFmt numFmtId="165" formatCode="0%;;"/>
    <numFmt numFmtId="166" formatCode="\+#,##0.00\ &quot;€&quot;;\-#,##0.00\ &quot;€&quot;"/>
    <numFmt numFmtId="167" formatCode="#,##0.00&quot; €&quot;;\-#,##0.00&quot; €&quot;;"/>
    <numFmt numFmtId="168" formatCode="#,##0.00\ &quot;€&quot;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 tint="-4.9989318521683403E-2"/>
      <name val="Aptos Narrow"/>
      <family val="2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1" tint="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0">
    <xf numFmtId="0" fontId="0" fillId="0" borderId="0" xfId="0"/>
    <xf numFmtId="14" fontId="0" fillId="0" borderId="0" xfId="0" applyNumberFormat="1"/>
    <xf numFmtId="0" fontId="1" fillId="0" borderId="0" xfId="0" applyFont="1"/>
    <xf numFmtId="0" fontId="0" fillId="2" borderId="0" xfId="0" applyFill="1"/>
    <xf numFmtId="0" fontId="4" fillId="3" borderId="1" xfId="0" applyFont="1" applyFill="1" applyBorder="1" applyAlignment="1">
      <alignment horizontal="right" indent="1"/>
    </xf>
    <xf numFmtId="165" fontId="4" fillId="3" borderId="1" xfId="1" applyNumberFormat="1" applyFont="1" applyFill="1" applyBorder="1" applyAlignment="1">
      <alignment horizontal="right" indent="1"/>
    </xf>
    <xf numFmtId="0" fontId="4" fillId="4" borderId="1" xfId="0" applyFont="1" applyFill="1" applyBorder="1" applyAlignment="1">
      <alignment horizontal="right" indent="1"/>
    </xf>
    <xf numFmtId="165" fontId="4" fillId="4" borderId="1" xfId="1" applyNumberFormat="1" applyFont="1" applyFill="1" applyBorder="1" applyAlignment="1">
      <alignment horizontal="right" indent="1"/>
    </xf>
    <xf numFmtId="0" fontId="4" fillId="5" borderId="1" xfId="0" applyFont="1" applyFill="1" applyBorder="1" applyAlignment="1">
      <alignment horizontal="right" indent="1"/>
    </xf>
    <xf numFmtId="165" fontId="4" fillId="5" borderId="1" xfId="1" applyNumberFormat="1" applyFont="1" applyFill="1" applyBorder="1" applyAlignment="1">
      <alignment horizontal="right" indent="1"/>
    </xf>
    <xf numFmtId="2" fontId="0" fillId="0" borderId="0" xfId="0" applyNumberFormat="1" applyAlignment="1">
      <alignment horizontal="right"/>
    </xf>
    <xf numFmtId="8" fontId="0" fillId="2" borderId="0" xfId="0" applyNumberFormat="1" applyFill="1" applyAlignment="1">
      <alignment horizontal="right"/>
    </xf>
    <xf numFmtId="8" fontId="0" fillId="0" borderId="0" xfId="0" applyNumberFormat="1"/>
    <xf numFmtId="166" fontId="0" fillId="0" borderId="0" xfId="0" applyNumberFormat="1"/>
    <xf numFmtId="0" fontId="4" fillId="0" borderId="1" xfId="0" applyFont="1" applyBorder="1" applyAlignment="1">
      <alignment horizontal="right" indent="1"/>
    </xf>
    <xf numFmtId="167" fontId="4" fillId="0" borderId="1" xfId="0" applyNumberFormat="1" applyFont="1" applyBorder="1" applyAlignment="1">
      <alignment horizontal="right" indent="1"/>
    </xf>
    <xf numFmtId="165" fontId="4" fillId="0" borderId="1" xfId="1" applyNumberFormat="1" applyFont="1" applyFill="1" applyBorder="1" applyAlignment="1">
      <alignment horizontal="right" indent="1"/>
    </xf>
    <xf numFmtId="0" fontId="4" fillId="0" borderId="0" xfId="0" applyFont="1"/>
    <xf numFmtId="164" fontId="4" fillId="5" borderId="1" xfId="0" applyNumberFormat="1" applyFont="1" applyFill="1" applyBorder="1" applyAlignment="1">
      <alignment horizontal="right" indent="1"/>
    </xf>
    <xf numFmtId="0" fontId="5" fillId="6" borderId="0" xfId="0" applyFont="1" applyFill="1"/>
    <xf numFmtId="168" fontId="4" fillId="5" borderId="1" xfId="0" applyNumberFormat="1" applyFont="1" applyFill="1" applyBorder="1" applyAlignment="1">
      <alignment horizontal="right" indent="1"/>
    </xf>
    <xf numFmtId="168" fontId="4" fillId="4" borderId="1" xfId="0" applyNumberFormat="1" applyFont="1" applyFill="1" applyBorder="1" applyAlignment="1">
      <alignment horizontal="right" indent="1"/>
    </xf>
    <xf numFmtId="168" fontId="4" fillId="3" borderId="1" xfId="0" applyNumberFormat="1" applyFont="1" applyFill="1" applyBorder="1" applyAlignment="1">
      <alignment horizontal="right" indent="1"/>
    </xf>
    <xf numFmtId="1" fontId="0" fillId="0" borderId="0" xfId="0" applyNumberFormat="1"/>
    <xf numFmtId="1" fontId="4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17" fontId="0" fillId="0" borderId="0" xfId="0" applyNumberFormat="1"/>
    <xf numFmtId="164" fontId="0" fillId="0" borderId="0" xfId="0" applyNumberFormat="1"/>
    <xf numFmtId="2" fontId="0" fillId="0" borderId="0" xfId="0" applyNumberFormat="1"/>
  </cellXfs>
  <cellStyles count="2">
    <cellStyle name="Normal" xfId="0" builtinId="0"/>
    <cellStyle name="Pourcentage" xfId="1" builtinId="5"/>
  </cellStyles>
  <dxfs count="8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 patternType="solid">
          <fgColor indexed="64"/>
          <bgColor rgb="FFFFFFCC"/>
        </patternFill>
      </fill>
    </dxf>
    <dxf>
      <numFmt numFmtId="0" formatCode="General"/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numFmt numFmtId="0" formatCode="General"/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  <alignment horizontal="right" vertical="bottom" textRotation="0" wrapText="0" indent="0" justifyLastLine="0" shrinkToFit="0" readingOrder="0"/>
    </dxf>
    <dxf>
      <numFmt numFmtId="12" formatCode="#,##0.00\ &quot;€&quot;;[Red]\-#,##0.00\ &quot;€&quot;"/>
      <fill>
        <patternFill patternType="solid">
          <fgColor indexed="64"/>
          <bgColor rgb="FFFFFFCC"/>
        </patternFill>
      </fill>
      <alignment horizontal="right" vertical="bottom" textRotation="0" wrapText="0" indent="0" justifyLastLine="0" shrinkToFit="0" readingOrder="0"/>
    </dxf>
    <dxf>
      <numFmt numFmtId="2" formatCode="0.00"/>
      <alignment horizontal="right" vertical="bottom" textRotation="0" wrapText="0" indent="0" justifyLastLine="0" shrinkToFit="0" readingOrder="0"/>
    </dxf>
    <dxf>
      <numFmt numFmtId="2" formatCode="0.00"/>
      <alignment horizontal="right" vertical="bottom" textRotation="0" wrapText="0" indent="0" justifyLastLine="0" shrinkToFit="0" readingOrder="0"/>
    </dxf>
    <dxf>
      <numFmt numFmtId="19" formatCode="dd/mm/yyyy"/>
    </dxf>
    <dxf>
      <numFmt numFmtId="1" formatCode="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2" formatCode="0.0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2" formatCode="0.0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164" formatCode="#,##0\ &quot;€&quot;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1" formatCode="0"/>
    </dxf>
    <dxf>
      <numFmt numFmtId="1" formatCode="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2" formatCode="0.0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2" formatCode="0.00"/>
    </dxf>
    <dxf>
      <numFmt numFmtId="1" formatCode="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2" formatCode="0.0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2" formatCode="0.0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/>
        <color theme="1"/>
      </font>
      <border>
        <bottom style="thin">
          <color theme="5"/>
        </bottom>
        <vertical/>
        <horizontal/>
      </border>
    </dxf>
    <dxf>
      <font>
        <color theme="1"/>
      </font>
      <fill>
        <patternFill>
          <bgColor theme="1" tint="0.24994659260841701"/>
        </patternFill>
      </fill>
      <border>
        <left/>
        <right/>
        <top/>
        <bottom/>
        <vertical/>
        <horizontal/>
      </border>
    </dxf>
  </dxfs>
  <tableStyles count="1" defaultTableStyle="TableStyleMedium2" defaultPivotStyle="PivotStyleLight16">
    <tableStyle name="Perso" pivot="0" table="0" count="10" xr9:uid="{FD7A421E-BAD4-4B6B-9355-85DF035148E7}">
      <tableStyleElement type="wholeTable" dxfId="87"/>
      <tableStyleElement type="headerRow" dxfId="86"/>
    </tableStyle>
  </tableStyles>
  <colors>
    <mruColors>
      <color rgb="FFFFFFCC"/>
      <color rgb="FFFFFF99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5" tint="-0.249977111117893"/>
          </font>
          <fill>
            <patternFill patternType="solid">
              <fgColor theme="5" tint="0.59999389629810485"/>
              <bgColor theme="5" tint="0.59999389629810485"/>
            </patternFill>
          </fill>
          <border>
            <left style="thin">
              <color theme="5" tint="0.59999389629810485"/>
            </left>
            <right style="thin">
              <color theme="5" tint="0.59999389629810485"/>
            </right>
            <top style="thin">
              <color theme="5" tint="0.59999389629810485"/>
            </top>
            <bottom style="thin">
              <color theme="5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5"/>
              <bgColor theme="7" tint="-0.499984740745262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b val="0"/>
            <i/>
            <color theme="2" tint="-0.499984740745262"/>
          </font>
          <fill>
            <patternFill patternType="solid">
              <fgColor rgb="FFC0C0C0"/>
              <bgColor theme="1" tint="0.24994659260841701"/>
            </patternFill>
          </fill>
          <border diagonalUp="0" diagonalDown="0">
            <left/>
            <right/>
            <top/>
            <bottom/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Perso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openxmlformats.org/officeDocument/2006/relationships/powerPivotData" Target="model/item.data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732180501631055"/>
          <c:y val="8.0637576552930898E-2"/>
          <c:w val="0.654870359344637"/>
          <c:h val="0.85724372995042286"/>
        </c:manualLayout>
      </c:layout>
      <c:doughnutChart>
        <c:varyColors val="1"/>
        <c:ser>
          <c:idx val="0"/>
          <c:order val="0"/>
          <c:tx>
            <c:strRef>
              <c:f>TCD!$W$18</c:f>
              <c:strCache>
                <c:ptCount val="1"/>
                <c:pt idx="0">
                  <c:v>Montant</c:v>
                </c:pt>
              </c:strCache>
            </c:strRef>
          </c:tx>
          <c:explosion val="3"/>
          <c:dPt>
            <c:idx val="0"/>
            <c:bubble3D val="0"/>
            <c:spPr>
              <a:solidFill>
                <a:schemeClr val="accent4">
                  <a:shade val="5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A06-4CC6-A40F-7E73C4819919}"/>
              </c:ext>
            </c:extLst>
          </c:dPt>
          <c:dPt>
            <c:idx val="1"/>
            <c:bubble3D val="0"/>
            <c:spPr>
              <a:solidFill>
                <a:schemeClr val="accent4">
                  <a:shade val="7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A06-4CC6-A40F-7E73C4819919}"/>
              </c:ext>
            </c:extLst>
          </c:dPt>
          <c:dPt>
            <c:idx val="2"/>
            <c:bubble3D val="0"/>
            <c:spPr>
              <a:solidFill>
                <a:schemeClr val="accent4">
                  <a:shade val="9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A06-4CC6-A40F-7E73C4819919}"/>
              </c:ext>
            </c:extLst>
          </c:dPt>
          <c:dPt>
            <c:idx val="3"/>
            <c:bubble3D val="0"/>
            <c:spPr>
              <a:solidFill>
                <a:schemeClr val="accent4">
                  <a:tint val="9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A06-4CC6-A40F-7E73C4819919}"/>
              </c:ext>
            </c:extLst>
          </c:dPt>
          <c:dPt>
            <c:idx val="4"/>
            <c:bubble3D val="0"/>
            <c:spPr>
              <a:solidFill>
                <a:schemeClr val="accent4">
                  <a:tint val="7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A06-4CC6-A40F-7E73C4819919}"/>
              </c:ext>
            </c:extLst>
          </c:dPt>
          <c:dPt>
            <c:idx val="5"/>
            <c:bubble3D val="0"/>
            <c:spPr>
              <a:solidFill>
                <a:schemeClr val="accent4">
                  <a:tint val="5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CA06-4CC6-A40F-7E73C4819919}"/>
              </c:ext>
            </c:extLst>
          </c:dPt>
          <c:dLbls>
            <c:numFmt formatCode="[&gt;=0.05]0\ %;;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TCD!$V$19:$V$24</c:f>
              <c:strCache>
                <c:ptCount val="6"/>
                <c:pt idx="0">
                  <c:v>Salaire Nicolas</c:v>
                </c:pt>
                <c:pt idx="1">
                  <c:v>Salaire Elysa</c:v>
                </c:pt>
                <c:pt idx="2">
                  <c:v>Cadeaux</c:v>
                </c:pt>
                <c:pt idx="3">
                  <c:v>Santé</c:v>
                </c:pt>
                <c:pt idx="4">
                  <c:v>Ventes</c:v>
                </c:pt>
                <c:pt idx="5">
                  <c:v>Autre</c:v>
                </c:pt>
              </c:strCache>
            </c:strRef>
          </c:cat>
          <c:val>
            <c:numRef>
              <c:f>TCD!$W$19:$W$24</c:f>
              <c:numCache>
                <c:formatCode>#\ ##0.00" €";\-#\ ##0.00" €";</c:formatCode>
                <c:ptCount val="6"/>
                <c:pt idx="0">
                  <c:v>9935.3700000000008</c:v>
                </c:pt>
                <c:pt idx="1">
                  <c:v>8144.3600000000006</c:v>
                </c:pt>
                <c:pt idx="2">
                  <c:v>3902.77</c:v>
                </c:pt>
                <c:pt idx="3">
                  <c:v>235.15999999999997</c:v>
                </c:pt>
                <c:pt idx="4">
                  <c:v>130</c:v>
                </c:pt>
                <c:pt idx="5">
                  <c:v>3.2900000000008731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4A-4AD7-B7DA-AEEAC52D1750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4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732180501631055"/>
          <c:y val="8.0637576552930898E-2"/>
          <c:w val="0.654870359344637"/>
          <c:h val="0.85724372995042286"/>
        </c:manualLayout>
      </c:layout>
      <c:doughnutChart>
        <c:varyColors val="1"/>
        <c:ser>
          <c:idx val="0"/>
          <c:order val="0"/>
          <c:tx>
            <c:strRef>
              <c:f>TCD!$W$18</c:f>
              <c:strCache>
                <c:ptCount val="1"/>
                <c:pt idx="0">
                  <c:v>Montant</c:v>
                </c:pt>
              </c:strCache>
            </c:strRef>
          </c:tx>
          <c:explosion val="3"/>
          <c:dPt>
            <c:idx val="0"/>
            <c:bubble3D val="0"/>
            <c:spPr>
              <a:solidFill>
                <a:schemeClr val="accent4">
                  <a:shade val="5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E8C4-4FFF-BD7A-CA172515DEA2}"/>
              </c:ext>
            </c:extLst>
          </c:dPt>
          <c:dPt>
            <c:idx val="1"/>
            <c:bubble3D val="0"/>
            <c:spPr>
              <a:solidFill>
                <a:schemeClr val="accent4">
                  <a:shade val="7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E8C4-4FFF-BD7A-CA172515DEA2}"/>
              </c:ext>
            </c:extLst>
          </c:dPt>
          <c:dPt>
            <c:idx val="2"/>
            <c:bubble3D val="0"/>
            <c:spPr>
              <a:solidFill>
                <a:schemeClr val="accent4">
                  <a:shade val="9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E8C4-4FFF-BD7A-CA172515DEA2}"/>
              </c:ext>
            </c:extLst>
          </c:dPt>
          <c:dPt>
            <c:idx val="3"/>
            <c:bubble3D val="0"/>
            <c:spPr>
              <a:solidFill>
                <a:schemeClr val="accent4">
                  <a:tint val="9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E8C4-4FFF-BD7A-CA172515DEA2}"/>
              </c:ext>
            </c:extLst>
          </c:dPt>
          <c:dPt>
            <c:idx val="4"/>
            <c:bubble3D val="0"/>
            <c:spPr>
              <a:solidFill>
                <a:schemeClr val="accent4">
                  <a:tint val="7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E8C4-4FFF-BD7A-CA172515DEA2}"/>
              </c:ext>
            </c:extLst>
          </c:dPt>
          <c:dPt>
            <c:idx val="5"/>
            <c:bubble3D val="0"/>
            <c:spPr>
              <a:solidFill>
                <a:schemeClr val="accent4">
                  <a:tint val="5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E8C4-4FFF-BD7A-CA172515DEA2}"/>
              </c:ext>
            </c:extLst>
          </c:dPt>
          <c:dLbls>
            <c:numFmt formatCode="0%;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TCD!$V$19:$V$24</c:f>
              <c:strCache>
                <c:ptCount val="6"/>
                <c:pt idx="0">
                  <c:v>Salaire Nicolas</c:v>
                </c:pt>
                <c:pt idx="1">
                  <c:v>Salaire Elysa</c:v>
                </c:pt>
                <c:pt idx="2">
                  <c:v>Cadeaux</c:v>
                </c:pt>
                <c:pt idx="3">
                  <c:v>Santé</c:v>
                </c:pt>
                <c:pt idx="4">
                  <c:v>Ventes</c:v>
                </c:pt>
                <c:pt idx="5">
                  <c:v>Autre</c:v>
                </c:pt>
              </c:strCache>
            </c:strRef>
          </c:cat>
          <c:val>
            <c:numRef>
              <c:f>TCD!$W$19:$W$24</c:f>
              <c:numCache>
                <c:formatCode>#\ ##0.00" €";\-#\ ##0.00" €";</c:formatCode>
                <c:ptCount val="6"/>
                <c:pt idx="0">
                  <c:v>9935.3700000000008</c:v>
                </c:pt>
                <c:pt idx="1">
                  <c:v>8144.3600000000006</c:v>
                </c:pt>
                <c:pt idx="2">
                  <c:v>3902.77</c:v>
                </c:pt>
                <c:pt idx="3">
                  <c:v>235.15999999999997</c:v>
                </c:pt>
                <c:pt idx="4">
                  <c:v>130</c:v>
                </c:pt>
                <c:pt idx="5">
                  <c:v>3.2900000000008731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8C4-4FFF-BD7A-CA172515DEA2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4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732180501631055"/>
          <c:y val="8.0637576552930898E-2"/>
          <c:w val="0.654870359344637"/>
          <c:h val="0.85724372995042286"/>
        </c:manualLayout>
      </c:layout>
      <c:doughnutChart>
        <c:varyColors val="1"/>
        <c:ser>
          <c:idx val="0"/>
          <c:order val="0"/>
          <c:tx>
            <c:strRef>
              <c:f>TCD!$AA$18</c:f>
              <c:strCache>
                <c:ptCount val="1"/>
                <c:pt idx="0">
                  <c:v>Montant</c:v>
                </c:pt>
              </c:strCache>
            </c:strRef>
          </c:tx>
          <c:explosion val="3"/>
          <c:dPt>
            <c:idx val="0"/>
            <c:bubble3D val="0"/>
            <c:spPr>
              <a:solidFill>
                <a:schemeClr val="accent6">
                  <a:shade val="5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E24D-47C9-8CCD-6CA93D24E67D}"/>
              </c:ext>
            </c:extLst>
          </c:dPt>
          <c:dPt>
            <c:idx val="1"/>
            <c:bubble3D val="0"/>
            <c:spPr>
              <a:solidFill>
                <a:schemeClr val="accent6">
                  <a:shade val="7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E24D-47C9-8CCD-6CA93D24E67D}"/>
              </c:ext>
            </c:extLst>
          </c:dPt>
          <c:dPt>
            <c:idx val="2"/>
            <c:bubble3D val="0"/>
            <c:spPr>
              <a:solidFill>
                <a:schemeClr val="accent6">
                  <a:shade val="9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E24D-47C9-8CCD-6CA93D24E67D}"/>
              </c:ext>
            </c:extLst>
          </c:dPt>
          <c:dPt>
            <c:idx val="3"/>
            <c:bubble3D val="0"/>
            <c:spPr>
              <a:solidFill>
                <a:schemeClr val="accent6">
                  <a:tint val="9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E24D-47C9-8CCD-6CA93D24E67D}"/>
              </c:ext>
            </c:extLst>
          </c:dPt>
          <c:dPt>
            <c:idx val="4"/>
            <c:bubble3D val="0"/>
            <c:spPr>
              <a:solidFill>
                <a:schemeClr val="accent6">
                  <a:tint val="7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E24D-47C9-8CCD-6CA93D24E67D}"/>
              </c:ext>
            </c:extLst>
          </c:dPt>
          <c:dPt>
            <c:idx val="5"/>
            <c:bubble3D val="0"/>
            <c:spPr>
              <a:solidFill>
                <a:schemeClr val="accent6">
                  <a:tint val="5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E24D-47C9-8CCD-6CA93D24E67D}"/>
              </c:ext>
            </c:extLst>
          </c:dPt>
          <c:dLbls>
            <c:numFmt formatCode="[&gt;=0.05]0\ %;;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TCD!$Z$19:$Z$24</c:f>
              <c:strCache>
                <c:ptCount val="6"/>
                <c:pt idx="0">
                  <c:v>Courses</c:v>
                </c:pt>
                <c:pt idx="1">
                  <c:v>Maisons</c:v>
                </c:pt>
                <c:pt idx="2">
                  <c:v>Voitures</c:v>
                </c:pt>
                <c:pt idx="3">
                  <c:v>Plaisir</c:v>
                </c:pt>
                <c:pt idx="4">
                  <c:v>Cadeaux</c:v>
                </c:pt>
                <c:pt idx="5">
                  <c:v>Autre</c:v>
                </c:pt>
              </c:strCache>
            </c:strRef>
          </c:cat>
          <c:val>
            <c:numRef>
              <c:f>TCD!$AA$19:$AA$24</c:f>
              <c:numCache>
                <c:formatCode>#\ ##0.00" €";\-#\ ##0.00" €";</c:formatCode>
                <c:ptCount val="6"/>
                <c:pt idx="0">
                  <c:v>4365.6400000000021</c:v>
                </c:pt>
                <c:pt idx="1">
                  <c:v>1599.2</c:v>
                </c:pt>
                <c:pt idx="2">
                  <c:v>1511.4299999999998</c:v>
                </c:pt>
                <c:pt idx="3">
                  <c:v>1153.8999999999999</c:v>
                </c:pt>
                <c:pt idx="4">
                  <c:v>881.4</c:v>
                </c:pt>
                <c:pt idx="5">
                  <c:v>2046.3499999999967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24D-47C9-8CCD-6CA93D24E67D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4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732180501631055"/>
          <c:y val="8.0637576552930898E-2"/>
          <c:w val="0.654870359344637"/>
          <c:h val="0.85724372995042286"/>
        </c:manualLayout>
      </c:layout>
      <c:doughnutChart>
        <c:varyColors val="1"/>
        <c:ser>
          <c:idx val="0"/>
          <c:order val="0"/>
          <c:tx>
            <c:strRef>
              <c:f>TCD!$W$18</c:f>
              <c:strCache>
                <c:ptCount val="1"/>
                <c:pt idx="0">
                  <c:v>Montant</c:v>
                </c:pt>
              </c:strCache>
            </c:strRef>
          </c:tx>
          <c:explosion val="3"/>
          <c:dPt>
            <c:idx val="0"/>
            <c:bubble3D val="0"/>
            <c:spPr>
              <a:solidFill>
                <a:schemeClr val="accent4">
                  <a:shade val="5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A22-422C-A243-77F74F9D333E}"/>
              </c:ext>
            </c:extLst>
          </c:dPt>
          <c:dPt>
            <c:idx val="1"/>
            <c:bubble3D val="0"/>
            <c:spPr>
              <a:solidFill>
                <a:schemeClr val="accent4">
                  <a:shade val="7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A22-422C-A243-77F74F9D333E}"/>
              </c:ext>
            </c:extLst>
          </c:dPt>
          <c:dPt>
            <c:idx val="2"/>
            <c:bubble3D val="0"/>
            <c:spPr>
              <a:solidFill>
                <a:schemeClr val="accent4">
                  <a:shade val="9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A22-422C-A243-77F74F9D333E}"/>
              </c:ext>
            </c:extLst>
          </c:dPt>
          <c:dPt>
            <c:idx val="3"/>
            <c:bubble3D val="0"/>
            <c:spPr>
              <a:solidFill>
                <a:schemeClr val="accent4">
                  <a:tint val="9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A22-422C-A243-77F74F9D333E}"/>
              </c:ext>
            </c:extLst>
          </c:dPt>
          <c:dPt>
            <c:idx val="4"/>
            <c:bubble3D val="0"/>
            <c:spPr>
              <a:solidFill>
                <a:schemeClr val="accent4">
                  <a:tint val="7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A22-422C-A243-77F74F9D333E}"/>
              </c:ext>
            </c:extLst>
          </c:dPt>
          <c:dPt>
            <c:idx val="5"/>
            <c:bubble3D val="0"/>
            <c:spPr>
              <a:solidFill>
                <a:schemeClr val="accent4">
                  <a:tint val="5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AA22-422C-A243-77F74F9D333E}"/>
              </c:ext>
            </c:extLst>
          </c:dPt>
          <c:dLbls>
            <c:numFmt formatCode="0%;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TCD!$V$19:$V$24</c:f>
              <c:strCache>
                <c:ptCount val="6"/>
                <c:pt idx="0">
                  <c:v>Salaire Nicolas</c:v>
                </c:pt>
                <c:pt idx="1">
                  <c:v>Salaire Elysa</c:v>
                </c:pt>
                <c:pt idx="2">
                  <c:v>Cadeaux</c:v>
                </c:pt>
                <c:pt idx="3">
                  <c:v>Santé</c:v>
                </c:pt>
                <c:pt idx="4">
                  <c:v>Ventes</c:v>
                </c:pt>
                <c:pt idx="5">
                  <c:v>Autre</c:v>
                </c:pt>
              </c:strCache>
            </c:strRef>
          </c:cat>
          <c:val>
            <c:numRef>
              <c:f>TCD!$W$19:$W$24</c:f>
              <c:numCache>
                <c:formatCode>#\ ##0.00" €";\-#\ ##0.00" €";</c:formatCode>
                <c:ptCount val="6"/>
                <c:pt idx="0">
                  <c:v>9935.3700000000008</c:v>
                </c:pt>
                <c:pt idx="1">
                  <c:v>8144.3600000000006</c:v>
                </c:pt>
                <c:pt idx="2">
                  <c:v>3902.77</c:v>
                </c:pt>
                <c:pt idx="3">
                  <c:v>235.15999999999997</c:v>
                </c:pt>
                <c:pt idx="4">
                  <c:v>130</c:v>
                </c:pt>
                <c:pt idx="5">
                  <c:v>3.2900000000008731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A22-422C-A243-77F74F9D333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4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732180501631055"/>
          <c:y val="8.0637576552930898E-2"/>
          <c:w val="0.654870359344637"/>
          <c:h val="0.85724372995042286"/>
        </c:manualLayout>
      </c:layout>
      <c:doughnutChart>
        <c:varyColors val="1"/>
        <c:ser>
          <c:idx val="0"/>
          <c:order val="0"/>
          <c:tx>
            <c:strRef>
              <c:f>TCD!$AE$18</c:f>
              <c:strCache>
                <c:ptCount val="1"/>
                <c:pt idx="0">
                  <c:v>Montant</c:v>
                </c:pt>
              </c:strCache>
            </c:strRef>
          </c:tx>
          <c:explosion val="3"/>
          <c:dPt>
            <c:idx val="0"/>
            <c:bubble3D val="0"/>
            <c:spPr>
              <a:solidFill>
                <a:schemeClr val="accent2">
                  <a:shade val="5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7BE-4F4A-9826-572BE1A59290}"/>
              </c:ext>
            </c:extLst>
          </c:dPt>
          <c:dPt>
            <c:idx val="1"/>
            <c:bubble3D val="0"/>
            <c:spPr>
              <a:solidFill>
                <a:schemeClr val="accent2">
                  <a:shade val="7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7BE-4F4A-9826-572BE1A59290}"/>
              </c:ext>
            </c:extLst>
          </c:dPt>
          <c:dPt>
            <c:idx val="2"/>
            <c:bubble3D val="0"/>
            <c:spPr>
              <a:solidFill>
                <a:schemeClr val="accent2">
                  <a:shade val="9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7BE-4F4A-9826-572BE1A59290}"/>
              </c:ext>
            </c:extLst>
          </c:dPt>
          <c:dPt>
            <c:idx val="3"/>
            <c:bubble3D val="0"/>
            <c:spPr>
              <a:solidFill>
                <a:schemeClr val="accent2">
                  <a:tint val="9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7BE-4F4A-9826-572BE1A59290}"/>
              </c:ext>
            </c:extLst>
          </c:dPt>
          <c:dPt>
            <c:idx val="4"/>
            <c:bubble3D val="0"/>
            <c:spPr>
              <a:solidFill>
                <a:schemeClr val="accent2">
                  <a:tint val="7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7BE-4F4A-9826-572BE1A59290}"/>
              </c:ext>
            </c:extLst>
          </c:dPt>
          <c:dPt>
            <c:idx val="5"/>
            <c:bubble3D val="0"/>
            <c:spPr>
              <a:solidFill>
                <a:schemeClr val="accent2">
                  <a:tint val="5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A7BE-4F4A-9826-572BE1A59290}"/>
              </c:ext>
            </c:extLst>
          </c:dPt>
          <c:dLbls>
            <c:numFmt formatCode="[&gt;=0.05]0\ %;;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TCD!$AD$19:$AD$24</c:f>
              <c:strCache>
                <c:ptCount val="6"/>
                <c:pt idx="0">
                  <c:v>Prêt maison</c:v>
                </c:pt>
                <c:pt idx="1">
                  <c:v>Nounou</c:v>
                </c:pt>
                <c:pt idx="2">
                  <c:v>Prêt voiture</c:v>
                </c:pt>
                <c:pt idx="3">
                  <c:v>Electricité</c:v>
                </c:pt>
                <c:pt idx="4">
                  <c:v>Assurances</c:v>
                </c:pt>
                <c:pt idx="5">
                  <c:v>Autre</c:v>
                </c:pt>
              </c:strCache>
            </c:strRef>
          </c:cat>
          <c:val>
            <c:numRef>
              <c:f>TCD!$AE$19:$AE$24</c:f>
              <c:numCache>
                <c:formatCode>#\ ##0.00" €";\-#\ ##0.00" €";</c:formatCode>
                <c:ptCount val="6"/>
                <c:pt idx="0">
                  <c:v>5428.1900000000005</c:v>
                </c:pt>
                <c:pt idx="1">
                  <c:v>1359.4499999999998</c:v>
                </c:pt>
                <c:pt idx="2">
                  <c:v>1250</c:v>
                </c:pt>
                <c:pt idx="3">
                  <c:v>950</c:v>
                </c:pt>
                <c:pt idx="4">
                  <c:v>497.66999999999996</c:v>
                </c:pt>
                <c:pt idx="5">
                  <c:v>1400.0699999999943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7BE-4F4A-9826-572BE1A59290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4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732180501631055"/>
          <c:y val="8.0637576552930898E-2"/>
          <c:w val="0.654870359344637"/>
          <c:h val="0.85724372995042286"/>
        </c:manualLayout>
      </c:layout>
      <c:doughnutChart>
        <c:varyColors val="1"/>
        <c:ser>
          <c:idx val="0"/>
          <c:order val="0"/>
          <c:tx>
            <c:strRef>
              <c:f>TCD!$AE$18</c:f>
              <c:strCache>
                <c:ptCount val="1"/>
                <c:pt idx="0">
                  <c:v>Montant</c:v>
                </c:pt>
              </c:strCache>
            </c:strRef>
          </c:tx>
          <c:explosion val="3"/>
          <c:dPt>
            <c:idx val="0"/>
            <c:bubble3D val="0"/>
            <c:spPr>
              <a:solidFill>
                <a:schemeClr val="accent2">
                  <a:shade val="5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E27-4FEE-BD5A-71D1ABE3C291}"/>
              </c:ext>
            </c:extLst>
          </c:dPt>
          <c:dPt>
            <c:idx val="1"/>
            <c:bubble3D val="0"/>
            <c:spPr>
              <a:solidFill>
                <a:schemeClr val="accent2">
                  <a:shade val="7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E27-4FEE-BD5A-71D1ABE3C291}"/>
              </c:ext>
            </c:extLst>
          </c:dPt>
          <c:dPt>
            <c:idx val="2"/>
            <c:bubble3D val="0"/>
            <c:spPr>
              <a:solidFill>
                <a:schemeClr val="accent2">
                  <a:shade val="9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E27-4FEE-BD5A-71D1ABE3C291}"/>
              </c:ext>
            </c:extLst>
          </c:dPt>
          <c:dPt>
            <c:idx val="3"/>
            <c:bubble3D val="0"/>
            <c:spPr>
              <a:solidFill>
                <a:schemeClr val="accent2">
                  <a:tint val="9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E27-4FEE-BD5A-71D1ABE3C291}"/>
              </c:ext>
            </c:extLst>
          </c:dPt>
          <c:dPt>
            <c:idx val="4"/>
            <c:bubble3D val="0"/>
            <c:spPr>
              <a:solidFill>
                <a:schemeClr val="accent2">
                  <a:tint val="7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E27-4FEE-BD5A-71D1ABE3C291}"/>
              </c:ext>
            </c:extLst>
          </c:dPt>
          <c:dPt>
            <c:idx val="5"/>
            <c:bubble3D val="0"/>
            <c:spPr>
              <a:solidFill>
                <a:schemeClr val="accent2">
                  <a:tint val="5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1E27-4FEE-BD5A-71D1ABE3C291}"/>
              </c:ext>
            </c:extLst>
          </c:dPt>
          <c:dLbls>
            <c:numFmt formatCode="[&gt;=0.05]0\ %;;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TCD!$AD$19:$AD$24</c:f>
              <c:strCache>
                <c:ptCount val="6"/>
                <c:pt idx="0">
                  <c:v>Prêt maison</c:v>
                </c:pt>
                <c:pt idx="1">
                  <c:v>Nounou</c:v>
                </c:pt>
                <c:pt idx="2">
                  <c:v>Prêt voiture</c:v>
                </c:pt>
                <c:pt idx="3">
                  <c:v>Electricité</c:v>
                </c:pt>
                <c:pt idx="4">
                  <c:v>Assurances</c:v>
                </c:pt>
                <c:pt idx="5">
                  <c:v>Autre</c:v>
                </c:pt>
              </c:strCache>
            </c:strRef>
          </c:cat>
          <c:val>
            <c:numRef>
              <c:f>TCD!$AE$19:$AE$24</c:f>
              <c:numCache>
                <c:formatCode>#\ ##0.00" €";\-#\ ##0.00" €";</c:formatCode>
                <c:ptCount val="6"/>
                <c:pt idx="0">
                  <c:v>5428.1900000000005</c:v>
                </c:pt>
                <c:pt idx="1">
                  <c:v>1359.4499999999998</c:v>
                </c:pt>
                <c:pt idx="2">
                  <c:v>1250</c:v>
                </c:pt>
                <c:pt idx="3">
                  <c:v>950</c:v>
                </c:pt>
                <c:pt idx="4">
                  <c:v>497.66999999999996</c:v>
                </c:pt>
                <c:pt idx="5">
                  <c:v>1400.0699999999943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E27-4FEE-BD5A-71D1ABE3C291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4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732180501631055"/>
          <c:y val="8.0637576552930898E-2"/>
          <c:w val="0.654870359344637"/>
          <c:h val="0.85724372995042286"/>
        </c:manualLayout>
      </c:layout>
      <c:doughnutChart>
        <c:varyColors val="1"/>
        <c:ser>
          <c:idx val="0"/>
          <c:order val="0"/>
          <c:tx>
            <c:strRef>
              <c:f>TCD!$AE$18</c:f>
              <c:strCache>
                <c:ptCount val="1"/>
                <c:pt idx="0">
                  <c:v>Montant</c:v>
                </c:pt>
              </c:strCache>
            </c:strRef>
          </c:tx>
          <c:explosion val="3"/>
          <c:dPt>
            <c:idx val="0"/>
            <c:bubble3D val="0"/>
            <c:spPr>
              <a:solidFill>
                <a:schemeClr val="accent2">
                  <a:shade val="5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9CA-4B43-AB3C-FBF4C039AF08}"/>
              </c:ext>
            </c:extLst>
          </c:dPt>
          <c:dPt>
            <c:idx val="1"/>
            <c:bubble3D val="0"/>
            <c:spPr>
              <a:solidFill>
                <a:schemeClr val="accent2">
                  <a:shade val="7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9CA-4B43-AB3C-FBF4C039AF08}"/>
              </c:ext>
            </c:extLst>
          </c:dPt>
          <c:dPt>
            <c:idx val="2"/>
            <c:bubble3D val="0"/>
            <c:spPr>
              <a:solidFill>
                <a:schemeClr val="accent2">
                  <a:shade val="9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9CA-4B43-AB3C-FBF4C039AF08}"/>
              </c:ext>
            </c:extLst>
          </c:dPt>
          <c:dPt>
            <c:idx val="3"/>
            <c:bubble3D val="0"/>
            <c:spPr>
              <a:solidFill>
                <a:schemeClr val="accent2">
                  <a:tint val="9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9CA-4B43-AB3C-FBF4C039AF08}"/>
              </c:ext>
            </c:extLst>
          </c:dPt>
          <c:dPt>
            <c:idx val="4"/>
            <c:bubble3D val="0"/>
            <c:spPr>
              <a:solidFill>
                <a:schemeClr val="accent2">
                  <a:tint val="7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9CA-4B43-AB3C-FBF4C039AF08}"/>
              </c:ext>
            </c:extLst>
          </c:dPt>
          <c:dPt>
            <c:idx val="5"/>
            <c:bubble3D val="0"/>
            <c:spPr>
              <a:solidFill>
                <a:schemeClr val="accent2">
                  <a:tint val="5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D9CA-4B43-AB3C-FBF4C039AF08}"/>
              </c:ext>
            </c:extLst>
          </c:dPt>
          <c:dLbls>
            <c:numFmt formatCode="[&gt;=0.05]0\ %;;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TCD!$AD$19:$AD$24</c:f>
              <c:strCache>
                <c:ptCount val="6"/>
                <c:pt idx="0">
                  <c:v>Prêt maison</c:v>
                </c:pt>
                <c:pt idx="1">
                  <c:v>Nounou</c:v>
                </c:pt>
                <c:pt idx="2">
                  <c:v>Prêt voiture</c:v>
                </c:pt>
                <c:pt idx="3">
                  <c:v>Electricité</c:v>
                </c:pt>
                <c:pt idx="4">
                  <c:v>Assurances</c:v>
                </c:pt>
                <c:pt idx="5">
                  <c:v>Autre</c:v>
                </c:pt>
              </c:strCache>
            </c:strRef>
          </c:cat>
          <c:val>
            <c:numRef>
              <c:f>TCD!$AE$19:$AE$24</c:f>
              <c:numCache>
                <c:formatCode>#\ ##0.00" €";\-#\ ##0.00" €";</c:formatCode>
                <c:ptCount val="6"/>
                <c:pt idx="0">
                  <c:v>5428.1900000000005</c:v>
                </c:pt>
                <c:pt idx="1">
                  <c:v>1359.4499999999998</c:v>
                </c:pt>
                <c:pt idx="2">
                  <c:v>1250</c:v>
                </c:pt>
                <c:pt idx="3">
                  <c:v>950</c:v>
                </c:pt>
                <c:pt idx="4">
                  <c:v>497.66999999999996</c:v>
                </c:pt>
                <c:pt idx="5">
                  <c:v>1400.0699999999943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9CA-4B43-AB3C-FBF4C039AF08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4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732180501631055"/>
          <c:y val="8.0637576552930898E-2"/>
          <c:w val="0.654870359344637"/>
          <c:h val="0.85724372995042286"/>
        </c:manualLayout>
      </c:layout>
      <c:doughnutChart>
        <c:varyColors val="1"/>
        <c:ser>
          <c:idx val="0"/>
          <c:order val="0"/>
          <c:tx>
            <c:strRef>
              <c:f>TCD!$W$18</c:f>
              <c:strCache>
                <c:ptCount val="1"/>
                <c:pt idx="0">
                  <c:v>Montant</c:v>
                </c:pt>
              </c:strCache>
            </c:strRef>
          </c:tx>
          <c:explosion val="3"/>
          <c:dPt>
            <c:idx val="0"/>
            <c:bubble3D val="0"/>
            <c:spPr>
              <a:solidFill>
                <a:schemeClr val="accent4">
                  <a:shade val="5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817-415D-9F91-8E6A5369A9BE}"/>
              </c:ext>
            </c:extLst>
          </c:dPt>
          <c:dPt>
            <c:idx val="1"/>
            <c:bubble3D val="0"/>
            <c:spPr>
              <a:solidFill>
                <a:schemeClr val="accent4">
                  <a:shade val="7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817-415D-9F91-8E6A5369A9BE}"/>
              </c:ext>
            </c:extLst>
          </c:dPt>
          <c:dPt>
            <c:idx val="2"/>
            <c:bubble3D val="0"/>
            <c:spPr>
              <a:solidFill>
                <a:schemeClr val="accent4">
                  <a:shade val="9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817-415D-9F91-8E6A5369A9BE}"/>
              </c:ext>
            </c:extLst>
          </c:dPt>
          <c:dPt>
            <c:idx val="3"/>
            <c:bubble3D val="0"/>
            <c:spPr>
              <a:solidFill>
                <a:schemeClr val="accent4">
                  <a:tint val="9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817-415D-9F91-8E6A5369A9BE}"/>
              </c:ext>
            </c:extLst>
          </c:dPt>
          <c:dPt>
            <c:idx val="4"/>
            <c:bubble3D val="0"/>
            <c:spPr>
              <a:solidFill>
                <a:schemeClr val="accent4">
                  <a:tint val="7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817-415D-9F91-8E6A5369A9BE}"/>
              </c:ext>
            </c:extLst>
          </c:dPt>
          <c:dPt>
            <c:idx val="5"/>
            <c:bubble3D val="0"/>
            <c:spPr>
              <a:solidFill>
                <a:schemeClr val="accent4">
                  <a:tint val="5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1817-415D-9F91-8E6A5369A9BE}"/>
              </c:ext>
            </c:extLst>
          </c:dPt>
          <c:dLbls>
            <c:numFmt formatCode="0%;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TCD!$V$19:$V$24</c:f>
              <c:strCache>
                <c:ptCount val="6"/>
                <c:pt idx="0">
                  <c:v>Salaire Nicolas</c:v>
                </c:pt>
                <c:pt idx="1">
                  <c:v>Salaire Elysa</c:v>
                </c:pt>
                <c:pt idx="2">
                  <c:v>Cadeaux</c:v>
                </c:pt>
                <c:pt idx="3">
                  <c:v>Santé</c:v>
                </c:pt>
                <c:pt idx="4">
                  <c:v>Ventes</c:v>
                </c:pt>
                <c:pt idx="5">
                  <c:v>Autre</c:v>
                </c:pt>
              </c:strCache>
            </c:strRef>
          </c:cat>
          <c:val>
            <c:numRef>
              <c:f>TCD!$W$19:$W$24</c:f>
              <c:numCache>
                <c:formatCode>#\ ##0.00" €";\-#\ ##0.00" €";</c:formatCode>
                <c:ptCount val="6"/>
                <c:pt idx="0">
                  <c:v>9935.3700000000008</c:v>
                </c:pt>
                <c:pt idx="1">
                  <c:v>8144.3600000000006</c:v>
                </c:pt>
                <c:pt idx="2">
                  <c:v>3902.77</c:v>
                </c:pt>
                <c:pt idx="3">
                  <c:v>235.15999999999997</c:v>
                </c:pt>
                <c:pt idx="4">
                  <c:v>130</c:v>
                </c:pt>
                <c:pt idx="5">
                  <c:v>3.2900000000008731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817-415D-9F91-8E6A5369A9B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4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732180501631055"/>
          <c:y val="8.0637576552930898E-2"/>
          <c:w val="0.654870359344637"/>
          <c:h val="0.85724372995042286"/>
        </c:manualLayout>
      </c:layout>
      <c:doughnutChart>
        <c:varyColors val="1"/>
        <c:ser>
          <c:idx val="0"/>
          <c:order val="0"/>
          <c:tx>
            <c:strRef>
              <c:f>TCD!$W$18</c:f>
              <c:strCache>
                <c:ptCount val="1"/>
                <c:pt idx="0">
                  <c:v>Montant</c:v>
                </c:pt>
              </c:strCache>
            </c:strRef>
          </c:tx>
          <c:explosion val="3"/>
          <c:dPt>
            <c:idx val="0"/>
            <c:bubble3D val="0"/>
            <c:spPr>
              <a:solidFill>
                <a:schemeClr val="accent4">
                  <a:shade val="5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A39-46AA-8DB6-348E75582C44}"/>
              </c:ext>
            </c:extLst>
          </c:dPt>
          <c:dPt>
            <c:idx val="1"/>
            <c:bubble3D val="0"/>
            <c:spPr>
              <a:solidFill>
                <a:schemeClr val="accent4">
                  <a:shade val="7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A39-46AA-8DB6-348E75582C44}"/>
              </c:ext>
            </c:extLst>
          </c:dPt>
          <c:dPt>
            <c:idx val="2"/>
            <c:bubble3D val="0"/>
            <c:spPr>
              <a:solidFill>
                <a:schemeClr val="accent4">
                  <a:shade val="9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A39-46AA-8DB6-348E75582C44}"/>
              </c:ext>
            </c:extLst>
          </c:dPt>
          <c:dPt>
            <c:idx val="3"/>
            <c:bubble3D val="0"/>
            <c:spPr>
              <a:solidFill>
                <a:schemeClr val="accent4">
                  <a:tint val="9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A39-46AA-8DB6-348E75582C44}"/>
              </c:ext>
            </c:extLst>
          </c:dPt>
          <c:dPt>
            <c:idx val="4"/>
            <c:bubble3D val="0"/>
            <c:spPr>
              <a:solidFill>
                <a:schemeClr val="accent4">
                  <a:tint val="7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A39-46AA-8DB6-348E75582C44}"/>
              </c:ext>
            </c:extLst>
          </c:dPt>
          <c:dPt>
            <c:idx val="5"/>
            <c:bubble3D val="0"/>
            <c:spPr>
              <a:solidFill>
                <a:schemeClr val="accent4">
                  <a:tint val="5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CA39-46AA-8DB6-348E75582C44}"/>
              </c:ext>
            </c:extLst>
          </c:dPt>
          <c:dLbls>
            <c:numFmt formatCode="0%;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TCD!$V$19:$V$24</c:f>
              <c:strCache>
                <c:ptCount val="6"/>
                <c:pt idx="0">
                  <c:v>Salaire Nicolas</c:v>
                </c:pt>
                <c:pt idx="1">
                  <c:v>Salaire Elysa</c:v>
                </c:pt>
                <c:pt idx="2">
                  <c:v>Cadeaux</c:v>
                </c:pt>
                <c:pt idx="3">
                  <c:v>Santé</c:v>
                </c:pt>
                <c:pt idx="4">
                  <c:v>Ventes</c:v>
                </c:pt>
                <c:pt idx="5">
                  <c:v>Autre</c:v>
                </c:pt>
              </c:strCache>
            </c:strRef>
          </c:cat>
          <c:val>
            <c:numRef>
              <c:f>TCD!$W$19:$W$24</c:f>
              <c:numCache>
                <c:formatCode>#\ ##0.00" €";\-#\ ##0.00" €";</c:formatCode>
                <c:ptCount val="6"/>
                <c:pt idx="0">
                  <c:v>9935.3700000000008</c:v>
                </c:pt>
                <c:pt idx="1">
                  <c:v>8144.3600000000006</c:v>
                </c:pt>
                <c:pt idx="2">
                  <c:v>3902.77</c:v>
                </c:pt>
                <c:pt idx="3">
                  <c:v>235.15999999999997</c:v>
                </c:pt>
                <c:pt idx="4">
                  <c:v>130</c:v>
                </c:pt>
                <c:pt idx="5">
                  <c:v>3.2900000000008731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A39-46AA-8DB6-348E75582C44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4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732180501631055"/>
          <c:y val="8.0637576552930898E-2"/>
          <c:w val="0.654870359344637"/>
          <c:h val="0.85724372995042286"/>
        </c:manualLayout>
      </c:layout>
      <c:doughnutChart>
        <c:varyColors val="1"/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  <c:holeSize val="4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732180501631055"/>
          <c:y val="8.0637576552930898E-2"/>
          <c:w val="0.654870359344637"/>
          <c:h val="0.85724372995042286"/>
        </c:manualLayout>
      </c:layout>
      <c:doughnutChart>
        <c:varyColors val="1"/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  <c:holeSize val="4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732180501631055"/>
          <c:y val="8.0637576552930898E-2"/>
          <c:w val="0.654870359344637"/>
          <c:h val="0.85724372995042286"/>
        </c:manualLayout>
      </c:layout>
      <c:doughnutChart>
        <c:varyColors val="1"/>
        <c:ser>
          <c:idx val="0"/>
          <c:order val="0"/>
          <c:tx>
            <c:strRef>
              <c:f>TCD!$W$18</c:f>
              <c:strCache>
                <c:ptCount val="1"/>
                <c:pt idx="0">
                  <c:v>Montant</c:v>
                </c:pt>
              </c:strCache>
            </c:strRef>
          </c:tx>
          <c:explosion val="3"/>
          <c:dPt>
            <c:idx val="0"/>
            <c:bubble3D val="0"/>
            <c:spPr>
              <a:solidFill>
                <a:schemeClr val="accent4">
                  <a:shade val="5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74E-4BB2-B016-D5DAEDA4C6AE}"/>
              </c:ext>
            </c:extLst>
          </c:dPt>
          <c:dPt>
            <c:idx val="1"/>
            <c:bubble3D val="0"/>
            <c:spPr>
              <a:solidFill>
                <a:schemeClr val="accent4">
                  <a:shade val="7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74E-4BB2-B016-D5DAEDA4C6AE}"/>
              </c:ext>
            </c:extLst>
          </c:dPt>
          <c:dPt>
            <c:idx val="2"/>
            <c:bubble3D val="0"/>
            <c:spPr>
              <a:solidFill>
                <a:schemeClr val="accent4">
                  <a:shade val="9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74E-4BB2-B016-D5DAEDA4C6AE}"/>
              </c:ext>
            </c:extLst>
          </c:dPt>
          <c:dPt>
            <c:idx val="3"/>
            <c:bubble3D val="0"/>
            <c:spPr>
              <a:solidFill>
                <a:schemeClr val="accent4">
                  <a:tint val="9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74E-4BB2-B016-D5DAEDA4C6AE}"/>
              </c:ext>
            </c:extLst>
          </c:dPt>
          <c:dPt>
            <c:idx val="4"/>
            <c:bubble3D val="0"/>
            <c:spPr>
              <a:solidFill>
                <a:schemeClr val="accent4">
                  <a:tint val="7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74E-4BB2-B016-D5DAEDA4C6AE}"/>
              </c:ext>
            </c:extLst>
          </c:dPt>
          <c:dPt>
            <c:idx val="5"/>
            <c:bubble3D val="0"/>
            <c:spPr>
              <a:solidFill>
                <a:schemeClr val="accent4">
                  <a:tint val="5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D74E-4BB2-B016-D5DAEDA4C6AE}"/>
              </c:ext>
            </c:extLst>
          </c:dPt>
          <c:dLbls>
            <c:numFmt formatCode="0%;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TCD!$V$19:$V$24</c:f>
              <c:strCache>
                <c:ptCount val="6"/>
                <c:pt idx="0">
                  <c:v>Salaire Nicolas</c:v>
                </c:pt>
                <c:pt idx="1">
                  <c:v>Salaire Elysa</c:v>
                </c:pt>
                <c:pt idx="2">
                  <c:v>Cadeaux</c:v>
                </c:pt>
                <c:pt idx="3">
                  <c:v>Santé</c:v>
                </c:pt>
                <c:pt idx="4">
                  <c:v>Ventes</c:v>
                </c:pt>
                <c:pt idx="5">
                  <c:v>Autre</c:v>
                </c:pt>
              </c:strCache>
            </c:strRef>
          </c:cat>
          <c:val>
            <c:numRef>
              <c:f>TCD!$W$19:$W$24</c:f>
              <c:numCache>
                <c:formatCode>#\ ##0.00" €";\-#\ ##0.00" €";</c:formatCode>
                <c:ptCount val="6"/>
                <c:pt idx="0">
                  <c:v>9935.3700000000008</c:v>
                </c:pt>
                <c:pt idx="1">
                  <c:v>8144.3600000000006</c:v>
                </c:pt>
                <c:pt idx="2">
                  <c:v>3902.77</c:v>
                </c:pt>
                <c:pt idx="3">
                  <c:v>235.15999999999997</c:v>
                </c:pt>
                <c:pt idx="4">
                  <c:v>130</c:v>
                </c:pt>
                <c:pt idx="5">
                  <c:v>3.2900000000008731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74E-4BB2-B016-D5DAEDA4C6A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4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732180501631055"/>
          <c:y val="8.0637576552930898E-2"/>
          <c:w val="0.654870359344637"/>
          <c:h val="0.85724372995042286"/>
        </c:manualLayout>
      </c:layout>
      <c:doughnutChart>
        <c:varyColors val="1"/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  <c:holeSize val="4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732180501631055"/>
          <c:y val="8.0637576552930898E-2"/>
          <c:w val="0.654870359344637"/>
          <c:h val="0.85724372995042286"/>
        </c:manualLayout>
      </c:layout>
      <c:doughnutChart>
        <c:varyColors val="1"/>
        <c:ser>
          <c:idx val="0"/>
          <c:order val="0"/>
          <c:tx>
            <c:strRef>
              <c:f>TCD!$W$18</c:f>
              <c:strCache>
                <c:ptCount val="1"/>
                <c:pt idx="0">
                  <c:v>Montant</c:v>
                </c:pt>
              </c:strCache>
            </c:strRef>
          </c:tx>
          <c:explosion val="3"/>
          <c:dPt>
            <c:idx val="0"/>
            <c:bubble3D val="0"/>
            <c:spPr>
              <a:solidFill>
                <a:schemeClr val="accent4">
                  <a:shade val="5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72D-4847-BF41-AA8E2631915B}"/>
              </c:ext>
            </c:extLst>
          </c:dPt>
          <c:dPt>
            <c:idx val="1"/>
            <c:bubble3D val="0"/>
            <c:spPr>
              <a:solidFill>
                <a:schemeClr val="accent4">
                  <a:shade val="7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72D-4847-BF41-AA8E2631915B}"/>
              </c:ext>
            </c:extLst>
          </c:dPt>
          <c:dPt>
            <c:idx val="2"/>
            <c:bubble3D val="0"/>
            <c:spPr>
              <a:solidFill>
                <a:schemeClr val="accent4">
                  <a:shade val="9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72D-4847-BF41-AA8E2631915B}"/>
              </c:ext>
            </c:extLst>
          </c:dPt>
          <c:dPt>
            <c:idx val="3"/>
            <c:bubble3D val="0"/>
            <c:spPr>
              <a:solidFill>
                <a:schemeClr val="accent4">
                  <a:tint val="9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72D-4847-BF41-AA8E2631915B}"/>
              </c:ext>
            </c:extLst>
          </c:dPt>
          <c:dPt>
            <c:idx val="4"/>
            <c:bubble3D val="0"/>
            <c:spPr>
              <a:solidFill>
                <a:schemeClr val="accent4">
                  <a:tint val="7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272D-4847-BF41-AA8E2631915B}"/>
              </c:ext>
            </c:extLst>
          </c:dPt>
          <c:dPt>
            <c:idx val="5"/>
            <c:bubble3D val="0"/>
            <c:spPr>
              <a:solidFill>
                <a:schemeClr val="accent4">
                  <a:tint val="5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272D-4847-BF41-AA8E2631915B}"/>
              </c:ext>
            </c:extLst>
          </c:dPt>
          <c:dLbls>
            <c:numFmt formatCode="0%;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TCD!$V$19:$V$24</c:f>
              <c:strCache>
                <c:ptCount val="6"/>
                <c:pt idx="0">
                  <c:v>Salaire Nicolas</c:v>
                </c:pt>
                <c:pt idx="1">
                  <c:v>Salaire Elysa</c:v>
                </c:pt>
                <c:pt idx="2">
                  <c:v>Cadeaux</c:v>
                </c:pt>
                <c:pt idx="3">
                  <c:v>Santé</c:v>
                </c:pt>
                <c:pt idx="4">
                  <c:v>Ventes</c:v>
                </c:pt>
                <c:pt idx="5">
                  <c:v>Autre</c:v>
                </c:pt>
              </c:strCache>
            </c:strRef>
          </c:cat>
          <c:val>
            <c:numRef>
              <c:f>TCD!$W$19:$W$24</c:f>
              <c:numCache>
                <c:formatCode>#\ ##0.00" €";\-#\ ##0.00" €";</c:formatCode>
                <c:ptCount val="6"/>
                <c:pt idx="0">
                  <c:v>9935.3700000000008</c:v>
                </c:pt>
                <c:pt idx="1">
                  <c:v>8144.3600000000006</c:v>
                </c:pt>
                <c:pt idx="2">
                  <c:v>3902.77</c:v>
                </c:pt>
                <c:pt idx="3">
                  <c:v>235.15999999999997</c:v>
                </c:pt>
                <c:pt idx="4">
                  <c:v>130</c:v>
                </c:pt>
                <c:pt idx="5">
                  <c:v>3.2900000000008731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72D-4847-BF41-AA8E2631915B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4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732180501631055"/>
          <c:y val="8.0637576552930898E-2"/>
          <c:w val="0.654870359344637"/>
          <c:h val="0.85724372995042286"/>
        </c:manualLayout>
      </c:layout>
      <c:doughnutChart>
        <c:varyColors val="1"/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  <c:holeSize val="4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1"/>
          <c:order val="1"/>
          <c:tx>
            <c:strRef>
              <c:f>TCD!$T$4</c:f>
              <c:strCache>
                <c:ptCount val="1"/>
                <c:pt idx="0">
                  <c:v>Solde fin de mois</c:v>
                </c:pt>
              </c:strCache>
            </c:strRef>
          </c:tx>
          <c:spPr>
            <a:gradFill>
              <a:gsLst>
                <a:gs pos="0">
                  <a:schemeClr val="bg1">
                    <a:lumMod val="95000"/>
                  </a:schemeClr>
                </a:gs>
                <a:gs pos="90000">
                  <a:schemeClr val="bg1">
                    <a:lumMod val="95000"/>
                    <a:alpha val="0"/>
                  </a:schemeClr>
                </a:gs>
              </a:gsLst>
              <a:lin ang="5400000" scaled="1"/>
            </a:gradFill>
            <a:ln>
              <a:noFill/>
            </a:ln>
            <a:effectLst/>
          </c:spPr>
          <c:val>
            <c:numRef>
              <c:f>TCD!$T$5:$T$16</c:f>
              <c:numCache>
                <c:formatCode>General</c:formatCode>
                <c:ptCount val="12"/>
                <c:pt idx="0">
                  <c:v>2270.7200000000003</c:v>
                </c:pt>
                <c:pt idx="1">
                  <c:v>2245.86</c:v>
                </c:pt>
                <c:pt idx="2">
                  <c:v>2331.2900000000004</c:v>
                </c:pt>
                <c:pt idx="3">
                  <c:v>2678.4500000000039</c:v>
                </c:pt>
                <c:pt idx="4">
                  <c:v>2988.9700000000034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B9-416C-9EA7-8056DAA6D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7324048"/>
        <c:axId val="1437324528"/>
      </c:areaChart>
      <c:lineChart>
        <c:grouping val="standard"/>
        <c:varyColors val="0"/>
        <c:ser>
          <c:idx val="0"/>
          <c:order val="0"/>
          <c:tx>
            <c:strRef>
              <c:f>TCD!$T$4</c:f>
              <c:strCache>
                <c:ptCount val="1"/>
                <c:pt idx="0">
                  <c:v>Solde fin de mois</c:v>
                </c:pt>
              </c:strCache>
            </c:strRef>
          </c:tx>
          <c:spPr>
            <a:ln w="28575" cap="rnd">
              <a:solidFill>
                <a:schemeClr val="bg1">
                  <a:lumMod val="95000"/>
                </a:schemeClr>
              </a:solidFill>
              <a:round/>
            </a:ln>
            <a:effectLst>
              <a:glow rad="63500">
                <a:schemeClr val="bg1">
                  <a:lumMod val="95000"/>
                  <a:alpha val="40000"/>
                </a:schemeClr>
              </a:glow>
            </a:effectLst>
          </c:spPr>
          <c:marker>
            <c:symbol val="none"/>
          </c:marker>
          <c:dLbls>
            <c:dLbl>
              <c:idx val="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5605242236228472E-2"/>
                      <c:h val="0.1631517884639425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F66D-4479-A5F7-93A6DA856406}"/>
                </c:ext>
              </c:extLst>
            </c:dLbl>
            <c:dLbl>
              <c:idx val="1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7050946150602735E-2"/>
                      <c:h val="0.1437898482450764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F66D-4479-A5F7-93A6DA856406}"/>
                </c:ext>
              </c:extLst>
            </c:dLbl>
            <c:dLbl>
              <c:idx val="2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3.5576268963764965E-2"/>
                      <c:h val="0.1631517884639425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70F8-445B-9C65-CC39E5C2CB28}"/>
                </c:ext>
              </c:extLst>
            </c:dLbl>
            <c:dLbl>
              <c:idx val="3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1452201613542169E-2"/>
                      <c:h val="0.1825137286828087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70F8-445B-9C65-CC39E5C2CB28}"/>
                </c:ext>
              </c:extLst>
            </c:dLbl>
            <c:numFmt formatCode="#,##0&quot;€&quot;;[Red]\-#,##0&quot;€&quot;" sourceLinked="0"/>
            <c:spPr>
              <a:solidFill>
                <a:schemeClr val="accent4">
                  <a:lumMod val="50000"/>
                </a:schemeClr>
              </a:solidFill>
              <a:ln>
                <a:solidFill>
                  <a:schemeClr val="bg1">
                    <a:lumMod val="9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bg1">
                        <a:lumMod val="9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oundRec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TCD!$S$5:$S$16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Août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TCD!$T$5:$T$16</c:f>
              <c:numCache>
                <c:formatCode>General</c:formatCode>
                <c:ptCount val="12"/>
                <c:pt idx="0">
                  <c:v>2270.7200000000003</c:v>
                </c:pt>
                <c:pt idx="1">
                  <c:v>2245.86</c:v>
                </c:pt>
                <c:pt idx="2">
                  <c:v>2331.2900000000004</c:v>
                </c:pt>
                <c:pt idx="3">
                  <c:v>2678.4500000000039</c:v>
                </c:pt>
                <c:pt idx="4">
                  <c:v>2988.9700000000034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B9-416C-9EA7-8056DAA6D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7324048"/>
        <c:axId val="1437324528"/>
      </c:lineChart>
      <c:catAx>
        <c:axId val="1437324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>
                    <a:lumMod val="9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37324528"/>
        <c:crosses val="autoZero"/>
        <c:auto val="1"/>
        <c:lblAlgn val="ctr"/>
        <c:lblOffset val="100"/>
        <c:noMultiLvlLbl val="0"/>
      </c:catAx>
      <c:valAx>
        <c:axId val="14373245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>
                    <a:lumMod val="9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37324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bg1">
              <a:lumMod val="95000"/>
            </a:schemeClr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2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3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4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5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6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7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8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9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10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1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12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13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14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15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16.xml"/><Relationship Id="rId4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25</xdr:row>
      <xdr:rowOff>4762</xdr:rowOff>
    </xdr:from>
    <xdr:to>
      <xdr:col>24</xdr:col>
      <xdr:colOff>1</xdr:colOff>
      <xdr:row>39</xdr:row>
      <xdr:rowOff>80962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2062E4B0-001E-C1BF-66DD-0FFA8E52A8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0</xdr:colOff>
      <xdr:row>25</xdr:row>
      <xdr:rowOff>4762</xdr:rowOff>
    </xdr:from>
    <xdr:to>
      <xdr:col>25</xdr:col>
      <xdr:colOff>1</xdr:colOff>
      <xdr:row>39</xdr:row>
      <xdr:rowOff>80962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2A6B5908-9A82-4BA9-82E0-8A542FE6EA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0</xdr:colOff>
      <xdr:row>25</xdr:row>
      <xdr:rowOff>4762</xdr:rowOff>
    </xdr:from>
    <xdr:to>
      <xdr:col>28</xdr:col>
      <xdr:colOff>1</xdr:colOff>
      <xdr:row>39</xdr:row>
      <xdr:rowOff>80962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B1CD7FA2-E10C-4820-A177-F5413090B4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0</xdr:colOff>
      <xdr:row>25</xdr:row>
      <xdr:rowOff>4762</xdr:rowOff>
    </xdr:from>
    <xdr:to>
      <xdr:col>29</xdr:col>
      <xdr:colOff>1</xdr:colOff>
      <xdr:row>39</xdr:row>
      <xdr:rowOff>80962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1327D86A-2E6B-45E4-9EE1-44DA2A6C77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0</xdr:colOff>
      <xdr:row>25</xdr:row>
      <xdr:rowOff>4762</xdr:rowOff>
    </xdr:from>
    <xdr:to>
      <xdr:col>32</xdr:col>
      <xdr:colOff>1</xdr:colOff>
      <xdr:row>39</xdr:row>
      <xdr:rowOff>80962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1871BFFE-74D4-4FAF-8044-3CFBE65EB3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33</xdr:col>
      <xdr:colOff>0</xdr:colOff>
      <xdr:row>21</xdr:row>
      <xdr:rowOff>4762</xdr:rowOff>
    </xdr:from>
    <xdr:to>
      <xdr:col>33</xdr:col>
      <xdr:colOff>1</xdr:colOff>
      <xdr:row>35</xdr:row>
      <xdr:rowOff>80962</xdr:rowOff>
    </xdr:to>
    <xdr:graphicFrame macro="">
      <xdr:nvGraphicFramePr>
        <xdr:cNvPr id="10" name="Graphique 9">
          <a:extLst>
            <a:ext uri="{FF2B5EF4-FFF2-40B4-BE49-F238E27FC236}">
              <a16:creationId xmlns:a16="http://schemas.microsoft.com/office/drawing/2014/main" id="{3C87AFAF-60D8-415C-92F5-20D0B05608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36</xdr:col>
      <xdr:colOff>0</xdr:colOff>
      <xdr:row>25</xdr:row>
      <xdr:rowOff>4762</xdr:rowOff>
    </xdr:from>
    <xdr:to>
      <xdr:col>36</xdr:col>
      <xdr:colOff>1</xdr:colOff>
      <xdr:row>39</xdr:row>
      <xdr:rowOff>80962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29B5AE5-B2DA-4FB7-B26F-ED160EAC60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39</xdr:col>
      <xdr:colOff>0</xdr:colOff>
      <xdr:row>17</xdr:row>
      <xdr:rowOff>4762</xdr:rowOff>
    </xdr:from>
    <xdr:to>
      <xdr:col>39</xdr:col>
      <xdr:colOff>1</xdr:colOff>
      <xdr:row>31</xdr:row>
      <xdr:rowOff>80962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B3682613-02BA-408C-BF7E-6474C38C24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39</xdr:col>
      <xdr:colOff>0</xdr:colOff>
      <xdr:row>17</xdr:row>
      <xdr:rowOff>4762</xdr:rowOff>
    </xdr:from>
    <xdr:to>
      <xdr:col>39</xdr:col>
      <xdr:colOff>1</xdr:colOff>
      <xdr:row>31</xdr:row>
      <xdr:rowOff>80962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461A8221-9B9C-4FB6-BC3D-191F8160A2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39</xdr:col>
      <xdr:colOff>0</xdr:colOff>
      <xdr:row>17</xdr:row>
      <xdr:rowOff>4762</xdr:rowOff>
    </xdr:from>
    <xdr:to>
      <xdr:col>42</xdr:col>
      <xdr:colOff>1</xdr:colOff>
      <xdr:row>31</xdr:row>
      <xdr:rowOff>80962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EF553049-7BE0-4F07-9592-CA1C221B3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39</xdr:col>
      <xdr:colOff>0</xdr:colOff>
      <xdr:row>17</xdr:row>
      <xdr:rowOff>4762</xdr:rowOff>
    </xdr:from>
    <xdr:to>
      <xdr:col>42</xdr:col>
      <xdr:colOff>1</xdr:colOff>
      <xdr:row>31</xdr:row>
      <xdr:rowOff>80962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id="{FBE785CB-F565-4253-A5EC-C0F077831A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43</xdr:col>
      <xdr:colOff>0</xdr:colOff>
      <xdr:row>17</xdr:row>
      <xdr:rowOff>4762</xdr:rowOff>
    </xdr:from>
    <xdr:to>
      <xdr:col>43</xdr:col>
      <xdr:colOff>1</xdr:colOff>
      <xdr:row>31</xdr:row>
      <xdr:rowOff>80962</xdr:rowOff>
    </xdr:to>
    <xdr:graphicFrame macro="">
      <xdr:nvGraphicFramePr>
        <xdr:cNvPr id="13" name="Graphique 12">
          <a:extLst>
            <a:ext uri="{FF2B5EF4-FFF2-40B4-BE49-F238E27FC236}">
              <a16:creationId xmlns:a16="http://schemas.microsoft.com/office/drawing/2014/main" id="{C39E0E8F-67E6-4ABE-B70B-1BB14EE4F6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43</xdr:col>
      <xdr:colOff>0</xdr:colOff>
      <xdr:row>17</xdr:row>
      <xdr:rowOff>4762</xdr:rowOff>
    </xdr:from>
    <xdr:to>
      <xdr:col>46</xdr:col>
      <xdr:colOff>1</xdr:colOff>
      <xdr:row>31</xdr:row>
      <xdr:rowOff>80962</xdr:rowOff>
    </xdr:to>
    <xdr:graphicFrame macro="">
      <xdr:nvGraphicFramePr>
        <xdr:cNvPr id="14" name="Graphique 13">
          <a:extLst>
            <a:ext uri="{FF2B5EF4-FFF2-40B4-BE49-F238E27FC236}">
              <a16:creationId xmlns:a16="http://schemas.microsoft.com/office/drawing/2014/main" id="{A26019F3-8521-4817-A882-E8C9DFE69B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47</xdr:col>
      <xdr:colOff>0</xdr:colOff>
      <xdr:row>17</xdr:row>
      <xdr:rowOff>4762</xdr:rowOff>
    </xdr:from>
    <xdr:to>
      <xdr:col>47</xdr:col>
      <xdr:colOff>1</xdr:colOff>
      <xdr:row>31</xdr:row>
      <xdr:rowOff>80962</xdr:rowOff>
    </xdr:to>
    <xdr:graphicFrame macro="">
      <xdr:nvGraphicFramePr>
        <xdr:cNvPr id="15" name="Graphique 14">
          <a:extLst>
            <a:ext uri="{FF2B5EF4-FFF2-40B4-BE49-F238E27FC236}">
              <a16:creationId xmlns:a16="http://schemas.microsoft.com/office/drawing/2014/main" id="{3E283F70-1CCC-4A80-9CE0-4E0A1CDC72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47</xdr:col>
      <xdr:colOff>0</xdr:colOff>
      <xdr:row>17</xdr:row>
      <xdr:rowOff>4762</xdr:rowOff>
    </xdr:from>
    <xdr:to>
      <xdr:col>50</xdr:col>
      <xdr:colOff>1</xdr:colOff>
      <xdr:row>31</xdr:row>
      <xdr:rowOff>80962</xdr:rowOff>
    </xdr:to>
    <xdr:graphicFrame macro="">
      <xdr:nvGraphicFramePr>
        <xdr:cNvPr id="16" name="Graphique 15">
          <a:extLst>
            <a:ext uri="{FF2B5EF4-FFF2-40B4-BE49-F238E27FC236}">
              <a16:creationId xmlns:a16="http://schemas.microsoft.com/office/drawing/2014/main" id="{F1BC8A6E-7F6D-4399-839A-0B0D9BB82C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1</xdr:rowOff>
    </xdr:from>
    <xdr:to>
      <xdr:col>12</xdr:col>
      <xdr:colOff>0</xdr:colOff>
      <xdr:row>10</xdr:row>
      <xdr:rowOff>1</xdr:rowOff>
    </xdr:to>
    <xdr:sp macro="" textlink="">
      <xdr:nvSpPr>
        <xdr:cNvPr id="36" name="Rectangle : coins arrondis 6">
          <a:extLst>
            <a:ext uri="{FF2B5EF4-FFF2-40B4-BE49-F238E27FC236}">
              <a16:creationId xmlns:a16="http://schemas.microsoft.com/office/drawing/2014/main" id="{D3601124-1788-C81B-0B65-9721F84A70A7}"/>
            </a:ext>
          </a:extLst>
        </xdr:cNvPr>
        <xdr:cNvSpPr/>
      </xdr:nvSpPr>
      <xdr:spPr>
        <a:xfrm>
          <a:off x="285750" y="190501"/>
          <a:ext cx="14001750" cy="5689023"/>
        </a:xfrm>
        <a:prstGeom prst="roundRect">
          <a:avLst>
            <a:gd name="adj" fmla="val 2416"/>
          </a:avLst>
        </a:prstGeom>
        <a:solidFill>
          <a:schemeClr val="tx1">
            <a:lumMod val="85000"/>
            <a:lumOff val="15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800" b="1">
            <a:solidFill>
              <a:schemeClr val="bg1">
                <a:lumMod val="95000"/>
              </a:schemeClr>
            </a:solidFill>
          </a:endParaRPr>
        </a:p>
      </xdr:txBody>
    </xdr:sp>
    <xdr:clientData/>
  </xdr:twoCellAnchor>
  <xdr:twoCellAnchor>
    <xdr:from>
      <xdr:col>2</xdr:col>
      <xdr:colOff>0</xdr:colOff>
      <xdr:row>2</xdr:row>
      <xdr:rowOff>0</xdr:rowOff>
    </xdr:from>
    <xdr:to>
      <xdr:col>3</xdr:col>
      <xdr:colOff>0</xdr:colOff>
      <xdr:row>3</xdr:row>
      <xdr:rowOff>0</xdr:rowOff>
    </xdr:to>
    <xdr:sp macro="" textlink="">
      <xdr:nvSpPr>
        <xdr:cNvPr id="2" name="Rectangle : coins arrondis 1">
          <a:extLst>
            <a:ext uri="{FF2B5EF4-FFF2-40B4-BE49-F238E27FC236}">
              <a16:creationId xmlns:a16="http://schemas.microsoft.com/office/drawing/2014/main" id="{51281C3D-91A6-50C3-F7E0-FD1CA11D2562}"/>
            </a:ext>
          </a:extLst>
        </xdr:cNvPr>
        <xdr:cNvSpPr/>
      </xdr:nvSpPr>
      <xdr:spPr>
        <a:xfrm>
          <a:off x="504265" y="381000"/>
          <a:ext cx="3048000" cy="1647265"/>
        </a:xfrm>
        <a:prstGeom prst="roundRect">
          <a:avLst>
            <a:gd name="adj" fmla="val 5988"/>
          </a:avLst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400" b="1">
              <a:solidFill>
                <a:schemeClr val="bg1">
                  <a:lumMod val="95000"/>
                </a:schemeClr>
              </a:solidFill>
            </a:rPr>
            <a:t>Mon budget familial </a:t>
          </a:r>
        </a:p>
      </xdr:txBody>
    </xdr:sp>
    <xdr:clientData/>
  </xdr:twoCellAnchor>
  <xdr:twoCellAnchor>
    <xdr:from>
      <xdr:col>4</xdr:col>
      <xdr:colOff>0</xdr:colOff>
      <xdr:row>2</xdr:row>
      <xdr:rowOff>0</xdr:rowOff>
    </xdr:from>
    <xdr:to>
      <xdr:col>9</xdr:col>
      <xdr:colOff>0</xdr:colOff>
      <xdr:row>3</xdr:row>
      <xdr:rowOff>0</xdr:rowOff>
    </xdr:to>
    <xdr:sp macro="" textlink="">
      <xdr:nvSpPr>
        <xdr:cNvPr id="16" name="Rectangle : coins arrondis 2">
          <a:extLst>
            <a:ext uri="{FF2B5EF4-FFF2-40B4-BE49-F238E27FC236}">
              <a16:creationId xmlns:a16="http://schemas.microsoft.com/office/drawing/2014/main" id="{AC75DFD5-556B-A554-07D9-38CDCF6052BC}"/>
            </a:ext>
          </a:extLst>
        </xdr:cNvPr>
        <xdr:cNvSpPr/>
      </xdr:nvSpPr>
      <xdr:spPr>
        <a:xfrm>
          <a:off x="3619500" y="190500"/>
          <a:ext cx="12715875" cy="1514475"/>
        </a:xfrm>
        <a:prstGeom prst="roundRect">
          <a:avLst>
            <a:gd name="adj" fmla="val 5988"/>
          </a:avLst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400" b="1">
              <a:solidFill>
                <a:schemeClr val="bg1">
                  <a:lumMod val="95000"/>
                </a:schemeClr>
              </a:solidFill>
            </a:rPr>
            <a:t>Soldes</a:t>
          </a:r>
          <a:r>
            <a:rPr lang="fr-FR" sz="1400" b="1" baseline="0">
              <a:solidFill>
                <a:schemeClr val="bg1">
                  <a:lumMod val="95000"/>
                </a:schemeClr>
              </a:solidFill>
            </a:rPr>
            <a:t> fin de mois</a:t>
          </a:r>
          <a:endParaRPr lang="fr-FR" sz="1400" b="1">
            <a:solidFill>
              <a:schemeClr val="bg1">
                <a:lumMod val="95000"/>
              </a:schemeClr>
            </a:solidFill>
          </a:endParaRPr>
        </a:p>
      </xdr:txBody>
    </xdr:sp>
    <xdr:clientData/>
  </xdr:twoCellAnchor>
  <xdr:twoCellAnchor>
    <xdr:from>
      <xdr:col>37</xdr:col>
      <xdr:colOff>247650</xdr:colOff>
      <xdr:row>23</xdr:row>
      <xdr:rowOff>171448</xdr:rowOff>
    </xdr:from>
    <xdr:to>
      <xdr:col>41</xdr:col>
      <xdr:colOff>247650</xdr:colOff>
      <xdr:row>48</xdr:row>
      <xdr:rowOff>180973</xdr:rowOff>
    </xdr:to>
    <xdr:sp macro="" textlink="">
      <xdr:nvSpPr>
        <xdr:cNvPr id="18" name="Rectangle : coins arrondis 17">
          <a:extLst>
            <a:ext uri="{FF2B5EF4-FFF2-40B4-BE49-F238E27FC236}">
              <a16:creationId xmlns:a16="http://schemas.microsoft.com/office/drawing/2014/main" id="{BB341468-F482-26DA-0253-BA52706909AB}"/>
            </a:ext>
          </a:extLst>
        </xdr:cNvPr>
        <xdr:cNvSpPr/>
      </xdr:nvSpPr>
      <xdr:spPr>
        <a:xfrm>
          <a:off x="27165300" y="4552948"/>
          <a:ext cx="3048000" cy="4772025"/>
        </a:xfrm>
        <a:prstGeom prst="roundRect">
          <a:avLst>
            <a:gd name="adj" fmla="val 5988"/>
          </a:avLst>
        </a:prstGeom>
        <a:solidFill>
          <a:schemeClr val="tx1">
            <a:lumMod val="85000"/>
            <a:lumOff val="15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</xdr:colOff>
      <xdr:row>4</xdr:row>
      <xdr:rowOff>1</xdr:rowOff>
    </xdr:from>
    <xdr:to>
      <xdr:col>9</xdr:col>
      <xdr:colOff>0</xdr:colOff>
      <xdr:row>9</xdr:row>
      <xdr:rowOff>0</xdr:rowOff>
    </xdr:to>
    <xdr:sp macro="" textlink="">
      <xdr:nvSpPr>
        <xdr:cNvPr id="20" name="Rectangle : coins arrondis 8">
          <a:extLst>
            <a:ext uri="{FF2B5EF4-FFF2-40B4-BE49-F238E27FC236}">
              <a16:creationId xmlns:a16="http://schemas.microsoft.com/office/drawing/2014/main" id="{9B46D7F0-6893-74DB-26B3-4A7DECF4F6E8}"/>
            </a:ext>
          </a:extLst>
        </xdr:cNvPr>
        <xdr:cNvSpPr/>
      </xdr:nvSpPr>
      <xdr:spPr>
        <a:xfrm>
          <a:off x="12516972" y="2218766"/>
          <a:ext cx="4045322" cy="3541058"/>
        </a:xfrm>
        <a:prstGeom prst="roundRect">
          <a:avLst>
            <a:gd name="adj" fmla="val 3164"/>
          </a:avLst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400" b="1">
            <a:solidFill>
              <a:schemeClr val="bg1">
                <a:lumMod val="95000"/>
              </a:schemeClr>
            </a:solidFill>
          </a:endParaRPr>
        </a:p>
      </xdr:txBody>
    </xdr:sp>
    <xdr:clientData/>
  </xdr:twoCellAnchor>
  <xdr:twoCellAnchor>
    <xdr:from>
      <xdr:col>2</xdr:col>
      <xdr:colOff>0</xdr:colOff>
      <xdr:row>4</xdr:row>
      <xdr:rowOff>9525</xdr:rowOff>
    </xdr:from>
    <xdr:to>
      <xdr:col>3</xdr:col>
      <xdr:colOff>0</xdr:colOff>
      <xdr:row>5</xdr:row>
      <xdr:rowOff>0</xdr:rowOff>
    </xdr:to>
    <xdr:sp macro="" textlink="">
      <xdr:nvSpPr>
        <xdr:cNvPr id="22" name="Rectangle : coins arrondis 3">
          <a:extLst>
            <a:ext uri="{FF2B5EF4-FFF2-40B4-BE49-F238E27FC236}">
              <a16:creationId xmlns:a16="http://schemas.microsoft.com/office/drawing/2014/main" id="{2BF53438-93E9-48CA-AABB-2585CFBDF8CE}"/>
            </a:ext>
          </a:extLst>
        </xdr:cNvPr>
        <xdr:cNvSpPr/>
      </xdr:nvSpPr>
      <xdr:spPr>
        <a:xfrm>
          <a:off x="285750" y="2095500"/>
          <a:ext cx="3048000" cy="180975"/>
        </a:xfrm>
        <a:prstGeom prst="roundRect">
          <a:avLst>
            <a:gd name="adj" fmla="val 5988"/>
          </a:avLst>
        </a:prstGeom>
        <a:gradFill>
          <a:gsLst>
            <a:gs pos="0">
              <a:schemeClr val="accent4">
                <a:lumMod val="50000"/>
              </a:schemeClr>
            </a:gs>
            <a:gs pos="100000">
              <a:schemeClr val="accent4">
                <a:lumMod val="75000"/>
              </a:schemeClr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400" b="1"/>
            <a:t>Solde</a:t>
          </a:r>
          <a:r>
            <a:rPr lang="fr-FR" sz="1400" b="1" baseline="0"/>
            <a:t> fin de période :</a:t>
          </a:r>
          <a:endParaRPr lang="fr-FR" sz="1400" b="1"/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2816598</xdr:colOff>
      <xdr:row>9</xdr:row>
      <xdr:rowOff>0</xdr:rowOff>
    </xdr:to>
    <xdr:sp macro="" textlink="">
      <xdr:nvSpPr>
        <xdr:cNvPr id="28" name="Rectangle : coins arrondis 7">
          <a:extLst>
            <a:ext uri="{FF2B5EF4-FFF2-40B4-BE49-F238E27FC236}">
              <a16:creationId xmlns:a16="http://schemas.microsoft.com/office/drawing/2014/main" id="{0905AE97-1F94-9E75-9B21-78E2F3F6D117}"/>
            </a:ext>
          </a:extLst>
        </xdr:cNvPr>
        <xdr:cNvSpPr/>
      </xdr:nvSpPr>
      <xdr:spPr>
        <a:xfrm>
          <a:off x="6724650" y="2219325"/>
          <a:ext cx="2816598" cy="3686175"/>
        </a:xfrm>
        <a:prstGeom prst="roundRect">
          <a:avLst>
            <a:gd name="adj" fmla="val 3164"/>
          </a:avLst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400" b="1">
            <a:solidFill>
              <a:schemeClr val="bg1">
                <a:lumMod val="95000"/>
              </a:schemeClr>
            </a:solidFill>
          </a:endParaRPr>
        </a:p>
      </xdr:txBody>
    </xdr:sp>
    <xdr:clientData/>
  </xdr:twoCellAnchor>
  <xdr:twoCellAnchor>
    <xdr:from>
      <xdr:col>4</xdr:col>
      <xdr:colOff>1</xdr:colOff>
      <xdr:row>4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29" name="Rectangle : coins arrondis 6">
          <a:extLst>
            <a:ext uri="{FF2B5EF4-FFF2-40B4-BE49-F238E27FC236}">
              <a16:creationId xmlns:a16="http://schemas.microsoft.com/office/drawing/2014/main" id="{72BB888F-4AB0-7B8E-542A-C488CA62F651}"/>
            </a:ext>
          </a:extLst>
        </xdr:cNvPr>
        <xdr:cNvSpPr/>
      </xdr:nvSpPr>
      <xdr:spPr>
        <a:xfrm>
          <a:off x="3843619" y="2218765"/>
          <a:ext cx="4045322" cy="3541059"/>
        </a:xfrm>
        <a:prstGeom prst="roundRect">
          <a:avLst>
            <a:gd name="adj" fmla="val 3634"/>
          </a:avLst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400" b="1">
            <a:solidFill>
              <a:schemeClr val="bg1">
                <a:lumMod val="95000"/>
              </a:schemeClr>
            </a:solidFill>
          </a:endParaRPr>
        </a:p>
      </xdr:txBody>
    </xdr:sp>
    <xdr:clientData/>
  </xdr:twoCellAnchor>
  <xdr:twoCellAnchor>
    <xdr:from>
      <xdr:col>1</xdr:col>
      <xdr:colOff>212910</xdr:colOff>
      <xdr:row>4</xdr:row>
      <xdr:rowOff>268500</xdr:rowOff>
    </xdr:from>
    <xdr:to>
      <xdr:col>2</xdr:col>
      <xdr:colOff>3047999</xdr:colOff>
      <xdr:row>5</xdr:row>
      <xdr:rowOff>0</xdr:rowOff>
    </xdr:to>
    <xdr:sp macro="" textlink="TCD!N5">
      <xdr:nvSpPr>
        <xdr:cNvPr id="38" name="ZoneTexte 37">
          <a:extLst>
            <a:ext uri="{FF2B5EF4-FFF2-40B4-BE49-F238E27FC236}">
              <a16:creationId xmlns:a16="http://schemas.microsoft.com/office/drawing/2014/main" id="{F7748066-6AB0-C73A-0DD2-59498FCA6A54}"/>
            </a:ext>
          </a:extLst>
        </xdr:cNvPr>
        <xdr:cNvSpPr txBox="1"/>
      </xdr:nvSpPr>
      <xdr:spPr>
        <a:xfrm>
          <a:off x="504263" y="2487265"/>
          <a:ext cx="3048001" cy="68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r"/>
          <a:fld id="{80B981DC-2328-47DC-902B-8318E79C744C}" type="TxLink">
            <a:rPr lang="en-US" sz="4800" b="1" i="0" u="none" strike="noStrike">
              <a:solidFill>
                <a:schemeClr val="bg1">
                  <a:lumMod val="95000"/>
                </a:schemeClr>
              </a:solidFill>
              <a:latin typeface="Aptos Narrow"/>
              <a:ea typeface="+mn-ea"/>
              <a:cs typeface="+mn-cs"/>
            </a:rPr>
            <a:pPr marL="0" indent="0" algn="r"/>
            <a:t>2 988,97 €</a:t>
          </a:fld>
          <a:endParaRPr lang="fr-FR" sz="4800" b="1" i="0" u="none" strike="noStrike">
            <a:solidFill>
              <a:schemeClr val="bg1">
                <a:lumMod val="95000"/>
              </a:schemeClr>
            </a:solidFill>
            <a:latin typeface="Aptos Narrow"/>
            <a:ea typeface="+mn-ea"/>
            <a:cs typeface="+mn-cs"/>
          </a:endParaRPr>
        </a:p>
      </xdr:txBody>
    </xdr:sp>
    <xdr:clientData/>
  </xdr:twoCellAnchor>
  <xdr:twoCellAnchor editAs="oneCell">
    <xdr:from>
      <xdr:col>2</xdr:col>
      <xdr:colOff>66676</xdr:colOff>
      <xdr:row>2</xdr:row>
      <xdr:rowOff>295275</xdr:rowOff>
    </xdr:from>
    <xdr:to>
      <xdr:col>2</xdr:col>
      <xdr:colOff>914400</xdr:colOff>
      <xdr:row>2</xdr:row>
      <xdr:rowOff>1591275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9" name="Année">
              <a:extLst>
                <a:ext uri="{FF2B5EF4-FFF2-40B4-BE49-F238E27FC236}">
                  <a16:creationId xmlns:a16="http://schemas.microsoft.com/office/drawing/2014/main" id="{15139E33-7E04-4B6C-900F-0EEA681CD54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1976" y="676275"/>
              <a:ext cx="847724" cy="1296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1028699</xdr:colOff>
      <xdr:row>2</xdr:row>
      <xdr:rowOff>304797</xdr:rowOff>
    </xdr:from>
    <xdr:to>
      <xdr:col>2</xdr:col>
      <xdr:colOff>3000375</xdr:colOff>
      <xdr:row>2</xdr:row>
      <xdr:rowOff>1600797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0" name="Mois">
              <a:extLst>
                <a:ext uri="{FF2B5EF4-FFF2-40B4-BE49-F238E27FC236}">
                  <a16:creationId xmlns:a16="http://schemas.microsoft.com/office/drawing/2014/main" id="{5957BAE0-271E-4019-9C71-A3608C10728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23999" y="685797"/>
              <a:ext cx="1971676" cy="1296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2</xdr:col>
      <xdr:colOff>1447800</xdr:colOff>
      <xdr:row>6</xdr:row>
      <xdr:rowOff>0</xdr:rowOff>
    </xdr:from>
    <xdr:to>
      <xdr:col>3</xdr:col>
      <xdr:colOff>0</xdr:colOff>
      <xdr:row>6</xdr:row>
      <xdr:rowOff>410400</xdr:rowOff>
    </xdr:to>
    <xdr:sp macro="" textlink="TCD!AL5">
      <xdr:nvSpPr>
        <xdr:cNvPr id="41" name="ZoneTexte 40">
          <a:extLst>
            <a:ext uri="{FF2B5EF4-FFF2-40B4-BE49-F238E27FC236}">
              <a16:creationId xmlns:a16="http://schemas.microsoft.com/office/drawing/2014/main" id="{F1F5CDC3-39A6-A1C6-2660-251A81CF5DF1}"/>
            </a:ext>
          </a:extLst>
        </xdr:cNvPr>
        <xdr:cNvSpPr txBox="1"/>
      </xdr:nvSpPr>
      <xdr:spPr>
        <a:xfrm>
          <a:off x="1941368" y="3420341"/>
          <a:ext cx="1600200" cy="410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DF839409-9194-415F-BDC9-631C70032DCB}" type="TxLink">
            <a:rPr lang="en-US" sz="2800" b="1" i="0" u="none" strike="noStrike">
              <a:solidFill>
                <a:schemeClr val="bg1">
                  <a:lumMod val="95000"/>
                </a:schemeClr>
              </a:solidFill>
              <a:latin typeface="Aptos Narrow"/>
              <a:ea typeface="+mn-ea"/>
              <a:cs typeface="+mn-cs"/>
            </a:rPr>
            <a:pPr marL="0" indent="0" algn="ctr"/>
            <a:t> </a:t>
          </a:fld>
          <a:endParaRPr lang="fr-FR" sz="2800" b="1" i="0" u="none" strike="noStrike">
            <a:solidFill>
              <a:schemeClr val="bg1">
                <a:lumMod val="95000"/>
              </a:schemeClr>
            </a:solidFill>
            <a:latin typeface="Aptos Narrow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47625</xdr:colOff>
      <xdr:row>2</xdr:row>
      <xdr:rowOff>333375</xdr:rowOff>
    </xdr:from>
    <xdr:to>
      <xdr:col>9</xdr:col>
      <xdr:colOff>0</xdr:colOff>
      <xdr:row>3</xdr:row>
      <xdr:rowOff>0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1F86C318-B23A-476A-B64F-649714F795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1447800</xdr:colOff>
      <xdr:row>6</xdr:row>
      <xdr:rowOff>411847</xdr:rowOff>
    </xdr:from>
    <xdr:to>
      <xdr:col>3</xdr:col>
      <xdr:colOff>0</xdr:colOff>
      <xdr:row>6</xdr:row>
      <xdr:rowOff>822247</xdr:rowOff>
    </xdr:to>
    <xdr:sp macro="" textlink="TCD!AL6">
      <xdr:nvSpPr>
        <xdr:cNvPr id="3" name="ZoneTexte 2">
          <a:extLst>
            <a:ext uri="{FF2B5EF4-FFF2-40B4-BE49-F238E27FC236}">
              <a16:creationId xmlns:a16="http://schemas.microsoft.com/office/drawing/2014/main" id="{8DD197DF-7797-1343-ADB7-B5BF71D378B3}"/>
            </a:ext>
          </a:extLst>
        </xdr:cNvPr>
        <xdr:cNvSpPr txBox="1"/>
      </xdr:nvSpPr>
      <xdr:spPr>
        <a:xfrm>
          <a:off x="1952065" y="3739994"/>
          <a:ext cx="1600200" cy="410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DD22E868-778A-4AC4-8B8D-3866E4A1A4DE}" type="TxLink">
            <a:rPr lang="en-US" sz="2800" b="1" i="0" u="none" strike="noStrike">
              <a:solidFill>
                <a:schemeClr val="bg1">
                  <a:lumMod val="95000"/>
                </a:schemeClr>
              </a:solidFill>
              <a:latin typeface="Aptos Narrow"/>
              <a:ea typeface="+mn-ea"/>
              <a:cs typeface="+mn-cs"/>
            </a:rPr>
            <a:pPr marL="0" indent="0" algn="ctr"/>
            <a:t> </a:t>
          </a:fld>
          <a:endParaRPr lang="fr-FR" sz="2800" b="1" i="0" u="none" strike="noStrike">
            <a:solidFill>
              <a:schemeClr val="bg1">
                <a:lumMod val="95000"/>
              </a:schemeClr>
            </a:solidFill>
            <a:latin typeface="Aptos Narrow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1447800</xdr:colOff>
      <xdr:row>6</xdr:row>
      <xdr:rowOff>822247</xdr:rowOff>
    </xdr:from>
    <xdr:to>
      <xdr:col>3</xdr:col>
      <xdr:colOff>0</xdr:colOff>
      <xdr:row>7</xdr:row>
      <xdr:rowOff>0</xdr:rowOff>
    </xdr:to>
    <xdr:sp macro="" textlink="TCD!AL7">
      <xdr:nvSpPr>
        <xdr:cNvPr id="6" name="ZoneTexte 5">
          <a:extLst>
            <a:ext uri="{FF2B5EF4-FFF2-40B4-BE49-F238E27FC236}">
              <a16:creationId xmlns:a16="http://schemas.microsoft.com/office/drawing/2014/main" id="{EFC60CE9-8435-F89D-5A95-B64B286376D3}"/>
            </a:ext>
          </a:extLst>
        </xdr:cNvPr>
        <xdr:cNvSpPr txBox="1"/>
      </xdr:nvSpPr>
      <xdr:spPr>
        <a:xfrm>
          <a:off x="1952065" y="4150394"/>
          <a:ext cx="1600200" cy="410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54DACB1A-3724-430D-9886-606E1DC9006F}" type="TxLink">
            <a:rPr lang="en-US" sz="2800" b="1" i="0" u="none" strike="noStrike">
              <a:solidFill>
                <a:schemeClr val="bg1">
                  <a:lumMod val="95000"/>
                </a:schemeClr>
              </a:solidFill>
              <a:latin typeface="Aptos Narrow"/>
              <a:ea typeface="+mn-ea"/>
              <a:cs typeface="+mn-cs"/>
            </a:rPr>
            <a:pPr marL="0" indent="0" algn="ctr"/>
            <a:t> </a:t>
          </a:fld>
          <a:endParaRPr lang="fr-FR" sz="2800" b="1" i="0" u="none" strike="noStrike">
            <a:solidFill>
              <a:schemeClr val="bg1">
                <a:lumMod val="95000"/>
              </a:schemeClr>
            </a:solidFill>
            <a:latin typeface="Aptos Narrow"/>
            <a:ea typeface="+mn-ea"/>
            <a:cs typeface="+mn-cs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59238</xdr:colOff>
          <xdr:row>4</xdr:row>
          <xdr:rowOff>60615</xdr:rowOff>
        </xdr:from>
        <xdr:to>
          <xdr:col>4</xdr:col>
          <xdr:colOff>2770909</xdr:colOff>
          <xdr:row>8</xdr:row>
          <xdr:rowOff>753341</xdr:rowOff>
        </xdr:to>
        <xdr:pic>
          <xdr:nvPicPr>
            <xdr:cNvPr id="7" name="Image 6">
              <a:extLst>
                <a:ext uri="{FF2B5EF4-FFF2-40B4-BE49-F238E27FC236}">
                  <a16:creationId xmlns:a16="http://schemas.microsoft.com/office/drawing/2014/main" id="{07463B39-0DC9-CAC9-ACA0-92188A542B6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TCD!$V$18:$X$38" spid="_x0000_s23275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782647" y="2277342"/>
              <a:ext cx="2711671" cy="3377044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59238</xdr:colOff>
          <xdr:row>4</xdr:row>
          <xdr:rowOff>60615</xdr:rowOff>
        </xdr:from>
        <xdr:to>
          <xdr:col>8</xdr:col>
          <xdr:colOff>2770909</xdr:colOff>
          <xdr:row>8</xdr:row>
          <xdr:rowOff>753341</xdr:rowOff>
        </xdr:to>
        <xdr:pic>
          <xdr:nvPicPr>
            <xdr:cNvPr id="9" name="Image 8">
              <a:extLst>
                <a:ext uri="{FF2B5EF4-FFF2-40B4-BE49-F238E27FC236}">
                  <a16:creationId xmlns:a16="http://schemas.microsoft.com/office/drawing/2014/main" id="{FB42BC04-C89B-E58C-5C13-29896A20AE9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TCD!$Z$18:$AB$38" spid="_x0000_s23276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9792056" y="2277342"/>
              <a:ext cx="2711671" cy="3377044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50579</xdr:colOff>
          <xdr:row>4</xdr:row>
          <xdr:rowOff>60615</xdr:rowOff>
        </xdr:from>
        <xdr:to>
          <xdr:col>6</xdr:col>
          <xdr:colOff>2762250</xdr:colOff>
          <xdr:row>8</xdr:row>
          <xdr:rowOff>753341</xdr:rowOff>
        </xdr:to>
        <xdr:pic>
          <xdr:nvPicPr>
            <xdr:cNvPr id="10" name="Image 9">
              <a:extLst>
                <a:ext uri="{FF2B5EF4-FFF2-40B4-BE49-F238E27FC236}">
                  <a16:creationId xmlns:a16="http://schemas.microsoft.com/office/drawing/2014/main" id="{DB8D072F-C02B-219E-3416-97EA99AC254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TCD!$AD$18:$AF$38" spid="_x0000_s23277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6778693" y="2277342"/>
              <a:ext cx="2711671" cy="3377044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icolas BERGER" refreshedDate="45443.978495949072" createdVersion="8" refreshedVersion="8" minRefreshableVersion="3" recordCount="531" xr:uid="{8BAE429C-BF65-49C8-9B58-F25FEBE37782}">
  <cacheSource type="worksheet">
    <worksheetSource name="BaseRelevé"/>
  </cacheSource>
  <cacheFields count="8">
    <cacheField name="Date" numFmtId="14">
      <sharedItems containsNonDate="0" containsDate="1" containsString="0" containsBlank="1" minDate="2021-01-01T00:00:00" maxDate="2024-06-02T00:00:00" count="126">
        <d v="2023-12-31T00:00:00"/>
        <d v="2024-01-02T00:00:00"/>
        <m/>
        <d v="2024-01-03T00:00:00"/>
        <d v="2024-01-04T00:00:00"/>
        <d v="2024-01-05T00:00:00"/>
        <d v="2024-01-08T00:00:00"/>
        <d v="2024-01-09T00:00:00"/>
        <d v="2024-01-10T00:00:00"/>
        <d v="2024-01-11T00:00:00"/>
        <d v="2024-01-12T00:00:00"/>
        <d v="2024-01-15T00:00:00"/>
        <d v="2024-01-16T00:00:00"/>
        <d v="2024-01-18T00:00:00"/>
        <d v="2024-01-19T00:00:00"/>
        <d v="2024-01-22T00:00:00"/>
        <d v="2024-01-23T00:00:00"/>
        <d v="2024-01-25T00:00:00"/>
        <d v="2024-01-26T00:00:00"/>
        <d v="2024-01-29T00:00:00"/>
        <d v="2024-01-30T00:00:00"/>
        <d v="2024-02-01T00:00:00"/>
        <d v="2024-02-02T00:00:00"/>
        <d v="2024-02-05T00:00:00"/>
        <d v="2024-02-06T00:00:00"/>
        <d v="2024-02-07T00:00:00"/>
        <d v="2024-02-08T00:00:00"/>
        <d v="2024-02-09T00:00:00"/>
        <d v="2024-02-12T00:00:00"/>
        <d v="2024-02-13T00:00:00"/>
        <d v="2024-02-15T00:00:00"/>
        <d v="2024-02-16T00:00:00"/>
        <d v="2024-02-19T00:00:00"/>
        <d v="2024-02-20T00:00:00"/>
        <d v="2024-02-21T00:00:00"/>
        <d v="2024-02-22T00:00:00"/>
        <d v="2024-02-23T00:00:00"/>
        <d v="2024-02-26T00:00:00"/>
        <d v="2024-02-27T00:00:00"/>
        <d v="2024-02-28T00:00:00"/>
        <d v="2024-02-29T00:00:00"/>
        <d v="2024-03-01T00:00:00"/>
        <d v="2024-03-04T00:00:00"/>
        <d v="2024-03-05T00:00:00"/>
        <d v="2024-03-06T00:00:00"/>
        <d v="2024-03-07T00:00:00"/>
        <d v="2024-03-08T00:00:00"/>
        <d v="2024-03-11T00:00:00"/>
        <d v="2024-03-12T00:00:00"/>
        <d v="2024-03-13T00:00:00"/>
        <d v="2024-03-14T00:00:00"/>
        <d v="2024-03-15T00:00:00"/>
        <d v="2024-03-18T00:00:00"/>
        <d v="2024-03-19T00:00:00"/>
        <d v="2024-03-20T00:00:00"/>
        <d v="2024-03-21T00:00:00"/>
        <d v="2024-03-22T00:00:00"/>
        <d v="2024-03-25T00:00:00"/>
        <d v="2024-03-26T00:00:00"/>
        <d v="2024-03-27T00:00:00"/>
        <d v="2024-03-28T00:00:00"/>
        <d v="2024-03-29T00:00:00"/>
        <d v="2024-04-02T00:00:00"/>
        <d v="2024-04-03T00:00:00"/>
        <d v="2024-04-04T00:00:00"/>
        <d v="2024-04-05T00:00:00"/>
        <d v="2024-04-08T00:00:00"/>
        <d v="2024-04-09T00:00:00"/>
        <d v="2024-04-10T00:00:00"/>
        <d v="2024-04-11T00:00:00"/>
        <d v="2024-04-12T00:00:00"/>
        <d v="2024-04-15T00:00:00"/>
        <d v="2024-04-16T00:00:00"/>
        <d v="2024-04-17T00:00:00"/>
        <d v="2024-04-18T00:00:00"/>
        <d v="2024-04-19T00:00:00"/>
        <d v="2024-04-22T00:00:00"/>
        <d v="2024-04-23T00:00:00"/>
        <d v="2024-04-24T00:00:00"/>
        <d v="2024-04-25T00:00:00"/>
        <d v="2024-04-26T00:00:00"/>
        <d v="2024-04-29T00:00:00"/>
        <d v="2024-04-30T00:00:00"/>
        <d v="2024-05-02T00:00:00"/>
        <d v="2024-05-06T00:00:00"/>
        <d v="2024-05-07T00:00:00"/>
        <d v="2024-05-10T00:00:00"/>
        <d v="2024-05-13T00:00:00"/>
        <d v="2024-05-14T00:00:00"/>
        <d v="2024-05-15T00:00:00"/>
        <d v="2024-05-16T00:00:00"/>
        <d v="2024-05-17T00:00:00"/>
        <d v="2024-05-21T00:00:00"/>
        <d v="2024-05-22T00:00:00"/>
        <d v="2024-05-24T00:00:00"/>
        <d v="2024-05-27T00:00:00"/>
        <d v="2024-05-28T00:00:00"/>
        <d v="2024-05-29T00:00:00"/>
        <d v="2024-05-30T00:00:00"/>
        <d v="2024-01-17T00:00:00" u="1"/>
        <d v="2024-02-14T00:00:00" u="1"/>
        <d v="2024-05-03T00:00:00" u="1"/>
        <d v="2024-05-23T00:00:00" u="1"/>
        <d v="2024-06-01T00:00:00" u="1"/>
        <d v="2024-05-18T00:00:00" u="1"/>
        <d v="2024-05-19T00:00:00" u="1"/>
        <d v="2024-01-01T00:00:00" u="1"/>
        <d v="2024-05-20T00:00:00" u="1"/>
        <d v="2024-01-27T00:00:00" u="1"/>
        <d v="2024-02-25T00:00:00" u="1"/>
        <d v="2024-03-09T00:00:00" u="1"/>
        <d v="2024-03-30T00:00:00" u="1"/>
        <d v="2024-04-06T00:00:00" u="1"/>
        <d v="2021-01-01T00:00:00" u="1"/>
        <d v="2021-01-09T00:00:00" u="1"/>
        <d v="2021-05-18T00:00:00" u="1"/>
        <d v="2021-08-24T00:00:00" u="1"/>
        <d v="2021-10-29T00:00:00" u="1"/>
        <d v="2021-11-25T00:00:00" u="1"/>
        <d v="2022-02-05T00:00:00" u="1"/>
        <d v="2022-07-06T00:00:00" u="1"/>
        <d v="2022-09-01T00:00:00" u="1"/>
        <d v="2023-03-09T00:00:00" u="1"/>
        <d v="2023-04-09T00:00:00" u="1"/>
        <d v="2021-12-01T00:00:00" u="1"/>
        <d v="2022-01-01T00:00:00" u="1"/>
      </sharedItems>
    </cacheField>
    <cacheField name="Catégorie" numFmtId="0">
      <sharedItems containsBlank="1" count="8">
        <s v="Revenus"/>
        <s v="Dépenses variables"/>
        <m/>
        <s v="Dépenses fixes"/>
        <s v="Livret - Compte"/>
        <s v="Compensé"/>
        <s v="Congés" u="1"/>
        <s v="Compte - Livret" u="1"/>
      </sharedItems>
    </cacheField>
    <cacheField name="Poste" numFmtId="0">
      <sharedItems containsBlank="1" count="45">
        <s v="Solde précédent"/>
        <s v="Cadeaux"/>
        <s v="Maisons"/>
        <m/>
        <s v="Courses"/>
        <s v="Plaisir"/>
        <s v="Shopping"/>
        <s v="A voir"/>
        <s v="Banque"/>
        <s v="Assurances"/>
        <s v="Santé"/>
        <s v="Eau"/>
        <s v="Electricité"/>
        <s v="Prêt voiture"/>
        <s v="Prêt maison"/>
        <s v="Voitures"/>
        <s v="Abonnements"/>
        <s v="Essence"/>
        <s v="Coiffeur"/>
        <s v="Impôts"/>
        <s v="Autoroute"/>
        <s v="Internet/Télephone Elysa"/>
        <s v="Salaire Elysa"/>
        <s v="Téléphone Nicolas"/>
        <s v="Ventes"/>
        <s v="Salaire Nicolas"/>
        <s v="Nounou"/>
        <s v="Retrait"/>
        <s v="Assurance"/>
        <s v="Olympe" u="1"/>
        <s v="Fast Food" u="1"/>
        <s v="Epargne Elysa" u="1"/>
        <s v="Epargne Olympe" u="1"/>
        <s v="Epargne Nicolas" u="1"/>
        <s v="Congés Nicolas" u="1"/>
        <s v="Congés" u="1"/>
        <s v="Rajout Nicolas" u="1"/>
        <s v="Rajout Elysa" u="1"/>
        <s v="Récupération congés" u="1"/>
        <s v="Loisirs" u="1"/>
        <s v="ass" u="1"/>
        <s v="URSSAF" u="1"/>
        <s v="EDF" u="1"/>
        <s v="Impôt" u="1"/>
        <s v="CPAM" u="1"/>
      </sharedItems>
    </cacheField>
    <cacheField name="Libellé" numFmtId="0">
      <sharedItems containsBlank="1"/>
    </cacheField>
    <cacheField name="Montant" numFmtId="2">
      <sharedItems containsString="0" containsBlank="1" containsNumber="1" minValue="0.28999999999999998" maxValue="4636.03"/>
    </cacheField>
    <cacheField name="Solde" numFmtId="8">
      <sharedItems containsString="0" containsBlank="1" containsNumber="1" minValue="-1086.47" maxValue="4636.03"/>
    </cacheField>
    <cacheField name="Année" numFmtId="0">
      <sharedItems containsString="0" containsBlank="1" containsNumber="1" containsInteger="1" minValue="2021" maxValue="2024" count="5">
        <n v="2023"/>
        <n v="2024"/>
        <m/>
        <n v="2021" u="1"/>
        <n v="2022" u="1"/>
      </sharedItems>
    </cacheField>
    <cacheField name="Mois" numFmtId="0">
      <sharedItems containsBlank="1" count="20">
        <s v="Déc"/>
        <s v="Janv"/>
        <m/>
        <s v="Févr"/>
        <s v="Mars"/>
        <s v="Avr"/>
        <s v="Mai"/>
        <s v="Juin" u="1"/>
        <s v="Août" u="1"/>
        <s v="Oct" u="1"/>
        <s v="Nov" u="1"/>
        <s v="Juil" u="1"/>
        <s v="Sept" u="1"/>
        <s v="Janvier" u="1"/>
        <s v="Octobre" u="1"/>
        <s v="Novembre" u="1"/>
        <s v="Février" u="1"/>
        <s v="Juillet" u="1"/>
        <s v="Septembre" u="1"/>
        <s v="Avril" u="1"/>
      </sharedItems>
    </cacheField>
  </cacheFields>
  <extLst>
    <ext xmlns:x14="http://schemas.microsoft.com/office/spreadsheetml/2009/9/main" uri="{725AE2AE-9491-48be-B2B4-4EB974FC3084}">
      <x14:pivotCacheDefinition pivotCacheId="164879337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1">
  <r>
    <x v="0"/>
    <x v="0"/>
    <x v="0"/>
    <s v="Solde année 2023"/>
    <n v="4636.03"/>
    <n v="4636.03"/>
    <x v="0"/>
    <x v="0"/>
  </r>
  <r>
    <x v="1"/>
    <x v="1"/>
    <x v="1"/>
    <s v="Carrefour"/>
    <n v="2.4"/>
    <n v="-2.4"/>
    <x v="1"/>
    <x v="1"/>
  </r>
  <r>
    <x v="1"/>
    <x v="1"/>
    <x v="2"/>
    <s v="Mr Bricolage"/>
    <n v="7.2"/>
    <n v="-7.2"/>
    <x v="1"/>
    <x v="1"/>
  </r>
  <r>
    <x v="2"/>
    <x v="2"/>
    <x v="3"/>
    <m/>
    <m/>
    <m/>
    <x v="2"/>
    <x v="2"/>
  </r>
  <r>
    <x v="1"/>
    <x v="1"/>
    <x v="4"/>
    <s v="Super U"/>
    <n v="15"/>
    <n v="-15"/>
    <x v="1"/>
    <x v="1"/>
  </r>
  <r>
    <x v="1"/>
    <x v="1"/>
    <x v="5"/>
    <s v="Crep'Eat"/>
    <n v="15"/>
    <n v="-15"/>
    <x v="1"/>
    <x v="1"/>
  </r>
  <r>
    <x v="1"/>
    <x v="1"/>
    <x v="4"/>
    <s v="Super U"/>
    <n v="15.87"/>
    <n v="-15.87"/>
    <x v="1"/>
    <x v="1"/>
  </r>
  <r>
    <x v="1"/>
    <x v="1"/>
    <x v="4"/>
    <s v="Bertaud"/>
    <n v="19.95"/>
    <n v="-19.95"/>
    <x v="1"/>
    <x v="1"/>
  </r>
  <r>
    <x v="2"/>
    <x v="2"/>
    <x v="3"/>
    <m/>
    <m/>
    <m/>
    <x v="2"/>
    <x v="2"/>
  </r>
  <r>
    <x v="1"/>
    <x v="1"/>
    <x v="4"/>
    <s v="Carrefour"/>
    <n v="38.19"/>
    <n v="-38.19"/>
    <x v="1"/>
    <x v="1"/>
  </r>
  <r>
    <x v="1"/>
    <x v="1"/>
    <x v="4"/>
    <s v="PC Primeurs"/>
    <n v="39.24"/>
    <n v="-39.24"/>
    <x v="1"/>
    <x v="1"/>
  </r>
  <r>
    <x v="1"/>
    <x v="1"/>
    <x v="5"/>
    <s v="Le monde de soin"/>
    <n v="47"/>
    <n v="-47"/>
    <x v="1"/>
    <x v="1"/>
  </r>
  <r>
    <x v="1"/>
    <x v="1"/>
    <x v="5"/>
    <s v="L'ancre"/>
    <n v="61.8"/>
    <n v="-61.8"/>
    <x v="1"/>
    <x v="1"/>
  </r>
  <r>
    <x v="2"/>
    <x v="2"/>
    <x v="3"/>
    <m/>
    <m/>
    <m/>
    <x v="2"/>
    <x v="2"/>
  </r>
  <r>
    <x v="1"/>
    <x v="1"/>
    <x v="6"/>
    <s v="Jules"/>
    <n v="110.66"/>
    <n v="-110.66"/>
    <x v="1"/>
    <x v="1"/>
  </r>
  <r>
    <x v="1"/>
    <x v="1"/>
    <x v="6"/>
    <s v="Etam"/>
    <n v="122.9"/>
    <n v="-122.9"/>
    <x v="1"/>
    <x v="1"/>
  </r>
  <r>
    <x v="1"/>
    <x v="1"/>
    <x v="2"/>
    <s v="Leroy Merlin"/>
    <n v="203.36"/>
    <n v="-203.36"/>
    <x v="1"/>
    <x v="1"/>
  </r>
  <r>
    <x v="1"/>
    <x v="0"/>
    <x v="1"/>
    <s v="Chèque"/>
    <n v="300"/>
    <n v="300"/>
    <x v="1"/>
    <x v="1"/>
  </r>
  <r>
    <x v="1"/>
    <x v="0"/>
    <x v="1"/>
    <s v="Chèque"/>
    <n v="800"/>
    <n v="800"/>
    <x v="1"/>
    <x v="1"/>
  </r>
  <r>
    <x v="2"/>
    <x v="2"/>
    <x v="3"/>
    <m/>
    <m/>
    <m/>
    <x v="2"/>
    <x v="2"/>
  </r>
  <r>
    <x v="3"/>
    <x v="1"/>
    <x v="4"/>
    <s v="Carrefour"/>
    <n v="26.81"/>
    <n v="-26.81"/>
    <x v="1"/>
    <x v="1"/>
  </r>
  <r>
    <x v="3"/>
    <x v="1"/>
    <x v="4"/>
    <s v="Super U"/>
    <n v="29.09"/>
    <n v="-29.09"/>
    <x v="1"/>
    <x v="1"/>
  </r>
  <r>
    <x v="3"/>
    <x v="1"/>
    <x v="7"/>
    <s v="COTISATION TRIMESTRIELLE DE VOTRE FORMULE DE COMPTE APRES REDUCTION JEUNES 26-29 ANS DE 13,80"/>
    <n v="35.4"/>
    <n v="-35.4"/>
    <x v="1"/>
    <x v="1"/>
  </r>
  <r>
    <x v="2"/>
    <x v="2"/>
    <x v="3"/>
    <m/>
    <m/>
    <m/>
    <x v="2"/>
    <x v="2"/>
  </r>
  <r>
    <x v="4"/>
    <x v="1"/>
    <x v="8"/>
    <s v="Interêts débiteurs"/>
    <n v="0.28999999999999998"/>
    <n v="-0.28999999999999998"/>
    <x v="1"/>
    <x v="1"/>
  </r>
  <r>
    <x v="4"/>
    <x v="0"/>
    <x v="8"/>
    <s v="Remboursement d'agios"/>
    <n v="0.28999999999999998"/>
    <n v="0.28999999999999998"/>
    <x v="1"/>
    <x v="1"/>
  </r>
  <r>
    <x v="4"/>
    <x v="1"/>
    <x v="4"/>
    <s v="Boulangerie"/>
    <n v="4.3499999999999996"/>
    <n v="-4.3499999999999996"/>
    <x v="1"/>
    <x v="1"/>
  </r>
  <r>
    <x v="4"/>
    <x v="1"/>
    <x v="2"/>
    <s v="Amazon"/>
    <n v="75.69"/>
    <n v="-75.69"/>
    <x v="1"/>
    <x v="1"/>
  </r>
  <r>
    <x v="5"/>
    <x v="3"/>
    <x v="9"/>
    <s v="MMA"/>
    <n v="14"/>
    <n v="-14"/>
    <x v="1"/>
    <x v="1"/>
  </r>
  <r>
    <x v="5"/>
    <x v="1"/>
    <x v="10"/>
    <s v="Pharmacie"/>
    <n v="19.3"/>
    <n v="-19.3"/>
    <x v="1"/>
    <x v="1"/>
  </r>
  <r>
    <x v="5"/>
    <x v="3"/>
    <x v="11"/>
    <s v="Saur"/>
    <n v="20"/>
    <n v="-20"/>
    <x v="1"/>
    <x v="1"/>
  </r>
  <r>
    <x v="5"/>
    <x v="1"/>
    <x v="10"/>
    <s v="Chèque"/>
    <n v="26.5"/>
    <n v="-26.5"/>
    <x v="1"/>
    <x v="1"/>
  </r>
  <r>
    <x v="2"/>
    <x v="2"/>
    <x v="3"/>
    <m/>
    <m/>
    <m/>
    <x v="2"/>
    <x v="2"/>
  </r>
  <r>
    <x v="2"/>
    <x v="2"/>
    <x v="3"/>
    <m/>
    <m/>
    <m/>
    <x v="2"/>
    <x v="2"/>
  </r>
  <r>
    <x v="2"/>
    <x v="2"/>
    <x v="3"/>
    <m/>
    <m/>
    <m/>
    <x v="2"/>
    <x v="2"/>
  </r>
  <r>
    <x v="2"/>
    <x v="2"/>
    <x v="3"/>
    <m/>
    <m/>
    <m/>
    <x v="2"/>
    <x v="2"/>
  </r>
  <r>
    <x v="5"/>
    <x v="3"/>
    <x v="9"/>
    <s v="MMA"/>
    <n v="93.65"/>
    <n v="-93.65"/>
    <x v="1"/>
    <x v="1"/>
  </r>
  <r>
    <x v="5"/>
    <x v="3"/>
    <x v="12"/>
    <s v="Total Energies"/>
    <n v="169"/>
    <n v="-169"/>
    <x v="1"/>
    <x v="1"/>
  </r>
  <r>
    <x v="5"/>
    <x v="3"/>
    <x v="13"/>
    <s v="Virement"/>
    <n v="312.5"/>
    <n v="-312.5"/>
    <x v="1"/>
    <x v="1"/>
  </r>
  <r>
    <x v="5"/>
    <x v="3"/>
    <x v="14"/>
    <s v="Prélevement Banque"/>
    <n v="1086.47"/>
    <n v="-1086.47"/>
    <x v="1"/>
    <x v="1"/>
  </r>
  <r>
    <x v="6"/>
    <x v="1"/>
    <x v="2"/>
    <s v="Gamm vert"/>
    <n v="3.9"/>
    <n v="-3.9"/>
    <x v="1"/>
    <x v="1"/>
  </r>
  <r>
    <x v="6"/>
    <x v="1"/>
    <x v="4"/>
    <s v="Fromagerie"/>
    <n v="9.6"/>
    <n v="-9.6"/>
    <x v="1"/>
    <x v="1"/>
  </r>
  <r>
    <x v="6"/>
    <x v="1"/>
    <x v="10"/>
    <s v="Pharmacie"/>
    <n v="10.9"/>
    <n v="-10.9"/>
    <x v="1"/>
    <x v="1"/>
  </r>
  <r>
    <x v="6"/>
    <x v="1"/>
    <x v="4"/>
    <s v="PC Primeurs"/>
    <n v="13.75"/>
    <n v="-13.75"/>
    <x v="1"/>
    <x v="1"/>
  </r>
  <r>
    <x v="6"/>
    <x v="1"/>
    <x v="4"/>
    <s v="Bordage Poissonnerie"/>
    <n v="14.66"/>
    <n v="-14.66"/>
    <x v="1"/>
    <x v="1"/>
  </r>
  <r>
    <x v="6"/>
    <x v="1"/>
    <x v="2"/>
    <s v="Gamm vert"/>
    <n v="16.399999999999999"/>
    <n v="-16.399999999999999"/>
    <x v="1"/>
    <x v="1"/>
  </r>
  <r>
    <x v="6"/>
    <x v="1"/>
    <x v="4"/>
    <s v="Carrefour"/>
    <n v="16.96"/>
    <n v="-16.96"/>
    <x v="1"/>
    <x v="1"/>
  </r>
  <r>
    <x v="6"/>
    <x v="1"/>
    <x v="4"/>
    <s v="Boulangerie"/>
    <n v="20"/>
    <n v="-20"/>
    <x v="1"/>
    <x v="1"/>
  </r>
  <r>
    <x v="6"/>
    <x v="1"/>
    <x v="4"/>
    <s v="Super U"/>
    <n v="52.92"/>
    <n v="-52.92"/>
    <x v="1"/>
    <x v="1"/>
  </r>
  <r>
    <x v="6"/>
    <x v="1"/>
    <x v="4"/>
    <s v="Bertaud"/>
    <n v="54.94"/>
    <n v="-54.94"/>
    <x v="1"/>
    <x v="1"/>
  </r>
  <r>
    <x v="6"/>
    <x v="1"/>
    <x v="15"/>
    <s v="Garage Oger"/>
    <n v="150.61000000000001"/>
    <n v="-150.61000000000001"/>
    <x v="1"/>
    <x v="1"/>
  </r>
  <r>
    <x v="7"/>
    <x v="1"/>
    <x v="15"/>
    <s v="Lavage"/>
    <n v="10"/>
    <n v="-10"/>
    <x v="1"/>
    <x v="1"/>
  </r>
  <r>
    <x v="7"/>
    <x v="0"/>
    <x v="10"/>
    <s v="CPAM"/>
    <n v="17.55"/>
    <n v="17.55"/>
    <x v="1"/>
    <x v="1"/>
  </r>
  <r>
    <x v="7"/>
    <x v="3"/>
    <x v="16"/>
    <s v="Microsoft OneDrive"/>
    <n v="20"/>
    <n v="-20"/>
    <x v="1"/>
    <x v="1"/>
  </r>
  <r>
    <x v="2"/>
    <x v="2"/>
    <x v="3"/>
    <m/>
    <m/>
    <m/>
    <x v="2"/>
    <x v="2"/>
  </r>
  <r>
    <x v="7"/>
    <x v="1"/>
    <x v="4"/>
    <s v="Intermarché"/>
    <n v="65.03"/>
    <n v="-65.03"/>
    <x v="1"/>
    <x v="1"/>
  </r>
  <r>
    <x v="2"/>
    <x v="2"/>
    <x v="3"/>
    <m/>
    <m/>
    <m/>
    <x v="2"/>
    <x v="2"/>
  </r>
  <r>
    <x v="8"/>
    <x v="3"/>
    <x v="9"/>
    <s v="Assurance décès Banque postale"/>
    <n v="1.58"/>
    <n v="-1.58"/>
    <x v="1"/>
    <x v="1"/>
  </r>
  <r>
    <x v="8"/>
    <x v="0"/>
    <x v="10"/>
    <s v="Mutuelle"/>
    <n v="7.95"/>
    <n v="7.95"/>
    <x v="1"/>
    <x v="1"/>
  </r>
  <r>
    <x v="8"/>
    <x v="1"/>
    <x v="4"/>
    <s v="Boulangerie"/>
    <n v="8.9"/>
    <n v="-8.9"/>
    <x v="1"/>
    <x v="1"/>
  </r>
  <r>
    <x v="8"/>
    <x v="0"/>
    <x v="1"/>
    <s v="Virement Mylène"/>
    <n v="20"/>
    <n v="20"/>
    <x v="1"/>
    <x v="1"/>
  </r>
  <r>
    <x v="8"/>
    <x v="4"/>
    <x v="1"/>
    <s v="Virement Elysa"/>
    <n v="20"/>
    <n v="20"/>
    <x v="1"/>
    <x v="1"/>
  </r>
  <r>
    <x v="2"/>
    <x v="2"/>
    <x v="3"/>
    <m/>
    <m/>
    <m/>
    <x v="2"/>
    <x v="2"/>
  </r>
  <r>
    <x v="2"/>
    <x v="2"/>
    <x v="3"/>
    <m/>
    <m/>
    <m/>
    <x v="2"/>
    <x v="2"/>
  </r>
  <r>
    <x v="9"/>
    <x v="1"/>
    <x v="1"/>
    <s v="Amazon"/>
    <n v="35.79"/>
    <n v="-35.79"/>
    <x v="1"/>
    <x v="1"/>
  </r>
  <r>
    <x v="9"/>
    <x v="1"/>
    <x v="2"/>
    <s v="Mr Bricolage"/>
    <n v="40.549999999999997"/>
    <n v="-40.549999999999997"/>
    <x v="1"/>
    <x v="1"/>
  </r>
  <r>
    <x v="9"/>
    <x v="1"/>
    <x v="1"/>
    <s v="Amazon"/>
    <n v="74.8"/>
    <n v="-74.8"/>
    <x v="1"/>
    <x v="1"/>
  </r>
  <r>
    <x v="10"/>
    <x v="1"/>
    <x v="4"/>
    <s v="Boulangerie"/>
    <n v="13.45"/>
    <n v="-13.45"/>
    <x v="1"/>
    <x v="1"/>
  </r>
  <r>
    <x v="10"/>
    <x v="0"/>
    <x v="1"/>
    <s v="Virement Richard"/>
    <n v="17.5"/>
    <n v="17.5"/>
    <x v="1"/>
    <x v="1"/>
  </r>
  <r>
    <x v="2"/>
    <x v="2"/>
    <x v="3"/>
    <m/>
    <m/>
    <m/>
    <x v="2"/>
    <x v="2"/>
  </r>
  <r>
    <x v="10"/>
    <x v="1"/>
    <x v="17"/>
    <s v="Total"/>
    <n v="64.67"/>
    <n v="-64.67"/>
    <x v="1"/>
    <x v="1"/>
  </r>
  <r>
    <x v="11"/>
    <x v="1"/>
    <x v="1"/>
    <s v="Virement Théo"/>
    <n v="9.74"/>
    <n v="-9.74"/>
    <x v="1"/>
    <x v="1"/>
  </r>
  <r>
    <x v="11"/>
    <x v="1"/>
    <x v="18"/>
    <s v="Carrefour"/>
    <n v="22.4"/>
    <n v="-22.4"/>
    <x v="1"/>
    <x v="1"/>
  </r>
  <r>
    <x v="11"/>
    <x v="1"/>
    <x v="18"/>
    <s v="Carrefour"/>
    <n v="30.26"/>
    <n v="-30.26"/>
    <x v="1"/>
    <x v="1"/>
  </r>
  <r>
    <x v="11"/>
    <x v="1"/>
    <x v="6"/>
    <s v="Eram"/>
    <n v="34"/>
    <n v="-34"/>
    <x v="1"/>
    <x v="1"/>
  </r>
  <r>
    <x v="11"/>
    <x v="1"/>
    <x v="6"/>
    <s v="Promod"/>
    <n v="39.46"/>
    <n v="-39.46"/>
    <x v="1"/>
    <x v="1"/>
  </r>
  <r>
    <x v="2"/>
    <x v="2"/>
    <x v="3"/>
    <m/>
    <m/>
    <m/>
    <x v="2"/>
    <x v="2"/>
  </r>
  <r>
    <x v="11"/>
    <x v="0"/>
    <x v="1"/>
    <s v="Virement grands-parents"/>
    <n v="600"/>
    <n v="600"/>
    <x v="1"/>
    <x v="1"/>
  </r>
  <r>
    <x v="12"/>
    <x v="1"/>
    <x v="4"/>
    <s v="Boulangerie"/>
    <n v="9.4"/>
    <n v="-9.4"/>
    <x v="1"/>
    <x v="1"/>
  </r>
  <r>
    <x v="12"/>
    <x v="1"/>
    <x v="4"/>
    <s v="Boulangerie"/>
    <n v="10"/>
    <n v="-10"/>
    <x v="1"/>
    <x v="1"/>
  </r>
  <r>
    <x v="12"/>
    <x v="1"/>
    <x v="10"/>
    <s v="Pharmacie"/>
    <n v="19.059999999999999"/>
    <n v="-19.059999999999999"/>
    <x v="1"/>
    <x v="1"/>
  </r>
  <r>
    <x v="12"/>
    <x v="1"/>
    <x v="18"/>
    <s v="Carrefour"/>
    <n v="30.25"/>
    <n v="-30.25"/>
    <x v="1"/>
    <x v="1"/>
  </r>
  <r>
    <x v="12"/>
    <x v="3"/>
    <x v="19"/>
    <s v="Taxe Foncière"/>
    <n v="90"/>
    <n v="-90"/>
    <x v="1"/>
    <x v="1"/>
  </r>
  <r>
    <x v="2"/>
    <x v="2"/>
    <x v="3"/>
    <m/>
    <m/>
    <m/>
    <x v="2"/>
    <x v="2"/>
  </r>
  <r>
    <x v="2"/>
    <x v="2"/>
    <x v="3"/>
    <m/>
    <m/>
    <m/>
    <x v="2"/>
    <x v="2"/>
  </r>
  <r>
    <x v="2"/>
    <x v="2"/>
    <x v="3"/>
    <m/>
    <m/>
    <m/>
    <x v="2"/>
    <x v="2"/>
  </r>
  <r>
    <x v="13"/>
    <x v="1"/>
    <x v="1"/>
    <s v="Virement Richard"/>
    <n v="50"/>
    <n v="-50"/>
    <x v="1"/>
    <x v="1"/>
  </r>
  <r>
    <x v="2"/>
    <x v="2"/>
    <x v="3"/>
    <m/>
    <m/>
    <m/>
    <x v="2"/>
    <x v="2"/>
  </r>
  <r>
    <x v="2"/>
    <x v="2"/>
    <x v="3"/>
    <m/>
    <m/>
    <m/>
    <x v="2"/>
    <x v="2"/>
  </r>
  <r>
    <x v="14"/>
    <x v="1"/>
    <x v="20"/>
    <s v="Péage"/>
    <n v="2.5"/>
    <n v="-2.5"/>
    <x v="1"/>
    <x v="1"/>
  </r>
  <r>
    <x v="14"/>
    <x v="1"/>
    <x v="4"/>
    <s v="Carrefour"/>
    <n v="11.17"/>
    <n v="-11.17"/>
    <x v="1"/>
    <x v="1"/>
  </r>
  <r>
    <x v="15"/>
    <x v="1"/>
    <x v="4"/>
    <s v="Bel olives"/>
    <n v="6.4"/>
    <n v="-6.4"/>
    <x v="1"/>
    <x v="1"/>
  </r>
  <r>
    <x v="15"/>
    <x v="3"/>
    <x v="16"/>
    <s v="Disney+"/>
    <n v="11.99"/>
    <n v="-11.99"/>
    <x v="1"/>
    <x v="1"/>
  </r>
  <r>
    <x v="15"/>
    <x v="1"/>
    <x v="4"/>
    <s v="Boulangerie"/>
    <n v="13.7"/>
    <n v="-13.7"/>
    <x v="1"/>
    <x v="1"/>
  </r>
  <r>
    <x v="15"/>
    <x v="1"/>
    <x v="4"/>
    <s v="Boulangerie"/>
    <n v="20"/>
    <n v="-20"/>
    <x v="1"/>
    <x v="1"/>
  </r>
  <r>
    <x v="15"/>
    <x v="5"/>
    <x v="1"/>
    <s v="Lydia Elysa"/>
    <n v="20"/>
    <n v="-20"/>
    <x v="1"/>
    <x v="1"/>
  </r>
  <r>
    <x v="15"/>
    <x v="1"/>
    <x v="18"/>
    <s v="Manuel Coiffure"/>
    <n v="20.5"/>
    <n v="-20.5"/>
    <x v="1"/>
    <x v="1"/>
  </r>
  <r>
    <x v="15"/>
    <x v="1"/>
    <x v="4"/>
    <s v="Fromagerie"/>
    <n v="20.8"/>
    <n v="-20.8"/>
    <x v="1"/>
    <x v="1"/>
  </r>
  <r>
    <x v="15"/>
    <x v="1"/>
    <x v="4"/>
    <s v="PC Primeurs"/>
    <n v="28.21"/>
    <n v="-28.21"/>
    <x v="1"/>
    <x v="1"/>
  </r>
  <r>
    <x v="2"/>
    <x v="2"/>
    <x v="3"/>
    <m/>
    <m/>
    <m/>
    <x v="2"/>
    <x v="2"/>
  </r>
  <r>
    <x v="15"/>
    <x v="1"/>
    <x v="4"/>
    <s v="Bertaud"/>
    <n v="38.72"/>
    <n v="-38.72"/>
    <x v="1"/>
    <x v="1"/>
  </r>
  <r>
    <x v="15"/>
    <x v="3"/>
    <x v="16"/>
    <s v="Vorwerk Thermomix"/>
    <n v="48"/>
    <n v="-48"/>
    <x v="1"/>
    <x v="1"/>
  </r>
  <r>
    <x v="15"/>
    <x v="1"/>
    <x v="1"/>
    <s v="Le roc fleuri"/>
    <n v="52.61"/>
    <n v="-52.61"/>
    <x v="1"/>
    <x v="1"/>
  </r>
  <r>
    <x v="15"/>
    <x v="3"/>
    <x v="21"/>
    <s v="Orange"/>
    <n v="79.989999999999995"/>
    <n v="-79.989999999999995"/>
    <x v="1"/>
    <x v="1"/>
  </r>
  <r>
    <x v="16"/>
    <x v="1"/>
    <x v="20"/>
    <s v="Péage"/>
    <n v="1.8"/>
    <n v="-1.8"/>
    <x v="1"/>
    <x v="1"/>
  </r>
  <r>
    <x v="16"/>
    <x v="1"/>
    <x v="10"/>
    <s v="Chèque"/>
    <n v="26.5"/>
    <n v="-26.5"/>
    <x v="1"/>
    <x v="1"/>
  </r>
  <r>
    <x v="16"/>
    <x v="1"/>
    <x v="10"/>
    <s v="Pharmacie"/>
    <n v="46.06"/>
    <n v="-46.06"/>
    <x v="1"/>
    <x v="1"/>
  </r>
  <r>
    <x v="2"/>
    <x v="2"/>
    <x v="3"/>
    <m/>
    <m/>
    <m/>
    <x v="2"/>
    <x v="2"/>
  </r>
  <r>
    <x v="17"/>
    <x v="0"/>
    <x v="10"/>
    <s v="CPAM"/>
    <n v="16.05"/>
    <n v="16.05"/>
    <x v="1"/>
    <x v="1"/>
  </r>
  <r>
    <x v="17"/>
    <x v="1"/>
    <x v="4"/>
    <s v="Boulangerie"/>
    <n v="20.100000000000001"/>
    <n v="-20.100000000000001"/>
    <x v="1"/>
    <x v="1"/>
  </r>
  <r>
    <x v="17"/>
    <x v="1"/>
    <x v="5"/>
    <s v="Le monde du soin"/>
    <n v="40"/>
    <n v="-40"/>
    <x v="1"/>
    <x v="1"/>
  </r>
  <r>
    <x v="18"/>
    <x v="0"/>
    <x v="10"/>
    <s v="Mutuelle"/>
    <n v="7.95"/>
    <n v="7.95"/>
    <x v="1"/>
    <x v="1"/>
  </r>
  <r>
    <x v="18"/>
    <x v="0"/>
    <x v="22"/>
    <s v="Girpa"/>
    <n v="1452.34"/>
    <n v="1452.34"/>
    <x v="1"/>
    <x v="1"/>
  </r>
  <r>
    <x v="19"/>
    <x v="1"/>
    <x v="4"/>
    <s v="Carrefour"/>
    <n v="4.1500000000000004"/>
    <n v="-4.1500000000000004"/>
    <x v="1"/>
    <x v="1"/>
  </r>
  <r>
    <x v="19"/>
    <x v="3"/>
    <x v="16"/>
    <s v="Spotify"/>
    <n v="14.99"/>
    <n v="-14.99"/>
    <x v="1"/>
    <x v="1"/>
  </r>
  <r>
    <x v="19"/>
    <x v="1"/>
    <x v="4"/>
    <s v="Carrefour"/>
    <n v="26.27"/>
    <n v="-26.27"/>
    <x v="1"/>
    <x v="1"/>
  </r>
  <r>
    <x v="19"/>
    <x v="3"/>
    <x v="23"/>
    <s v="Orange"/>
    <n v="31.99"/>
    <n v="-31.99"/>
    <x v="1"/>
    <x v="1"/>
  </r>
  <r>
    <x v="19"/>
    <x v="1"/>
    <x v="5"/>
    <s v="My DreamLand"/>
    <n v="54.9"/>
    <n v="-54.9"/>
    <x v="1"/>
    <x v="1"/>
  </r>
  <r>
    <x v="2"/>
    <x v="2"/>
    <x v="3"/>
    <m/>
    <m/>
    <m/>
    <x v="2"/>
    <x v="2"/>
  </r>
  <r>
    <x v="19"/>
    <x v="1"/>
    <x v="17"/>
    <s v="Leclerc"/>
    <n v="63"/>
    <n v="-63"/>
    <x v="1"/>
    <x v="1"/>
  </r>
  <r>
    <x v="2"/>
    <x v="2"/>
    <x v="3"/>
    <m/>
    <m/>
    <m/>
    <x v="2"/>
    <x v="2"/>
  </r>
  <r>
    <x v="19"/>
    <x v="1"/>
    <x v="6"/>
    <s v="Zodio"/>
    <n v="64.989999999999995"/>
    <n v="-64.989999999999995"/>
    <x v="1"/>
    <x v="1"/>
  </r>
  <r>
    <x v="2"/>
    <x v="2"/>
    <x v="3"/>
    <m/>
    <m/>
    <m/>
    <x v="2"/>
    <x v="2"/>
  </r>
  <r>
    <x v="20"/>
    <x v="1"/>
    <x v="4"/>
    <s v="Carrefour"/>
    <n v="22.54"/>
    <n v="-22.54"/>
    <x v="1"/>
    <x v="1"/>
  </r>
  <r>
    <x v="2"/>
    <x v="2"/>
    <x v="3"/>
    <m/>
    <m/>
    <m/>
    <x v="2"/>
    <x v="2"/>
  </r>
  <r>
    <x v="20"/>
    <x v="0"/>
    <x v="24"/>
    <s v="Leboncoin"/>
    <n v="130"/>
    <n v="130"/>
    <x v="1"/>
    <x v="1"/>
  </r>
  <r>
    <x v="20"/>
    <x v="1"/>
    <x v="5"/>
    <s v="Amazon"/>
    <n v="133.44999999999999"/>
    <n v="-133.44999999999999"/>
    <x v="1"/>
    <x v="1"/>
  </r>
  <r>
    <x v="21"/>
    <x v="1"/>
    <x v="4"/>
    <s v="Boulangerie"/>
    <n v="8.75"/>
    <n v="-8.75"/>
    <x v="1"/>
    <x v="3"/>
  </r>
  <r>
    <x v="2"/>
    <x v="2"/>
    <x v="3"/>
    <m/>
    <m/>
    <m/>
    <x v="2"/>
    <x v="2"/>
  </r>
  <r>
    <x v="21"/>
    <x v="0"/>
    <x v="25"/>
    <s v="Congés"/>
    <n v="800"/>
    <n v="800"/>
    <x v="1"/>
    <x v="3"/>
  </r>
  <r>
    <x v="21"/>
    <x v="0"/>
    <x v="25"/>
    <s v="CAA"/>
    <n v="1403.65"/>
    <n v="1403.65"/>
    <x v="1"/>
    <x v="3"/>
  </r>
  <r>
    <x v="22"/>
    <x v="1"/>
    <x v="4"/>
    <s v="Boulangerie"/>
    <n v="24.5"/>
    <n v="-24.5"/>
    <x v="1"/>
    <x v="3"/>
  </r>
  <r>
    <x v="2"/>
    <x v="2"/>
    <x v="3"/>
    <m/>
    <m/>
    <m/>
    <x v="2"/>
    <x v="2"/>
  </r>
  <r>
    <x v="23"/>
    <x v="1"/>
    <x v="4"/>
    <s v="Carrefour"/>
    <n v="5.44"/>
    <n v="-5.44"/>
    <x v="1"/>
    <x v="3"/>
  </r>
  <r>
    <x v="23"/>
    <x v="1"/>
    <x v="1"/>
    <s v="La poste"/>
    <n v="10.15"/>
    <n v="-10.15"/>
    <x v="1"/>
    <x v="3"/>
  </r>
  <r>
    <x v="23"/>
    <x v="3"/>
    <x v="11"/>
    <s v="Saur"/>
    <n v="20"/>
    <n v="-20"/>
    <x v="1"/>
    <x v="3"/>
  </r>
  <r>
    <x v="23"/>
    <x v="1"/>
    <x v="4"/>
    <s v="Carrefour"/>
    <n v="21.17"/>
    <n v="-21.17"/>
    <x v="1"/>
    <x v="3"/>
  </r>
  <r>
    <x v="23"/>
    <x v="1"/>
    <x v="4"/>
    <s v="Carrefour"/>
    <n v="27.81"/>
    <n v="-27.81"/>
    <x v="1"/>
    <x v="3"/>
  </r>
  <r>
    <x v="2"/>
    <x v="2"/>
    <x v="3"/>
    <m/>
    <m/>
    <m/>
    <x v="2"/>
    <x v="2"/>
  </r>
  <r>
    <x v="2"/>
    <x v="2"/>
    <x v="3"/>
    <m/>
    <m/>
    <m/>
    <x v="2"/>
    <x v="2"/>
  </r>
  <r>
    <x v="2"/>
    <x v="2"/>
    <x v="3"/>
    <m/>
    <m/>
    <m/>
    <x v="2"/>
    <x v="2"/>
  </r>
  <r>
    <x v="23"/>
    <x v="1"/>
    <x v="4"/>
    <s v="Leclerc"/>
    <n v="66.7"/>
    <n v="-66.7"/>
    <x v="1"/>
    <x v="3"/>
  </r>
  <r>
    <x v="23"/>
    <x v="1"/>
    <x v="4"/>
    <s v="Auchan"/>
    <n v="68.599999999999994"/>
    <n v="-68.599999999999994"/>
    <x v="1"/>
    <x v="3"/>
  </r>
  <r>
    <x v="23"/>
    <x v="1"/>
    <x v="4"/>
    <s v="Biocoop"/>
    <n v="73.27"/>
    <n v="-73.27"/>
    <x v="1"/>
    <x v="3"/>
  </r>
  <r>
    <x v="2"/>
    <x v="2"/>
    <x v="3"/>
    <m/>
    <m/>
    <m/>
    <x v="2"/>
    <x v="2"/>
  </r>
  <r>
    <x v="23"/>
    <x v="3"/>
    <x v="9"/>
    <s v="MMA"/>
    <n v="85.05"/>
    <n v="-85.05"/>
    <x v="1"/>
    <x v="3"/>
  </r>
  <r>
    <x v="23"/>
    <x v="3"/>
    <x v="12"/>
    <s v="Total Energies"/>
    <n v="169"/>
    <n v="-169"/>
    <x v="1"/>
    <x v="3"/>
  </r>
  <r>
    <x v="2"/>
    <x v="2"/>
    <x v="3"/>
    <m/>
    <m/>
    <m/>
    <x v="2"/>
    <x v="2"/>
  </r>
  <r>
    <x v="23"/>
    <x v="3"/>
    <x v="13"/>
    <s v="Virement"/>
    <n v="312.5"/>
    <n v="-312.5"/>
    <x v="1"/>
    <x v="3"/>
  </r>
  <r>
    <x v="23"/>
    <x v="1"/>
    <x v="15"/>
    <s v="Garage Oger"/>
    <n v="368.64"/>
    <n v="-368.64"/>
    <x v="1"/>
    <x v="3"/>
  </r>
  <r>
    <x v="23"/>
    <x v="3"/>
    <x v="14"/>
    <s v="Prélevement Banque"/>
    <n v="1086.05"/>
    <n v="-1086.05"/>
    <x v="1"/>
    <x v="3"/>
  </r>
  <r>
    <x v="24"/>
    <x v="1"/>
    <x v="4"/>
    <s v="Carrefour"/>
    <n v="16.190000000000001"/>
    <n v="-16.190000000000001"/>
    <x v="1"/>
    <x v="3"/>
  </r>
  <r>
    <x v="24"/>
    <x v="0"/>
    <x v="1"/>
    <s v="Chèque"/>
    <n v="50"/>
    <n v="50"/>
    <x v="1"/>
    <x v="3"/>
  </r>
  <r>
    <x v="2"/>
    <x v="2"/>
    <x v="3"/>
    <m/>
    <m/>
    <m/>
    <x v="2"/>
    <x v="2"/>
  </r>
  <r>
    <x v="24"/>
    <x v="3"/>
    <x v="26"/>
    <s v="Pajemploi"/>
    <n v="261.37"/>
    <n v="-261.37"/>
    <x v="1"/>
    <x v="3"/>
  </r>
  <r>
    <x v="25"/>
    <x v="1"/>
    <x v="4"/>
    <s v="Carrefour"/>
    <n v="11.28"/>
    <n v="-11.28"/>
    <x v="1"/>
    <x v="3"/>
  </r>
  <r>
    <x v="25"/>
    <x v="1"/>
    <x v="4"/>
    <s v="Boulangerie"/>
    <n v="20"/>
    <n v="-20"/>
    <x v="1"/>
    <x v="3"/>
  </r>
  <r>
    <x v="2"/>
    <x v="2"/>
    <x v="3"/>
    <m/>
    <m/>
    <m/>
    <x v="2"/>
    <x v="2"/>
  </r>
  <r>
    <x v="26"/>
    <x v="3"/>
    <x v="16"/>
    <s v="Assurance décès Banque postale"/>
    <n v="1.58"/>
    <n v="-1.58"/>
    <x v="1"/>
    <x v="3"/>
  </r>
  <r>
    <x v="2"/>
    <x v="2"/>
    <x v="3"/>
    <m/>
    <m/>
    <m/>
    <x v="2"/>
    <x v="2"/>
  </r>
  <r>
    <x v="26"/>
    <x v="1"/>
    <x v="10"/>
    <s v="Pharmacie"/>
    <n v="22.98"/>
    <n v="-22.98"/>
    <x v="1"/>
    <x v="3"/>
  </r>
  <r>
    <x v="26"/>
    <x v="1"/>
    <x v="4"/>
    <s v="Super U"/>
    <n v="43.78"/>
    <n v="-43.78"/>
    <x v="1"/>
    <x v="3"/>
  </r>
  <r>
    <x v="2"/>
    <x v="2"/>
    <x v="3"/>
    <m/>
    <m/>
    <m/>
    <x v="2"/>
    <x v="2"/>
  </r>
  <r>
    <x v="27"/>
    <x v="1"/>
    <x v="4"/>
    <s v="Boulangerie"/>
    <n v="2.9"/>
    <n v="-2.9"/>
    <x v="1"/>
    <x v="3"/>
  </r>
  <r>
    <x v="27"/>
    <x v="1"/>
    <x v="4"/>
    <s v="Boulangerie"/>
    <n v="7.95"/>
    <n v="-7.95"/>
    <x v="1"/>
    <x v="3"/>
  </r>
  <r>
    <x v="28"/>
    <x v="1"/>
    <x v="4"/>
    <s v="Super U"/>
    <n v="11.12"/>
    <n v="-11.12"/>
    <x v="1"/>
    <x v="3"/>
  </r>
  <r>
    <x v="28"/>
    <x v="1"/>
    <x v="4"/>
    <s v="Super U"/>
    <n v="12.34"/>
    <n v="-12.34"/>
    <x v="1"/>
    <x v="3"/>
  </r>
  <r>
    <x v="28"/>
    <x v="1"/>
    <x v="4"/>
    <s v="Carrefour"/>
    <n v="26.8"/>
    <n v="-26.8"/>
    <x v="1"/>
    <x v="3"/>
  </r>
  <r>
    <x v="28"/>
    <x v="1"/>
    <x v="2"/>
    <s v="Gamm vert"/>
    <n v="52.7"/>
    <n v="-52.7"/>
    <x v="1"/>
    <x v="3"/>
  </r>
  <r>
    <x v="28"/>
    <x v="1"/>
    <x v="4"/>
    <s v="Biocoop"/>
    <n v="56.05"/>
    <n v="-56.05"/>
    <x v="1"/>
    <x v="3"/>
  </r>
  <r>
    <x v="28"/>
    <x v="1"/>
    <x v="4"/>
    <s v="Leclerc"/>
    <n v="60"/>
    <n v="-60"/>
    <x v="1"/>
    <x v="3"/>
  </r>
  <r>
    <x v="2"/>
    <x v="2"/>
    <x v="3"/>
    <m/>
    <m/>
    <m/>
    <x v="2"/>
    <x v="2"/>
  </r>
  <r>
    <x v="28"/>
    <x v="1"/>
    <x v="1"/>
    <s v="TicketMaster (Saint Valentin Elysa)"/>
    <n v="159.65"/>
    <n v="-159.65"/>
    <x v="1"/>
    <x v="3"/>
  </r>
  <r>
    <x v="29"/>
    <x v="3"/>
    <x v="16"/>
    <s v="Virement Théo (Netflix)"/>
    <n v="9.74"/>
    <n v="-9.74"/>
    <x v="1"/>
    <x v="3"/>
  </r>
  <r>
    <x v="29"/>
    <x v="1"/>
    <x v="4"/>
    <s v="Carrefour"/>
    <n v="25.85"/>
    <n v="-25.85"/>
    <x v="1"/>
    <x v="3"/>
  </r>
  <r>
    <x v="29"/>
    <x v="1"/>
    <x v="5"/>
    <s v="Pathé"/>
    <n v="47.2"/>
    <n v="-47.2"/>
    <x v="1"/>
    <x v="3"/>
  </r>
  <r>
    <x v="29"/>
    <x v="1"/>
    <x v="5"/>
    <s v="Brasserie de la Gare"/>
    <n v="91.1"/>
    <n v="-91.1"/>
    <x v="1"/>
    <x v="3"/>
  </r>
  <r>
    <x v="2"/>
    <x v="2"/>
    <x v="3"/>
    <m/>
    <m/>
    <m/>
    <x v="2"/>
    <x v="2"/>
  </r>
  <r>
    <x v="30"/>
    <x v="1"/>
    <x v="4"/>
    <s v="Carrefour"/>
    <n v="8.43"/>
    <n v="-8.43"/>
    <x v="1"/>
    <x v="3"/>
  </r>
  <r>
    <x v="30"/>
    <x v="1"/>
    <x v="27"/>
    <s v="Retrait Nicolas"/>
    <n v="20"/>
    <n v="-20"/>
    <x v="1"/>
    <x v="3"/>
  </r>
  <r>
    <x v="31"/>
    <x v="1"/>
    <x v="4"/>
    <s v="Boulangerie"/>
    <n v="20"/>
    <n v="-20"/>
    <x v="1"/>
    <x v="3"/>
  </r>
  <r>
    <x v="31"/>
    <x v="1"/>
    <x v="2"/>
    <s v="Amazon"/>
    <n v="67.98"/>
    <n v="-67.98"/>
    <x v="1"/>
    <x v="3"/>
  </r>
  <r>
    <x v="31"/>
    <x v="3"/>
    <x v="19"/>
    <s v="Taxe Foncière"/>
    <n v="90"/>
    <n v="-90"/>
    <x v="1"/>
    <x v="3"/>
  </r>
  <r>
    <x v="32"/>
    <x v="1"/>
    <x v="5"/>
    <s v="Amazon"/>
    <n v="9.3800000000000008"/>
    <n v="-9.3800000000000008"/>
    <x v="1"/>
    <x v="3"/>
  </r>
  <r>
    <x v="32"/>
    <x v="1"/>
    <x v="4"/>
    <s v="Carrefour"/>
    <n v="17.600000000000001"/>
    <n v="-17.600000000000001"/>
    <x v="1"/>
    <x v="3"/>
  </r>
  <r>
    <x v="32"/>
    <x v="1"/>
    <x v="18"/>
    <s v="Manuel Coiffure"/>
    <n v="20.5"/>
    <n v="-20.5"/>
    <x v="1"/>
    <x v="3"/>
  </r>
  <r>
    <x v="2"/>
    <x v="2"/>
    <x v="3"/>
    <m/>
    <m/>
    <m/>
    <x v="2"/>
    <x v="2"/>
  </r>
  <r>
    <x v="33"/>
    <x v="1"/>
    <x v="20"/>
    <s v="Péage"/>
    <n v="2.5"/>
    <n v="-2.5"/>
    <x v="1"/>
    <x v="3"/>
  </r>
  <r>
    <x v="33"/>
    <x v="1"/>
    <x v="10"/>
    <s v="Pharmacie"/>
    <n v="9.8000000000000007"/>
    <n v="-9.8000000000000007"/>
    <x v="1"/>
    <x v="3"/>
  </r>
  <r>
    <x v="2"/>
    <x v="2"/>
    <x v="3"/>
    <m/>
    <m/>
    <m/>
    <x v="2"/>
    <x v="2"/>
  </r>
  <r>
    <x v="33"/>
    <x v="1"/>
    <x v="4"/>
    <s v="Carrefour"/>
    <n v="64.87"/>
    <n v="-64.87"/>
    <x v="1"/>
    <x v="3"/>
  </r>
  <r>
    <x v="34"/>
    <x v="1"/>
    <x v="10"/>
    <s v="Pharmacie"/>
    <n v="2.4"/>
    <n v="-2.4"/>
    <x v="1"/>
    <x v="3"/>
  </r>
  <r>
    <x v="34"/>
    <x v="1"/>
    <x v="4"/>
    <s v="Boulangerie"/>
    <n v="8.5299999999999994"/>
    <n v="-8.5299999999999994"/>
    <x v="1"/>
    <x v="3"/>
  </r>
  <r>
    <x v="34"/>
    <x v="1"/>
    <x v="5"/>
    <s v="Le monde du soin"/>
    <n v="17"/>
    <n v="-17"/>
    <x v="1"/>
    <x v="3"/>
  </r>
  <r>
    <x v="35"/>
    <x v="3"/>
    <x v="16"/>
    <s v="Disney+"/>
    <n v="11.99"/>
    <n v="-11.99"/>
    <x v="1"/>
    <x v="3"/>
  </r>
  <r>
    <x v="35"/>
    <x v="1"/>
    <x v="5"/>
    <s v="Instant Gaming"/>
    <n v="13.8"/>
    <n v="-13.8"/>
    <x v="1"/>
    <x v="3"/>
  </r>
  <r>
    <x v="2"/>
    <x v="2"/>
    <x v="3"/>
    <m/>
    <m/>
    <m/>
    <x v="2"/>
    <x v="2"/>
  </r>
  <r>
    <x v="36"/>
    <x v="1"/>
    <x v="4"/>
    <s v="Boulangerie"/>
    <n v="9.8000000000000007"/>
    <n v="-9.8000000000000007"/>
    <x v="1"/>
    <x v="3"/>
  </r>
  <r>
    <x v="36"/>
    <x v="1"/>
    <x v="10"/>
    <s v="Docteur Tricaud"/>
    <n v="31.5"/>
    <n v="-31.5"/>
    <x v="1"/>
    <x v="3"/>
  </r>
  <r>
    <x v="36"/>
    <x v="3"/>
    <x v="21"/>
    <s v="Orange"/>
    <n v="82.24"/>
    <n v="-82.24"/>
    <x v="1"/>
    <x v="3"/>
  </r>
  <r>
    <x v="2"/>
    <x v="2"/>
    <x v="3"/>
    <m/>
    <m/>
    <m/>
    <x v="2"/>
    <x v="2"/>
  </r>
  <r>
    <x v="37"/>
    <x v="1"/>
    <x v="4"/>
    <s v="Boulangerie"/>
    <n v="3.25"/>
    <n v="-3.25"/>
    <x v="1"/>
    <x v="3"/>
  </r>
  <r>
    <x v="37"/>
    <x v="1"/>
    <x v="10"/>
    <s v="Pharmacie"/>
    <n v="4.3499999999999996"/>
    <n v="-4.3499999999999996"/>
    <x v="1"/>
    <x v="3"/>
  </r>
  <r>
    <x v="37"/>
    <x v="1"/>
    <x v="4"/>
    <s v="Boulangerie"/>
    <n v="16.25"/>
    <n v="-16.25"/>
    <x v="1"/>
    <x v="3"/>
  </r>
  <r>
    <x v="37"/>
    <x v="1"/>
    <x v="4"/>
    <s v="Carrefour"/>
    <n v="23"/>
    <n v="-23"/>
    <x v="1"/>
    <x v="3"/>
  </r>
  <r>
    <x v="2"/>
    <x v="2"/>
    <x v="3"/>
    <m/>
    <m/>
    <m/>
    <x v="2"/>
    <x v="2"/>
  </r>
  <r>
    <x v="37"/>
    <x v="1"/>
    <x v="1"/>
    <s v="Bloom Fleuriste"/>
    <n v="31"/>
    <n v="-31"/>
    <x v="1"/>
    <x v="3"/>
  </r>
  <r>
    <x v="37"/>
    <x v="1"/>
    <x v="4"/>
    <s v="Carrefour"/>
    <n v="74.81"/>
    <n v="-74.81"/>
    <x v="1"/>
    <x v="3"/>
  </r>
  <r>
    <x v="2"/>
    <x v="2"/>
    <x v="3"/>
    <m/>
    <m/>
    <m/>
    <x v="2"/>
    <x v="2"/>
  </r>
  <r>
    <x v="2"/>
    <x v="2"/>
    <x v="3"/>
    <m/>
    <m/>
    <m/>
    <x v="2"/>
    <x v="2"/>
  </r>
  <r>
    <x v="38"/>
    <x v="0"/>
    <x v="10"/>
    <s v="CPAM"/>
    <n v="21.11"/>
    <n v="21.11"/>
    <x v="1"/>
    <x v="3"/>
  </r>
  <r>
    <x v="2"/>
    <x v="2"/>
    <x v="3"/>
    <m/>
    <m/>
    <m/>
    <x v="2"/>
    <x v="2"/>
  </r>
  <r>
    <x v="2"/>
    <x v="2"/>
    <x v="3"/>
    <m/>
    <m/>
    <m/>
    <x v="2"/>
    <x v="2"/>
  </r>
  <r>
    <x v="39"/>
    <x v="1"/>
    <x v="4"/>
    <s v="Boulangerie"/>
    <n v="7.73"/>
    <n v="-7.73"/>
    <x v="1"/>
    <x v="3"/>
  </r>
  <r>
    <x v="39"/>
    <x v="0"/>
    <x v="22"/>
    <s v="Girpa"/>
    <n v="1440.06"/>
    <n v="1440.06"/>
    <x v="1"/>
    <x v="3"/>
  </r>
  <r>
    <x v="2"/>
    <x v="2"/>
    <x v="3"/>
    <m/>
    <m/>
    <m/>
    <x v="2"/>
    <x v="2"/>
  </r>
  <r>
    <x v="40"/>
    <x v="3"/>
    <x v="16"/>
    <s v="Spotify"/>
    <n v="14.99"/>
    <n v="-14.99"/>
    <x v="1"/>
    <x v="3"/>
  </r>
  <r>
    <x v="40"/>
    <x v="1"/>
    <x v="27"/>
    <s v="Retrait Nicolas"/>
    <n v="20"/>
    <n v="-20"/>
    <x v="1"/>
    <x v="3"/>
  </r>
  <r>
    <x v="40"/>
    <x v="1"/>
    <x v="5"/>
    <s v="Amazon"/>
    <n v="26.98"/>
    <n v="-26.98"/>
    <x v="1"/>
    <x v="3"/>
  </r>
  <r>
    <x v="2"/>
    <x v="2"/>
    <x v="3"/>
    <m/>
    <m/>
    <m/>
    <x v="2"/>
    <x v="2"/>
  </r>
  <r>
    <x v="41"/>
    <x v="3"/>
    <x v="23"/>
    <s v="Orange"/>
    <n v="31.99"/>
    <n v="-31.99"/>
    <x v="1"/>
    <x v="4"/>
  </r>
  <r>
    <x v="41"/>
    <x v="1"/>
    <x v="17"/>
    <s v="Intermaché"/>
    <n v="80"/>
    <n v="-80"/>
    <x v="1"/>
    <x v="4"/>
  </r>
  <r>
    <x v="41"/>
    <x v="0"/>
    <x v="25"/>
    <s v="CAA"/>
    <n v="2445.5500000000002"/>
    <n v="2445.5500000000002"/>
    <x v="1"/>
    <x v="4"/>
  </r>
  <r>
    <x v="42"/>
    <x v="1"/>
    <x v="4"/>
    <s v="Aux délices du …"/>
    <n v="2.4"/>
    <n v="-2.4"/>
    <x v="1"/>
    <x v="4"/>
  </r>
  <r>
    <x v="42"/>
    <x v="1"/>
    <x v="10"/>
    <s v="Pharmacie"/>
    <n v="4.3499999999999996"/>
    <n v="-4.3499999999999996"/>
    <x v="1"/>
    <x v="4"/>
  </r>
  <r>
    <x v="42"/>
    <x v="1"/>
    <x v="4"/>
    <s v="Boulangerie"/>
    <n v="4.8499999999999996"/>
    <n v="-4.8499999999999996"/>
    <x v="1"/>
    <x v="4"/>
  </r>
  <r>
    <x v="2"/>
    <x v="2"/>
    <x v="3"/>
    <m/>
    <m/>
    <m/>
    <x v="2"/>
    <x v="2"/>
  </r>
  <r>
    <x v="42"/>
    <x v="0"/>
    <x v="10"/>
    <s v="Mutuelle"/>
    <n v="9.4499999999999993"/>
    <n v="9.4499999999999993"/>
    <x v="1"/>
    <x v="4"/>
  </r>
  <r>
    <x v="42"/>
    <x v="1"/>
    <x v="4"/>
    <s v="Saucisson"/>
    <n v="11"/>
    <n v="-11"/>
    <x v="1"/>
    <x v="4"/>
  </r>
  <r>
    <x v="42"/>
    <x v="1"/>
    <x v="4"/>
    <s v="Bel olives"/>
    <n v="13.09"/>
    <n v="-13.09"/>
    <x v="1"/>
    <x v="4"/>
  </r>
  <r>
    <x v="42"/>
    <x v="1"/>
    <x v="4"/>
    <s v="Boulangerie"/>
    <n v="16.350000000000001"/>
    <n v="-16.350000000000001"/>
    <x v="1"/>
    <x v="4"/>
  </r>
  <r>
    <x v="2"/>
    <x v="2"/>
    <x v="3"/>
    <m/>
    <m/>
    <m/>
    <x v="2"/>
    <x v="2"/>
  </r>
  <r>
    <x v="42"/>
    <x v="1"/>
    <x v="4"/>
    <s v="Carrefour"/>
    <n v="19.87"/>
    <n v="-19.87"/>
    <x v="1"/>
    <x v="4"/>
  </r>
  <r>
    <x v="42"/>
    <x v="1"/>
    <x v="10"/>
    <s v="Pharmacie"/>
    <n v="19.899999999999999"/>
    <n v="-19.899999999999999"/>
    <x v="1"/>
    <x v="4"/>
  </r>
  <r>
    <x v="42"/>
    <x v="1"/>
    <x v="4"/>
    <s v="PC Primeurs"/>
    <n v="21.84"/>
    <n v="-21.84"/>
    <x v="1"/>
    <x v="4"/>
  </r>
  <r>
    <x v="42"/>
    <x v="1"/>
    <x v="4"/>
    <s v="Carrefour"/>
    <n v="24.05"/>
    <n v="-24.05"/>
    <x v="1"/>
    <x v="4"/>
  </r>
  <r>
    <x v="42"/>
    <x v="1"/>
    <x v="4"/>
    <s v="Fromagerie"/>
    <n v="27.91"/>
    <n v="-27.91"/>
    <x v="1"/>
    <x v="4"/>
  </r>
  <r>
    <x v="2"/>
    <x v="2"/>
    <x v="3"/>
    <m/>
    <m/>
    <m/>
    <x v="2"/>
    <x v="2"/>
  </r>
  <r>
    <x v="42"/>
    <x v="1"/>
    <x v="10"/>
    <s v="Docteur Tricaud"/>
    <n v="31.5"/>
    <n v="-31.5"/>
    <x v="1"/>
    <x v="4"/>
  </r>
  <r>
    <x v="2"/>
    <x v="2"/>
    <x v="3"/>
    <m/>
    <m/>
    <m/>
    <x v="2"/>
    <x v="2"/>
  </r>
  <r>
    <x v="2"/>
    <x v="2"/>
    <x v="3"/>
    <m/>
    <m/>
    <m/>
    <x v="2"/>
    <x v="2"/>
  </r>
  <r>
    <x v="42"/>
    <x v="1"/>
    <x v="4"/>
    <s v="Biocoop"/>
    <n v="54.51"/>
    <n v="-54.51"/>
    <x v="1"/>
    <x v="4"/>
  </r>
  <r>
    <x v="42"/>
    <x v="1"/>
    <x v="17"/>
    <s v="Intermarché"/>
    <n v="73"/>
    <n v="-73"/>
    <x v="1"/>
    <x v="4"/>
  </r>
  <r>
    <x v="2"/>
    <x v="2"/>
    <x v="3"/>
    <m/>
    <m/>
    <m/>
    <x v="2"/>
    <x v="2"/>
  </r>
  <r>
    <x v="43"/>
    <x v="1"/>
    <x v="4"/>
    <s v="Boulangerie"/>
    <n v="4.55"/>
    <n v="-4.55"/>
    <x v="1"/>
    <x v="4"/>
  </r>
  <r>
    <x v="43"/>
    <x v="3"/>
    <x v="9"/>
    <s v="MMA"/>
    <n v="7"/>
    <n v="-7"/>
    <x v="1"/>
    <x v="4"/>
  </r>
  <r>
    <x v="43"/>
    <x v="1"/>
    <x v="4"/>
    <s v="Boulangerie"/>
    <n v="11.4"/>
    <n v="-11.4"/>
    <x v="1"/>
    <x v="4"/>
  </r>
  <r>
    <x v="43"/>
    <x v="1"/>
    <x v="10"/>
    <s v="Pharmacie"/>
    <n v="15.55"/>
    <n v="-15.55"/>
    <x v="1"/>
    <x v="4"/>
  </r>
  <r>
    <x v="2"/>
    <x v="2"/>
    <x v="3"/>
    <m/>
    <m/>
    <m/>
    <x v="2"/>
    <x v="2"/>
  </r>
  <r>
    <x v="2"/>
    <x v="2"/>
    <x v="3"/>
    <m/>
    <m/>
    <m/>
    <x v="2"/>
    <x v="2"/>
  </r>
  <r>
    <x v="2"/>
    <x v="2"/>
    <x v="3"/>
    <m/>
    <m/>
    <m/>
    <x v="2"/>
    <x v="2"/>
  </r>
  <r>
    <x v="43"/>
    <x v="3"/>
    <x v="9"/>
    <s v="MMA"/>
    <n v="85.05"/>
    <n v="-85.05"/>
    <x v="1"/>
    <x v="4"/>
  </r>
  <r>
    <x v="43"/>
    <x v="3"/>
    <x v="12"/>
    <s v="Total Energies"/>
    <n v="212"/>
    <n v="-212"/>
    <x v="1"/>
    <x v="4"/>
  </r>
  <r>
    <x v="43"/>
    <x v="3"/>
    <x v="13"/>
    <s v="Virement"/>
    <n v="312.5"/>
    <n v="-312.5"/>
    <x v="1"/>
    <x v="4"/>
  </r>
  <r>
    <x v="43"/>
    <x v="3"/>
    <x v="26"/>
    <s v="Pajemploi"/>
    <n v="364.97"/>
    <n v="-364.97"/>
    <x v="1"/>
    <x v="4"/>
  </r>
  <r>
    <x v="43"/>
    <x v="3"/>
    <x v="14"/>
    <s v="Prélevement Banque"/>
    <n v="1085.6300000000001"/>
    <n v="-1085.6300000000001"/>
    <x v="1"/>
    <x v="4"/>
  </r>
  <r>
    <x v="44"/>
    <x v="1"/>
    <x v="4"/>
    <s v="Carrefour"/>
    <n v="17.14"/>
    <n v="-17.14"/>
    <x v="1"/>
    <x v="4"/>
  </r>
  <r>
    <x v="44"/>
    <x v="3"/>
    <x v="11"/>
    <s v="Saur"/>
    <n v="20"/>
    <n v="-20"/>
    <x v="1"/>
    <x v="4"/>
  </r>
  <r>
    <x v="44"/>
    <x v="0"/>
    <x v="10"/>
    <s v="CPAM"/>
    <n v="22.05"/>
    <n v="22.05"/>
    <x v="1"/>
    <x v="4"/>
  </r>
  <r>
    <x v="44"/>
    <x v="1"/>
    <x v="27"/>
    <s v="Retrait Nicolas"/>
    <n v="30"/>
    <n v="-30"/>
    <x v="1"/>
    <x v="4"/>
  </r>
  <r>
    <x v="45"/>
    <x v="3"/>
    <x v="9"/>
    <s v="Assurance décès Banque postale"/>
    <n v="1.58"/>
    <n v="-1.58"/>
    <x v="1"/>
    <x v="4"/>
  </r>
  <r>
    <x v="46"/>
    <x v="1"/>
    <x v="10"/>
    <s v="Pharmacie"/>
    <n v="9.8800000000000008"/>
    <n v="-9.8800000000000008"/>
    <x v="1"/>
    <x v="4"/>
  </r>
  <r>
    <x v="46"/>
    <x v="1"/>
    <x v="5"/>
    <s v="Brasserie le C"/>
    <n v="15.8"/>
    <n v="-15.8"/>
    <x v="1"/>
    <x v="4"/>
  </r>
  <r>
    <x v="2"/>
    <x v="2"/>
    <x v="3"/>
    <m/>
    <m/>
    <m/>
    <x v="2"/>
    <x v="2"/>
  </r>
  <r>
    <x v="46"/>
    <x v="1"/>
    <x v="4"/>
    <s v="Carrefour"/>
    <n v="38.86"/>
    <n v="-38.86"/>
    <x v="1"/>
    <x v="4"/>
  </r>
  <r>
    <x v="47"/>
    <x v="1"/>
    <x v="10"/>
    <s v="Pharmacie"/>
    <n v="14.7"/>
    <n v="-14.7"/>
    <x v="1"/>
    <x v="4"/>
  </r>
  <r>
    <x v="47"/>
    <x v="1"/>
    <x v="4"/>
    <s v="Carrefour"/>
    <n v="19.55"/>
    <n v="-19.55"/>
    <x v="1"/>
    <x v="4"/>
  </r>
  <r>
    <x v="47"/>
    <x v="3"/>
    <x v="16"/>
    <s v="Dashlane"/>
    <n v="52.99"/>
    <n v="-52.99"/>
    <x v="1"/>
    <x v="4"/>
  </r>
  <r>
    <x v="47"/>
    <x v="1"/>
    <x v="5"/>
    <s v="Le monde du soin"/>
    <n v="80"/>
    <n v="-80"/>
    <x v="1"/>
    <x v="4"/>
  </r>
  <r>
    <x v="47"/>
    <x v="1"/>
    <x v="4"/>
    <s v="Leclerc"/>
    <n v="171.62"/>
    <n v="-171.62"/>
    <x v="1"/>
    <x v="4"/>
  </r>
  <r>
    <x v="48"/>
    <x v="1"/>
    <x v="5"/>
    <s v="Henriette"/>
    <n v="19.899999999999999"/>
    <n v="-19.899999999999999"/>
    <x v="1"/>
    <x v="4"/>
  </r>
  <r>
    <x v="2"/>
    <x v="2"/>
    <x v="3"/>
    <m/>
    <m/>
    <m/>
    <x v="2"/>
    <x v="2"/>
  </r>
  <r>
    <x v="48"/>
    <x v="1"/>
    <x v="4"/>
    <s v="Chèque"/>
    <n v="170"/>
    <n v="-170"/>
    <x v="1"/>
    <x v="4"/>
  </r>
  <r>
    <x v="49"/>
    <x v="0"/>
    <x v="10"/>
    <s v="Mutuelle"/>
    <n v="9.4499999999999993"/>
    <n v="9.4499999999999993"/>
    <x v="1"/>
    <x v="4"/>
  </r>
  <r>
    <x v="49"/>
    <x v="3"/>
    <x v="16"/>
    <s v="Virement Théo (Netflix)"/>
    <n v="9.74"/>
    <n v="-9.74"/>
    <x v="1"/>
    <x v="4"/>
  </r>
  <r>
    <x v="2"/>
    <x v="2"/>
    <x v="3"/>
    <m/>
    <m/>
    <m/>
    <x v="2"/>
    <x v="2"/>
  </r>
  <r>
    <x v="2"/>
    <x v="2"/>
    <x v="3"/>
    <m/>
    <m/>
    <m/>
    <x v="2"/>
    <x v="2"/>
  </r>
  <r>
    <x v="2"/>
    <x v="2"/>
    <x v="3"/>
    <m/>
    <m/>
    <m/>
    <x v="2"/>
    <x v="2"/>
  </r>
  <r>
    <x v="50"/>
    <x v="1"/>
    <x v="4"/>
    <s v="Carrefour"/>
    <n v="16.5"/>
    <n v="-16.5"/>
    <x v="1"/>
    <x v="4"/>
  </r>
  <r>
    <x v="51"/>
    <x v="1"/>
    <x v="4"/>
    <s v="Biocoop"/>
    <n v="19.079999999999998"/>
    <n v="-19.079999999999998"/>
    <x v="1"/>
    <x v="4"/>
  </r>
  <r>
    <x v="2"/>
    <x v="2"/>
    <x v="3"/>
    <m/>
    <m/>
    <m/>
    <x v="2"/>
    <x v="2"/>
  </r>
  <r>
    <x v="52"/>
    <x v="1"/>
    <x v="5"/>
    <s v="Horodateur"/>
    <n v="1.2"/>
    <n v="-1.2"/>
    <x v="1"/>
    <x v="4"/>
  </r>
  <r>
    <x v="52"/>
    <x v="1"/>
    <x v="4"/>
    <s v="Carrefour"/>
    <n v="2.17"/>
    <n v="-2.17"/>
    <x v="1"/>
    <x v="4"/>
  </r>
  <r>
    <x v="52"/>
    <x v="1"/>
    <x v="4"/>
    <s v="Boulangerie"/>
    <n v="20"/>
    <n v="-20"/>
    <x v="1"/>
    <x v="4"/>
  </r>
  <r>
    <x v="52"/>
    <x v="1"/>
    <x v="5"/>
    <s v="Cocottes noires"/>
    <n v="30"/>
    <n v="-30"/>
    <x v="1"/>
    <x v="4"/>
  </r>
  <r>
    <x v="52"/>
    <x v="1"/>
    <x v="4"/>
    <s v="Carrefour"/>
    <n v="32.56"/>
    <n v="-32.56"/>
    <x v="1"/>
    <x v="4"/>
  </r>
  <r>
    <x v="52"/>
    <x v="1"/>
    <x v="5"/>
    <s v="Escape code"/>
    <n v="46"/>
    <n v="-46"/>
    <x v="1"/>
    <x v="4"/>
  </r>
  <r>
    <x v="52"/>
    <x v="1"/>
    <x v="1"/>
    <s v="Puy du fou"/>
    <n v="63"/>
    <n v="-63"/>
    <x v="1"/>
    <x v="4"/>
  </r>
  <r>
    <x v="52"/>
    <x v="3"/>
    <x v="19"/>
    <s v="Taxe Foncière"/>
    <n v="90"/>
    <n v="-90"/>
    <x v="1"/>
    <x v="4"/>
  </r>
  <r>
    <x v="52"/>
    <x v="0"/>
    <x v="1"/>
    <s v="Virement Frédéric"/>
    <n v="300"/>
    <n v="300"/>
    <x v="1"/>
    <x v="4"/>
  </r>
  <r>
    <x v="53"/>
    <x v="1"/>
    <x v="10"/>
    <s v="Pharmacie"/>
    <n v="7"/>
    <n v="-7"/>
    <x v="1"/>
    <x v="4"/>
  </r>
  <r>
    <x v="53"/>
    <x v="1"/>
    <x v="10"/>
    <s v="Soins Marion"/>
    <n v="38.96"/>
    <n v="-38.96"/>
    <x v="1"/>
    <x v="4"/>
  </r>
  <r>
    <x v="54"/>
    <x v="1"/>
    <x v="20"/>
    <s v="Péage"/>
    <n v="4.3"/>
    <n v="-4.3"/>
    <x v="1"/>
    <x v="4"/>
  </r>
  <r>
    <x v="54"/>
    <x v="1"/>
    <x v="2"/>
    <s v="Tharreau"/>
    <n v="190.74"/>
    <n v="-190.74"/>
    <x v="1"/>
    <x v="4"/>
  </r>
  <r>
    <x v="55"/>
    <x v="1"/>
    <x v="10"/>
    <s v="Pharmacie"/>
    <n v="4.3499999999999996"/>
    <n v="-4.3499999999999996"/>
    <x v="1"/>
    <x v="4"/>
  </r>
  <r>
    <x v="55"/>
    <x v="1"/>
    <x v="5"/>
    <s v="L'angevin"/>
    <n v="78.2"/>
    <n v="-78.2"/>
    <x v="1"/>
    <x v="4"/>
  </r>
  <r>
    <x v="56"/>
    <x v="3"/>
    <x v="16"/>
    <s v="Disney+"/>
    <n v="11.99"/>
    <n v="-11.99"/>
    <x v="1"/>
    <x v="4"/>
  </r>
  <r>
    <x v="56"/>
    <x v="0"/>
    <x v="1"/>
    <s v="Virement de compte ordinaire ?"/>
    <n v="27.27"/>
    <n v="27.27"/>
    <x v="1"/>
    <x v="4"/>
  </r>
  <r>
    <x v="56"/>
    <x v="3"/>
    <x v="21"/>
    <s v="Orange"/>
    <n v="87.49"/>
    <n v="-87.49"/>
    <x v="1"/>
    <x v="4"/>
  </r>
  <r>
    <x v="2"/>
    <x v="2"/>
    <x v="3"/>
    <m/>
    <m/>
    <m/>
    <x v="2"/>
    <x v="2"/>
  </r>
  <r>
    <x v="57"/>
    <x v="0"/>
    <x v="10"/>
    <s v="Mutuelle"/>
    <n v="11.69"/>
    <n v="11.69"/>
    <x v="1"/>
    <x v="4"/>
  </r>
  <r>
    <x v="57"/>
    <x v="1"/>
    <x v="4"/>
    <s v="Boulangerie"/>
    <n v="20"/>
    <n v="-20"/>
    <x v="1"/>
    <x v="4"/>
  </r>
  <r>
    <x v="2"/>
    <x v="2"/>
    <x v="3"/>
    <m/>
    <m/>
    <m/>
    <x v="2"/>
    <x v="2"/>
  </r>
  <r>
    <x v="57"/>
    <x v="1"/>
    <x v="4"/>
    <s v="Carrefour"/>
    <n v="50.31"/>
    <n v="-50.31"/>
    <x v="1"/>
    <x v="4"/>
  </r>
  <r>
    <x v="57"/>
    <x v="1"/>
    <x v="4"/>
    <s v="Super U"/>
    <n v="72.36"/>
    <n v="-72.36"/>
    <x v="1"/>
    <x v="4"/>
  </r>
  <r>
    <x v="2"/>
    <x v="2"/>
    <x v="3"/>
    <m/>
    <m/>
    <m/>
    <x v="2"/>
    <x v="2"/>
  </r>
  <r>
    <x v="58"/>
    <x v="1"/>
    <x v="10"/>
    <s v="Pharmacie"/>
    <n v="33.6"/>
    <n v="-33.6"/>
    <x v="1"/>
    <x v="4"/>
  </r>
  <r>
    <x v="2"/>
    <x v="2"/>
    <x v="3"/>
    <m/>
    <m/>
    <m/>
    <x v="2"/>
    <x v="2"/>
  </r>
  <r>
    <x v="2"/>
    <x v="2"/>
    <x v="3"/>
    <m/>
    <m/>
    <m/>
    <x v="2"/>
    <x v="2"/>
  </r>
  <r>
    <x v="59"/>
    <x v="0"/>
    <x v="22"/>
    <s v="Girpa"/>
    <n v="1440.06"/>
    <n v="1440.06"/>
    <x v="1"/>
    <x v="4"/>
  </r>
  <r>
    <x v="2"/>
    <x v="2"/>
    <x v="3"/>
    <m/>
    <m/>
    <m/>
    <x v="2"/>
    <x v="2"/>
  </r>
  <r>
    <x v="60"/>
    <x v="0"/>
    <x v="25"/>
    <s v="CAA"/>
    <n v="2500.7600000000002"/>
    <n v="2500.7600000000002"/>
    <x v="1"/>
    <x v="4"/>
  </r>
  <r>
    <x v="61"/>
    <x v="3"/>
    <x v="16"/>
    <s v="Spotify"/>
    <n v="14.99"/>
    <n v="-14.99"/>
    <x v="1"/>
    <x v="4"/>
  </r>
  <r>
    <x v="61"/>
    <x v="1"/>
    <x v="10"/>
    <s v="Docteur Tricaud"/>
    <n v="31.5"/>
    <n v="-31.5"/>
    <x v="1"/>
    <x v="4"/>
  </r>
  <r>
    <x v="2"/>
    <x v="2"/>
    <x v="3"/>
    <m/>
    <m/>
    <m/>
    <x v="2"/>
    <x v="2"/>
  </r>
  <r>
    <x v="61"/>
    <x v="0"/>
    <x v="1"/>
    <s v="Virement Frédéric"/>
    <n v="100"/>
    <n v="100"/>
    <x v="1"/>
    <x v="4"/>
  </r>
  <r>
    <x v="62"/>
    <x v="1"/>
    <x v="4"/>
    <s v="Carrefour"/>
    <n v="8.61"/>
    <n v="-8.61"/>
    <x v="1"/>
    <x v="5"/>
  </r>
  <r>
    <x v="62"/>
    <x v="1"/>
    <x v="4"/>
    <s v="Boulangerie"/>
    <n v="20"/>
    <n v="-20"/>
    <x v="1"/>
    <x v="5"/>
  </r>
  <r>
    <x v="2"/>
    <x v="2"/>
    <x v="3"/>
    <m/>
    <m/>
    <m/>
    <x v="2"/>
    <x v="2"/>
  </r>
  <r>
    <x v="62"/>
    <x v="3"/>
    <x v="23"/>
    <s v="Orange"/>
    <n v="31.99"/>
    <n v="-31.99"/>
    <x v="1"/>
    <x v="5"/>
  </r>
  <r>
    <x v="62"/>
    <x v="1"/>
    <x v="5"/>
    <s v="Le Bib Bang"/>
    <n v="38.299999999999997"/>
    <n v="-38.299999999999997"/>
    <x v="1"/>
    <x v="5"/>
  </r>
  <r>
    <x v="2"/>
    <x v="2"/>
    <x v="3"/>
    <m/>
    <m/>
    <m/>
    <x v="2"/>
    <x v="2"/>
  </r>
  <r>
    <x v="62"/>
    <x v="1"/>
    <x v="4"/>
    <s v="Leclerc"/>
    <n v="69.5"/>
    <n v="-69.5"/>
    <x v="1"/>
    <x v="5"/>
  </r>
  <r>
    <x v="2"/>
    <x v="2"/>
    <x v="3"/>
    <m/>
    <m/>
    <m/>
    <x v="2"/>
    <x v="2"/>
  </r>
  <r>
    <x v="62"/>
    <x v="1"/>
    <x v="4"/>
    <s v="ACHAT CB PPG PLACESALAR 29.03.24 CARTE NUMERO                478  "/>
    <n v="96"/>
    <n v="-96"/>
    <x v="1"/>
    <x v="5"/>
  </r>
  <r>
    <x v="2"/>
    <x v="2"/>
    <x v="3"/>
    <m/>
    <m/>
    <m/>
    <x v="2"/>
    <x v="2"/>
  </r>
  <r>
    <x v="2"/>
    <x v="2"/>
    <x v="3"/>
    <m/>
    <m/>
    <m/>
    <x v="2"/>
    <x v="2"/>
  </r>
  <r>
    <x v="63"/>
    <x v="1"/>
    <x v="4"/>
    <s v="Biocoop"/>
    <n v="15.04"/>
    <n v="-15.04"/>
    <x v="1"/>
    <x v="5"/>
  </r>
  <r>
    <x v="63"/>
    <x v="1"/>
    <x v="2"/>
    <s v="Amazon"/>
    <n v="16.79"/>
    <n v="-16.79"/>
    <x v="1"/>
    <x v="5"/>
  </r>
  <r>
    <x v="63"/>
    <x v="0"/>
    <x v="10"/>
    <s v="CPAM"/>
    <n v="22.05"/>
    <n v="22.05"/>
    <x v="1"/>
    <x v="5"/>
  </r>
  <r>
    <x v="63"/>
    <x v="1"/>
    <x v="10"/>
    <s v="Docteur Tricaud"/>
    <n v="26.5"/>
    <n v="-26.5"/>
    <x v="1"/>
    <x v="5"/>
  </r>
  <r>
    <x v="63"/>
    <x v="1"/>
    <x v="27"/>
    <s v="Retrait Nicolas"/>
    <n v="30"/>
    <n v="-30"/>
    <x v="1"/>
    <x v="5"/>
  </r>
  <r>
    <x v="63"/>
    <x v="1"/>
    <x v="7"/>
    <s v="COTISATION TRIMESTRIELLE DE VOTRE FORMULE DE COMPTE APRES REDUCTION JEUNES 26-29 ANS DE 13,80"/>
    <n v="35.4"/>
    <n v="-35.4"/>
    <x v="1"/>
    <x v="5"/>
  </r>
  <r>
    <x v="63"/>
    <x v="1"/>
    <x v="2"/>
    <s v="Gamm vert"/>
    <n v="165.37"/>
    <n v="-165.37"/>
    <x v="1"/>
    <x v="5"/>
  </r>
  <r>
    <x v="63"/>
    <x v="3"/>
    <x v="26"/>
    <s v="Pajemploi"/>
    <n v="387.15"/>
    <n v="-387.15"/>
    <x v="1"/>
    <x v="5"/>
  </r>
  <r>
    <x v="64"/>
    <x v="0"/>
    <x v="8"/>
    <s v="Avantage seuil de non-perception d'agios"/>
    <n v="3"/>
    <n v="3"/>
    <x v="1"/>
    <x v="5"/>
  </r>
  <r>
    <x v="64"/>
    <x v="1"/>
    <x v="8"/>
    <s v="Minimum forfaitaire trimestriel d'utilisation du découvert"/>
    <n v="3"/>
    <n v="-3"/>
    <x v="1"/>
    <x v="5"/>
  </r>
  <r>
    <x v="65"/>
    <x v="3"/>
    <x v="9"/>
    <s v="MMA"/>
    <n v="7"/>
    <n v="-7"/>
    <x v="1"/>
    <x v="5"/>
  </r>
  <r>
    <x v="65"/>
    <x v="1"/>
    <x v="4"/>
    <s v="Carrefour"/>
    <n v="8.16"/>
    <n v="-8.16"/>
    <x v="1"/>
    <x v="5"/>
  </r>
  <r>
    <x v="65"/>
    <x v="0"/>
    <x v="10"/>
    <s v="CPAM"/>
    <n v="14.14"/>
    <n v="14.14"/>
    <x v="1"/>
    <x v="5"/>
  </r>
  <r>
    <x v="65"/>
    <x v="1"/>
    <x v="17"/>
    <s v="Total"/>
    <n v="17.73"/>
    <n v="-17.73"/>
    <x v="1"/>
    <x v="5"/>
  </r>
  <r>
    <x v="65"/>
    <x v="3"/>
    <x v="11"/>
    <s v="Saur"/>
    <n v="20"/>
    <n v="-20"/>
    <x v="1"/>
    <x v="5"/>
  </r>
  <r>
    <x v="65"/>
    <x v="1"/>
    <x v="18"/>
    <s v="Manuel Coiffure"/>
    <n v="20.5"/>
    <n v="-20.5"/>
    <x v="1"/>
    <x v="5"/>
  </r>
  <r>
    <x v="2"/>
    <x v="2"/>
    <x v="3"/>
    <m/>
    <m/>
    <m/>
    <x v="2"/>
    <x v="2"/>
  </r>
  <r>
    <x v="2"/>
    <x v="2"/>
    <x v="3"/>
    <m/>
    <m/>
    <m/>
    <x v="2"/>
    <x v="2"/>
  </r>
  <r>
    <x v="2"/>
    <x v="2"/>
    <x v="3"/>
    <m/>
    <m/>
    <m/>
    <x v="2"/>
    <x v="2"/>
  </r>
  <r>
    <x v="65"/>
    <x v="3"/>
    <x v="9"/>
    <s v="MMA"/>
    <n v="85.05"/>
    <n v="-85.05"/>
    <x v="1"/>
    <x v="5"/>
  </r>
  <r>
    <x v="65"/>
    <x v="3"/>
    <x v="12"/>
    <s v="Total Energies"/>
    <n v="200"/>
    <n v="-200"/>
    <x v="1"/>
    <x v="5"/>
  </r>
  <r>
    <x v="65"/>
    <x v="3"/>
    <x v="13"/>
    <s v="Virement"/>
    <n v="312.5"/>
    <n v="-312.5"/>
    <x v="1"/>
    <x v="5"/>
  </r>
  <r>
    <x v="65"/>
    <x v="3"/>
    <x v="14"/>
    <s v="Prélevement Banque"/>
    <n v="1085.23"/>
    <n v="-1085.23"/>
    <x v="1"/>
    <x v="5"/>
  </r>
  <r>
    <x v="66"/>
    <x v="0"/>
    <x v="10"/>
    <s v="Mutuelle"/>
    <n v="7.95"/>
    <n v="7.95"/>
    <x v="1"/>
    <x v="5"/>
  </r>
  <r>
    <x v="66"/>
    <x v="1"/>
    <x v="2"/>
    <s v="Gamm vert"/>
    <n v="9.49"/>
    <n v="-9.49"/>
    <x v="1"/>
    <x v="5"/>
  </r>
  <r>
    <x v="66"/>
    <x v="1"/>
    <x v="4"/>
    <s v="Carrefour"/>
    <n v="13.78"/>
    <n v="-13.78"/>
    <x v="1"/>
    <x v="5"/>
  </r>
  <r>
    <x v="66"/>
    <x v="1"/>
    <x v="4"/>
    <s v="Carrefour"/>
    <n v="15.79"/>
    <n v="-15.79"/>
    <x v="1"/>
    <x v="5"/>
  </r>
  <r>
    <x v="2"/>
    <x v="2"/>
    <x v="3"/>
    <m/>
    <m/>
    <m/>
    <x v="2"/>
    <x v="2"/>
  </r>
  <r>
    <x v="66"/>
    <x v="1"/>
    <x v="4"/>
    <s v="Super U"/>
    <n v="35.72"/>
    <n v="-35.72"/>
    <x v="1"/>
    <x v="5"/>
  </r>
  <r>
    <x v="66"/>
    <x v="1"/>
    <x v="2"/>
    <s v="Mr Bricolage"/>
    <n v="64.599999999999994"/>
    <n v="-64.599999999999994"/>
    <x v="1"/>
    <x v="5"/>
  </r>
  <r>
    <x v="66"/>
    <x v="1"/>
    <x v="4"/>
    <s v="Super U"/>
    <n v="78.010000000000005"/>
    <n v="-78.010000000000005"/>
    <x v="1"/>
    <x v="5"/>
  </r>
  <r>
    <x v="66"/>
    <x v="1"/>
    <x v="2"/>
    <s v="Gamm vert"/>
    <n v="145.83000000000001"/>
    <n v="-145.83000000000001"/>
    <x v="1"/>
    <x v="5"/>
  </r>
  <r>
    <x v="66"/>
    <x v="0"/>
    <x v="1"/>
    <s v="Versement espèce"/>
    <n v="200"/>
    <n v="200"/>
    <x v="1"/>
    <x v="5"/>
  </r>
  <r>
    <x v="67"/>
    <x v="1"/>
    <x v="10"/>
    <s v="Pharmacie"/>
    <n v="28.99"/>
    <n v="-28.99"/>
    <x v="1"/>
    <x v="5"/>
  </r>
  <r>
    <x v="2"/>
    <x v="2"/>
    <x v="3"/>
    <m/>
    <m/>
    <m/>
    <x v="2"/>
    <x v="2"/>
  </r>
  <r>
    <x v="67"/>
    <x v="5"/>
    <x v="1"/>
    <s v="Lydia Nicolas"/>
    <n v="50"/>
    <n v="-50"/>
    <x v="1"/>
    <x v="5"/>
  </r>
  <r>
    <x v="67"/>
    <x v="4"/>
    <x v="1"/>
    <s v="Virement Nicolas"/>
    <n v="50"/>
    <n v="50"/>
    <x v="1"/>
    <x v="5"/>
  </r>
  <r>
    <x v="67"/>
    <x v="0"/>
    <x v="1"/>
    <s v="Chèque"/>
    <n v="300"/>
    <n v="300"/>
    <x v="1"/>
    <x v="5"/>
  </r>
  <r>
    <x v="68"/>
    <x v="1"/>
    <x v="4"/>
    <s v="Biocoop"/>
    <n v="10.45"/>
    <n v="-10.45"/>
    <x v="1"/>
    <x v="5"/>
  </r>
  <r>
    <x v="68"/>
    <x v="1"/>
    <x v="4"/>
    <s v="Intermarché"/>
    <n v="25.02"/>
    <n v="-25.02"/>
    <x v="1"/>
    <x v="5"/>
  </r>
  <r>
    <x v="68"/>
    <x v="1"/>
    <x v="1"/>
    <s v="Virement Tristan (Puy du Fou)"/>
    <n v="63"/>
    <n v="-63"/>
    <x v="1"/>
    <x v="5"/>
  </r>
  <r>
    <x v="68"/>
    <x v="4"/>
    <x v="1"/>
    <s v="Virement Elysa"/>
    <n v="63"/>
    <n v="63"/>
    <x v="1"/>
    <x v="5"/>
  </r>
  <r>
    <x v="2"/>
    <x v="2"/>
    <x v="3"/>
    <m/>
    <m/>
    <m/>
    <x v="2"/>
    <x v="2"/>
  </r>
  <r>
    <x v="2"/>
    <x v="2"/>
    <x v="3"/>
    <m/>
    <m/>
    <m/>
    <x v="2"/>
    <x v="2"/>
  </r>
  <r>
    <x v="69"/>
    <x v="3"/>
    <x v="9"/>
    <s v="Assurance décès Banque postale"/>
    <n v="1.58"/>
    <n v="-1.58"/>
    <x v="1"/>
    <x v="5"/>
  </r>
  <r>
    <x v="69"/>
    <x v="3"/>
    <x v="16"/>
    <s v="Amazon"/>
    <n v="6.99"/>
    <n v="-6.99"/>
    <x v="1"/>
    <x v="5"/>
  </r>
  <r>
    <x v="2"/>
    <x v="2"/>
    <x v="3"/>
    <m/>
    <m/>
    <m/>
    <x v="2"/>
    <x v="2"/>
  </r>
  <r>
    <x v="69"/>
    <x v="1"/>
    <x v="4"/>
    <s v="Intermarché"/>
    <n v="20.440000000000001"/>
    <n v="-20.440000000000001"/>
    <x v="1"/>
    <x v="5"/>
  </r>
  <r>
    <x v="70"/>
    <x v="0"/>
    <x v="10"/>
    <s v="Mutuelle"/>
    <n v="9.4499999999999993"/>
    <n v="9.4499999999999993"/>
    <x v="1"/>
    <x v="5"/>
  </r>
  <r>
    <x v="71"/>
    <x v="3"/>
    <x v="16"/>
    <s v="Virement Théo (Netflix)"/>
    <n v="9.74"/>
    <n v="-9.74"/>
    <x v="1"/>
    <x v="5"/>
  </r>
  <r>
    <x v="71"/>
    <x v="1"/>
    <x v="4"/>
    <s v="Intermarché"/>
    <n v="19.100000000000001"/>
    <n v="-19.100000000000001"/>
    <x v="1"/>
    <x v="5"/>
  </r>
  <r>
    <x v="71"/>
    <x v="1"/>
    <x v="4"/>
    <s v="Leclerc"/>
    <n v="30.22"/>
    <n v="-30.22"/>
    <x v="1"/>
    <x v="5"/>
  </r>
  <r>
    <x v="71"/>
    <x v="1"/>
    <x v="4"/>
    <s v="Intermarché"/>
    <n v="59"/>
    <n v="-59"/>
    <x v="1"/>
    <x v="5"/>
  </r>
  <r>
    <x v="71"/>
    <x v="1"/>
    <x v="4"/>
    <s v="Cote et viande"/>
    <n v="66.02"/>
    <n v="-66.02"/>
    <x v="1"/>
    <x v="5"/>
  </r>
  <r>
    <x v="2"/>
    <x v="2"/>
    <x v="3"/>
    <m/>
    <m/>
    <m/>
    <x v="2"/>
    <x v="2"/>
  </r>
  <r>
    <x v="72"/>
    <x v="1"/>
    <x v="4"/>
    <s v="Biocoop"/>
    <n v="13.6"/>
    <n v="-13.6"/>
    <x v="1"/>
    <x v="5"/>
  </r>
  <r>
    <x v="2"/>
    <x v="2"/>
    <x v="3"/>
    <m/>
    <m/>
    <m/>
    <x v="2"/>
    <x v="2"/>
  </r>
  <r>
    <x v="72"/>
    <x v="1"/>
    <x v="4"/>
    <s v="Intermarché"/>
    <n v="52.98"/>
    <n v="-52.98"/>
    <x v="1"/>
    <x v="5"/>
  </r>
  <r>
    <x v="72"/>
    <x v="3"/>
    <x v="19"/>
    <s v="Taxe Foncière"/>
    <n v="90"/>
    <n v="-90"/>
    <x v="1"/>
    <x v="5"/>
  </r>
  <r>
    <x v="73"/>
    <x v="1"/>
    <x v="4"/>
    <s v="Boulangerie"/>
    <n v="9.9499999999999993"/>
    <n v="-9.9499999999999993"/>
    <x v="1"/>
    <x v="5"/>
  </r>
  <r>
    <x v="73"/>
    <x v="1"/>
    <x v="1"/>
    <s v="Marc Orian"/>
    <n v="74"/>
    <n v="-74"/>
    <x v="1"/>
    <x v="5"/>
  </r>
  <r>
    <x v="74"/>
    <x v="1"/>
    <x v="4"/>
    <s v="Intermarché"/>
    <n v="52.23"/>
    <n v="-52.23"/>
    <x v="1"/>
    <x v="5"/>
  </r>
  <r>
    <x v="75"/>
    <x v="1"/>
    <x v="20"/>
    <s v="Péage"/>
    <n v="7.9"/>
    <n v="-7.9"/>
    <x v="1"/>
    <x v="5"/>
  </r>
  <r>
    <x v="75"/>
    <x v="1"/>
    <x v="2"/>
    <s v="Tharreau"/>
    <n v="389.58"/>
    <n v="-389.58"/>
    <x v="1"/>
    <x v="5"/>
  </r>
  <r>
    <x v="75"/>
    <x v="0"/>
    <x v="1"/>
    <s v="Virement Frédéric"/>
    <n v="400"/>
    <n v="400"/>
    <x v="1"/>
    <x v="5"/>
  </r>
  <r>
    <x v="76"/>
    <x v="1"/>
    <x v="20"/>
    <s v="Péage"/>
    <n v="1.8"/>
    <n v="-1.8"/>
    <x v="1"/>
    <x v="5"/>
  </r>
  <r>
    <x v="76"/>
    <x v="3"/>
    <x v="16"/>
    <s v="Disney+"/>
    <n v="11.99"/>
    <n v="-11.99"/>
    <x v="1"/>
    <x v="5"/>
  </r>
  <r>
    <x v="76"/>
    <x v="1"/>
    <x v="5"/>
    <s v="L'angevin"/>
    <n v="16.399999999999999"/>
    <n v="-16.399999999999999"/>
    <x v="1"/>
    <x v="5"/>
  </r>
  <r>
    <x v="76"/>
    <x v="1"/>
    <x v="4"/>
    <s v="Carrefour"/>
    <n v="23.8"/>
    <n v="-23.8"/>
    <x v="1"/>
    <x v="5"/>
  </r>
  <r>
    <x v="76"/>
    <x v="1"/>
    <x v="4"/>
    <s v="Carrefour"/>
    <n v="26.77"/>
    <n v="-26.77"/>
    <x v="1"/>
    <x v="5"/>
  </r>
  <r>
    <x v="76"/>
    <x v="1"/>
    <x v="27"/>
    <s v="Retrait Nicolas"/>
    <n v="30"/>
    <n v="-30"/>
    <x v="1"/>
    <x v="5"/>
  </r>
  <r>
    <x v="76"/>
    <x v="1"/>
    <x v="17"/>
    <s v="Leclerc"/>
    <n v="75.010000000000005"/>
    <n v="-75.010000000000005"/>
    <x v="1"/>
    <x v="5"/>
  </r>
  <r>
    <x v="76"/>
    <x v="3"/>
    <x v="21"/>
    <s v="Orange"/>
    <n v="79.989999999999995"/>
    <n v="-79.989999999999995"/>
    <x v="1"/>
    <x v="5"/>
  </r>
  <r>
    <x v="76"/>
    <x v="1"/>
    <x v="15"/>
    <s v="Garage Oger"/>
    <n v="160.63999999999999"/>
    <n v="-160.63999999999999"/>
    <x v="1"/>
    <x v="5"/>
  </r>
  <r>
    <x v="77"/>
    <x v="1"/>
    <x v="4"/>
    <s v="Boulangerie"/>
    <n v="20"/>
    <n v="-20"/>
    <x v="1"/>
    <x v="5"/>
  </r>
  <r>
    <x v="77"/>
    <x v="1"/>
    <x v="4"/>
    <s v="Carrefour"/>
    <n v="22.01"/>
    <n v="-22.01"/>
    <x v="1"/>
    <x v="5"/>
  </r>
  <r>
    <x v="2"/>
    <x v="2"/>
    <x v="3"/>
    <m/>
    <m/>
    <m/>
    <x v="2"/>
    <x v="2"/>
  </r>
  <r>
    <x v="77"/>
    <x v="1"/>
    <x v="4"/>
    <s v="Carrefour"/>
    <n v="30.81"/>
    <n v="-30.81"/>
    <x v="1"/>
    <x v="5"/>
  </r>
  <r>
    <x v="2"/>
    <x v="2"/>
    <x v="3"/>
    <m/>
    <m/>
    <m/>
    <x v="2"/>
    <x v="2"/>
  </r>
  <r>
    <x v="2"/>
    <x v="2"/>
    <x v="3"/>
    <m/>
    <m/>
    <m/>
    <x v="2"/>
    <x v="2"/>
  </r>
  <r>
    <x v="2"/>
    <x v="2"/>
    <x v="3"/>
    <m/>
    <m/>
    <m/>
    <x v="2"/>
    <x v="2"/>
  </r>
  <r>
    <x v="77"/>
    <x v="4"/>
    <x v="1"/>
    <s v="Virement Nicolas"/>
    <n v="75"/>
    <n v="75"/>
    <x v="1"/>
    <x v="5"/>
  </r>
  <r>
    <x v="2"/>
    <x v="2"/>
    <x v="3"/>
    <m/>
    <m/>
    <m/>
    <x v="2"/>
    <x v="2"/>
  </r>
  <r>
    <x v="2"/>
    <x v="2"/>
    <x v="3"/>
    <m/>
    <m/>
    <m/>
    <x v="2"/>
    <x v="2"/>
  </r>
  <r>
    <x v="78"/>
    <x v="1"/>
    <x v="4"/>
    <s v="Intermarché"/>
    <n v="68.72"/>
    <n v="-68.72"/>
    <x v="1"/>
    <x v="5"/>
  </r>
  <r>
    <x v="78"/>
    <x v="1"/>
    <x v="4"/>
    <s v="Bertaud"/>
    <n v="85.42"/>
    <n v="-85.42"/>
    <x v="1"/>
    <x v="5"/>
  </r>
  <r>
    <x v="79"/>
    <x v="1"/>
    <x v="4"/>
    <s v="Super U"/>
    <n v="20.149999999999999"/>
    <n v="-20.149999999999999"/>
    <x v="1"/>
    <x v="5"/>
  </r>
  <r>
    <x v="80"/>
    <x v="1"/>
    <x v="5"/>
    <s v="Le monde du soin"/>
    <n v="12"/>
    <n v="-12"/>
    <x v="1"/>
    <x v="5"/>
  </r>
  <r>
    <x v="80"/>
    <x v="1"/>
    <x v="4"/>
    <s v="Carrefour"/>
    <n v="13.27"/>
    <n v="-13.27"/>
    <x v="1"/>
    <x v="5"/>
  </r>
  <r>
    <x v="80"/>
    <x v="0"/>
    <x v="22"/>
    <s v="Girpa"/>
    <n v="1440.06"/>
    <n v="1440.06"/>
    <x v="1"/>
    <x v="5"/>
  </r>
  <r>
    <x v="81"/>
    <x v="1"/>
    <x v="10"/>
    <s v="Pharmacie"/>
    <n v="4.3499999999999996"/>
    <n v="-4.3499999999999996"/>
    <x v="1"/>
    <x v="5"/>
  </r>
  <r>
    <x v="81"/>
    <x v="1"/>
    <x v="4"/>
    <s v="Carrefour"/>
    <n v="6.14"/>
    <n v="-6.14"/>
    <x v="1"/>
    <x v="5"/>
  </r>
  <r>
    <x v="81"/>
    <x v="3"/>
    <x v="16"/>
    <s v="Spotify"/>
    <n v="14.99"/>
    <n v="-14.99"/>
    <x v="1"/>
    <x v="5"/>
  </r>
  <r>
    <x v="81"/>
    <x v="1"/>
    <x v="4"/>
    <s v="Carrefour"/>
    <n v="25.56"/>
    <n v="-25.56"/>
    <x v="1"/>
    <x v="5"/>
  </r>
  <r>
    <x v="81"/>
    <x v="3"/>
    <x v="23"/>
    <s v="Orange"/>
    <n v="31.99"/>
    <n v="-31.99"/>
    <x v="1"/>
    <x v="5"/>
  </r>
  <r>
    <x v="2"/>
    <x v="2"/>
    <x v="3"/>
    <m/>
    <m/>
    <m/>
    <x v="2"/>
    <x v="2"/>
  </r>
  <r>
    <x v="2"/>
    <x v="2"/>
    <x v="3"/>
    <m/>
    <m/>
    <m/>
    <x v="2"/>
    <x v="2"/>
  </r>
  <r>
    <x v="81"/>
    <x v="1"/>
    <x v="5"/>
    <s v="Chez Pont Pont"/>
    <n v="59.9"/>
    <n v="-59.9"/>
    <x v="1"/>
    <x v="5"/>
  </r>
  <r>
    <x v="2"/>
    <x v="2"/>
    <x v="3"/>
    <m/>
    <m/>
    <m/>
    <x v="2"/>
    <x v="2"/>
  </r>
  <r>
    <x v="2"/>
    <x v="2"/>
    <x v="3"/>
    <m/>
    <m/>
    <m/>
    <x v="2"/>
    <x v="2"/>
  </r>
  <r>
    <x v="82"/>
    <x v="1"/>
    <x v="4"/>
    <s v="Intermarché"/>
    <n v="31.74"/>
    <n v="-31.74"/>
    <x v="1"/>
    <x v="5"/>
  </r>
  <r>
    <x v="2"/>
    <x v="2"/>
    <x v="3"/>
    <m/>
    <m/>
    <m/>
    <x v="2"/>
    <x v="2"/>
  </r>
  <r>
    <x v="82"/>
    <x v="1"/>
    <x v="5"/>
    <s v="Escape Yourself"/>
    <n v="54"/>
    <n v="-54"/>
    <x v="1"/>
    <x v="5"/>
  </r>
  <r>
    <x v="82"/>
    <x v="0"/>
    <x v="25"/>
    <s v="CAA"/>
    <n v="2167.2399999999998"/>
    <n v="2167.2399999999998"/>
    <x v="1"/>
    <x v="5"/>
  </r>
  <r>
    <x v="83"/>
    <x v="1"/>
    <x v="4"/>
    <s v="boulangerie"/>
    <n v="2.2999999999999998"/>
    <n v="-2.2999999999999998"/>
    <x v="1"/>
    <x v="6"/>
  </r>
  <r>
    <x v="83"/>
    <x v="1"/>
    <x v="1"/>
    <s v="Bloom Fleuriste"/>
    <n v="10"/>
    <n v="-10"/>
    <x v="1"/>
    <x v="6"/>
  </r>
  <r>
    <x v="83"/>
    <x v="1"/>
    <x v="4"/>
    <s v="Intermaché"/>
    <n v="67.67"/>
    <n v="-67.67"/>
    <x v="1"/>
    <x v="6"/>
  </r>
  <r>
    <x v="2"/>
    <x v="2"/>
    <x v="3"/>
    <m/>
    <m/>
    <m/>
    <x v="2"/>
    <x v="2"/>
  </r>
  <r>
    <x v="84"/>
    <x v="3"/>
    <x v="9"/>
    <s v="MAA"/>
    <n v="7"/>
    <n v="-7"/>
    <x v="1"/>
    <x v="6"/>
  </r>
  <r>
    <x v="84"/>
    <x v="3"/>
    <x v="11"/>
    <s v="Saur"/>
    <n v="20"/>
    <n v="-20"/>
    <x v="1"/>
    <x v="6"/>
  </r>
  <r>
    <x v="84"/>
    <x v="3"/>
    <x v="9"/>
    <s v="Kereis"/>
    <n v="22.5"/>
    <n v="-22.5"/>
    <x v="1"/>
    <x v="6"/>
  </r>
  <r>
    <x v="84"/>
    <x v="1"/>
    <x v="4"/>
    <s v="Carrefour"/>
    <n v="28.15"/>
    <n v="-28.15"/>
    <x v="1"/>
    <x v="6"/>
  </r>
  <r>
    <x v="84"/>
    <x v="1"/>
    <x v="28"/>
    <s v="Kereis"/>
    <n v="46.61"/>
    <n v="-46.61"/>
    <x v="1"/>
    <x v="6"/>
  </r>
  <r>
    <x v="2"/>
    <x v="2"/>
    <x v="3"/>
    <m/>
    <m/>
    <m/>
    <x v="2"/>
    <x v="2"/>
  </r>
  <r>
    <x v="2"/>
    <x v="2"/>
    <x v="3"/>
    <m/>
    <m/>
    <m/>
    <x v="2"/>
    <x v="2"/>
  </r>
  <r>
    <x v="2"/>
    <x v="2"/>
    <x v="3"/>
    <m/>
    <m/>
    <m/>
    <x v="2"/>
    <x v="2"/>
  </r>
  <r>
    <x v="84"/>
    <x v="1"/>
    <x v="4"/>
    <s v="Super U"/>
    <n v="76.010000000000005"/>
    <n v="-76.010000000000005"/>
    <x v="1"/>
    <x v="6"/>
  </r>
  <r>
    <x v="2"/>
    <x v="2"/>
    <x v="3"/>
    <m/>
    <m/>
    <m/>
    <x v="2"/>
    <x v="2"/>
  </r>
  <r>
    <x v="84"/>
    <x v="3"/>
    <x v="9"/>
    <s v="MMA"/>
    <n v="85.05"/>
    <n v="-85.05"/>
    <x v="1"/>
    <x v="6"/>
  </r>
  <r>
    <x v="84"/>
    <x v="3"/>
    <x v="12"/>
    <s v="Total Energies"/>
    <n v="200"/>
    <n v="-200"/>
    <x v="1"/>
    <x v="6"/>
  </r>
  <r>
    <x v="84"/>
    <x v="0"/>
    <x v="25"/>
    <s v="Congés"/>
    <n v="200"/>
    <n v="200"/>
    <x v="1"/>
    <x v="6"/>
  </r>
  <r>
    <x v="84"/>
    <x v="3"/>
    <x v="14"/>
    <s v="Prélevement Banque"/>
    <n v="1084.81"/>
    <n v="-1084.81"/>
    <x v="1"/>
    <x v="6"/>
  </r>
  <r>
    <x v="85"/>
    <x v="1"/>
    <x v="4"/>
    <s v="Super U"/>
    <n v="2.84"/>
    <n v="-2.84"/>
    <x v="1"/>
    <x v="6"/>
  </r>
  <r>
    <x v="85"/>
    <x v="1"/>
    <x v="4"/>
    <s v="Super U"/>
    <n v="5.97"/>
    <n v="-5.97"/>
    <x v="1"/>
    <x v="6"/>
  </r>
  <r>
    <x v="85"/>
    <x v="1"/>
    <x v="5"/>
    <s v="Chèque"/>
    <n v="10"/>
    <n v="-10"/>
    <x v="1"/>
    <x v="6"/>
  </r>
  <r>
    <x v="85"/>
    <x v="1"/>
    <x v="4"/>
    <s v="Intermarché"/>
    <n v="68.03"/>
    <n v="-68.03"/>
    <x v="1"/>
    <x v="6"/>
  </r>
  <r>
    <x v="85"/>
    <x v="1"/>
    <x v="4"/>
    <s v="Chèque"/>
    <n v="160"/>
    <n v="-160"/>
    <x v="1"/>
    <x v="6"/>
  </r>
  <r>
    <x v="85"/>
    <x v="3"/>
    <x v="26"/>
    <s v="Pajemploi"/>
    <n v="345.96"/>
    <n v="-345.96"/>
    <x v="1"/>
    <x v="6"/>
  </r>
  <r>
    <x v="86"/>
    <x v="5"/>
    <x v="1"/>
    <s v="Lydia Nicolas"/>
    <n v="7"/>
    <n v="-7"/>
    <x v="1"/>
    <x v="6"/>
  </r>
  <r>
    <x v="86"/>
    <x v="4"/>
    <x v="1"/>
    <s v="Virement Nicolas"/>
    <n v="7"/>
    <n v="7"/>
    <x v="1"/>
    <x v="6"/>
  </r>
  <r>
    <x v="86"/>
    <x v="1"/>
    <x v="10"/>
    <s v="IHP"/>
    <n v="29"/>
    <n v="-29"/>
    <x v="1"/>
    <x v="6"/>
  </r>
  <r>
    <x v="86"/>
    <x v="5"/>
    <x v="1"/>
    <s v="Lydia Nicolas"/>
    <n v="40"/>
    <n v="-40"/>
    <x v="1"/>
    <x v="6"/>
  </r>
  <r>
    <x v="86"/>
    <x v="4"/>
    <x v="1"/>
    <s v="Virement Nicolas"/>
    <n v="40"/>
    <n v="40"/>
    <x v="1"/>
    <x v="6"/>
  </r>
  <r>
    <x v="86"/>
    <x v="1"/>
    <x v="1"/>
    <s v="Bloom Fleuriste"/>
    <n v="43"/>
    <n v="-43"/>
    <x v="1"/>
    <x v="6"/>
  </r>
  <r>
    <x v="86"/>
    <x v="1"/>
    <x v="4"/>
    <s v="Carrefour"/>
    <n v="56.15"/>
    <n v="-56.15"/>
    <x v="1"/>
    <x v="6"/>
  </r>
  <r>
    <x v="86"/>
    <x v="0"/>
    <x v="1"/>
    <s v="Lydia Elysa"/>
    <n v="83"/>
    <n v="83"/>
    <x v="1"/>
    <x v="6"/>
  </r>
  <r>
    <x v="2"/>
    <x v="2"/>
    <x v="3"/>
    <m/>
    <m/>
    <m/>
    <x v="2"/>
    <x v="2"/>
  </r>
  <r>
    <x v="86"/>
    <x v="1"/>
    <x v="1"/>
    <s v="Amazon"/>
    <n v="167.26"/>
    <n v="-167.26"/>
    <x v="1"/>
    <x v="6"/>
  </r>
  <r>
    <x v="2"/>
    <x v="2"/>
    <x v="3"/>
    <m/>
    <m/>
    <m/>
    <x v="2"/>
    <x v="2"/>
  </r>
  <r>
    <x v="87"/>
    <x v="3"/>
    <x v="16"/>
    <s v="Amazon"/>
    <n v="6.99"/>
    <n v="-6.99"/>
    <x v="1"/>
    <x v="6"/>
  </r>
  <r>
    <x v="87"/>
    <x v="1"/>
    <x v="5"/>
    <s v="Au bout de l'île"/>
    <n v="7.7"/>
    <n v="-7.7"/>
    <x v="1"/>
    <x v="6"/>
  </r>
  <r>
    <x v="87"/>
    <x v="1"/>
    <x v="10"/>
    <s v="Pharmacie"/>
    <n v="17.95"/>
    <n v="-17.95"/>
    <x v="1"/>
    <x v="6"/>
  </r>
  <r>
    <x v="87"/>
    <x v="1"/>
    <x v="10"/>
    <s v="Pharmacie"/>
    <n v="15.9"/>
    <n v="-15.9"/>
    <x v="1"/>
    <x v="6"/>
  </r>
  <r>
    <x v="2"/>
    <x v="2"/>
    <x v="3"/>
    <m/>
    <m/>
    <m/>
    <x v="2"/>
    <x v="2"/>
  </r>
  <r>
    <x v="87"/>
    <x v="1"/>
    <x v="18"/>
    <s v="Différence coiffure"/>
    <n v="42.5"/>
    <n v="-42.5"/>
    <x v="1"/>
    <x v="6"/>
  </r>
  <r>
    <x v="87"/>
    <x v="1"/>
    <x v="4"/>
    <s v="Biocoop"/>
    <n v="42.65"/>
    <n v="-42.65"/>
    <x v="1"/>
    <x v="6"/>
  </r>
  <r>
    <x v="87"/>
    <x v="1"/>
    <x v="2"/>
    <s v="Amazon"/>
    <n v="49.94"/>
    <n v="-49.94"/>
    <x v="1"/>
    <x v="6"/>
  </r>
  <r>
    <x v="87"/>
    <x v="1"/>
    <x v="4"/>
    <s v="Carrefour"/>
    <n v="64.739999999999995"/>
    <n v="-64.739999999999995"/>
    <x v="1"/>
    <x v="6"/>
  </r>
  <r>
    <x v="87"/>
    <x v="1"/>
    <x v="2"/>
    <s v="Amazon"/>
    <n v="84.58"/>
    <n v="-84.58"/>
    <x v="1"/>
    <x v="6"/>
  </r>
  <r>
    <x v="87"/>
    <x v="3"/>
    <x v="16"/>
    <s v="Virement Théo (Netflix)"/>
    <n v="9.74"/>
    <n v="-9.74"/>
    <x v="1"/>
    <x v="6"/>
  </r>
  <r>
    <x v="88"/>
    <x v="1"/>
    <x v="17"/>
    <s v="Intermarché"/>
    <n v="70"/>
    <n v="-70"/>
    <x v="1"/>
    <x v="6"/>
  </r>
  <r>
    <x v="88"/>
    <x v="3"/>
    <x v="9"/>
    <s v="Assurance décès Banque postale"/>
    <n v="1.58"/>
    <n v="-1.58"/>
    <x v="1"/>
    <x v="6"/>
  </r>
  <r>
    <x v="89"/>
    <x v="1"/>
    <x v="4"/>
    <s v="Biocoop"/>
    <n v="12"/>
    <n v="-12"/>
    <x v="1"/>
    <x v="6"/>
  </r>
  <r>
    <x v="89"/>
    <x v="1"/>
    <x v="4"/>
    <s v="Intermarché"/>
    <n v="39.380000000000003"/>
    <n v="-39.380000000000003"/>
    <x v="1"/>
    <x v="6"/>
  </r>
  <r>
    <x v="90"/>
    <x v="3"/>
    <x v="19"/>
    <s v="Taxe Foncière"/>
    <n v="90"/>
    <n v="-90"/>
    <x v="1"/>
    <x v="6"/>
  </r>
  <r>
    <x v="91"/>
    <x v="1"/>
    <x v="10"/>
    <s v="Pharmacie"/>
    <n v="4.9000000000000004"/>
    <n v="-4.9000000000000004"/>
    <x v="1"/>
    <x v="6"/>
  </r>
  <r>
    <x v="91"/>
    <x v="1"/>
    <x v="4"/>
    <s v="Intermarché"/>
    <n v="11.6"/>
    <n v="-11.6"/>
    <x v="1"/>
    <x v="6"/>
  </r>
  <r>
    <x v="91"/>
    <x v="1"/>
    <x v="4"/>
    <s v="Biocoop"/>
    <n v="27.35"/>
    <n v="-27.35"/>
    <x v="1"/>
    <x v="6"/>
  </r>
  <r>
    <x v="92"/>
    <x v="0"/>
    <x v="1"/>
    <s v="Virement Frédéric"/>
    <n v="700"/>
    <n v="700"/>
    <x v="1"/>
    <x v="6"/>
  </r>
  <r>
    <x v="92"/>
    <x v="1"/>
    <x v="4"/>
    <s v="Super U"/>
    <n v="6.57"/>
    <n v="-6.57"/>
    <x v="1"/>
    <x v="6"/>
  </r>
  <r>
    <x v="92"/>
    <x v="1"/>
    <x v="18"/>
    <s v="Manuel Coiffure"/>
    <n v="20.5"/>
    <n v="-20.5"/>
    <x v="1"/>
    <x v="6"/>
  </r>
  <r>
    <x v="92"/>
    <x v="1"/>
    <x v="17"/>
    <s v="Total"/>
    <n v="54.01"/>
    <n v="-54.01"/>
    <x v="1"/>
    <x v="6"/>
  </r>
  <r>
    <x v="92"/>
    <x v="1"/>
    <x v="17"/>
    <s v="Esso"/>
    <n v="68.86"/>
    <n v="-68.86"/>
    <x v="1"/>
    <x v="6"/>
  </r>
  <r>
    <x v="92"/>
    <x v="1"/>
    <x v="5"/>
    <s v="SC-Grill"/>
    <n v="76.2"/>
    <n v="-76.2"/>
    <x v="1"/>
    <x v="6"/>
  </r>
  <r>
    <x v="92"/>
    <x v="1"/>
    <x v="20"/>
    <s v="Péage"/>
    <n v="6.1"/>
    <n v="-6.1"/>
    <x v="1"/>
    <x v="6"/>
  </r>
  <r>
    <x v="2"/>
    <x v="2"/>
    <x v="3"/>
    <m/>
    <m/>
    <m/>
    <x v="2"/>
    <x v="2"/>
  </r>
  <r>
    <x v="2"/>
    <x v="2"/>
    <x v="3"/>
    <m/>
    <m/>
    <m/>
    <x v="2"/>
    <x v="2"/>
  </r>
  <r>
    <x v="93"/>
    <x v="3"/>
    <x v="16"/>
    <s v="Disney+"/>
    <n v="11.99"/>
    <n v="-11.99"/>
    <x v="1"/>
    <x v="6"/>
  </r>
  <r>
    <x v="93"/>
    <x v="1"/>
    <x v="4"/>
    <s v="Boulangerie"/>
    <n v="20"/>
    <n v="-20"/>
    <x v="1"/>
    <x v="6"/>
  </r>
  <r>
    <x v="93"/>
    <x v="1"/>
    <x v="10"/>
    <s v="Docteur Rive"/>
    <n v="64.819999999999993"/>
    <n v="-64.819999999999993"/>
    <x v="1"/>
    <x v="6"/>
  </r>
  <r>
    <x v="93"/>
    <x v="1"/>
    <x v="15"/>
    <s v="Garage Oger"/>
    <n v="680.54"/>
    <n v="-680.54"/>
    <x v="1"/>
    <x v="6"/>
  </r>
  <r>
    <x v="2"/>
    <x v="2"/>
    <x v="3"/>
    <m/>
    <m/>
    <m/>
    <x v="2"/>
    <x v="2"/>
  </r>
  <r>
    <x v="2"/>
    <x v="2"/>
    <x v="3"/>
    <m/>
    <m/>
    <m/>
    <x v="2"/>
    <x v="2"/>
  </r>
  <r>
    <x v="2"/>
    <x v="2"/>
    <x v="3"/>
    <m/>
    <m/>
    <m/>
    <x v="2"/>
    <x v="2"/>
  </r>
  <r>
    <x v="94"/>
    <x v="0"/>
    <x v="10"/>
    <s v="CPAM"/>
    <n v="38.869999999999997"/>
    <n v="38.869999999999997"/>
    <x v="1"/>
    <x v="6"/>
  </r>
  <r>
    <x v="94"/>
    <x v="1"/>
    <x v="5"/>
    <s v="Brasserie le C"/>
    <n v="13.7"/>
    <n v="-13.7"/>
    <x v="1"/>
    <x v="6"/>
  </r>
  <r>
    <x v="2"/>
    <x v="2"/>
    <x v="3"/>
    <m/>
    <m/>
    <m/>
    <x v="2"/>
    <x v="2"/>
  </r>
  <r>
    <x v="94"/>
    <x v="1"/>
    <x v="4"/>
    <s v="Carrefour"/>
    <n v="14.32"/>
    <n v="-14.32"/>
    <x v="1"/>
    <x v="6"/>
  </r>
  <r>
    <x v="2"/>
    <x v="2"/>
    <x v="3"/>
    <m/>
    <m/>
    <m/>
    <x v="2"/>
    <x v="2"/>
  </r>
  <r>
    <x v="94"/>
    <x v="3"/>
    <x v="21"/>
    <s v="Orange"/>
    <n v="81.99"/>
    <n v="-81.99"/>
    <x v="1"/>
    <x v="6"/>
  </r>
  <r>
    <x v="95"/>
    <x v="0"/>
    <x v="1"/>
    <s v="Virement Richard"/>
    <n v="5"/>
    <n v="5"/>
    <x v="1"/>
    <x v="6"/>
  </r>
  <r>
    <x v="95"/>
    <x v="0"/>
    <x v="10"/>
    <s v="Mutuelle"/>
    <n v="19.45"/>
    <n v="19.45"/>
    <x v="1"/>
    <x v="6"/>
  </r>
  <r>
    <x v="95"/>
    <x v="1"/>
    <x v="4"/>
    <s v="Carrefour"/>
    <n v="2.4500000000000002"/>
    <n v="-2.4500000000000002"/>
    <x v="1"/>
    <x v="6"/>
  </r>
  <r>
    <x v="95"/>
    <x v="1"/>
    <x v="2"/>
    <s v="Machine à laver"/>
    <n v="14.5"/>
    <n v="-14.5"/>
    <x v="1"/>
    <x v="6"/>
  </r>
  <r>
    <x v="95"/>
    <x v="1"/>
    <x v="5"/>
    <s v="Crep Eat"/>
    <n v="21.5"/>
    <n v="-21.5"/>
    <x v="1"/>
    <x v="6"/>
  </r>
  <r>
    <x v="95"/>
    <x v="1"/>
    <x v="4"/>
    <s v="Carrefour"/>
    <n v="28.95"/>
    <n v="-28.95"/>
    <x v="1"/>
    <x v="6"/>
  </r>
  <r>
    <x v="95"/>
    <x v="1"/>
    <x v="4"/>
    <s v="Leclerc"/>
    <n v="31.61"/>
    <n v="-31.61"/>
    <x v="1"/>
    <x v="6"/>
  </r>
  <r>
    <x v="95"/>
    <x v="1"/>
    <x v="1"/>
    <s v="Manikoro"/>
    <n v="35"/>
    <n v="-35"/>
    <x v="1"/>
    <x v="6"/>
  </r>
  <r>
    <x v="95"/>
    <x v="1"/>
    <x v="4"/>
    <s v="Place des Salariés"/>
    <n v="96"/>
    <n v="-96"/>
    <x v="1"/>
    <x v="6"/>
  </r>
  <r>
    <x v="95"/>
    <x v="1"/>
    <x v="15"/>
    <s v="Garage Oger"/>
    <n v="141"/>
    <n v="-141"/>
    <x v="1"/>
    <x v="6"/>
  </r>
  <r>
    <x v="96"/>
    <x v="4"/>
    <x v="1"/>
    <s v="Virement Nicolas"/>
    <n v="172"/>
    <n v="172"/>
    <x v="1"/>
    <x v="6"/>
  </r>
  <r>
    <x v="96"/>
    <x v="0"/>
    <x v="25"/>
    <s v="Congés"/>
    <n v="418.17"/>
    <n v="418.17"/>
    <x v="1"/>
    <x v="6"/>
  </r>
  <r>
    <x v="96"/>
    <x v="1"/>
    <x v="5"/>
    <s v="Google (Snapchat)"/>
    <n v="0.99"/>
    <n v="-0.99"/>
    <x v="1"/>
    <x v="6"/>
  </r>
  <r>
    <x v="96"/>
    <x v="1"/>
    <x v="4"/>
    <s v="Leclerc"/>
    <n v="9.98"/>
    <n v="-9.98"/>
    <x v="1"/>
    <x v="6"/>
  </r>
  <r>
    <x v="2"/>
    <x v="2"/>
    <x v="3"/>
    <m/>
    <m/>
    <m/>
    <x v="2"/>
    <x v="2"/>
  </r>
  <r>
    <x v="97"/>
    <x v="0"/>
    <x v="22"/>
    <s v="Girpa"/>
    <n v="2371.84"/>
    <n v="2371.84"/>
    <x v="1"/>
    <x v="6"/>
  </r>
  <r>
    <x v="97"/>
    <x v="3"/>
    <x v="16"/>
    <s v="Spotify"/>
    <n v="14.99"/>
    <n v="-14.99"/>
    <x v="1"/>
    <x v="6"/>
  </r>
  <r>
    <x v="2"/>
    <x v="2"/>
    <x v="3"/>
    <m/>
    <m/>
    <m/>
    <x v="2"/>
    <x v="2"/>
  </r>
  <r>
    <x v="97"/>
    <x v="5"/>
    <x v="1"/>
    <s v="Amazon"/>
    <n v="40"/>
    <n v="-40"/>
    <x v="1"/>
    <x v="6"/>
  </r>
  <r>
    <x v="97"/>
    <x v="5"/>
    <x v="1"/>
    <s v="Fnac"/>
    <n v="162.99"/>
    <n v="-162.99"/>
    <x v="1"/>
    <x v="6"/>
  </r>
  <r>
    <x v="2"/>
    <x v="2"/>
    <x v="3"/>
    <m/>
    <m/>
    <m/>
    <x v="2"/>
    <x v="2"/>
  </r>
  <r>
    <x v="98"/>
    <x v="4"/>
    <x v="1"/>
    <s v="Virement Elysa"/>
    <n v="40"/>
    <n v="40"/>
    <x v="1"/>
    <x v="6"/>
  </r>
  <r>
    <x v="2"/>
    <x v="2"/>
    <x v="3"/>
    <m/>
    <m/>
    <m/>
    <x v="2"/>
    <x v="2"/>
  </r>
  <r>
    <x v="98"/>
    <x v="1"/>
    <x v="5"/>
    <s v="Chez Pepette"/>
    <n v="14.5"/>
    <n v="-14.5"/>
    <x v="1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017DD66-3298-4605-80CC-FE81F58C4D86}" name="Tableau croisé dynamique3" cacheId="0" applyNumberFormats="0" applyBorderFormats="0" applyFontFormats="0" applyPatternFormats="0" applyAlignmentFormats="0" applyWidthHeightFormats="1" dataCaption="Valeurs" updatedVersion="8" minRefreshableVersion="3" rowGrandTotals="0" colGrandTotals="0" itemPrintTitles="1" createdVersion="8" indent="0" compact="0" compactData="0" gridDropZones="1" multipleFieldFilters="0">
  <location ref="AV3:AW14" firstHeaderRow="2" firstDataRow="2" firstDataCol="1" rowPageCount="1" colPageCount="1"/>
  <pivotFields count="8">
    <pivotField compact="0" numFmtId="14" outline="0" showAll="0"/>
    <pivotField axis="axisPage" compact="0" outline="0" showAll="0">
      <items count="9">
        <item x="1"/>
        <item x="0"/>
        <item x="3"/>
        <item x="2"/>
        <item m="1" x="7"/>
        <item x="4"/>
        <item x="5"/>
        <item m="1" x="6"/>
        <item t="default"/>
      </items>
    </pivotField>
    <pivotField axis="axisRow" compact="0" outline="0" showAll="0" sortType="descending">
      <items count="46">
        <item x="16"/>
        <item x="4"/>
        <item m="1" x="42"/>
        <item m="1" x="30"/>
        <item x="21"/>
        <item m="1" x="39"/>
        <item x="14"/>
        <item x="22"/>
        <item x="25"/>
        <item x="0"/>
        <item x="23"/>
        <item x="19"/>
        <item x="15"/>
        <item x="2"/>
        <item x="17"/>
        <item m="1" x="43"/>
        <item m="1" x="44"/>
        <item m="1" x="36"/>
        <item m="1" x="37"/>
        <item x="3"/>
        <item x="1"/>
        <item m="1" x="29"/>
        <item x="7"/>
        <item x="6"/>
        <item x="9"/>
        <item x="8"/>
        <item m="1" x="31"/>
        <item x="10"/>
        <item x="11"/>
        <item x="12"/>
        <item m="1" x="32"/>
        <item m="1" x="33"/>
        <item x="13"/>
        <item m="1" x="38"/>
        <item x="18"/>
        <item x="20"/>
        <item x="24"/>
        <item m="1" x="41"/>
        <item x="27"/>
        <item x="26"/>
        <item m="1" x="40"/>
        <item x="5"/>
        <item x="28"/>
        <item m="1" x="35"/>
        <item m="1" x="3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dataField="1" compact="0" outline="0" showAll="0"/>
    <pivotField compact="0" numFmtId="6" outline="0" showAll="0"/>
    <pivotField compact="0" outline="0" showAll="0">
      <items count="6">
        <item h="1" m="1" x="3"/>
        <item h="1" m="1" x="4"/>
        <item h="1" x="0"/>
        <item x="1"/>
        <item h="1" x="2"/>
        <item t="default"/>
      </items>
    </pivotField>
    <pivotField compact="0" outline="0" showAll="0">
      <items count="21">
        <item m="1" x="13"/>
        <item m="1" x="16"/>
        <item x="1"/>
        <item x="3"/>
        <item x="4"/>
        <item x="5"/>
        <item m="1" x="19"/>
        <item x="6"/>
        <item m="1" x="7"/>
        <item m="1" x="17"/>
        <item m="1" x="11"/>
        <item m="1" x="8"/>
        <item m="1" x="18"/>
        <item m="1" x="14"/>
        <item m="1" x="15"/>
        <item m="1" x="12"/>
        <item m="1" x="9"/>
        <item m="1" x="10"/>
        <item x="0"/>
        <item x="2"/>
        <item t="default"/>
      </items>
    </pivotField>
  </pivotFields>
  <rowFields count="1">
    <field x="2"/>
  </rowFields>
  <rowItems count="10">
    <i>
      <x v="6"/>
    </i>
    <i>
      <x v="39"/>
    </i>
    <i>
      <x v="32"/>
    </i>
    <i>
      <x v="29"/>
    </i>
    <i>
      <x v="24"/>
    </i>
    <i>
      <x v="11"/>
    </i>
    <i>
      <x v="4"/>
    </i>
    <i>
      <x/>
    </i>
    <i>
      <x v="10"/>
    </i>
    <i>
      <x v="28"/>
    </i>
  </rowItems>
  <colItems count="1">
    <i/>
  </colItems>
  <pageFields count="1">
    <pageField fld="1" item="2" hier="-1"/>
  </pageFields>
  <dataFields count="1">
    <dataField name="Somme de Montant" fld="4" baseField="0" baseItem="0" numFmtId="1"/>
  </dataFields>
  <formats count="8">
    <format dxfId="20">
      <pivotArea outline="0" collapsedLevelsAreSubtotals="1" fieldPosition="0"/>
    </format>
    <format dxfId="19">
      <pivotArea type="all" dataOnly="0" outline="0" fieldPosition="0"/>
    </format>
    <format dxfId="18">
      <pivotArea outline="0" collapsedLevelsAreSubtotals="1" fieldPosition="0"/>
    </format>
    <format dxfId="17">
      <pivotArea type="origin" dataOnly="0" labelOnly="1" outline="0" fieldPosition="0"/>
    </format>
    <format dxfId="16">
      <pivotArea field="2" type="button" dataOnly="0" labelOnly="1" outline="0" axis="axisRow" fieldPosition="0"/>
    </format>
    <format dxfId="15">
      <pivotArea dataOnly="0" labelOnly="1" outline="0" fieldPosition="0">
        <references count="1">
          <reference field="2" count="5">
            <x v="6"/>
            <x v="26"/>
            <x v="29"/>
            <x v="32"/>
            <x v="39"/>
          </reference>
        </references>
      </pivotArea>
    </format>
    <format dxfId="14">
      <pivotArea type="topRight" dataOnly="0" labelOnly="1" outline="0" fieldPosition="0"/>
    </format>
    <format dxfId="1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44537F6-B654-4115-9C2B-04618A4C9073}" name="TableauRajout" cacheId="0" applyNumberFormats="0" applyBorderFormats="0" applyFontFormats="0" applyPatternFormats="0" applyAlignmentFormats="0" applyWidthHeightFormats="1" dataCaption="Valeurs" updatedVersion="8" minRefreshableVersion="3" rowGrandTotals="0" itemPrintTitles="1" createdVersion="8" indent="0" compact="0" compactData="0" gridDropZones="1" multipleFieldFilters="0">
  <location ref="AH3:AI5" firstHeaderRow="2" firstDataRow="2" firstDataCol="1"/>
  <pivotFields count="8">
    <pivotField compact="0" numFmtId="14" outline="0" showAll="0"/>
    <pivotField compact="0" outline="0" showAll="0"/>
    <pivotField axis="axisRow" compact="0" outline="0" showAll="0">
      <items count="46">
        <item h="1" x="7"/>
        <item h="1" x="16"/>
        <item h="1" m="1" x="40"/>
        <item h="1" x="28"/>
        <item h="1" x="9"/>
        <item h="1" x="20"/>
        <item h="1" x="8"/>
        <item h="1" x="1"/>
        <item h="1" x="18"/>
        <item h="1" m="1" x="35"/>
        <item h="1" x="4"/>
        <item h="1" m="1" x="44"/>
        <item h="1" x="11"/>
        <item h="1" m="1" x="42"/>
        <item h="1" x="12"/>
        <item h="1" m="1" x="31"/>
        <item h="1" m="1" x="33"/>
        <item h="1" m="1" x="32"/>
        <item h="1" x="17"/>
        <item h="1" m="1" x="30"/>
        <item h="1" m="1" x="43"/>
        <item h="1" x="19"/>
        <item h="1" x="21"/>
        <item h="1" m="1" x="39"/>
        <item h="1" x="2"/>
        <item h="1" x="26"/>
        <item h="1" m="1" x="29"/>
        <item h="1" x="5"/>
        <item h="1" x="14"/>
        <item h="1" x="13"/>
        <item m="1" x="37"/>
        <item m="1" x="36"/>
        <item h="1" m="1" x="38"/>
        <item h="1" x="27"/>
        <item h="1" x="22"/>
        <item h="1" x="25"/>
        <item h="1" x="10"/>
        <item h="1" x="6"/>
        <item h="1" x="0"/>
        <item h="1" x="23"/>
        <item h="1" m="1" x="41"/>
        <item h="1" x="24"/>
        <item h="1" x="15"/>
        <item h="1" x="3"/>
        <item h="1" m="1" x="34"/>
        <item t="default"/>
      </items>
    </pivotField>
    <pivotField compact="0" outline="0" showAll="0"/>
    <pivotField compact="0" outline="0" showAll="0"/>
    <pivotField dataField="1" compact="0" numFmtId="6" outline="0" showAll="0"/>
    <pivotField compact="0" outline="0" showAll="0">
      <items count="6">
        <item h="1" m="1" x="3"/>
        <item h="1" m="1" x="4"/>
        <item h="1" x="0"/>
        <item x="1"/>
        <item h="1" x="2"/>
        <item t="default"/>
      </items>
    </pivotField>
    <pivotField compact="0" outline="0" showAll="0">
      <items count="21">
        <item m="1" x="13"/>
        <item m="1" x="16"/>
        <item x="1"/>
        <item x="3"/>
        <item x="4"/>
        <item x="5"/>
        <item m="1" x="19"/>
        <item x="6"/>
        <item m="1" x="7"/>
        <item m="1" x="17"/>
        <item m="1" x="11"/>
        <item m="1" x="8"/>
        <item m="1" x="18"/>
        <item m="1" x="14"/>
        <item m="1" x="15"/>
        <item m="1" x="12"/>
        <item m="1" x="9"/>
        <item m="1" x="10"/>
        <item x="0"/>
        <item x="2"/>
        <item t="default"/>
      </items>
    </pivotField>
  </pivotFields>
  <rowFields count="1">
    <field x="2"/>
  </rowFields>
  <colItems count="1">
    <i/>
  </colItems>
  <dataFields count="1">
    <dataField name="Somme de Montant" fld="5" baseField="0" baseItem="0" numFmtId="164"/>
  </dataFields>
  <formats count="7">
    <format dxfId="27">
      <pivotArea type="all" dataOnly="0" outline="0" fieldPosition="0"/>
    </format>
    <format dxfId="26">
      <pivotArea outline="0" collapsedLevelsAreSubtotals="1" fieldPosition="0"/>
    </format>
    <format dxfId="25">
      <pivotArea type="origin" dataOnly="0" labelOnly="1" outline="0" fieldPosition="0"/>
    </format>
    <format dxfId="24">
      <pivotArea field="2" type="button" dataOnly="0" labelOnly="1" outline="0" axis="axisRow" fieldPosition="0"/>
    </format>
    <format dxfId="23">
      <pivotArea dataOnly="0" labelOnly="1" outline="0" fieldPosition="0">
        <references count="1">
          <reference field="2" count="0"/>
        </references>
      </pivotArea>
    </format>
    <format dxfId="22">
      <pivotArea dataOnly="0" labelOnly="1" grandRow="1" outline="0" fieldPosition="0"/>
    </format>
    <format dxfId="21">
      <pivotArea type="topRight" dataOnly="0" labelOnly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730B54B-587E-46D7-8C97-00407308FF5F}" name="TableauSommeRevenus" cacheId="0" applyNumberFormats="0" applyBorderFormats="0" applyFontFormats="0" applyPatternFormats="0" applyAlignmentFormats="0" applyWidthHeightFormats="1" dataCaption="Valeurs" updatedVersion="8" minRefreshableVersion="3" rowGrandTotals="0" colGrandTotals="0" itemPrintTitles="1" createdVersion="8" indent="0" compact="0" compactData="0" gridDropZones="1" multipleFieldFilters="0">
  <location ref="V3:W9" firstHeaderRow="2" firstDataRow="2" firstDataCol="1" rowPageCount="1" colPageCount="1"/>
  <pivotFields count="8">
    <pivotField compact="0" numFmtId="14" outline="0" showAll="0"/>
    <pivotField axis="axisPage" compact="0" outline="0" showAll="0">
      <items count="9">
        <item x="1"/>
        <item x="0"/>
        <item x="3"/>
        <item x="2"/>
        <item m="1" x="7"/>
        <item x="4"/>
        <item x="5"/>
        <item m="1" x="6"/>
        <item t="default"/>
      </items>
    </pivotField>
    <pivotField axis="axisRow" compact="0" outline="0" showAll="0" measureFilter="1" sortType="descending">
      <items count="46">
        <item x="16"/>
        <item x="4"/>
        <item m="1" x="42"/>
        <item m="1" x="30"/>
        <item x="21"/>
        <item m="1" x="39"/>
        <item x="14"/>
        <item x="22"/>
        <item x="25"/>
        <item x="0"/>
        <item x="23"/>
        <item x="19"/>
        <item x="15"/>
        <item x="2"/>
        <item x="17"/>
        <item m="1" x="43"/>
        <item m="1" x="44"/>
        <item m="1" x="36"/>
        <item m="1" x="37"/>
        <item x="3"/>
        <item x="1"/>
        <item m="1" x="29"/>
        <item x="7"/>
        <item x="6"/>
        <item x="9"/>
        <item x="8"/>
        <item m="1" x="31"/>
        <item x="10"/>
        <item x="11"/>
        <item x="12"/>
        <item m="1" x="32"/>
        <item m="1" x="33"/>
        <item x="13"/>
        <item m="1" x="38"/>
        <item x="18"/>
        <item x="20"/>
        <item x="24"/>
        <item m="1" x="41"/>
        <item x="27"/>
        <item x="26"/>
        <item m="1" x="40"/>
        <item x="5"/>
        <item x="28"/>
        <item m="1" x="35"/>
        <item m="1" x="3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dataField="1" compact="0" outline="0" showAll="0"/>
    <pivotField compact="0" numFmtId="6" outline="0" showAll="0"/>
    <pivotField compact="0" outline="0" showAll="0">
      <items count="6">
        <item h="1" m="1" x="3"/>
        <item h="1" m="1" x="4"/>
        <item h="1" x="0"/>
        <item x="1"/>
        <item h="1" x="2"/>
        <item t="default"/>
      </items>
    </pivotField>
    <pivotField compact="0" outline="0" showAll="0">
      <items count="21">
        <item m="1" x="13"/>
        <item m="1" x="16"/>
        <item x="1"/>
        <item x="3"/>
        <item x="4"/>
        <item x="5"/>
        <item m="1" x="19"/>
        <item x="6"/>
        <item m="1" x="7"/>
        <item m="1" x="17"/>
        <item m="1" x="11"/>
        <item m="1" x="8"/>
        <item m="1" x="18"/>
        <item m="1" x="14"/>
        <item m="1" x="15"/>
        <item m="1" x="12"/>
        <item m="1" x="9"/>
        <item m="1" x="10"/>
        <item x="0"/>
        <item x="2"/>
        <item t="default"/>
      </items>
    </pivotField>
  </pivotFields>
  <rowFields count="1">
    <field x="2"/>
  </rowFields>
  <rowItems count="5">
    <i>
      <x v="8"/>
    </i>
    <i>
      <x v="7"/>
    </i>
    <i>
      <x v="20"/>
    </i>
    <i>
      <x v="27"/>
    </i>
    <i>
      <x v="36"/>
    </i>
  </rowItems>
  <colItems count="1">
    <i/>
  </colItems>
  <pageFields count="1">
    <pageField fld="1" item="1" hier="-1"/>
  </pageFields>
  <dataFields count="1">
    <dataField name="Somme de Montant" fld="4" baseField="0" baseItem="0" numFmtId="2"/>
  </dataFields>
  <formats count="7">
    <format dxfId="34">
      <pivotArea outline="0" collapsedLevelsAreSubtotals="1" fieldPosition="0"/>
    </format>
    <format dxfId="33">
      <pivotArea type="all" dataOnly="0" outline="0" fieldPosition="0"/>
    </format>
    <format dxfId="32">
      <pivotArea outline="0" collapsedLevelsAreSubtotals="1" fieldPosition="0"/>
    </format>
    <format dxfId="31">
      <pivotArea type="origin" dataOnly="0" labelOnly="1" outline="0" fieldPosition="0"/>
    </format>
    <format dxfId="30">
      <pivotArea field="2" type="button" dataOnly="0" labelOnly="1" outline="0" axis="axisRow" fieldPosition="0"/>
    </format>
    <format dxfId="29">
      <pivotArea dataOnly="0" labelOnly="1" outline="0" fieldPosition="0">
        <references count="1">
          <reference field="2" count="5">
            <x v="7"/>
            <x v="8"/>
            <x v="20"/>
            <x v="27"/>
            <x v="36"/>
          </reference>
        </references>
      </pivotArea>
    </format>
    <format dxfId="28">
      <pivotArea type="topRight" dataOnly="0" labelOnly="1" outline="0" fieldPosition="0"/>
    </format>
  </formats>
  <pivotTableStyleInfo name="PivotStyleLight16" showRowHeaders="1" showColHeaders="1" showRowStripes="0" showColStripes="0" showLastColumn="1"/>
  <filters count="1">
    <filter fld="2" type="count" evalOrder="-1" id="4" iMeasureFld="0">
      <autoFilter ref="A1">
        <filterColumn colId="0">
          <top10 val="5" filterVal="5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AF8A2A9-6311-438C-B8FE-5DE41A30FC36}" name="TableauEpargne" cacheId="0" applyNumberFormats="0" applyBorderFormats="0" applyFontFormats="0" applyPatternFormats="0" applyAlignmentFormats="0" applyWidthHeightFormats="1" dataCaption="Valeurs" updatedVersion="8" minRefreshableVersion="3" itemPrintTitles="1" createdVersion="8" indent="0" compact="0" compactData="0" gridDropZones="1" multipleFieldFilters="0">
  <location ref="AK3:AL5" firstHeaderRow="2" firstDataRow="2" firstDataCol="1"/>
  <pivotFields count="8">
    <pivotField compact="0" numFmtId="14" outline="0" showAll="0"/>
    <pivotField compact="0" outline="0" showAll="0"/>
    <pivotField axis="axisRow" compact="0" outline="0" showAll="0">
      <items count="46">
        <item h="1" x="7"/>
        <item h="1" x="16"/>
        <item h="1" m="1" x="40"/>
        <item h="1" x="28"/>
        <item h="1" x="9"/>
        <item h="1" x="20"/>
        <item h="1" x="8"/>
        <item h="1" x="1"/>
        <item h="1" x="18"/>
        <item h="1" m="1" x="35"/>
        <item h="1" x="4"/>
        <item h="1" m="1" x="44"/>
        <item h="1" x="11"/>
        <item h="1" m="1" x="42"/>
        <item h="1" x="12"/>
        <item m="1" x="31"/>
        <item m="1" x="33"/>
        <item m="1" x="32"/>
        <item h="1" x="17"/>
        <item h="1" m="1" x="30"/>
        <item h="1" m="1" x="43"/>
        <item h="1" x="19"/>
        <item h="1" x="21"/>
        <item h="1" m="1" x="39"/>
        <item h="1" x="2"/>
        <item h="1" x="26"/>
        <item h="1" m="1" x="29"/>
        <item h="1" x="5"/>
        <item h="1" x="14"/>
        <item h="1" x="13"/>
        <item h="1" m="1" x="37"/>
        <item h="1" m="1" x="36"/>
        <item h="1" m="1" x="38"/>
        <item h="1" x="27"/>
        <item h="1" x="22"/>
        <item h="1" x="25"/>
        <item h="1" x="10"/>
        <item h="1" x="6"/>
        <item h="1" x="0"/>
        <item h="1" x="23"/>
        <item h="1" m="1" x="41"/>
        <item h="1" x="24"/>
        <item h="1" x="15"/>
        <item h="1" x="3"/>
        <item h="1" m="1" x="34"/>
        <item t="default"/>
      </items>
    </pivotField>
    <pivotField compact="0" outline="0" showAll="0"/>
    <pivotField dataField="1" compact="0" outline="0" showAll="0"/>
    <pivotField compact="0" numFmtId="6" outline="0" showAll="0"/>
    <pivotField compact="0" outline="0" showAll="0">
      <items count="6">
        <item h="1" m="1" x="3"/>
        <item h="1" m="1" x="4"/>
        <item h="1" x="0"/>
        <item x="1"/>
        <item h="1" x="2"/>
        <item t="default"/>
      </items>
    </pivotField>
    <pivotField compact="0" outline="0" showAll="0"/>
  </pivotFields>
  <rowFields count="1">
    <field x="2"/>
  </rowFields>
  <rowItems count="1">
    <i t="grand">
      <x/>
    </i>
  </rowItems>
  <colItems count="1">
    <i/>
  </colItems>
  <dataFields count="1">
    <dataField name="Somme de Montant" fld="4" baseField="0" baseItem="0" numFmtId="164"/>
  </dataFields>
  <formats count="8">
    <format dxfId="42">
      <pivotArea outline="0" collapsedLevelsAreSubtotals="1" fieldPosition="0"/>
    </format>
    <format dxfId="41">
      <pivotArea type="all" dataOnly="0" outline="0" fieldPosition="0"/>
    </format>
    <format dxfId="40">
      <pivotArea outline="0" collapsedLevelsAreSubtotals="1" fieldPosition="0"/>
    </format>
    <format dxfId="39">
      <pivotArea type="origin" dataOnly="0" labelOnly="1" outline="0" fieldPosition="0"/>
    </format>
    <format dxfId="38">
      <pivotArea field="2" type="button" dataOnly="0" labelOnly="1" outline="0" axis="axisRow" fieldPosition="0"/>
    </format>
    <format dxfId="37">
      <pivotArea dataOnly="0" labelOnly="1" outline="0" fieldPosition="0">
        <references count="1">
          <reference field="2" count="0"/>
        </references>
      </pivotArea>
    </format>
    <format dxfId="36">
      <pivotArea dataOnly="0" labelOnly="1" grandRow="1" outline="0" fieldPosition="0"/>
    </format>
    <format dxfId="35">
      <pivotArea type="topRight" dataOnly="0" labelOnly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017BD08-8733-46AF-9BA0-B73A1B452F9A}" name="TableauSommeTotal" cacheId="0" applyNumberFormats="0" applyBorderFormats="0" applyFontFormats="0" applyPatternFormats="0" applyAlignmentFormats="0" applyWidthHeightFormats="1" dataCaption="Valeurs" updatedVersion="8" minRefreshableVersion="3" itemPrintTitles="1" createdVersion="8" indent="0" compact="0" compactData="0" gridDropZones="1" multipleFieldFilters="0">
  <location ref="A3:B8" firstHeaderRow="2" firstDataRow="2" firstDataCol="1"/>
  <pivotFields count="8">
    <pivotField compact="0" numFmtId="14" outline="0" showAll="0"/>
    <pivotField axis="axisRow" compact="0" outline="0" showAll="0">
      <items count="9">
        <item x="3"/>
        <item x="1"/>
        <item x="0"/>
        <item h="1" x="2"/>
        <item h="1" m="1" x="7"/>
        <item h="1" x="4"/>
        <item h="1" x="5"/>
        <item h="1" m="1" x="6"/>
        <item t="default"/>
      </items>
    </pivotField>
    <pivotField compact="0" outline="0" showAll="0"/>
    <pivotField compact="0" outline="0" showAll="0"/>
    <pivotField compact="0" outline="0" showAll="0"/>
    <pivotField dataField="1" compact="0" numFmtId="6" outline="0" showAll="0"/>
    <pivotField compact="0" outline="0" showAll="0">
      <items count="6">
        <item h="1" m="1" x="3"/>
        <item h="1" m="1" x="4"/>
        <item h="1" x="0"/>
        <item x="1"/>
        <item h="1" x="2"/>
        <item t="default"/>
      </items>
    </pivotField>
    <pivotField compact="0" outline="0" showAll="0">
      <items count="21">
        <item m="1" x="13"/>
        <item m="1" x="16"/>
        <item x="1"/>
        <item x="3"/>
        <item x="4"/>
        <item x="5"/>
        <item m="1" x="19"/>
        <item x="6"/>
        <item m="1" x="7"/>
        <item m="1" x="17"/>
        <item m="1" x="11"/>
        <item m="1" x="8"/>
        <item m="1" x="18"/>
        <item m="1" x="14"/>
        <item m="1" x="15"/>
        <item m="1" x="12"/>
        <item m="1" x="9"/>
        <item m="1" x="10"/>
        <item x="0"/>
        <item x="2"/>
        <item t="default"/>
      </items>
    </pivotField>
  </pivotFields>
  <rowFields count="1">
    <field x="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omme de Solde" fld="5" baseField="0" baseItem="0" numFmtId="164"/>
  </dataFields>
  <formats count="7">
    <format dxfId="49">
      <pivotArea type="all" dataOnly="0" outline="0" fieldPosition="0"/>
    </format>
    <format dxfId="48">
      <pivotArea outline="0" collapsedLevelsAreSubtotals="1" fieldPosition="0"/>
    </format>
    <format dxfId="47">
      <pivotArea type="origin" dataOnly="0" labelOnly="1" outline="0" fieldPosition="0"/>
    </format>
    <format dxfId="46">
      <pivotArea field="1" type="button" dataOnly="0" labelOnly="1" outline="0" axis="axisRow" fieldPosition="0"/>
    </format>
    <format dxfId="45">
      <pivotArea dataOnly="0" labelOnly="1" outline="0" fieldPosition="0">
        <references count="1">
          <reference field="1" count="0"/>
        </references>
      </pivotArea>
    </format>
    <format dxfId="44">
      <pivotArea dataOnly="0" labelOnly="1" grandRow="1" outline="0" fieldPosition="0"/>
    </format>
    <format dxfId="43">
      <pivotArea type="topRight" dataOnly="0" labelOnly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95B753F-D595-4414-854E-AE2DD40415ED}" name="Tableau croisé dynamique4" cacheId="0" applyNumberFormats="0" applyBorderFormats="0" applyFontFormats="0" applyPatternFormats="0" applyAlignmentFormats="0" applyWidthHeightFormats="1" dataCaption="Valeurs" updatedVersion="8" minRefreshableVersion="3" rowGrandTotals="0" colGrandTotals="0" itemPrintTitles="1" createdVersion="8" indent="0" compact="0" compactData="0" gridDropZones="1" multipleFieldFilters="0">
  <location ref="AR3:AS18" firstHeaderRow="2" firstDataRow="2" firstDataCol="1" rowPageCount="1" colPageCount="1"/>
  <pivotFields count="8">
    <pivotField compact="0" numFmtId="14" outline="0" showAll="0"/>
    <pivotField axis="axisPage" compact="0" outline="0" showAll="0">
      <items count="9">
        <item x="1"/>
        <item x="0"/>
        <item x="3"/>
        <item x="2"/>
        <item m="1" x="7"/>
        <item x="4"/>
        <item x="5"/>
        <item m="1" x="6"/>
        <item t="default"/>
      </items>
    </pivotField>
    <pivotField axis="axisRow" compact="0" outline="0" showAll="0" sortType="descending">
      <items count="46">
        <item x="16"/>
        <item x="4"/>
        <item m="1" x="42"/>
        <item m="1" x="30"/>
        <item x="21"/>
        <item m="1" x="39"/>
        <item x="14"/>
        <item x="22"/>
        <item x="25"/>
        <item x="0"/>
        <item x="23"/>
        <item x="19"/>
        <item x="15"/>
        <item x="2"/>
        <item x="17"/>
        <item m="1" x="43"/>
        <item m="1" x="44"/>
        <item m="1" x="36"/>
        <item m="1" x="37"/>
        <item x="3"/>
        <item x="1"/>
        <item m="1" x="29"/>
        <item x="7"/>
        <item x="6"/>
        <item x="9"/>
        <item x="8"/>
        <item m="1" x="31"/>
        <item x="10"/>
        <item x="11"/>
        <item x="12"/>
        <item m="1" x="32"/>
        <item m="1" x="33"/>
        <item x="13"/>
        <item m="1" x="38"/>
        <item x="18"/>
        <item x="20"/>
        <item x="24"/>
        <item m="1" x="41"/>
        <item x="27"/>
        <item x="26"/>
        <item m="1" x="40"/>
        <item x="5"/>
        <item x="28"/>
        <item m="1" x="35"/>
        <item m="1" x="3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dataField="1" compact="0" outline="0" showAll="0"/>
    <pivotField compact="0" numFmtId="6" outline="0" showAll="0"/>
    <pivotField compact="0" outline="0" showAll="0">
      <items count="6">
        <item h="1" m="1" x="3"/>
        <item h="1" m="1" x="4"/>
        <item h="1" x="0"/>
        <item x="1"/>
        <item h="1" x="2"/>
        <item t="default"/>
      </items>
    </pivotField>
    <pivotField compact="0" outline="0" showAll="0">
      <items count="21">
        <item m="1" x="13"/>
        <item m="1" x="16"/>
        <item x="1"/>
        <item x="3"/>
        <item x="4"/>
        <item x="5"/>
        <item m="1" x="19"/>
        <item x="6"/>
        <item m="1" x="7"/>
        <item m="1" x="17"/>
        <item m="1" x="11"/>
        <item m="1" x="8"/>
        <item m="1" x="18"/>
        <item m="1" x="14"/>
        <item m="1" x="15"/>
        <item m="1" x="12"/>
        <item m="1" x="9"/>
        <item m="1" x="10"/>
        <item x="0"/>
        <item x="2"/>
        <item t="default"/>
      </items>
    </pivotField>
  </pivotFields>
  <rowFields count="1">
    <field x="2"/>
  </rowFields>
  <rowItems count="14">
    <i>
      <x v="1"/>
    </i>
    <i>
      <x v="13"/>
    </i>
    <i>
      <x v="12"/>
    </i>
    <i>
      <x v="41"/>
    </i>
    <i>
      <x v="20"/>
    </i>
    <i>
      <x v="27"/>
    </i>
    <i>
      <x v="14"/>
    </i>
    <i>
      <x v="23"/>
    </i>
    <i>
      <x v="34"/>
    </i>
    <i>
      <x v="38"/>
    </i>
    <i>
      <x v="22"/>
    </i>
    <i>
      <x v="42"/>
    </i>
    <i>
      <x v="35"/>
    </i>
    <i>
      <x v="25"/>
    </i>
  </rowItems>
  <colItems count="1">
    <i/>
  </colItems>
  <pageFields count="1">
    <pageField fld="1" item="0" hier="-1"/>
  </pageFields>
  <dataFields count="1">
    <dataField name="Somme de Montant" fld="4" baseField="0" baseItem="0" numFmtId="1"/>
  </dataFields>
  <formats count="9">
    <format dxfId="58">
      <pivotArea outline="0" collapsedLevelsAreSubtotals="1" fieldPosition="0"/>
    </format>
    <format dxfId="57">
      <pivotArea type="all" dataOnly="0" outline="0" fieldPosition="0"/>
    </format>
    <format dxfId="56">
      <pivotArea outline="0" collapsedLevelsAreSubtotals="1" fieldPosition="0"/>
    </format>
    <format dxfId="55">
      <pivotArea type="origin" dataOnly="0" labelOnly="1" outline="0" fieldPosition="0"/>
    </format>
    <format dxfId="54">
      <pivotArea field="2" type="button" dataOnly="0" labelOnly="1" outline="0" axis="axisRow" fieldPosition="0"/>
    </format>
    <format dxfId="53">
      <pivotArea dataOnly="0" labelOnly="1" outline="0" fieldPosition="0">
        <references count="1">
          <reference field="2" count="5">
            <x v="1"/>
            <x v="3"/>
            <x v="13"/>
            <x v="21"/>
            <x v="41"/>
          </reference>
        </references>
      </pivotArea>
    </format>
    <format dxfId="52">
      <pivotArea type="topRight" dataOnly="0" labelOnly="1" outline="0" fieldPosition="0"/>
    </format>
    <format dxfId="51">
      <pivotArea outline="0" fieldPosition="0">
        <references count="1">
          <reference field="2" count="1" selected="0">
            <x v="1"/>
          </reference>
        </references>
      </pivotArea>
    </format>
    <format dxfId="5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78B6AA-D15D-462C-A526-3B50D4BF1C44}" name="TableauSommeDépensesVariables" cacheId="0" applyNumberFormats="0" applyBorderFormats="0" applyFontFormats="0" applyPatternFormats="0" applyAlignmentFormats="0" applyWidthHeightFormats="1" dataCaption="Valeurs" updatedVersion="8" minRefreshableVersion="3" rowGrandTotals="0" colGrandTotals="0" itemPrintTitles="1" createdVersion="8" indent="0" compact="0" compactData="0" gridDropZones="1" multipleFieldFilters="0">
  <location ref="Z3:AA9" firstHeaderRow="2" firstDataRow="2" firstDataCol="1" rowPageCount="1" colPageCount="1"/>
  <pivotFields count="8">
    <pivotField compact="0" numFmtId="14" outline="0" showAll="0"/>
    <pivotField axis="axisPage" compact="0" outline="0" showAll="0">
      <items count="9">
        <item x="1"/>
        <item x="0"/>
        <item x="3"/>
        <item x="2"/>
        <item m="1" x="7"/>
        <item x="4"/>
        <item x="5"/>
        <item m="1" x="6"/>
        <item t="default"/>
      </items>
    </pivotField>
    <pivotField axis="axisRow" compact="0" outline="0" showAll="0" measureFilter="1" sortType="descending">
      <items count="46">
        <item x="16"/>
        <item x="4"/>
        <item m="1" x="42"/>
        <item m="1" x="30"/>
        <item x="21"/>
        <item m="1" x="39"/>
        <item x="14"/>
        <item x="22"/>
        <item x="25"/>
        <item x="0"/>
        <item x="23"/>
        <item x="19"/>
        <item x="15"/>
        <item x="2"/>
        <item x="17"/>
        <item m="1" x="43"/>
        <item m="1" x="44"/>
        <item m="1" x="36"/>
        <item m="1" x="37"/>
        <item x="3"/>
        <item x="1"/>
        <item m="1" x="29"/>
        <item x="7"/>
        <item x="6"/>
        <item x="9"/>
        <item x="8"/>
        <item m="1" x="31"/>
        <item x="10"/>
        <item x="11"/>
        <item x="12"/>
        <item m="1" x="32"/>
        <item m="1" x="33"/>
        <item x="13"/>
        <item m="1" x="38"/>
        <item x="18"/>
        <item x="20"/>
        <item x="24"/>
        <item m="1" x="41"/>
        <item x="27"/>
        <item x="26"/>
        <item m="1" x="40"/>
        <item x="5"/>
        <item x="28"/>
        <item m="1" x="35"/>
        <item m="1" x="3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dataField="1" compact="0" outline="0" showAll="0"/>
    <pivotField compact="0" numFmtId="6" outline="0" showAll="0"/>
    <pivotField compact="0" outline="0" showAll="0">
      <items count="6">
        <item h="1" m="1" x="3"/>
        <item h="1" m="1" x="4"/>
        <item h="1" x="0"/>
        <item x="1"/>
        <item h="1" x="2"/>
        <item t="default"/>
      </items>
    </pivotField>
    <pivotField compact="0" outline="0" showAll="0">
      <items count="21">
        <item m="1" x="13"/>
        <item m="1" x="16"/>
        <item x="1"/>
        <item x="3"/>
        <item x="4"/>
        <item x="5"/>
        <item m="1" x="19"/>
        <item x="6"/>
        <item m="1" x="7"/>
        <item m="1" x="17"/>
        <item m="1" x="11"/>
        <item m="1" x="8"/>
        <item m="1" x="18"/>
        <item m="1" x="14"/>
        <item m="1" x="15"/>
        <item m="1" x="12"/>
        <item m="1" x="9"/>
        <item m="1" x="10"/>
        <item x="0"/>
        <item x="2"/>
        <item t="default"/>
      </items>
    </pivotField>
  </pivotFields>
  <rowFields count="1">
    <field x="2"/>
  </rowFields>
  <rowItems count="5">
    <i>
      <x v="1"/>
    </i>
    <i>
      <x v="13"/>
    </i>
    <i>
      <x v="12"/>
    </i>
    <i>
      <x v="41"/>
    </i>
    <i>
      <x v="20"/>
    </i>
  </rowItems>
  <colItems count="1">
    <i/>
  </colItems>
  <pageFields count="1">
    <pageField fld="1" item="0" hier="-1"/>
  </pageFields>
  <dataFields count="1">
    <dataField name="Somme de Montant" fld="4" baseField="0" baseItem="0" numFmtId="2"/>
  </dataFields>
  <formats count="7">
    <format dxfId="65">
      <pivotArea outline="0" collapsedLevelsAreSubtotals="1" fieldPosition="0"/>
    </format>
    <format dxfId="64">
      <pivotArea type="all" dataOnly="0" outline="0" fieldPosition="0"/>
    </format>
    <format dxfId="63">
      <pivotArea outline="0" collapsedLevelsAreSubtotals="1" fieldPosition="0"/>
    </format>
    <format dxfId="62">
      <pivotArea type="origin" dataOnly="0" labelOnly="1" outline="0" fieldPosition="0"/>
    </format>
    <format dxfId="61">
      <pivotArea field="2" type="button" dataOnly="0" labelOnly="1" outline="0" axis="axisRow" fieldPosition="0"/>
    </format>
    <format dxfId="60">
      <pivotArea dataOnly="0" labelOnly="1" outline="0" fieldPosition="0">
        <references count="1">
          <reference field="2" count="5">
            <x v="1"/>
            <x v="3"/>
            <x v="13"/>
            <x v="21"/>
            <x v="41"/>
          </reference>
        </references>
      </pivotArea>
    </format>
    <format dxfId="59">
      <pivotArea type="topRight" dataOnly="0" labelOnly="1" outline="0" fieldPosition="0"/>
    </format>
  </formats>
  <pivotTableStyleInfo name="PivotStyleLight16" showRowHeaders="1" showColHeaders="1" showRowStripes="0" showColStripes="0" showLastColumn="1"/>
  <filters count="1">
    <filter fld="2" type="count" evalOrder="-1" id="4" iMeasureFld="0">
      <autoFilter ref="A1">
        <filterColumn colId="0">
          <top10 val="5" filterVal="5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49AD03B-A0DA-42E2-B6B9-1A14CD28FB2B}" name="Tableau croisé dynamique5" cacheId="0" applyNumberFormats="0" applyBorderFormats="0" applyFontFormats="0" applyPatternFormats="0" applyAlignmentFormats="0" applyWidthHeightFormats="1" dataCaption="Valeurs" updatedVersion="8" minRefreshableVersion="3" rowGrandTotals="0" colGrandTotals="0" itemPrintTitles="1" createdVersion="8" indent="0" compact="0" compactData="0" gridDropZones="1" multipleFieldFilters="0">
  <location ref="AN3:AO10" firstHeaderRow="2" firstDataRow="2" firstDataCol="1" rowPageCount="1" colPageCount="1"/>
  <pivotFields count="8">
    <pivotField compact="0" numFmtId="14" outline="0" showAll="0"/>
    <pivotField axis="axisPage" compact="0" outline="0" showAll="0">
      <items count="9">
        <item x="1"/>
        <item x="0"/>
        <item x="3"/>
        <item x="2"/>
        <item m="1" x="7"/>
        <item x="4"/>
        <item x="5"/>
        <item m="1" x="6"/>
        <item t="default"/>
      </items>
    </pivotField>
    <pivotField axis="axisRow" compact="0" outline="0" showAll="0" sortType="descending">
      <items count="46">
        <item x="16"/>
        <item x="4"/>
        <item m="1" x="42"/>
        <item m="1" x="30"/>
        <item x="21"/>
        <item m="1" x="39"/>
        <item x="14"/>
        <item x="22"/>
        <item x="25"/>
        <item x="0"/>
        <item x="23"/>
        <item x="19"/>
        <item x="15"/>
        <item x="2"/>
        <item x="17"/>
        <item m="1" x="43"/>
        <item m="1" x="44"/>
        <item m="1" x="36"/>
        <item m="1" x="37"/>
        <item x="3"/>
        <item x="1"/>
        <item m="1" x="29"/>
        <item x="7"/>
        <item x="6"/>
        <item x="9"/>
        <item x="8"/>
        <item m="1" x="31"/>
        <item x="10"/>
        <item x="11"/>
        <item x="12"/>
        <item m="1" x="32"/>
        <item m="1" x="33"/>
        <item x="13"/>
        <item m="1" x="38"/>
        <item x="18"/>
        <item x="20"/>
        <item x="24"/>
        <item m="1" x="41"/>
        <item x="27"/>
        <item x="26"/>
        <item m="1" x="40"/>
        <item x="5"/>
        <item x="28"/>
        <item m="1" x="35"/>
        <item m="1" x="3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dataField="1" compact="0" outline="0" showAll="0"/>
    <pivotField compact="0" numFmtId="6" outline="0" showAll="0"/>
    <pivotField compact="0" outline="0" showAll="0">
      <items count="6">
        <item h="1" m="1" x="3"/>
        <item h="1" m="1" x="4"/>
        <item h="1" x="0"/>
        <item x="1"/>
        <item h="1" x="2"/>
        <item t="default"/>
      </items>
    </pivotField>
    <pivotField compact="0" outline="0" showAll="0">
      <items count="21">
        <item m="1" x="13"/>
        <item m="1" x="16"/>
        <item x="1"/>
        <item x="3"/>
        <item x="4"/>
        <item x="5"/>
        <item m="1" x="19"/>
        <item x="6"/>
        <item m="1" x="7"/>
        <item m="1" x="17"/>
        <item m="1" x="11"/>
        <item m="1" x="8"/>
        <item m="1" x="18"/>
        <item m="1" x="14"/>
        <item m="1" x="15"/>
        <item m="1" x="12"/>
        <item m="1" x="9"/>
        <item m="1" x="10"/>
        <item x="0"/>
        <item x="2"/>
        <item t="default"/>
      </items>
    </pivotField>
  </pivotFields>
  <rowFields count="1">
    <field x="2"/>
  </rowFields>
  <rowItems count="6">
    <i>
      <x v="8"/>
    </i>
    <i>
      <x v="7"/>
    </i>
    <i>
      <x v="20"/>
    </i>
    <i>
      <x v="27"/>
    </i>
    <i>
      <x v="36"/>
    </i>
    <i>
      <x v="25"/>
    </i>
  </rowItems>
  <colItems count="1">
    <i/>
  </colItems>
  <pageFields count="1">
    <pageField fld="1" item="1" hier="-1"/>
  </pageFields>
  <dataFields count="1">
    <dataField name="Somme de Montant" fld="4" baseField="0" baseItem="0" numFmtId="1"/>
  </dataFields>
  <formats count="8">
    <format dxfId="73">
      <pivotArea outline="0" collapsedLevelsAreSubtotals="1" fieldPosition="0"/>
    </format>
    <format dxfId="72">
      <pivotArea type="all" dataOnly="0" outline="0" fieldPosition="0"/>
    </format>
    <format dxfId="71">
      <pivotArea outline="0" collapsedLevelsAreSubtotals="1" fieldPosition="0"/>
    </format>
    <format dxfId="70">
      <pivotArea type="origin" dataOnly="0" labelOnly="1" outline="0" fieldPosition="0"/>
    </format>
    <format dxfId="69">
      <pivotArea field="2" type="button" dataOnly="0" labelOnly="1" outline="0" axis="axisRow" fieldPosition="0"/>
    </format>
    <format dxfId="68">
      <pivotArea dataOnly="0" labelOnly="1" outline="0" fieldPosition="0">
        <references count="1">
          <reference field="2" count="5">
            <x v="7"/>
            <x v="8"/>
            <x v="20"/>
            <x v="27"/>
            <x v="36"/>
          </reference>
        </references>
      </pivotArea>
    </format>
    <format dxfId="67">
      <pivotArea type="topRight" dataOnly="0" labelOnly="1" outline="0" fieldPosition="0"/>
    </format>
    <format dxfId="6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6829DC-74E4-48E1-824A-BC892F282979}" name="TableauSommeDépensesFixes" cacheId="0" applyNumberFormats="0" applyBorderFormats="0" applyFontFormats="0" applyPatternFormats="0" applyAlignmentFormats="0" applyWidthHeightFormats="1" dataCaption="Valeurs" updatedVersion="8" minRefreshableVersion="3" rowGrandTotals="0" colGrandTotals="0" itemPrintTitles="1" createdVersion="8" indent="0" compact="0" compactData="0" gridDropZones="1" multipleFieldFilters="0">
  <location ref="AD3:AE9" firstHeaderRow="2" firstDataRow="2" firstDataCol="1" rowPageCount="1" colPageCount="1"/>
  <pivotFields count="8">
    <pivotField compact="0" numFmtId="14" outline="0" showAll="0"/>
    <pivotField axis="axisPage" compact="0" outline="0" showAll="0">
      <items count="9">
        <item x="1"/>
        <item x="0"/>
        <item x="3"/>
        <item x="2"/>
        <item m="1" x="7"/>
        <item x="4"/>
        <item x="5"/>
        <item m="1" x="6"/>
        <item t="default"/>
      </items>
    </pivotField>
    <pivotField axis="axisRow" compact="0" outline="0" showAll="0" measureFilter="1" sortType="descending">
      <items count="46">
        <item x="16"/>
        <item x="4"/>
        <item m="1" x="42"/>
        <item m="1" x="30"/>
        <item x="21"/>
        <item m="1" x="39"/>
        <item x="14"/>
        <item x="22"/>
        <item x="25"/>
        <item x="0"/>
        <item x="23"/>
        <item x="19"/>
        <item x="15"/>
        <item x="2"/>
        <item x="17"/>
        <item m="1" x="43"/>
        <item m="1" x="44"/>
        <item m="1" x="36"/>
        <item m="1" x="37"/>
        <item x="3"/>
        <item x="1"/>
        <item m="1" x="29"/>
        <item x="7"/>
        <item x="6"/>
        <item x="9"/>
        <item x="8"/>
        <item m="1" x="31"/>
        <item x="10"/>
        <item x="11"/>
        <item x="12"/>
        <item m="1" x="32"/>
        <item m="1" x="33"/>
        <item x="13"/>
        <item m="1" x="38"/>
        <item x="18"/>
        <item x="20"/>
        <item x="24"/>
        <item m="1" x="41"/>
        <item x="27"/>
        <item x="26"/>
        <item m="1" x="40"/>
        <item x="5"/>
        <item x="28"/>
        <item m="1" x="35"/>
        <item m="1" x="3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dataField="1" compact="0" outline="0" showAll="0"/>
    <pivotField compact="0" numFmtId="6" outline="0" showAll="0"/>
    <pivotField compact="0" outline="0" showAll="0">
      <items count="6">
        <item h="1" m="1" x="3"/>
        <item h="1" m="1" x="4"/>
        <item h="1" x="0"/>
        <item x="1"/>
        <item h="1" x="2"/>
        <item t="default"/>
      </items>
    </pivotField>
    <pivotField compact="0" outline="0" showAll="0">
      <items count="21">
        <item m="1" x="13"/>
        <item m="1" x="16"/>
        <item x="1"/>
        <item x="3"/>
        <item x="4"/>
        <item x="5"/>
        <item m="1" x="19"/>
        <item x="6"/>
        <item m="1" x="7"/>
        <item m="1" x="17"/>
        <item m="1" x="11"/>
        <item m="1" x="8"/>
        <item m="1" x="18"/>
        <item m="1" x="14"/>
        <item m="1" x="15"/>
        <item m="1" x="12"/>
        <item m="1" x="9"/>
        <item m="1" x="10"/>
        <item x="0"/>
        <item x="2"/>
        <item t="default"/>
      </items>
    </pivotField>
  </pivotFields>
  <rowFields count="1">
    <field x="2"/>
  </rowFields>
  <rowItems count="5">
    <i>
      <x v="6"/>
    </i>
    <i>
      <x v="39"/>
    </i>
    <i>
      <x v="32"/>
    </i>
    <i>
      <x v="29"/>
    </i>
    <i>
      <x v="24"/>
    </i>
  </rowItems>
  <colItems count="1">
    <i/>
  </colItems>
  <pageFields count="1">
    <pageField fld="1" item="2" hier="-1"/>
  </pageFields>
  <dataFields count="1">
    <dataField name="Somme de Montant" fld="4" baseField="0" baseItem="0" numFmtId="2"/>
  </dataFields>
  <formats count="7">
    <format dxfId="80">
      <pivotArea outline="0" collapsedLevelsAreSubtotals="1" fieldPosition="0"/>
    </format>
    <format dxfId="79">
      <pivotArea type="all" dataOnly="0" outline="0" fieldPosition="0"/>
    </format>
    <format dxfId="78">
      <pivotArea outline="0" collapsedLevelsAreSubtotals="1" fieldPosition="0"/>
    </format>
    <format dxfId="77">
      <pivotArea type="origin" dataOnly="0" labelOnly="1" outline="0" fieldPosition="0"/>
    </format>
    <format dxfId="76">
      <pivotArea field="2" type="button" dataOnly="0" labelOnly="1" outline="0" axis="axisRow" fieldPosition="0"/>
    </format>
    <format dxfId="75">
      <pivotArea dataOnly="0" labelOnly="1" outline="0" fieldPosition="0">
        <references count="1">
          <reference field="2" count="5">
            <x v="6"/>
            <x v="26"/>
            <x v="29"/>
            <x v="32"/>
            <x v="39"/>
          </reference>
        </references>
      </pivotArea>
    </format>
    <format dxfId="74">
      <pivotArea type="topRight" dataOnly="0" labelOnly="1" outline="0" fieldPosition="0"/>
    </format>
  </formats>
  <pivotTableStyleInfo name="PivotStyleLight16" showRowHeaders="1" showColHeaders="1" showRowStripes="0" showColStripes="0" showLastColumn="1"/>
  <filters count="1">
    <filter fld="2" type="count" evalOrder="-1" id="4" iMeasureFld="0">
      <autoFilter ref="A1">
        <filterColumn colId="0">
          <top10 val="5" filterVal="5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13D9EB-DC6A-4144-B2DB-5675CAA479B0}" name="TableauDate" cacheId="0" applyNumberFormats="0" applyBorderFormats="0" applyFontFormats="0" applyPatternFormats="0" applyAlignmentFormats="0" applyWidthHeightFormats="1" dataCaption="Valeurs" updatedVersion="8" minRefreshableVersion="3" rowGrandTotals="0" colGrandTotals="0" itemPrintTitles="1" createdVersion="8" indent="0" compact="0" compactData="0" gridDropZones="1" multipleFieldFilters="0">
  <location ref="D3:J101" firstHeaderRow="2" firstDataRow="2" firstDataCol="1"/>
  <pivotFields count="8">
    <pivotField axis="axisRow" compact="0" numFmtId="14" outline="0" showAll="0" sortType="ascending">
      <items count="127">
        <item m="1" x="113"/>
        <item m="1" x="114"/>
        <item m="1" x="115"/>
        <item m="1" x="116"/>
        <item m="1" x="117"/>
        <item m="1" x="118"/>
        <item m="1" x="124"/>
        <item m="1" x="125"/>
        <item m="1" x="119"/>
        <item m="1" x="120"/>
        <item m="1" x="121"/>
        <item m="1" x="122"/>
        <item m="1" x="123"/>
        <item x="0"/>
        <item m="1" x="106"/>
        <item x="1"/>
        <item x="3"/>
        <item x="4"/>
        <item x="5"/>
        <item x="6"/>
        <item x="7"/>
        <item x="8"/>
        <item x="9"/>
        <item x="10"/>
        <item x="11"/>
        <item x="12"/>
        <item m="1" x="99"/>
        <item x="13"/>
        <item x="14"/>
        <item x="15"/>
        <item x="16"/>
        <item x="17"/>
        <item x="18"/>
        <item m="1" x="108"/>
        <item x="19"/>
        <item x="20"/>
        <item x="21"/>
        <item x="22"/>
        <item x="23"/>
        <item x="24"/>
        <item x="25"/>
        <item x="26"/>
        <item x="27"/>
        <item x="28"/>
        <item x="29"/>
        <item m="1" x="100"/>
        <item x="30"/>
        <item x="31"/>
        <item x="32"/>
        <item x="33"/>
        <item x="34"/>
        <item x="35"/>
        <item x="36"/>
        <item m="1" x="109"/>
        <item x="37"/>
        <item x="38"/>
        <item x="39"/>
        <item x="40"/>
        <item x="41"/>
        <item x="42"/>
        <item x="43"/>
        <item x="44"/>
        <item x="45"/>
        <item x="46"/>
        <item m="1" x="110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m="1" x="111"/>
        <item x="62"/>
        <item x="63"/>
        <item x="64"/>
        <item x="65"/>
        <item m="1" x="112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m="1" x="101"/>
        <item x="84"/>
        <item x="85"/>
        <item x="86"/>
        <item x="87"/>
        <item x="88"/>
        <item x="89"/>
        <item x="90"/>
        <item x="91"/>
        <item m="1" x="104"/>
        <item m="1" x="105"/>
        <item m="1" x="107"/>
        <item x="92"/>
        <item x="93"/>
        <item m="1" x="102"/>
        <item x="94"/>
        <item x="95"/>
        <item x="96"/>
        <item x="97"/>
        <item x="98"/>
        <item m="1" x="103"/>
        <item x="2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numFmtId="6" outline="0" showAll="0"/>
    <pivotField compact="0" outline="0" showAll="0">
      <items count="6">
        <item h="1" m="1" x="3"/>
        <item h="1" m="1" x="4"/>
        <item h="1" x="0"/>
        <item x="1"/>
        <item h="1" x="2"/>
        <item t="default"/>
      </items>
    </pivotField>
    <pivotField compact="0" outline="0" showAll="0">
      <items count="21">
        <item m="1" x="13"/>
        <item m="1" x="16"/>
        <item x="1"/>
        <item x="3"/>
        <item x="4"/>
        <item x="5"/>
        <item m="1" x="19"/>
        <item x="6"/>
        <item m="1" x="7"/>
        <item m="1" x="17"/>
        <item m="1" x="11"/>
        <item m="1" x="8"/>
        <item m="1" x="18"/>
        <item m="1" x="14"/>
        <item m="1" x="15"/>
        <item m="1" x="12"/>
        <item m="1" x="9"/>
        <item m="1" x="10"/>
        <item x="0"/>
        <item x="2"/>
        <item t="default"/>
      </items>
    </pivotField>
  </pivotFields>
  <rowFields count="1">
    <field x="0"/>
  </rowFields>
  <rowItems count="97"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7"/>
    </i>
    <i>
      <x v="28"/>
    </i>
    <i>
      <x v="29"/>
    </i>
    <i>
      <x v="30"/>
    </i>
    <i>
      <x v="31"/>
    </i>
    <i>
      <x v="32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6"/>
    </i>
    <i>
      <x v="47"/>
    </i>
    <i>
      <x v="48"/>
    </i>
    <i>
      <x v="49"/>
    </i>
    <i>
      <x v="50"/>
    </i>
    <i>
      <x v="51"/>
    </i>
    <i>
      <x v="52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1"/>
    </i>
    <i>
      <x v="82"/>
    </i>
    <i>
      <x v="83"/>
    </i>
    <i>
      <x v="84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6"/>
    </i>
    <i>
      <x v="117"/>
    </i>
    <i>
      <x v="119"/>
    </i>
    <i>
      <x v="120"/>
    </i>
    <i>
      <x v="121"/>
    </i>
    <i>
      <x v="122"/>
    </i>
    <i>
      <x v="123"/>
    </i>
  </rowItems>
  <colItems count="1">
    <i/>
  </colItems>
  <formats count="5">
    <format dxfId="85">
      <pivotArea type="all" dataOnly="0" outline="0" fieldPosition="0"/>
    </format>
    <format dxfId="84">
      <pivotArea outline="0" collapsedLevelsAreSubtotals="1" fieldPosition="0"/>
    </format>
    <format dxfId="83">
      <pivotArea type="origin" dataOnly="0" labelOnly="1" outline="0" fieldPosition="0"/>
    </format>
    <format dxfId="82">
      <pivotArea field="0" type="button" dataOnly="0" labelOnly="1" outline="0" axis="axisRow" fieldPosition="0"/>
    </format>
    <format dxfId="81">
      <pivotArea type="topRight" dataOnly="0" labelOnly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C724AAC-86DA-4260-82E2-2B8E27279792}" name="Tableau croisé dynamique2" cacheId="0" applyNumberFormats="0" applyBorderFormats="0" applyFontFormats="0" applyPatternFormats="0" applyAlignmentFormats="0" applyWidthHeightFormats="1" dataCaption="Valeurs" updatedVersion="8" minRefreshableVersion="3" showDrill="0" useAutoFormatting="1" rowGrandTotals="0" colGrandTotals="0" itemPrintTitles="1" createdVersion="8" indent="0" outline="1" outlineData="1" multipleFieldFilters="0">
  <location ref="D3:E13" firstHeaderRow="1" firstDataRow="1" firstDataCol="1" rowPageCount="1" colPageCount="1"/>
  <pivotFields count="8">
    <pivotField numFmtId="14" showAll="0"/>
    <pivotField axis="axisPage" multipleItemSelectionAllowed="1" showAll="0">
      <items count="9">
        <item h="1" x="5"/>
        <item h="1" m="1" x="7"/>
        <item h="1" m="1" x="6"/>
        <item x="3"/>
        <item h="1" x="1"/>
        <item h="1" x="4"/>
        <item h="1" x="0"/>
        <item h="1" x="2"/>
        <item t="default"/>
      </items>
    </pivotField>
    <pivotField axis="axisRow" showAll="0">
      <items count="46">
        <item x="7"/>
        <item x="16"/>
        <item m="1" x="40"/>
        <item x="28"/>
        <item x="9"/>
        <item x="20"/>
        <item x="8"/>
        <item x="1"/>
        <item x="18"/>
        <item m="1" x="35"/>
        <item m="1" x="34"/>
        <item x="4"/>
        <item m="1" x="44"/>
        <item x="11"/>
        <item m="1" x="42"/>
        <item x="12"/>
        <item m="1" x="31"/>
        <item m="1" x="33"/>
        <item m="1" x="32"/>
        <item x="17"/>
        <item m="1" x="30"/>
        <item m="1" x="43"/>
        <item x="19"/>
        <item x="21"/>
        <item m="1" x="39"/>
        <item x="2"/>
        <item x="26"/>
        <item m="1" x="29"/>
        <item x="5"/>
        <item x="14"/>
        <item x="13"/>
        <item m="1" x="37"/>
        <item m="1" x="36"/>
        <item m="1" x="38"/>
        <item x="27"/>
        <item x="22"/>
        <item x="25"/>
        <item x="10"/>
        <item x="6"/>
        <item x="0"/>
        <item x="23"/>
        <item m="1" x="41"/>
        <item x="24"/>
        <item x="15"/>
        <item x="3"/>
        <item t="default"/>
      </items>
    </pivotField>
    <pivotField showAll="0"/>
    <pivotField dataField="1" numFmtId="2" showAll="0"/>
    <pivotField numFmtId="8" showAll="0"/>
    <pivotField showAll="0">
      <items count="6">
        <item h="1" m="1" x="3"/>
        <item h="1" m="1" x="4"/>
        <item h="1" x="0"/>
        <item x="1"/>
        <item h="1" x="2"/>
        <item t="default"/>
      </items>
    </pivotField>
    <pivotField showAll="0">
      <items count="21">
        <item m="1" x="13"/>
        <item m="1" x="16"/>
        <item x="1"/>
        <item x="3"/>
        <item x="4"/>
        <item x="5"/>
        <item m="1" x="19"/>
        <item x="6"/>
        <item m="1" x="7"/>
        <item m="1" x="17"/>
        <item m="1" x="11"/>
        <item m="1" x="8"/>
        <item m="1" x="18"/>
        <item m="1" x="14"/>
        <item m="1" x="15"/>
        <item m="1" x="12"/>
        <item m="1" x="9"/>
        <item m="1" x="10"/>
        <item x="0"/>
        <item x="2"/>
        <item t="default"/>
      </items>
    </pivotField>
  </pivotFields>
  <rowFields count="1">
    <field x="2"/>
  </rowFields>
  <rowItems count="10">
    <i>
      <x v="1"/>
    </i>
    <i>
      <x v="4"/>
    </i>
    <i>
      <x v="13"/>
    </i>
    <i>
      <x v="15"/>
    </i>
    <i>
      <x v="22"/>
    </i>
    <i>
      <x v="23"/>
    </i>
    <i>
      <x v="26"/>
    </i>
    <i>
      <x v="29"/>
    </i>
    <i>
      <x v="30"/>
    </i>
    <i>
      <x v="40"/>
    </i>
  </rowItems>
  <colItems count="1">
    <i/>
  </colItems>
  <pageFields count="1">
    <pageField fld="1" hier="-1"/>
  </pageFields>
  <dataFields count="1">
    <dataField name="Somme de Montant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7BB456-3ED6-4EFF-BFA4-4DB86D168134}" name="Tableau croisé dynamique1" cacheId="0" applyNumberFormats="0" applyBorderFormats="0" applyFontFormats="0" applyPatternFormats="0" applyAlignmentFormats="0" applyWidthHeightFormats="1" dataCaption="Valeurs" updatedVersion="8" minRefreshableVersion="3" showDrill="0" useAutoFormatting="1" rowGrandTotals="0" colGrandTotals="0" itemPrintTitles="1" createdVersion="8" indent="0" outline="1" outlineData="1" multipleFieldFilters="0">
  <location ref="A3:B9" firstHeaderRow="1" firstDataRow="1" firstDataCol="1" rowPageCount="1" colPageCount="1"/>
  <pivotFields count="8">
    <pivotField numFmtId="14" showAll="0"/>
    <pivotField axis="axisPage" multipleItemSelectionAllowed="1" showAll="0">
      <items count="9">
        <item h="1" x="5"/>
        <item h="1" m="1" x="7"/>
        <item h="1" m="1" x="6"/>
        <item h="1" x="3"/>
        <item h="1" x="1"/>
        <item h="1" x="4"/>
        <item x="0"/>
        <item h="1" x="2"/>
        <item t="default"/>
      </items>
    </pivotField>
    <pivotField axis="axisRow" showAll="0" defaultSubtotal="0">
      <items count="45">
        <item x="7"/>
        <item x="16"/>
        <item m="1" x="40"/>
        <item x="28"/>
        <item x="9"/>
        <item x="20"/>
        <item x="8"/>
        <item x="1"/>
        <item x="18"/>
        <item m="1" x="35"/>
        <item m="1" x="34"/>
        <item x="4"/>
        <item m="1" x="44"/>
        <item x="11"/>
        <item m="1" x="42"/>
        <item x="12"/>
        <item m="1" x="31"/>
        <item m="1" x="33"/>
        <item m="1" x="32"/>
        <item x="17"/>
        <item m="1" x="30"/>
        <item m="1" x="43"/>
        <item x="19"/>
        <item x="21"/>
        <item m="1" x="39"/>
        <item x="2"/>
        <item x="26"/>
        <item m="1" x="29"/>
        <item x="5"/>
        <item x="14"/>
        <item x="13"/>
        <item m="1" x="37"/>
        <item m="1" x="36"/>
        <item m="1" x="38"/>
        <item x="27"/>
        <item x="22"/>
        <item x="25"/>
        <item x="10"/>
        <item x="6"/>
        <item x="0"/>
        <item x="23"/>
        <item m="1" x="41"/>
        <item x="24"/>
        <item x="15"/>
        <item x="3"/>
      </items>
    </pivotField>
    <pivotField showAll="0"/>
    <pivotField dataField="1" numFmtId="2" showAll="0"/>
    <pivotField numFmtId="8" showAll="0"/>
    <pivotField showAll="0">
      <items count="6">
        <item h="1" m="1" x="3"/>
        <item h="1" m="1" x="4"/>
        <item h="1" x="0"/>
        <item x="1"/>
        <item h="1" x="2"/>
        <item t="default"/>
      </items>
    </pivotField>
    <pivotField showAll="0">
      <items count="21">
        <item m="1" x="13"/>
        <item m="1" x="16"/>
        <item x="1"/>
        <item x="3"/>
        <item x="4"/>
        <item x="5"/>
        <item m="1" x="19"/>
        <item x="6"/>
        <item m="1" x="7"/>
        <item m="1" x="17"/>
        <item m="1" x="11"/>
        <item m="1" x="8"/>
        <item m="1" x="18"/>
        <item m="1" x="14"/>
        <item m="1" x="15"/>
        <item m="1" x="12"/>
        <item m="1" x="9"/>
        <item m="1" x="10"/>
        <item x="0"/>
        <item x="2"/>
        <item t="default"/>
      </items>
    </pivotField>
  </pivotFields>
  <rowFields count="1">
    <field x="2"/>
  </rowFields>
  <rowItems count="6">
    <i>
      <x v="6"/>
    </i>
    <i>
      <x v="7"/>
    </i>
    <i>
      <x v="35"/>
    </i>
    <i>
      <x v="36"/>
    </i>
    <i>
      <x v="37"/>
    </i>
    <i>
      <x v="42"/>
    </i>
  </rowItems>
  <colItems count="1">
    <i/>
  </colItems>
  <pageFields count="1">
    <pageField fld="1" hier="-1"/>
  </pageFields>
  <dataFields count="1">
    <dataField name="Somme de Montant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3BD05FD-1134-46E9-A9CD-1957FA0F5345}" name="Tableau croisé dynamique3" cacheId="0" applyNumberFormats="0" applyBorderFormats="0" applyFontFormats="0" applyPatternFormats="0" applyAlignmentFormats="0" applyWidthHeightFormats="1" dataCaption="Valeurs" updatedVersion="8" minRefreshableVersion="3" showDrill="0" useAutoFormatting="1" rowGrandTotals="0" colGrandTotals="0" itemPrintTitles="1" createdVersion="8" indent="0" outline="1" outlineData="1" multipleFieldFilters="0">
  <location ref="G3:H17" firstHeaderRow="1" firstDataRow="1" firstDataCol="1" rowPageCount="1" colPageCount="1"/>
  <pivotFields count="8">
    <pivotField numFmtId="14" showAll="0"/>
    <pivotField axis="axisPage" multipleItemSelectionAllowed="1" showAll="0">
      <items count="9">
        <item h="1" x="5"/>
        <item h="1" m="1" x="7"/>
        <item h="1" m="1" x="6"/>
        <item h="1" x="3"/>
        <item x="1"/>
        <item h="1" x="4"/>
        <item h="1" x="0"/>
        <item h="1" x="2"/>
        <item t="default"/>
      </items>
    </pivotField>
    <pivotField axis="axisRow" showAll="0">
      <items count="46">
        <item x="7"/>
        <item x="16"/>
        <item m="1" x="40"/>
        <item x="28"/>
        <item x="9"/>
        <item x="20"/>
        <item x="8"/>
        <item x="1"/>
        <item x="18"/>
        <item m="1" x="35"/>
        <item m="1" x="34"/>
        <item x="4"/>
        <item m="1" x="44"/>
        <item x="11"/>
        <item m="1" x="42"/>
        <item x="12"/>
        <item m="1" x="31"/>
        <item m="1" x="33"/>
        <item m="1" x="32"/>
        <item x="17"/>
        <item m="1" x="30"/>
        <item m="1" x="43"/>
        <item x="19"/>
        <item x="21"/>
        <item m="1" x="39"/>
        <item x="2"/>
        <item x="26"/>
        <item m="1" x="29"/>
        <item x="5"/>
        <item x="14"/>
        <item x="13"/>
        <item m="1" x="37"/>
        <item m="1" x="36"/>
        <item m="1" x="38"/>
        <item x="27"/>
        <item x="22"/>
        <item x="25"/>
        <item x="10"/>
        <item x="6"/>
        <item x="0"/>
        <item x="23"/>
        <item m="1" x="41"/>
        <item x="24"/>
        <item x="15"/>
        <item x="3"/>
        <item t="default"/>
      </items>
    </pivotField>
    <pivotField showAll="0"/>
    <pivotField dataField="1" numFmtId="2" showAll="0"/>
    <pivotField numFmtId="8" showAll="0"/>
    <pivotField showAll="0">
      <items count="6">
        <item h="1" m="1" x="3"/>
        <item h="1" m="1" x="4"/>
        <item h="1" x="0"/>
        <item x="1"/>
        <item h="1" x="2"/>
        <item t="default"/>
      </items>
    </pivotField>
    <pivotField showAll="0">
      <items count="21">
        <item m="1" x="13"/>
        <item m="1" x="16"/>
        <item x="1"/>
        <item x="3"/>
        <item x="4"/>
        <item x="5"/>
        <item m="1" x="19"/>
        <item x="6"/>
        <item m="1" x="7"/>
        <item m="1" x="17"/>
        <item m="1" x="11"/>
        <item m="1" x="8"/>
        <item m="1" x="18"/>
        <item m="1" x="14"/>
        <item m="1" x="15"/>
        <item m="1" x="12"/>
        <item m="1" x="9"/>
        <item m="1" x="10"/>
        <item x="0"/>
        <item x="2"/>
        <item t="default"/>
      </items>
    </pivotField>
  </pivotFields>
  <rowFields count="1">
    <field x="2"/>
  </rowFields>
  <rowItems count="14">
    <i>
      <x/>
    </i>
    <i>
      <x v="3"/>
    </i>
    <i>
      <x v="5"/>
    </i>
    <i>
      <x v="6"/>
    </i>
    <i>
      <x v="7"/>
    </i>
    <i>
      <x v="8"/>
    </i>
    <i>
      <x v="11"/>
    </i>
    <i>
      <x v="19"/>
    </i>
    <i>
      <x v="25"/>
    </i>
    <i>
      <x v="28"/>
    </i>
    <i>
      <x v="34"/>
    </i>
    <i>
      <x v="37"/>
    </i>
    <i>
      <x v="38"/>
    </i>
    <i>
      <x v="43"/>
    </i>
  </rowItems>
  <colItems count="1">
    <i/>
  </colItems>
  <pageFields count="1">
    <pageField fld="1" hier="-1"/>
  </pageFields>
  <dataFields count="1">
    <dataField name="Somme de Montant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" xr10:uid="{BA526DD7-7CE5-4D70-9204-00A8AF3D8C3F}" sourceName="Année">
  <pivotTables>
    <pivotTable tabId="4" name="TableauDate"/>
    <pivotTable tabId="4" name="TableauSommeTotal"/>
    <pivotTable tabId="4" name="TableauSommeRevenus"/>
    <pivotTable tabId="4" name="TableauSommeDépensesVariables"/>
    <pivotTable tabId="4" name="TableauSommeDépensesFixes"/>
    <pivotTable tabId="4" name="TableauRajout"/>
    <pivotTable tabId="4" name="TableauEpargne"/>
    <pivotTable tabId="4" name="Tableau croisé dynamique3"/>
    <pivotTable tabId="4" name="Tableau croisé dynamique4"/>
    <pivotTable tabId="4" name="Tableau croisé dynamique5"/>
    <pivotTable tabId="5" name="Tableau croisé dynamique1"/>
    <pivotTable tabId="5" name="Tableau croisé dynamique2"/>
    <pivotTable tabId="5" name="Tableau croisé dynamique3"/>
  </pivotTables>
  <data>
    <tabular pivotCacheId="164879337">
      <items count="5">
        <i x="0"/>
        <i x="1" s="1"/>
        <i x="2"/>
        <i x="3" nd="1"/>
        <i x="4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" xr10:uid="{DDC617DE-BA0F-47C0-8122-CEB616F6C164}" sourceName="Mois">
  <pivotTables>
    <pivotTable tabId="4" name="TableauDate"/>
    <pivotTable tabId="4" name="TableauSommeTotal"/>
    <pivotTable tabId="4" name="TableauSommeRevenus"/>
    <pivotTable tabId="4" name="TableauSommeDépensesVariables"/>
    <pivotTable tabId="4" name="TableauSommeDépensesFixes"/>
    <pivotTable tabId="4" name="TableauRajout"/>
    <pivotTable tabId="4" name="Tableau croisé dynamique3"/>
    <pivotTable tabId="4" name="Tableau croisé dynamique4"/>
    <pivotTable tabId="4" name="Tableau croisé dynamique5"/>
    <pivotTable tabId="5" name="Tableau croisé dynamique1"/>
    <pivotTable tabId="5" name="Tableau croisé dynamique2"/>
    <pivotTable tabId="5" name="Tableau croisé dynamique3"/>
  </pivotTables>
  <data>
    <tabular pivotCacheId="164879337">
      <items count="20">
        <i x="1" s="1"/>
        <i x="3" s="1"/>
        <i x="4" s="1"/>
        <i x="5" s="1"/>
        <i x="6" s="1"/>
        <i x="13" s="1" nd="1"/>
        <i x="16" s="1" nd="1"/>
        <i x="7" s="1" nd="1"/>
        <i x="11" s="1" nd="1"/>
        <i x="8" s="1" nd="1"/>
        <i x="18" s="1" nd="1"/>
        <i x="12" s="1" nd="1"/>
        <i x="14" s="1" nd="1"/>
        <i x="9" s="1" nd="1"/>
        <i x="15" s="1" nd="1"/>
        <i x="10" s="1" nd="1"/>
        <i x="17" s="1" nd="1"/>
        <i x="0" s="1" nd="1"/>
        <i x="19" s="1" nd="1"/>
        <i x="2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nnée" xr10:uid="{8566E5A3-1E1A-479C-92C8-6CCC48A108C9}" cache="Segment_Année" caption="Année" showCaption="0" style="Perso" rowHeight="257175"/>
  <slicer name="Mois" xr10:uid="{2C3B6AA3-68FB-4F73-B97B-82A077BFA4CD}" cache="Segment_Mois" caption="Mois" columnCount="3" showCaption="0" style="Perso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2737ECA-14A9-4A35-B19F-DB96395AEBCD}" name="BaseRelevé" displayName="BaseRelevé" ref="A4:H415">
  <autoFilter ref="A4:H415" xr:uid="{E2737ECA-14A9-4A35-B19F-DB96395AEBCD}"/>
  <sortState xmlns:xlrd2="http://schemas.microsoft.com/office/spreadsheetml/2017/richdata2" ref="A5:H415">
    <sortCondition ref="A4:A415"/>
  </sortState>
  <tableColumns count="8">
    <tableColumn id="1" xr3:uid="{8226F06F-89DB-4069-912F-E6280E4C65AF}" name="Date" totalsRowLabel="Total" dataDxfId="12"/>
    <tableColumn id="2" xr3:uid="{E7881A24-0087-4C87-9479-FA3E700033C9}" name="Catégorie"/>
    <tableColumn id="3" xr3:uid="{D4BA160D-DA2D-4E4D-A501-0A9610A790E9}" name="Poste"/>
    <tableColumn id="4" xr3:uid="{E2B55C82-CB28-46EE-8CA2-F341B7E88B36}" name="Libellé"/>
    <tableColumn id="5" xr3:uid="{2FF0D2FC-FA79-42D8-91DE-94723357FE6A}" name="Montant" totalsRowFunction="stdDev" dataDxfId="11" totalsRowDxfId="10"/>
    <tableColumn id="6" xr3:uid="{C1B93D0C-E0B8-44AC-ABF1-EBB07E0F7F7A}" name="Solde" dataDxfId="9" totalsRowDxfId="8">
      <calculatedColumnFormula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calculatedColumnFormula>
    </tableColumn>
    <tableColumn id="7" xr3:uid="{2D3B50A8-7571-41A1-9C34-28A9A10F5C7D}" name="Année" dataDxfId="7" totalsRowDxfId="6">
      <calculatedColumnFormula>YEAR(BaseRelevé[[#This Row],[Date]])</calculatedColumnFormula>
    </tableColumn>
    <tableColumn id="9" xr3:uid="{D1BCF1EE-DD90-4235-BEA7-46BD87BF9271}" name="Mois" totalsRowFunction="count" dataDxfId="5" totalsRowDxfId="4">
      <calculatedColumnFormula>PROPER(TEXT(BaseRelevé[[#This Row],[Date]],"mmm"))</calculatedColumnFormula>
    </tableColumn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2B753B6-169D-40F6-9239-5555D111FED1}" name="Listes" displayName="Listes" ref="A3:G19" totalsRowShown="0">
  <autoFilter ref="A3:G19" xr:uid="{22B753B6-169D-40F6-9239-5555D111FED1}"/>
  <sortState xmlns:xlrd2="http://schemas.microsoft.com/office/spreadsheetml/2017/richdata2" ref="A4:G18">
    <sortCondition ref="D4:D18"/>
  </sortState>
  <tableColumns count="7">
    <tableColumn id="1" xr3:uid="{D318D35B-4522-483E-B642-94E0E79813C0}" name="Revenus"/>
    <tableColumn id="7" xr3:uid="{FEE768C1-067C-495A-9BB8-813AEC025F9A}" name="Congés"/>
    <tableColumn id="2" xr3:uid="{8402D6C8-EC47-480E-BF4C-D0EE78E19E07}" name="Dépenses fixes"/>
    <tableColumn id="3" xr3:uid="{5AB39C03-2AF9-48E3-A628-047EA9BC252F}" name="Dépenses variables"/>
    <tableColumn id="4" xr3:uid="{59A09B38-D40D-4E54-BBF4-8BB8DFA1A69C}" name="Compte - Livret"/>
    <tableColumn id="5" xr3:uid="{B514FA31-1D91-42D8-9A4F-917C5722622F}" name="Livret - Compte"/>
    <tableColumn id="6" xr3:uid="{C01E39F2-8AA7-4C70-BBBE-0C5CF4BEADEC}" name="Compensé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7F21599-0F75-423B-BDA0-4A0ACA623139}" name="Tableau3" displayName="Tableau3" ref="A3:C12" totalsRowCount="1">
  <autoFilter ref="A3:C11" xr:uid="{B7F21599-0F75-423B-BDA0-4A0ACA623139}"/>
  <tableColumns count="3">
    <tableColumn id="1" xr3:uid="{CBFB9E6D-8B0C-4A6E-A08C-8E70B2FBAADA}" name="Mois" totalsRowLabel="Total"/>
    <tableColumn id="2" xr3:uid="{68A6DCBC-6C50-4805-8C4C-DBBCC1E08221}" name="Poste" dataDxfId="3">
      <calculatedColumnFormula>Listes[[#This Row],[Revenus]]</calculatedColumnFormula>
    </tableColumn>
    <tableColumn id="3" xr3:uid="{885DAC0C-FD50-46E9-853F-5F863308686B}" name="Sommes" totalsRowFunction="sum" dataDxfId="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E33BE05-7B8A-455C-AFE5-8E5B9702BEB4}" name="Tableau5" displayName="Tableau5" ref="E3:G17" totalsRowCount="1">
  <autoFilter ref="E3:G16" xr:uid="{DE33BE05-7B8A-455C-AFE5-8E5B9702BEB4}"/>
  <tableColumns count="3">
    <tableColumn id="1" xr3:uid="{72910ADF-54FE-42C7-9EAA-791AF69B59A7}" name="Mois" totalsRowLabel="Total"/>
    <tableColumn id="2" xr3:uid="{DBA9AEA5-E662-4897-A1EC-5736C07E4981}" name="Postes" dataDxfId="1">
      <calculatedColumnFormula>Listes[[#This Row],[Dépenses fixes]]</calculatedColumnFormula>
    </tableColumn>
    <tableColumn id="3" xr3:uid="{7DD3E3E6-C7CC-422C-9DD2-0D90B728DC91}" name="Sommes" totalsRowFunction="sum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CEBE791-9925-42AB-B92F-B056FA4C7B5E}" name="Tableau6" displayName="Tableau6" ref="I3:K20" totalsRowCount="1">
  <autoFilter ref="I3:K19" xr:uid="{CCEBE791-9925-42AB-B92F-B056FA4C7B5E}"/>
  <tableColumns count="3">
    <tableColumn id="1" xr3:uid="{DA1BBF60-0212-4F9A-A6EE-4B90AE2CD907}" name="Mois" totalsRowLabel="Total"/>
    <tableColumn id="2" xr3:uid="{1306E37F-027B-4A5B-91F0-40102E00ECFD}" name="Postes" dataDxfId="0">
      <calculatedColumnFormula>Listes[[#This Row],[Dépenses variables]]</calculatedColumnFormula>
    </tableColumn>
    <tableColumn id="3" xr3:uid="{9DBCFBAB-FA76-4BDB-A4CE-DF33DDEE6CE2}" name="Sommes" totalsRowFunction="sum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11" Type="http://schemas.openxmlformats.org/officeDocument/2006/relationships/drawing" Target="../drawings/drawing1.xml"/><Relationship Id="rId5" Type="http://schemas.openxmlformats.org/officeDocument/2006/relationships/pivotTable" Target="../pivotTables/pivotTable5.xml"/><Relationship Id="rId10" Type="http://schemas.openxmlformats.org/officeDocument/2006/relationships/pivotTable" Target="../pivotTables/pivotTable10.xml"/><Relationship Id="rId4" Type="http://schemas.openxmlformats.org/officeDocument/2006/relationships/pivotTable" Target="../pivotTables/pivotTable4.xml"/><Relationship Id="rId9" Type="http://schemas.openxmlformats.org/officeDocument/2006/relationships/pivotTable" Target="../pivotTables/pivotTable9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FE8B9-7498-4BE3-BFEE-B1232C31FFD4}">
  <dimension ref="A1:AX101"/>
  <sheetViews>
    <sheetView showGridLines="0" workbookViewId="0">
      <selection activeCell="W7" sqref="W7"/>
    </sheetView>
  </sheetViews>
  <sheetFormatPr baseColWidth="10" defaultRowHeight="15" x14ac:dyDescent="0.25"/>
  <cols>
    <col min="1" max="1" width="18.28515625" bestFit="1" customWidth="1"/>
    <col min="3" max="3" width="2.85546875" customWidth="1"/>
    <col min="4" max="4" width="18.28515625" bestFit="1" customWidth="1"/>
    <col min="11" max="11" width="2.85546875" customWidth="1"/>
    <col min="15" max="16" width="2.85546875" customWidth="1"/>
    <col min="18" max="18" width="12.5703125" bestFit="1" customWidth="1"/>
    <col min="20" max="20" width="16.140625" bestFit="1" customWidth="1"/>
    <col min="21" max="21" width="3.140625" customWidth="1"/>
    <col min="22" max="22" width="18.5703125" bestFit="1" customWidth="1"/>
    <col min="23" max="23" width="18.28515625" bestFit="1" customWidth="1"/>
    <col min="26" max="26" width="19.5703125" bestFit="1" customWidth="1"/>
    <col min="27" max="27" width="18.28515625" bestFit="1" customWidth="1"/>
    <col min="30" max="30" width="18.5703125" bestFit="1" customWidth="1"/>
    <col min="31" max="31" width="18.28515625" bestFit="1" customWidth="1"/>
    <col min="34" max="34" width="18.28515625" bestFit="1" customWidth="1"/>
    <col min="37" max="37" width="18.28515625" bestFit="1" customWidth="1"/>
    <col min="40" max="40" width="18.5703125" bestFit="1" customWidth="1"/>
    <col min="41" max="41" width="10.5703125" bestFit="1" customWidth="1"/>
    <col min="44" max="44" width="18.5703125" bestFit="1" customWidth="1"/>
    <col min="45" max="45" width="18.28515625" bestFit="1" customWidth="1"/>
    <col min="48" max="48" width="18.5703125" bestFit="1" customWidth="1"/>
    <col min="49" max="49" width="14" bestFit="1" customWidth="1"/>
  </cols>
  <sheetData>
    <row r="1" spans="1:49" x14ac:dyDescent="0.25">
      <c r="Q1" t="s">
        <v>31</v>
      </c>
      <c r="R1">
        <f ca="1">YEAR(M5)</f>
        <v>2024</v>
      </c>
      <c r="V1" t="s">
        <v>1</v>
      </c>
      <c r="W1" t="s">
        <v>5</v>
      </c>
      <c r="Z1" t="s">
        <v>1</v>
      </c>
      <c r="AA1" t="s">
        <v>7</v>
      </c>
      <c r="AD1" t="s">
        <v>1</v>
      </c>
      <c r="AE1" t="s">
        <v>6</v>
      </c>
      <c r="AN1" t="s">
        <v>1</v>
      </c>
      <c r="AO1" t="s">
        <v>5</v>
      </c>
      <c r="AR1" t="s">
        <v>1</v>
      </c>
      <c r="AS1" t="s">
        <v>7</v>
      </c>
      <c r="AV1" t="s">
        <v>1</v>
      </c>
      <c r="AW1" t="s">
        <v>6</v>
      </c>
    </row>
    <row r="3" spans="1:49" x14ac:dyDescent="0.25">
      <c r="A3" t="s">
        <v>34</v>
      </c>
      <c r="N3" t="s">
        <v>30</v>
      </c>
      <c r="V3" t="s">
        <v>36</v>
      </c>
      <c r="Z3" t="s">
        <v>36</v>
      </c>
      <c r="AD3" t="s">
        <v>36</v>
      </c>
      <c r="AH3" t="s">
        <v>36</v>
      </c>
      <c r="AK3" t="s">
        <v>36</v>
      </c>
      <c r="AN3" t="s">
        <v>36</v>
      </c>
      <c r="AR3" t="s">
        <v>36</v>
      </c>
      <c r="AV3" t="s">
        <v>36</v>
      </c>
    </row>
    <row r="4" spans="1:49" x14ac:dyDescent="0.25">
      <c r="A4" t="s">
        <v>1</v>
      </c>
      <c r="B4" t="s">
        <v>35</v>
      </c>
      <c r="D4" t="s">
        <v>0</v>
      </c>
      <c r="L4" t="s">
        <v>165</v>
      </c>
      <c r="M4" s="1">
        <f>D5</f>
        <v>45293</v>
      </c>
      <c r="N4">
        <f>SUMIF(BaseRelevé[Date],"&lt;"&amp;TCD!M4,BaseRelevé[Solde])</f>
        <v>4636.03</v>
      </c>
      <c r="Q4" t="s">
        <v>37</v>
      </c>
      <c r="R4" t="s">
        <v>38</v>
      </c>
      <c r="S4" t="s">
        <v>32</v>
      </c>
      <c r="T4" t="s">
        <v>39</v>
      </c>
      <c r="V4" t="s">
        <v>2</v>
      </c>
      <c r="W4" t="s">
        <v>35</v>
      </c>
      <c r="Z4" t="s">
        <v>2</v>
      </c>
      <c r="AA4" t="s">
        <v>35</v>
      </c>
      <c r="AD4" t="s">
        <v>2</v>
      </c>
      <c r="AE4" t="s">
        <v>35</v>
      </c>
      <c r="AH4" t="s">
        <v>2</v>
      </c>
      <c r="AI4" t="s">
        <v>35</v>
      </c>
      <c r="AK4" t="s">
        <v>2</v>
      </c>
      <c r="AL4" t="s">
        <v>35</v>
      </c>
      <c r="AN4" t="s">
        <v>2</v>
      </c>
      <c r="AO4" t="s">
        <v>35</v>
      </c>
      <c r="AR4" t="s">
        <v>2</v>
      </c>
      <c r="AS4" t="s">
        <v>35</v>
      </c>
      <c r="AV4" t="s">
        <v>2</v>
      </c>
      <c r="AW4" t="s">
        <v>35</v>
      </c>
    </row>
    <row r="5" spans="1:49" x14ac:dyDescent="0.25">
      <c r="A5" t="s">
        <v>6</v>
      </c>
      <c r="B5" s="28">
        <v>-10885.379999999994</v>
      </c>
      <c r="D5" s="1">
        <v>45293</v>
      </c>
      <c r="L5" t="s">
        <v>166</v>
      </c>
      <c r="M5" s="1">
        <f ca="1">EOMONTH(OFFSET(D5,COUNTA(D:D)-2,0),0)-5</f>
        <v>45438</v>
      </c>
      <c r="N5" s="12">
        <f ca="1">SUMIF(BaseRelevé[Date],"&lt;="&amp;TCD!M5,BaseRelevé[Solde])</f>
        <v>2988.9700000000034</v>
      </c>
      <c r="Q5">
        <v>1</v>
      </c>
      <c r="R5" s="1">
        <v>45316</v>
      </c>
      <c r="S5" t="str">
        <f>PROPER(TEXT(R5,"mmmm"))</f>
        <v>Janvier</v>
      </c>
      <c r="T5">
        <f ca="1">IF(R5&lt;=$M$5,SUMIF(BaseRelevé[Date],"&lt;="&amp;TCD!R5,BaseRelevé[Solde]),#N/A)</f>
        <v>2270.7200000000003</v>
      </c>
      <c r="V5" t="s">
        <v>9</v>
      </c>
      <c r="W5" s="29">
        <v>9935.3700000000008</v>
      </c>
      <c r="Z5" t="s">
        <v>22</v>
      </c>
      <c r="AA5" s="29">
        <v>4365.6400000000021</v>
      </c>
      <c r="AD5" t="s">
        <v>12</v>
      </c>
      <c r="AE5" s="29">
        <v>5428.1900000000005</v>
      </c>
      <c r="AK5" t="s">
        <v>33</v>
      </c>
      <c r="AL5" s="28"/>
      <c r="AN5" t="s">
        <v>9</v>
      </c>
      <c r="AO5" s="23">
        <v>9935.3700000000008</v>
      </c>
      <c r="AR5" t="s">
        <v>22</v>
      </c>
      <c r="AS5" s="23">
        <v>4365.6400000000021</v>
      </c>
      <c r="AV5" t="s">
        <v>12</v>
      </c>
      <c r="AW5" s="23">
        <v>5428.1900000000005</v>
      </c>
    </row>
    <row r="6" spans="1:49" x14ac:dyDescent="0.25">
      <c r="A6" t="s">
        <v>7</v>
      </c>
      <c r="B6" s="28">
        <v>-11557.919999999998</v>
      </c>
      <c r="D6" s="1">
        <v>45294</v>
      </c>
      <c r="N6" s="13">
        <f ca="1">N5-N4</f>
        <v>-1647.0599999999963</v>
      </c>
      <c r="Q6">
        <v>2</v>
      </c>
      <c r="R6" s="1">
        <v>45347</v>
      </c>
      <c r="S6" t="str">
        <f t="shared" ref="S6:S16" si="0">PROPER(TEXT(R6,"mmmm"))</f>
        <v>Février</v>
      </c>
      <c r="T6">
        <f ca="1">IF(R6&lt;=$M$5,SUMIF(BaseRelevé[Date],"&lt;="&amp;TCD!R6,BaseRelevé[Solde]),#N/A)</f>
        <v>2245.86</v>
      </c>
      <c r="V6" t="s">
        <v>8</v>
      </c>
      <c r="W6" s="29">
        <v>8144.3600000000006</v>
      </c>
      <c r="Z6" t="s">
        <v>23</v>
      </c>
      <c r="AA6" s="29">
        <v>1599.2</v>
      </c>
      <c r="AD6" t="s">
        <v>49</v>
      </c>
      <c r="AE6" s="29">
        <v>1359.4499999999998</v>
      </c>
      <c r="AN6" t="s">
        <v>8</v>
      </c>
      <c r="AO6" s="23">
        <v>8144.3600000000006</v>
      </c>
      <c r="AR6" t="s">
        <v>23</v>
      </c>
      <c r="AS6" s="23">
        <v>1599.2</v>
      </c>
      <c r="AV6" t="s">
        <v>49</v>
      </c>
      <c r="AW6" s="23">
        <v>1359.4499999999998</v>
      </c>
    </row>
    <row r="7" spans="1:49" x14ac:dyDescent="0.25">
      <c r="A7" t="s">
        <v>5</v>
      </c>
      <c r="B7" s="28">
        <v>22350.950000000004</v>
      </c>
      <c r="D7" s="1">
        <v>45295</v>
      </c>
      <c r="Q7">
        <v>3</v>
      </c>
      <c r="R7" s="1">
        <v>45376</v>
      </c>
      <c r="S7" t="str">
        <f t="shared" si="0"/>
        <v>Mars</v>
      </c>
      <c r="T7">
        <f ca="1">IF(R7&lt;=$M$5,SUMIF(BaseRelevé[Date],"&lt;="&amp;TCD!R7,BaseRelevé[Solde]),#N/A)</f>
        <v>2331.2900000000004</v>
      </c>
      <c r="V7" t="s">
        <v>44</v>
      </c>
      <c r="W7" s="29">
        <v>3902.77</v>
      </c>
      <c r="Z7" t="s">
        <v>24</v>
      </c>
      <c r="AA7" s="29">
        <v>1511.4299999999998</v>
      </c>
      <c r="AD7" t="s">
        <v>72</v>
      </c>
      <c r="AE7" s="29">
        <v>1250</v>
      </c>
      <c r="AN7" t="s">
        <v>44</v>
      </c>
      <c r="AO7" s="23">
        <v>3902.77</v>
      </c>
      <c r="AR7" t="s">
        <v>24</v>
      </c>
      <c r="AS7" s="23">
        <v>1511.4299999999998</v>
      </c>
      <c r="AV7" t="s">
        <v>72</v>
      </c>
      <c r="AW7" s="23">
        <v>1250</v>
      </c>
    </row>
    <row r="8" spans="1:49" x14ac:dyDescent="0.25">
      <c r="A8" t="s">
        <v>33</v>
      </c>
      <c r="B8" s="28">
        <v>-92.349999999987631</v>
      </c>
      <c r="D8" s="1">
        <v>45296</v>
      </c>
      <c r="Q8">
        <v>4</v>
      </c>
      <c r="R8" s="1">
        <v>45407</v>
      </c>
      <c r="S8" t="str">
        <f t="shared" si="0"/>
        <v>Avril</v>
      </c>
      <c r="T8">
        <f ca="1">IF(R8&lt;=$M$5,SUMIF(BaseRelevé[Date],"&lt;="&amp;TCD!R8,BaseRelevé[Solde]),#N/A)</f>
        <v>2678.4500000000039</v>
      </c>
      <c r="V8" t="s">
        <v>66</v>
      </c>
      <c r="W8" s="29">
        <v>235.15999999999997</v>
      </c>
      <c r="Z8" t="s">
        <v>158</v>
      </c>
      <c r="AA8" s="29">
        <v>1153.8999999999999</v>
      </c>
      <c r="AD8" t="s">
        <v>69</v>
      </c>
      <c r="AE8" s="29">
        <v>950</v>
      </c>
      <c r="AN8" t="s">
        <v>66</v>
      </c>
      <c r="AO8" s="23">
        <v>235.15999999999997</v>
      </c>
      <c r="AR8" t="s">
        <v>158</v>
      </c>
      <c r="AS8" s="23">
        <v>1153.8999999999999</v>
      </c>
      <c r="AV8" t="s">
        <v>69</v>
      </c>
      <c r="AW8" s="23">
        <v>950</v>
      </c>
    </row>
    <row r="9" spans="1:49" x14ac:dyDescent="0.25">
      <c r="D9" s="1">
        <v>45299</v>
      </c>
      <c r="Q9">
        <v>5</v>
      </c>
      <c r="R9" s="1">
        <v>45437</v>
      </c>
      <c r="S9" t="str">
        <f t="shared" si="0"/>
        <v>Mai</v>
      </c>
      <c r="T9">
        <f ca="1">IF(R9&lt;=$M$5,SUMIF(BaseRelevé[Date],"&lt;="&amp;TCD!R9,BaseRelevé[Solde]),#N/A)</f>
        <v>2988.9700000000034</v>
      </c>
      <c r="V9" t="s">
        <v>107</v>
      </c>
      <c r="W9" s="29">
        <v>130</v>
      </c>
      <c r="Z9" t="s">
        <v>44</v>
      </c>
      <c r="AA9" s="29">
        <v>881.4</v>
      </c>
      <c r="AD9" t="s">
        <v>16</v>
      </c>
      <c r="AE9" s="29">
        <v>497.66999999999996</v>
      </c>
      <c r="AN9" t="s">
        <v>107</v>
      </c>
      <c r="AO9" s="23">
        <v>130</v>
      </c>
      <c r="AR9" t="s">
        <v>44</v>
      </c>
      <c r="AS9" s="23">
        <v>881.4</v>
      </c>
      <c r="AV9" t="s">
        <v>16</v>
      </c>
      <c r="AW9" s="23">
        <v>497.66999999999996</v>
      </c>
    </row>
    <row r="10" spans="1:49" x14ac:dyDescent="0.25">
      <c r="D10" s="1">
        <v>45300</v>
      </c>
      <c r="Q10">
        <v>6</v>
      </c>
      <c r="R10" s="1">
        <v>45468</v>
      </c>
      <c r="S10" t="str">
        <f t="shared" si="0"/>
        <v>Juin</v>
      </c>
      <c r="T10" t="e">
        <f ca="1">IF(R10&lt;=$M$5,SUMIF(BaseRelevé[Date],"&lt;="&amp;TCD!R10,BaseRelevé[Solde]),#N/A)</f>
        <v>#N/A</v>
      </c>
      <c r="AN10" t="s">
        <v>62</v>
      </c>
      <c r="AO10" s="23">
        <v>3.29</v>
      </c>
      <c r="AR10" t="s">
        <v>66</v>
      </c>
      <c r="AS10" s="23">
        <v>623.05000000000018</v>
      </c>
      <c r="AV10" t="s">
        <v>29</v>
      </c>
      <c r="AW10" s="23">
        <v>450</v>
      </c>
    </row>
    <row r="11" spans="1:49" x14ac:dyDescent="0.25">
      <c r="D11" s="1">
        <v>45301</v>
      </c>
      <c r="Q11">
        <v>7</v>
      </c>
      <c r="R11" s="1">
        <v>45498</v>
      </c>
      <c r="S11" t="str">
        <f t="shared" si="0"/>
        <v>Juillet</v>
      </c>
      <c r="T11" t="e">
        <f ca="1">IF(R11&lt;=$M$5,SUMIF(BaseRelevé[Date],"&lt;="&amp;TCD!R11,BaseRelevé[Solde]),#N/A)</f>
        <v>#N/A</v>
      </c>
      <c r="AO11" s="23"/>
      <c r="AR11" t="s">
        <v>25</v>
      </c>
      <c r="AS11" s="23">
        <v>566.28</v>
      </c>
      <c r="AV11" t="s">
        <v>13</v>
      </c>
      <c r="AW11" s="23">
        <v>411.7</v>
      </c>
    </row>
    <row r="12" spans="1:49" x14ac:dyDescent="0.25">
      <c r="D12" s="1">
        <v>45302</v>
      </c>
      <c r="Q12">
        <v>8</v>
      </c>
      <c r="R12" s="1">
        <v>45529</v>
      </c>
      <c r="S12" t="str">
        <f t="shared" si="0"/>
        <v>Août</v>
      </c>
      <c r="T12" t="e">
        <f ca="1">IF(R12&lt;=$M$5,SUMIF(BaseRelevé[Date],"&lt;="&amp;TCD!R12,BaseRelevé[Solde]),#N/A)</f>
        <v>#N/A</v>
      </c>
      <c r="AO12" s="23"/>
      <c r="AR12" t="s">
        <v>56</v>
      </c>
      <c r="AS12" s="23">
        <v>372.01</v>
      </c>
      <c r="AV12" t="s">
        <v>15</v>
      </c>
      <c r="AW12" s="23">
        <v>310.41000000000003</v>
      </c>
    </row>
    <row r="13" spans="1:49" x14ac:dyDescent="0.25">
      <c r="D13" s="1">
        <v>45303</v>
      </c>
      <c r="Q13">
        <v>9</v>
      </c>
      <c r="R13" s="1">
        <v>45560</v>
      </c>
      <c r="S13" t="str">
        <f t="shared" si="0"/>
        <v>Septembre</v>
      </c>
      <c r="T13" t="e">
        <f ca="1">IF(R13&lt;=$M$5,SUMIF(BaseRelevé[Date],"&lt;="&amp;TCD!R13,BaseRelevé[Solde]),#N/A)</f>
        <v>#N/A</v>
      </c>
      <c r="AO13" s="23"/>
      <c r="AR13" t="s">
        <v>21</v>
      </c>
      <c r="AS13" s="23">
        <v>207.41</v>
      </c>
      <c r="AV13" t="s">
        <v>14</v>
      </c>
      <c r="AW13" s="23">
        <v>127.96</v>
      </c>
    </row>
    <row r="14" spans="1:49" x14ac:dyDescent="0.25">
      <c r="D14" s="1">
        <v>45306</v>
      </c>
      <c r="Q14">
        <v>10</v>
      </c>
      <c r="R14" s="1">
        <v>45590</v>
      </c>
      <c r="S14" t="str">
        <f t="shared" si="0"/>
        <v>Octobre</v>
      </c>
      <c r="T14" t="e">
        <f ca="1">IF(R14&lt;=$M$5,SUMIF(BaseRelevé[Date],"&lt;="&amp;TCD!R14,BaseRelevé[Solde]),#N/A)</f>
        <v>#N/A</v>
      </c>
      <c r="AO14" s="23"/>
      <c r="AR14" t="s">
        <v>20</v>
      </c>
      <c r="AS14" s="23">
        <v>130</v>
      </c>
      <c r="AV14" t="s">
        <v>68</v>
      </c>
      <c r="AW14" s="23">
        <v>100</v>
      </c>
    </row>
    <row r="15" spans="1:49" x14ac:dyDescent="0.25">
      <c r="D15" s="1">
        <v>45307</v>
      </c>
      <c r="Q15">
        <v>11</v>
      </c>
      <c r="R15" s="1">
        <v>45621</v>
      </c>
      <c r="S15" t="str">
        <f t="shared" si="0"/>
        <v>Novembre</v>
      </c>
      <c r="T15" t="e">
        <f ca="1">IF(R15&lt;=$M$5,SUMIF(BaseRelevé[Date],"&lt;="&amp;TCD!R15,BaseRelevé[Solde]),#N/A)</f>
        <v>#N/A</v>
      </c>
      <c r="AO15" s="23"/>
      <c r="AR15" t="s">
        <v>54</v>
      </c>
      <c r="AS15" s="23">
        <v>70.8</v>
      </c>
    </row>
    <row r="16" spans="1:49" x14ac:dyDescent="0.25">
      <c r="D16" s="1">
        <v>45309</v>
      </c>
      <c r="Q16">
        <v>12</v>
      </c>
      <c r="R16" s="1">
        <v>45651</v>
      </c>
      <c r="S16" t="str">
        <f t="shared" si="0"/>
        <v>Décembre</v>
      </c>
      <c r="T16" t="e">
        <f ca="1">IF(R16&lt;=$M$5,SUMIF(BaseRelevé[Date],"&lt;="&amp;TCD!R16,BaseRelevé[Solde]),#N/A)</f>
        <v>#N/A</v>
      </c>
      <c r="AO16" s="23"/>
      <c r="AR16" t="s">
        <v>159</v>
      </c>
      <c r="AS16" s="23">
        <v>46.61</v>
      </c>
    </row>
    <row r="17" spans="4:50" x14ac:dyDescent="0.25">
      <c r="D17" s="1">
        <v>45310</v>
      </c>
      <c r="AO17" s="23"/>
      <c r="AR17" t="s">
        <v>92</v>
      </c>
      <c r="AS17" s="23">
        <v>26.900000000000002</v>
      </c>
    </row>
    <row r="18" spans="4:50" x14ac:dyDescent="0.25">
      <c r="D18" s="1">
        <v>45313</v>
      </c>
      <c r="V18" s="4" t="str">
        <f>W1</f>
        <v>Revenus</v>
      </c>
      <c r="W18" s="4" t="s">
        <v>4</v>
      </c>
      <c r="X18" s="4" t="s">
        <v>40</v>
      </c>
      <c r="Z18" s="6" t="str">
        <f>AA1</f>
        <v>Dépenses variables</v>
      </c>
      <c r="AA18" s="6" t="s">
        <v>4</v>
      </c>
      <c r="AB18" s="6" t="s">
        <v>40</v>
      </c>
      <c r="AD18" s="8" t="str">
        <f>AE1</f>
        <v>Dépenses fixes</v>
      </c>
      <c r="AE18" s="8" t="s">
        <v>4</v>
      </c>
      <c r="AF18" s="8" t="s">
        <v>40</v>
      </c>
      <c r="AH18" s="8" t="s">
        <v>2</v>
      </c>
      <c r="AI18" s="8" t="s">
        <v>4</v>
      </c>
      <c r="AN18" s="17"/>
      <c r="AO18" s="24"/>
      <c r="AP18" s="17"/>
      <c r="AR18" t="s">
        <v>62</v>
      </c>
      <c r="AS18" s="23">
        <v>3.29</v>
      </c>
      <c r="AT18" s="17"/>
      <c r="AV18" s="17"/>
      <c r="AW18" s="24"/>
      <c r="AX18" s="17"/>
    </row>
    <row r="19" spans="4:50" x14ac:dyDescent="0.25">
      <c r="D19" s="1">
        <v>45314</v>
      </c>
      <c r="V19" s="14" t="str">
        <f>IF(V5="","",V5)</f>
        <v>Salaire Nicolas</v>
      </c>
      <c r="W19" s="15">
        <f>W5</f>
        <v>9935.3700000000008</v>
      </c>
      <c r="X19" s="16">
        <f>W19/W$25</f>
        <v>0.44451667602495637</v>
      </c>
      <c r="Z19" s="14" t="str">
        <f>IF(Z5="","",Z5)</f>
        <v>Courses</v>
      </c>
      <c r="AA19" s="15">
        <f>AA5</f>
        <v>4365.6400000000021</v>
      </c>
      <c r="AB19" s="16">
        <f>AA19/AA$25</f>
        <v>0.37771848221825405</v>
      </c>
      <c r="AD19" s="14" t="str">
        <f>IF(AD5="","",AD5)</f>
        <v>Prêt maison</v>
      </c>
      <c r="AE19" s="15">
        <f>AE5</f>
        <v>5428.1900000000005</v>
      </c>
      <c r="AF19" s="16">
        <f>AE19/AE$25</f>
        <v>0.49866793809678706</v>
      </c>
      <c r="AH19" s="14" t="str">
        <f>IF(AH5="","",AH5)</f>
        <v/>
      </c>
      <c r="AI19" s="15">
        <f>AI5</f>
        <v>0</v>
      </c>
      <c r="AN19" s="17"/>
      <c r="AO19" s="24"/>
      <c r="AP19" s="17"/>
      <c r="AT19" s="17"/>
      <c r="AV19" s="17"/>
      <c r="AW19" s="24"/>
      <c r="AX19" s="17"/>
    </row>
    <row r="20" spans="4:50" x14ac:dyDescent="0.25">
      <c r="D20" s="1">
        <v>45316</v>
      </c>
      <c r="V20" s="14" t="str">
        <f t="shared" ref="V20:V23" si="1">IF(V6="","",V6)</f>
        <v>Salaire Elysa</v>
      </c>
      <c r="W20" s="15">
        <f t="shared" ref="W20:W23" si="2">W6</f>
        <v>8144.3600000000006</v>
      </c>
      <c r="X20" s="16">
        <f t="shared" ref="X20:X25" si="3">W20/W$25</f>
        <v>0.36438540643686279</v>
      </c>
      <c r="Z20" s="14" t="str">
        <f t="shared" ref="Z20:Z23" si="4">IF(Z6="","",Z6)</f>
        <v>Maisons</v>
      </c>
      <c r="AA20" s="15">
        <f t="shared" ref="AA20:AA23" si="5">AA6</f>
        <v>1599.2</v>
      </c>
      <c r="AB20" s="16">
        <f t="shared" ref="AB20:AB25" si="6">AA20/AA$25</f>
        <v>0.13836399628998991</v>
      </c>
      <c r="AD20" s="14" t="str">
        <f t="shared" ref="AD20:AD23" si="7">IF(AD6="","",AD6)</f>
        <v>Nounou</v>
      </c>
      <c r="AE20" s="15">
        <f t="shared" ref="AE20:AE23" si="8">AE6</f>
        <v>1359.4499999999998</v>
      </c>
      <c r="AF20" s="16">
        <f t="shared" ref="AF20:AF25" si="9">AE20/AE$25</f>
        <v>0.12488769340160845</v>
      </c>
      <c r="AH20" s="14" t="str">
        <f t="shared" ref="AH20" si="10">IF(AH6="","",AH6)</f>
        <v/>
      </c>
      <c r="AI20" s="15">
        <f t="shared" ref="AI20" si="11">AI6</f>
        <v>0</v>
      </c>
      <c r="AN20" s="17"/>
      <c r="AO20" s="24"/>
      <c r="AP20" s="17"/>
      <c r="AT20" s="17"/>
      <c r="AV20" s="17"/>
      <c r="AW20" s="24"/>
      <c r="AX20" s="17"/>
    </row>
    <row r="21" spans="4:50" x14ac:dyDescent="0.25">
      <c r="D21" s="1">
        <v>45317</v>
      </c>
      <c r="V21" s="14" t="str">
        <f t="shared" si="1"/>
        <v>Cadeaux</v>
      </c>
      <c r="W21" s="15">
        <f t="shared" si="2"/>
        <v>3902.77</v>
      </c>
      <c r="X21" s="16">
        <f t="shared" si="3"/>
        <v>0.17461315961961346</v>
      </c>
      <c r="Z21" s="14" t="str">
        <f t="shared" si="4"/>
        <v>Voitures</v>
      </c>
      <c r="AA21" s="15">
        <f t="shared" si="5"/>
        <v>1511.4299999999998</v>
      </c>
      <c r="AB21" s="16">
        <f t="shared" si="6"/>
        <v>0.13077006935503965</v>
      </c>
      <c r="AD21" s="14" t="str">
        <f t="shared" si="7"/>
        <v>Prêt voiture</v>
      </c>
      <c r="AE21" s="15">
        <f t="shared" si="8"/>
        <v>1250</v>
      </c>
      <c r="AF21" s="16">
        <f t="shared" si="9"/>
        <v>0.11483292269080185</v>
      </c>
      <c r="AH21" s="8" t="s">
        <v>41</v>
      </c>
      <c r="AI21" s="18">
        <f>SUM(AI19:AI20)</f>
        <v>0</v>
      </c>
      <c r="AN21" s="17"/>
      <c r="AO21" s="24"/>
      <c r="AP21" s="17"/>
      <c r="AR21" s="17"/>
      <c r="AS21" s="24"/>
      <c r="AT21" s="17"/>
      <c r="AV21" s="17"/>
      <c r="AW21" s="24"/>
      <c r="AX21" s="17"/>
    </row>
    <row r="22" spans="4:50" x14ac:dyDescent="0.25">
      <c r="D22" s="1">
        <v>45320</v>
      </c>
      <c r="V22" s="14" t="str">
        <f t="shared" si="1"/>
        <v>Santé</v>
      </c>
      <c r="W22" s="15">
        <f t="shared" si="2"/>
        <v>235.15999999999997</v>
      </c>
      <c r="X22" s="16">
        <f t="shared" si="3"/>
        <v>1.0521253011616952E-2</v>
      </c>
      <c r="Z22" s="14" t="str">
        <f t="shared" si="4"/>
        <v>Plaisir</v>
      </c>
      <c r="AA22" s="15">
        <f t="shared" si="5"/>
        <v>1153.8999999999999</v>
      </c>
      <c r="AB22" s="16">
        <f t="shared" si="6"/>
        <v>9.9836302725749962E-2</v>
      </c>
      <c r="AD22" s="14" t="str">
        <f t="shared" si="7"/>
        <v>Electricité</v>
      </c>
      <c r="AE22" s="15">
        <f t="shared" si="8"/>
        <v>950</v>
      </c>
      <c r="AF22" s="16">
        <f t="shared" si="9"/>
        <v>8.7273021245009408E-2</v>
      </c>
      <c r="AN22" s="17"/>
      <c r="AO22" s="24"/>
      <c r="AP22" s="17"/>
      <c r="AR22" s="17"/>
      <c r="AS22" s="24"/>
      <c r="AT22" s="17"/>
      <c r="AV22" s="17"/>
      <c r="AW22" s="24"/>
      <c r="AX22" s="17"/>
    </row>
    <row r="23" spans="4:50" x14ac:dyDescent="0.25">
      <c r="D23" s="1">
        <v>45321</v>
      </c>
      <c r="V23" s="14" t="str">
        <f t="shared" si="1"/>
        <v>Ventes</v>
      </c>
      <c r="W23" s="15">
        <f t="shared" si="2"/>
        <v>130</v>
      </c>
      <c r="X23" s="16">
        <f t="shared" si="3"/>
        <v>5.8163075842413842E-3</v>
      </c>
      <c r="Z23" s="14" t="str">
        <f t="shared" si="4"/>
        <v>Cadeaux</v>
      </c>
      <c r="AA23" s="15">
        <f t="shared" si="5"/>
        <v>881.4</v>
      </c>
      <c r="AB23" s="16">
        <f t="shared" si="6"/>
        <v>7.6259396154325351E-2</v>
      </c>
      <c r="AD23" s="14" t="str">
        <f t="shared" si="7"/>
        <v>Assurances</v>
      </c>
      <c r="AE23" s="15">
        <f t="shared" si="8"/>
        <v>497.66999999999996</v>
      </c>
      <c r="AF23" s="16">
        <f t="shared" si="9"/>
        <v>4.5719120508425082E-2</v>
      </c>
      <c r="AN23" s="17"/>
      <c r="AO23" s="24"/>
      <c r="AP23" s="17"/>
      <c r="AR23" s="17"/>
      <c r="AS23" s="24"/>
      <c r="AT23" s="17"/>
      <c r="AV23" s="17"/>
      <c r="AW23" s="24"/>
      <c r="AX23" s="17"/>
    </row>
    <row r="24" spans="4:50" x14ac:dyDescent="0.25">
      <c r="D24" s="1">
        <v>45323</v>
      </c>
      <c r="V24" s="14" t="str">
        <f>IF(W24&gt;0,"Autre","")</f>
        <v>Autre</v>
      </c>
      <c r="W24" s="15">
        <f>ABS(GETPIVOTDATA("Solde",$A$3,"Catégorie",W1))-SUM(W19:W23)</f>
        <v>3.2900000000008731</v>
      </c>
      <c r="X24" s="16">
        <f t="shared" si="3"/>
        <v>1.4719732270891719E-4</v>
      </c>
      <c r="Z24" s="14" t="str">
        <f>IF(AA24&gt;0,"Autre","")</f>
        <v>Autre</v>
      </c>
      <c r="AA24" s="15">
        <f>ABS(GETPIVOTDATA("Solde",$A$3,"Catégorie",AA1))-SUM(AA19:AA23)</f>
        <v>2046.3499999999967</v>
      </c>
      <c r="AB24" s="16">
        <f t="shared" si="6"/>
        <v>0.17705175325664108</v>
      </c>
      <c r="AD24" s="14" t="str">
        <f>IF(AE24&gt;0,"Autre","")</f>
        <v>Autre</v>
      </c>
      <c r="AE24" s="15">
        <f>ABS(GETPIVOTDATA("Solde",$A$3,"Catégorie",AE1))-SUM(AE19:AE23)</f>
        <v>1400.0699999999943</v>
      </c>
      <c r="AF24" s="16">
        <f t="shared" si="9"/>
        <v>0.12861930405736824</v>
      </c>
      <c r="AN24" s="17"/>
      <c r="AO24" s="24"/>
      <c r="AP24" s="17"/>
      <c r="AR24" s="17"/>
      <c r="AS24" s="24"/>
      <c r="AT24" s="17"/>
      <c r="AV24" s="17"/>
      <c r="AW24" s="24"/>
      <c r="AX24" s="17"/>
    </row>
    <row r="25" spans="4:50" x14ac:dyDescent="0.25">
      <c r="D25" s="1">
        <v>45324</v>
      </c>
      <c r="V25" s="4" t="s">
        <v>41</v>
      </c>
      <c r="W25" s="22">
        <f>SUM(W19:W24)</f>
        <v>22350.950000000004</v>
      </c>
      <c r="X25" s="5">
        <f t="shared" si="3"/>
        <v>1</v>
      </c>
      <c r="Z25" s="6" t="s">
        <v>41</v>
      </c>
      <c r="AA25" s="21">
        <f>SUM(AA19:AA24)</f>
        <v>11557.919999999998</v>
      </c>
      <c r="AB25" s="7">
        <f t="shared" si="6"/>
        <v>1</v>
      </c>
      <c r="AD25" s="8" t="s">
        <v>41</v>
      </c>
      <c r="AE25" s="20">
        <f>SUM(AE19:AE24)</f>
        <v>10885.379999999994</v>
      </c>
      <c r="AF25" s="9">
        <f t="shared" si="9"/>
        <v>1</v>
      </c>
      <c r="AN25" s="17"/>
      <c r="AO25" s="24"/>
      <c r="AP25" s="17"/>
      <c r="AR25" s="17"/>
      <c r="AS25" s="24"/>
      <c r="AT25" s="17"/>
      <c r="AV25" s="17"/>
      <c r="AW25" s="24"/>
      <c r="AX25" s="17"/>
    </row>
    <row r="26" spans="4:50" x14ac:dyDescent="0.25">
      <c r="D26" s="1">
        <v>45327</v>
      </c>
      <c r="V26" s="17"/>
      <c r="W26" s="17"/>
      <c r="X26" s="17"/>
      <c r="Z26" s="17"/>
      <c r="AA26" s="17"/>
      <c r="AB26" s="17"/>
      <c r="AD26" s="17"/>
      <c r="AE26" s="17"/>
      <c r="AF26" s="17"/>
      <c r="AN26" s="17"/>
      <c r="AO26" s="24"/>
      <c r="AP26" s="17"/>
      <c r="AR26" s="17"/>
      <c r="AS26" s="24"/>
      <c r="AT26" s="17"/>
      <c r="AV26" s="17"/>
      <c r="AW26" s="24"/>
      <c r="AX26" s="17"/>
    </row>
    <row r="27" spans="4:50" x14ac:dyDescent="0.25">
      <c r="D27" s="1">
        <v>45328</v>
      </c>
      <c r="V27" s="17"/>
      <c r="W27" s="17"/>
      <c r="X27" s="17"/>
      <c r="Z27" s="17"/>
      <c r="AA27" s="17"/>
      <c r="AB27" s="17"/>
      <c r="AD27" s="17"/>
      <c r="AE27" s="17"/>
      <c r="AF27" s="17"/>
      <c r="AN27" s="17"/>
      <c r="AO27" s="24"/>
      <c r="AP27" s="17"/>
      <c r="AR27" s="17"/>
      <c r="AS27" s="24"/>
      <c r="AT27" s="17"/>
      <c r="AV27" s="17"/>
      <c r="AW27" s="24"/>
      <c r="AX27" s="17"/>
    </row>
    <row r="28" spans="4:50" x14ac:dyDescent="0.25">
      <c r="D28" s="1">
        <v>45329</v>
      </c>
      <c r="V28" s="17"/>
      <c r="W28" s="17"/>
      <c r="X28" s="17"/>
      <c r="Z28" s="17"/>
      <c r="AA28" s="17"/>
      <c r="AB28" s="17"/>
      <c r="AD28" s="17"/>
      <c r="AE28" s="17"/>
      <c r="AF28" s="17"/>
      <c r="AN28" s="17"/>
      <c r="AO28" s="24"/>
      <c r="AP28" s="17"/>
      <c r="AR28" s="17"/>
      <c r="AS28" s="24"/>
      <c r="AT28" s="17"/>
      <c r="AV28" s="17"/>
      <c r="AW28" s="24"/>
      <c r="AX28" s="17"/>
    </row>
    <row r="29" spans="4:50" x14ac:dyDescent="0.25">
      <c r="D29" s="1">
        <v>45330</v>
      </c>
      <c r="V29" s="17"/>
      <c r="W29" s="17"/>
      <c r="X29" s="17"/>
      <c r="Z29" s="17"/>
      <c r="AA29" s="17"/>
      <c r="AB29" s="17"/>
      <c r="AD29" s="17"/>
      <c r="AE29" s="17"/>
      <c r="AF29" s="17"/>
      <c r="AN29" s="17"/>
      <c r="AO29" s="24"/>
      <c r="AP29" s="17"/>
      <c r="AR29" s="17"/>
      <c r="AS29" s="24"/>
      <c r="AT29" s="17"/>
      <c r="AV29" s="17"/>
      <c r="AW29" s="24"/>
      <c r="AX29" s="17"/>
    </row>
    <row r="30" spans="4:50" x14ac:dyDescent="0.25">
      <c r="D30" s="1">
        <v>45331</v>
      </c>
      <c r="V30" s="17"/>
      <c r="W30" s="17"/>
      <c r="X30" s="17"/>
      <c r="Z30" s="17"/>
      <c r="AA30" s="17"/>
      <c r="AB30" s="17"/>
      <c r="AD30" s="17"/>
      <c r="AE30" s="17"/>
      <c r="AF30" s="17"/>
      <c r="AN30" s="17"/>
      <c r="AO30" s="17"/>
      <c r="AP30" s="17"/>
      <c r="AR30" s="17"/>
      <c r="AS30" s="17"/>
      <c r="AT30" s="17"/>
      <c r="AV30" s="17"/>
      <c r="AW30" s="17"/>
      <c r="AX30" s="17"/>
    </row>
    <row r="31" spans="4:50" x14ac:dyDescent="0.25">
      <c r="D31" s="1">
        <v>45334</v>
      </c>
      <c r="V31" s="17"/>
      <c r="W31" s="17"/>
      <c r="X31" s="17"/>
      <c r="Z31" s="17"/>
      <c r="AA31" s="17"/>
      <c r="AB31" s="17"/>
      <c r="AD31" s="17"/>
      <c r="AE31" s="17"/>
      <c r="AF31" s="17"/>
      <c r="AN31" s="17"/>
      <c r="AO31" s="17"/>
      <c r="AP31" s="17"/>
      <c r="AR31" s="17"/>
      <c r="AS31" s="17"/>
      <c r="AT31" s="17"/>
      <c r="AV31" s="17"/>
      <c r="AW31" s="17"/>
      <c r="AX31" s="17"/>
    </row>
    <row r="32" spans="4:50" x14ac:dyDescent="0.25">
      <c r="D32" s="1">
        <v>45335</v>
      </c>
      <c r="V32" s="17"/>
      <c r="W32" s="17"/>
      <c r="X32" s="17"/>
      <c r="Z32" s="17"/>
      <c r="AA32" s="17"/>
      <c r="AB32" s="17"/>
      <c r="AD32" s="17"/>
      <c r="AE32" s="17"/>
      <c r="AF32" s="17"/>
    </row>
    <row r="33" spans="4:32" x14ac:dyDescent="0.25">
      <c r="D33" s="1">
        <v>45337</v>
      </c>
      <c r="V33" s="17"/>
      <c r="W33" s="17"/>
      <c r="X33" s="17"/>
      <c r="Z33" s="17"/>
      <c r="AA33" s="17"/>
      <c r="AB33" s="17"/>
      <c r="AD33" s="17"/>
      <c r="AE33" s="17"/>
      <c r="AF33" s="17"/>
    </row>
    <row r="34" spans="4:32" x14ac:dyDescent="0.25">
      <c r="D34" s="1">
        <v>45338</v>
      </c>
      <c r="V34" s="17"/>
      <c r="W34" s="17"/>
      <c r="X34" s="17"/>
      <c r="Z34" s="17"/>
      <c r="AA34" s="17"/>
      <c r="AB34" s="17"/>
      <c r="AD34" s="17"/>
      <c r="AE34" s="17"/>
      <c r="AF34" s="17"/>
    </row>
    <row r="35" spans="4:32" x14ac:dyDescent="0.25">
      <c r="D35" s="1">
        <v>45341</v>
      </c>
      <c r="V35" s="17"/>
      <c r="W35" s="17"/>
      <c r="X35" s="17"/>
      <c r="Z35" s="17"/>
      <c r="AA35" s="17"/>
      <c r="AB35" s="17"/>
      <c r="AD35" s="17"/>
      <c r="AE35" s="17"/>
      <c r="AF35" s="17"/>
    </row>
    <row r="36" spans="4:32" x14ac:dyDescent="0.25">
      <c r="D36" s="1">
        <v>45342</v>
      </c>
      <c r="V36" s="17"/>
      <c r="W36" s="17"/>
      <c r="X36" s="17"/>
      <c r="Z36" s="17"/>
      <c r="AA36" s="17"/>
      <c r="AB36" s="17"/>
      <c r="AD36" s="17"/>
      <c r="AE36" s="17"/>
      <c r="AF36" s="17"/>
    </row>
    <row r="37" spans="4:32" x14ac:dyDescent="0.25">
      <c r="D37" s="1">
        <v>45343</v>
      </c>
      <c r="V37" s="17"/>
      <c r="W37" s="17"/>
      <c r="X37" s="17"/>
      <c r="Z37" s="17"/>
      <c r="AA37" s="17"/>
      <c r="AB37" s="17"/>
      <c r="AD37" s="17"/>
      <c r="AE37" s="17"/>
      <c r="AF37" s="17"/>
    </row>
    <row r="38" spans="4:32" x14ac:dyDescent="0.25">
      <c r="D38" s="1">
        <v>45344</v>
      </c>
      <c r="V38" s="17"/>
      <c r="W38" s="17"/>
      <c r="X38" s="17"/>
      <c r="Z38" s="17"/>
      <c r="AA38" s="17"/>
      <c r="AB38" s="17"/>
      <c r="AD38" s="17"/>
      <c r="AE38" s="17"/>
      <c r="AF38" s="17"/>
    </row>
    <row r="39" spans="4:32" x14ac:dyDescent="0.25">
      <c r="D39" s="1">
        <v>45345</v>
      </c>
      <c r="V39" s="17"/>
      <c r="W39" s="17"/>
      <c r="X39" s="17"/>
      <c r="Z39" s="17"/>
      <c r="AA39" s="17"/>
      <c r="AB39" s="17"/>
      <c r="AD39" s="17"/>
      <c r="AE39" s="17"/>
      <c r="AF39" s="17"/>
    </row>
    <row r="40" spans="4:32" x14ac:dyDescent="0.25">
      <c r="D40" s="1">
        <v>45348</v>
      </c>
    </row>
    <row r="41" spans="4:32" x14ac:dyDescent="0.25">
      <c r="D41" s="1">
        <v>45349</v>
      </c>
    </row>
    <row r="42" spans="4:32" x14ac:dyDescent="0.25">
      <c r="D42" s="1">
        <v>45350</v>
      </c>
    </row>
    <row r="43" spans="4:32" x14ac:dyDescent="0.25">
      <c r="D43" s="1">
        <v>45351</v>
      </c>
    </row>
    <row r="44" spans="4:32" x14ac:dyDescent="0.25">
      <c r="D44" s="1">
        <v>45352</v>
      </c>
    </row>
    <row r="45" spans="4:32" x14ac:dyDescent="0.25">
      <c r="D45" s="1">
        <v>45355</v>
      </c>
    </row>
    <row r="46" spans="4:32" x14ac:dyDescent="0.25">
      <c r="D46" s="1">
        <v>45356</v>
      </c>
    </row>
    <row r="47" spans="4:32" x14ac:dyDescent="0.25">
      <c r="D47" s="1">
        <v>45357</v>
      </c>
    </row>
    <row r="48" spans="4:32" x14ac:dyDescent="0.25">
      <c r="D48" s="1">
        <v>45358</v>
      </c>
    </row>
    <row r="49" spans="4:4" x14ac:dyDescent="0.25">
      <c r="D49" s="1">
        <v>45359</v>
      </c>
    </row>
    <row r="50" spans="4:4" x14ac:dyDescent="0.25">
      <c r="D50" s="1">
        <v>45362</v>
      </c>
    </row>
    <row r="51" spans="4:4" x14ac:dyDescent="0.25">
      <c r="D51" s="1">
        <v>45363</v>
      </c>
    </row>
    <row r="52" spans="4:4" x14ac:dyDescent="0.25">
      <c r="D52" s="1">
        <v>45364</v>
      </c>
    </row>
    <row r="53" spans="4:4" x14ac:dyDescent="0.25">
      <c r="D53" s="1">
        <v>45365</v>
      </c>
    </row>
    <row r="54" spans="4:4" x14ac:dyDescent="0.25">
      <c r="D54" s="1">
        <v>45366</v>
      </c>
    </row>
    <row r="55" spans="4:4" x14ac:dyDescent="0.25">
      <c r="D55" s="1">
        <v>45369</v>
      </c>
    </row>
    <row r="56" spans="4:4" x14ac:dyDescent="0.25">
      <c r="D56" s="1">
        <v>45370</v>
      </c>
    </row>
    <row r="57" spans="4:4" x14ac:dyDescent="0.25">
      <c r="D57" s="1">
        <v>45371</v>
      </c>
    </row>
    <row r="58" spans="4:4" x14ac:dyDescent="0.25">
      <c r="D58" s="1">
        <v>45372</v>
      </c>
    </row>
    <row r="59" spans="4:4" x14ac:dyDescent="0.25">
      <c r="D59" s="1">
        <v>45373</v>
      </c>
    </row>
    <row r="60" spans="4:4" x14ac:dyDescent="0.25">
      <c r="D60" s="1">
        <v>45376</v>
      </c>
    </row>
    <row r="61" spans="4:4" x14ac:dyDescent="0.25">
      <c r="D61" s="1">
        <v>45377</v>
      </c>
    </row>
    <row r="62" spans="4:4" x14ac:dyDescent="0.25">
      <c r="D62" s="1">
        <v>45378</v>
      </c>
    </row>
    <row r="63" spans="4:4" x14ac:dyDescent="0.25">
      <c r="D63" s="1">
        <v>45379</v>
      </c>
    </row>
    <row r="64" spans="4:4" x14ac:dyDescent="0.25">
      <c r="D64" s="1">
        <v>45380</v>
      </c>
    </row>
    <row r="65" spans="4:4" x14ac:dyDescent="0.25">
      <c r="D65" s="1">
        <v>45384</v>
      </c>
    </row>
    <row r="66" spans="4:4" x14ac:dyDescent="0.25">
      <c r="D66" s="1">
        <v>45385</v>
      </c>
    </row>
    <row r="67" spans="4:4" x14ac:dyDescent="0.25">
      <c r="D67" s="1">
        <v>45386</v>
      </c>
    </row>
    <row r="68" spans="4:4" x14ac:dyDescent="0.25">
      <c r="D68" s="1">
        <v>45387</v>
      </c>
    </row>
    <row r="69" spans="4:4" x14ac:dyDescent="0.25">
      <c r="D69" s="1">
        <v>45390</v>
      </c>
    </row>
    <row r="70" spans="4:4" x14ac:dyDescent="0.25">
      <c r="D70" s="1">
        <v>45391</v>
      </c>
    </row>
    <row r="71" spans="4:4" x14ac:dyDescent="0.25">
      <c r="D71" s="1">
        <v>45392</v>
      </c>
    </row>
    <row r="72" spans="4:4" x14ac:dyDescent="0.25">
      <c r="D72" s="1">
        <v>45393</v>
      </c>
    </row>
    <row r="73" spans="4:4" x14ac:dyDescent="0.25">
      <c r="D73" s="1">
        <v>45394</v>
      </c>
    </row>
    <row r="74" spans="4:4" x14ac:dyDescent="0.25">
      <c r="D74" s="1">
        <v>45397</v>
      </c>
    </row>
    <row r="75" spans="4:4" x14ac:dyDescent="0.25">
      <c r="D75" s="1">
        <v>45398</v>
      </c>
    </row>
    <row r="76" spans="4:4" x14ac:dyDescent="0.25">
      <c r="D76" s="1">
        <v>45399</v>
      </c>
    </row>
    <row r="77" spans="4:4" x14ac:dyDescent="0.25">
      <c r="D77" s="1">
        <v>45400</v>
      </c>
    </row>
    <row r="78" spans="4:4" x14ac:dyDescent="0.25">
      <c r="D78" s="1">
        <v>45401</v>
      </c>
    </row>
    <row r="79" spans="4:4" x14ac:dyDescent="0.25">
      <c r="D79" s="1">
        <v>45404</v>
      </c>
    </row>
    <row r="80" spans="4:4" x14ac:dyDescent="0.25">
      <c r="D80" s="1">
        <v>45405</v>
      </c>
    </row>
    <row r="81" spans="4:4" x14ac:dyDescent="0.25">
      <c r="D81" s="1">
        <v>45406</v>
      </c>
    </row>
    <row r="82" spans="4:4" x14ac:dyDescent="0.25">
      <c r="D82" s="1">
        <v>45407</v>
      </c>
    </row>
    <row r="83" spans="4:4" x14ac:dyDescent="0.25">
      <c r="D83" s="1">
        <v>45408</v>
      </c>
    </row>
    <row r="84" spans="4:4" x14ac:dyDescent="0.25">
      <c r="D84" s="1">
        <v>45411</v>
      </c>
    </row>
    <row r="85" spans="4:4" x14ac:dyDescent="0.25">
      <c r="D85" s="1">
        <v>45412</v>
      </c>
    </row>
    <row r="86" spans="4:4" x14ac:dyDescent="0.25">
      <c r="D86" s="1">
        <v>45414</v>
      </c>
    </row>
    <row r="87" spans="4:4" x14ac:dyDescent="0.25">
      <c r="D87" s="1">
        <v>45418</v>
      </c>
    </row>
    <row r="88" spans="4:4" x14ac:dyDescent="0.25">
      <c r="D88" s="1">
        <v>45419</v>
      </c>
    </row>
    <row r="89" spans="4:4" x14ac:dyDescent="0.25">
      <c r="D89" s="1">
        <v>45422</v>
      </c>
    </row>
    <row r="90" spans="4:4" x14ac:dyDescent="0.25">
      <c r="D90" s="1">
        <v>45425</v>
      </c>
    </row>
    <row r="91" spans="4:4" x14ac:dyDescent="0.25">
      <c r="D91" s="1">
        <v>45426</v>
      </c>
    </row>
    <row r="92" spans="4:4" x14ac:dyDescent="0.25">
      <c r="D92" s="1">
        <v>45427</v>
      </c>
    </row>
    <row r="93" spans="4:4" x14ac:dyDescent="0.25">
      <c r="D93" s="1">
        <v>45428</v>
      </c>
    </row>
    <row r="94" spans="4:4" x14ac:dyDescent="0.25">
      <c r="D94" s="1">
        <v>45429</v>
      </c>
    </row>
    <row r="95" spans="4:4" x14ac:dyDescent="0.25">
      <c r="D95" s="1">
        <v>45433</v>
      </c>
    </row>
    <row r="96" spans="4:4" x14ac:dyDescent="0.25">
      <c r="D96" s="1">
        <v>45434</v>
      </c>
    </row>
    <row r="97" spans="4:4" x14ac:dyDescent="0.25">
      <c r="D97" s="1">
        <v>45436</v>
      </c>
    </row>
    <row r="98" spans="4:4" x14ac:dyDescent="0.25">
      <c r="D98" s="1">
        <v>45439</v>
      </c>
    </row>
    <row r="99" spans="4:4" x14ac:dyDescent="0.25">
      <c r="D99" s="1">
        <v>45440</v>
      </c>
    </row>
    <row r="100" spans="4:4" x14ac:dyDescent="0.25">
      <c r="D100" s="1">
        <v>45441</v>
      </c>
    </row>
    <row r="101" spans="4:4" x14ac:dyDescent="0.25">
      <c r="D101" s="1">
        <v>45442</v>
      </c>
    </row>
  </sheetData>
  <pageMargins left="0.7" right="0.7" top="0.75" bottom="0.75" header="0.3" footer="0.3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29906-DA63-4022-A1F2-5635ABEFCAFF}">
  <dimension ref="A3:A9"/>
  <sheetViews>
    <sheetView tabSelected="1" topLeftCell="C1" zoomScale="110" zoomScaleNormal="110" workbookViewId="0">
      <selection activeCell="M7" sqref="M7"/>
    </sheetView>
  </sheetViews>
  <sheetFormatPr baseColWidth="10" defaultRowHeight="15" x14ac:dyDescent="0.25"/>
  <cols>
    <col min="1" max="1" width="4.28515625" style="19" customWidth="1"/>
    <col min="2" max="2" width="3.140625" style="19" customWidth="1"/>
    <col min="3" max="3" width="45.7109375" style="19" customWidth="1"/>
    <col min="4" max="4" width="2.7109375" style="19" customWidth="1"/>
    <col min="5" max="5" width="42.28515625" style="19" customWidth="1"/>
    <col min="6" max="6" width="2.7109375" style="19" customWidth="1"/>
    <col min="7" max="7" width="42.28515625" style="19" customWidth="1"/>
    <col min="8" max="8" width="2.7109375" style="19" customWidth="1"/>
    <col min="9" max="9" width="42.28515625" style="19" customWidth="1"/>
    <col min="10" max="10" width="3.140625" style="19" customWidth="1"/>
    <col min="11" max="16384" width="11.42578125" style="19"/>
  </cols>
  <sheetData>
    <row r="3" ht="129.94999999999999" customHeight="1" x14ac:dyDescent="0.25"/>
    <row r="5" ht="75" customHeight="1" x14ac:dyDescent="0.25"/>
    <row r="6" ht="20.100000000000001" customHeight="1" x14ac:dyDescent="0.25"/>
    <row r="7" ht="96.95" customHeight="1" x14ac:dyDescent="0.25"/>
    <row r="8" ht="20.100000000000001" customHeight="1" x14ac:dyDescent="0.25"/>
    <row r="9" ht="62.25" customHeight="1" x14ac:dyDescent="0.25"/>
  </sheetData>
  <pageMargins left="0.7" right="0.7" top="0.75" bottom="0.75" header="0.3" footer="0.3"/>
  <drawing r:id="rId1"/>
  <legacy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70272-D10D-457A-BC2A-E15F77BE5BB9}">
  <dimension ref="A1:H17"/>
  <sheetViews>
    <sheetView workbookViewId="0">
      <selection activeCell="H15" sqref="H15:H16"/>
    </sheetView>
  </sheetViews>
  <sheetFormatPr baseColWidth="10" defaultRowHeight="15" x14ac:dyDescent="0.25"/>
  <cols>
    <col min="1" max="1" width="21.42578125" bestFit="1" customWidth="1"/>
    <col min="2" max="2" width="18.5703125" bestFit="1" customWidth="1"/>
    <col min="3" max="3" width="3.7109375" customWidth="1"/>
    <col min="4" max="4" width="22.85546875" bestFit="1" customWidth="1"/>
    <col min="5" max="5" width="18.5703125" bestFit="1" customWidth="1"/>
    <col min="6" max="6" width="3.7109375" customWidth="1"/>
    <col min="7" max="7" width="21.42578125" bestFit="1" customWidth="1"/>
    <col min="8" max="8" width="20.5703125" bestFit="1" customWidth="1"/>
    <col min="9" max="9" width="18.5703125" bestFit="1" customWidth="1"/>
  </cols>
  <sheetData>
    <row r="1" spans="1:8" x14ac:dyDescent="0.25">
      <c r="A1" s="25" t="s">
        <v>1</v>
      </c>
      <c r="B1" t="s">
        <v>5</v>
      </c>
      <c r="D1" s="25" t="s">
        <v>1</v>
      </c>
      <c r="E1" t="s">
        <v>6</v>
      </c>
      <c r="G1" s="25" t="s">
        <v>1</v>
      </c>
      <c r="H1" t="s">
        <v>7</v>
      </c>
    </row>
    <row r="3" spans="1:8" x14ac:dyDescent="0.25">
      <c r="A3" s="25" t="s">
        <v>172</v>
      </c>
      <c r="B3" t="s">
        <v>36</v>
      </c>
      <c r="D3" s="25" t="s">
        <v>172</v>
      </c>
      <c r="E3" t="s">
        <v>36</v>
      </c>
      <c r="G3" s="25" t="s">
        <v>172</v>
      </c>
      <c r="H3" t="s">
        <v>36</v>
      </c>
    </row>
    <row r="4" spans="1:8" x14ac:dyDescent="0.25">
      <c r="A4" s="26" t="s">
        <v>62</v>
      </c>
      <c r="B4">
        <v>3.29</v>
      </c>
      <c r="D4" s="26" t="s">
        <v>15</v>
      </c>
      <c r="E4">
        <v>310.41000000000003</v>
      </c>
      <c r="G4" s="26" t="s">
        <v>54</v>
      </c>
      <c r="H4">
        <v>70.8</v>
      </c>
    </row>
    <row r="5" spans="1:8" x14ac:dyDescent="0.25">
      <c r="A5" s="26" t="s">
        <v>44</v>
      </c>
      <c r="B5">
        <v>3902.77</v>
      </c>
      <c r="D5" s="26" t="s">
        <v>16</v>
      </c>
      <c r="E5">
        <v>497.66999999999996</v>
      </c>
      <c r="G5" s="26" t="s">
        <v>159</v>
      </c>
      <c r="H5">
        <v>46.61</v>
      </c>
    </row>
    <row r="6" spans="1:8" x14ac:dyDescent="0.25">
      <c r="A6" s="26" t="s">
        <v>8</v>
      </c>
      <c r="B6">
        <v>8144.3600000000006</v>
      </c>
      <c r="D6" s="26" t="s">
        <v>68</v>
      </c>
      <c r="E6">
        <v>100</v>
      </c>
      <c r="G6" s="26" t="s">
        <v>92</v>
      </c>
      <c r="H6">
        <v>26.900000000000002</v>
      </c>
    </row>
    <row r="7" spans="1:8" x14ac:dyDescent="0.25">
      <c r="A7" s="26" t="s">
        <v>9</v>
      </c>
      <c r="B7">
        <v>9935.3700000000008</v>
      </c>
      <c r="D7" s="26" t="s">
        <v>69</v>
      </c>
      <c r="E7">
        <v>950</v>
      </c>
      <c r="G7" s="26" t="s">
        <v>62</v>
      </c>
      <c r="H7">
        <v>3.29</v>
      </c>
    </row>
    <row r="8" spans="1:8" x14ac:dyDescent="0.25">
      <c r="A8" s="26" t="s">
        <v>66</v>
      </c>
      <c r="B8">
        <v>235.15999999999997</v>
      </c>
      <c r="D8" s="26" t="s">
        <v>29</v>
      </c>
      <c r="E8">
        <v>450</v>
      </c>
      <c r="G8" s="26" t="s">
        <v>44</v>
      </c>
      <c r="H8">
        <v>881.4</v>
      </c>
    </row>
    <row r="9" spans="1:8" x14ac:dyDescent="0.25">
      <c r="A9" s="26" t="s">
        <v>107</v>
      </c>
      <c r="B9">
        <v>130</v>
      </c>
      <c r="D9" s="26" t="s">
        <v>13</v>
      </c>
      <c r="E9">
        <v>411.7</v>
      </c>
      <c r="G9" s="26" t="s">
        <v>21</v>
      </c>
      <c r="H9">
        <v>207.41</v>
      </c>
    </row>
    <row r="10" spans="1:8" x14ac:dyDescent="0.25">
      <c r="D10" s="26" t="s">
        <v>49</v>
      </c>
      <c r="E10">
        <v>1359.4499999999998</v>
      </c>
      <c r="G10" s="26" t="s">
        <v>22</v>
      </c>
      <c r="H10">
        <v>4365.6400000000021</v>
      </c>
    </row>
    <row r="11" spans="1:8" x14ac:dyDescent="0.25">
      <c r="D11" s="26" t="s">
        <v>12</v>
      </c>
      <c r="E11">
        <v>5428.1900000000005</v>
      </c>
      <c r="G11" s="26" t="s">
        <v>25</v>
      </c>
      <c r="H11">
        <v>566.28</v>
      </c>
    </row>
    <row r="12" spans="1:8" x14ac:dyDescent="0.25">
      <c r="D12" s="26" t="s">
        <v>72</v>
      </c>
      <c r="E12">
        <v>1250</v>
      </c>
      <c r="G12" s="26" t="s">
        <v>23</v>
      </c>
      <c r="H12">
        <v>1599.2</v>
      </c>
    </row>
    <row r="13" spans="1:8" x14ac:dyDescent="0.25">
      <c r="D13" s="26" t="s">
        <v>14</v>
      </c>
      <c r="E13">
        <v>127.96</v>
      </c>
      <c r="G13" s="26" t="s">
        <v>158</v>
      </c>
      <c r="H13">
        <v>1153.8999999999999</v>
      </c>
    </row>
    <row r="14" spans="1:8" x14ac:dyDescent="0.25">
      <c r="G14" s="26" t="s">
        <v>20</v>
      </c>
      <c r="H14">
        <v>130</v>
      </c>
    </row>
    <row r="15" spans="1:8" x14ac:dyDescent="0.25">
      <c r="G15" s="26" t="s">
        <v>66</v>
      </c>
      <c r="H15">
        <v>623.05000000000018</v>
      </c>
    </row>
    <row r="16" spans="1:8" x14ac:dyDescent="0.25">
      <c r="G16" s="26" t="s">
        <v>56</v>
      </c>
      <c r="H16">
        <v>372.01</v>
      </c>
    </row>
    <row r="17" spans="7:8" x14ac:dyDescent="0.25">
      <c r="G17" s="26" t="s">
        <v>24</v>
      </c>
      <c r="H17">
        <v>1511.4299999999998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2A430-D691-4A41-BB2C-92D5AA2F6D2C}">
  <dimension ref="A4:H415"/>
  <sheetViews>
    <sheetView showGridLines="0" workbookViewId="0">
      <selection activeCell="C16" sqref="C16"/>
    </sheetView>
  </sheetViews>
  <sheetFormatPr baseColWidth="10" defaultRowHeight="15" x14ac:dyDescent="0.25"/>
  <cols>
    <col min="1" max="1" width="10.42578125" bestFit="1" customWidth="1"/>
    <col min="2" max="2" width="18.28515625" bestFit="1" customWidth="1"/>
    <col min="3" max="3" width="22.85546875" bestFit="1" customWidth="1"/>
    <col min="4" max="4" width="95.42578125" bestFit="1" customWidth="1"/>
    <col min="5" max="5" width="10.7109375" bestFit="1" customWidth="1"/>
    <col min="6" max="6" width="11.140625" bestFit="1" customWidth="1"/>
    <col min="7" max="7" width="9" bestFit="1" customWidth="1"/>
    <col min="8" max="8" width="7.5703125" bestFit="1" customWidth="1"/>
  </cols>
  <sheetData>
    <row r="4" spans="1:8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30</v>
      </c>
      <c r="G4" t="s">
        <v>31</v>
      </c>
      <c r="H4" t="s">
        <v>32</v>
      </c>
    </row>
    <row r="5" spans="1:8" x14ac:dyDescent="0.25">
      <c r="A5" s="1">
        <v>45285</v>
      </c>
      <c r="B5" t="s">
        <v>5</v>
      </c>
      <c r="C5" t="s">
        <v>11</v>
      </c>
      <c r="D5" t="s">
        <v>149</v>
      </c>
      <c r="E5" s="10">
        <v>4636.03</v>
      </c>
      <c r="F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4636.03</v>
      </c>
      <c r="G5" s="3">
        <f>YEAR(BaseRelevé[[#This Row],[Date]])</f>
        <v>2023</v>
      </c>
      <c r="H5" s="3" t="str">
        <f>PROPER(TEXT(BaseRelevé[[#This Row],[Date]],"mmm"))</f>
        <v>Déc</v>
      </c>
    </row>
    <row r="6" spans="1:8" x14ac:dyDescent="0.25">
      <c r="A6" s="1">
        <v>45293</v>
      </c>
      <c r="B6" t="s">
        <v>7</v>
      </c>
      <c r="C6" t="s">
        <v>44</v>
      </c>
      <c r="D6" t="s">
        <v>46</v>
      </c>
      <c r="E6" s="10">
        <v>2.4</v>
      </c>
      <c r="F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-2.4</v>
      </c>
      <c r="G6" s="3">
        <f>YEAR(BaseRelevé[[#This Row],[Date]])</f>
        <v>2024</v>
      </c>
      <c r="H6" s="3" t="str">
        <f>PROPER(TEXT(BaseRelevé[[#This Row],[Date]],"mmm"))</f>
        <v>Janv</v>
      </c>
    </row>
    <row r="7" spans="1:8" x14ac:dyDescent="0.25">
      <c r="A7" s="1">
        <v>45293</v>
      </c>
      <c r="B7" t="s">
        <v>7</v>
      </c>
      <c r="C7" t="s">
        <v>23</v>
      </c>
      <c r="D7" t="s">
        <v>47</v>
      </c>
      <c r="E7" s="10">
        <v>7.2</v>
      </c>
      <c r="F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-7.2</v>
      </c>
      <c r="G7" s="3">
        <f>YEAR(BaseRelevé[[#This Row],[Date]])</f>
        <v>2024</v>
      </c>
      <c r="H7" s="3" t="str">
        <f>PROPER(TEXT(BaseRelevé[[#This Row],[Date]],"mmm"))</f>
        <v>Janv</v>
      </c>
    </row>
    <row r="8" spans="1:8" x14ac:dyDescent="0.25">
      <c r="A8" s="1">
        <v>45293</v>
      </c>
      <c r="B8" t="s">
        <v>7</v>
      </c>
      <c r="C8" t="s">
        <v>22</v>
      </c>
      <c r="D8" t="s">
        <v>50</v>
      </c>
      <c r="E8" s="10">
        <v>15</v>
      </c>
      <c r="F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-15</v>
      </c>
      <c r="G8" s="3">
        <f>YEAR(BaseRelevé[[#This Row],[Date]])</f>
        <v>2024</v>
      </c>
      <c r="H8" s="3" t="str">
        <f>PROPER(TEXT(BaseRelevé[[#This Row],[Date]],"mmm"))</f>
        <v>Janv</v>
      </c>
    </row>
    <row r="9" spans="1:8" x14ac:dyDescent="0.25">
      <c r="A9" s="1">
        <v>45293</v>
      </c>
      <c r="B9" t="s">
        <v>7</v>
      </c>
      <c r="C9" t="s">
        <v>158</v>
      </c>
      <c r="D9" t="s">
        <v>51</v>
      </c>
      <c r="E9" s="10">
        <v>15</v>
      </c>
      <c r="F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-15</v>
      </c>
      <c r="G9" s="3">
        <f>YEAR(BaseRelevé[[#This Row],[Date]])</f>
        <v>2024</v>
      </c>
      <c r="H9" s="3" t="str">
        <f>PROPER(TEXT(BaseRelevé[[#This Row],[Date]],"mmm"))</f>
        <v>Janv</v>
      </c>
    </row>
    <row r="10" spans="1:8" x14ac:dyDescent="0.25">
      <c r="A10" s="1">
        <v>45293</v>
      </c>
      <c r="B10" t="s">
        <v>7</v>
      </c>
      <c r="C10" t="s">
        <v>22</v>
      </c>
      <c r="D10" t="s">
        <v>50</v>
      </c>
      <c r="E10" s="10">
        <v>15.87</v>
      </c>
      <c r="F1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-15.87</v>
      </c>
      <c r="G10" s="3">
        <f>YEAR(BaseRelevé[[#This Row],[Date]])</f>
        <v>2024</v>
      </c>
      <c r="H10" s="3" t="str">
        <f>PROPER(TEXT(BaseRelevé[[#This Row],[Date]],"mmm"))</f>
        <v>Janv</v>
      </c>
    </row>
    <row r="11" spans="1:8" x14ac:dyDescent="0.25">
      <c r="A11" s="1">
        <v>45293</v>
      </c>
      <c r="B11" t="s">
        <v>7</v>
      </c>
      <c r="C11" t="s">
        <v>22</v>
      </c>
      <c r="D11" t="s">
        <v>52</v>
      </c>
      <c r="E11" s="10">
        <v>19.95</v>
      </c>
      <c r="F1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-19.95</v>
      </c>
      <c r="G11" s="3">
        <f>YEAR(BaseRelevé[[#This Row],[Date]])</f>
        <v>2024</v>
      </c>
      <c r="H11" s="3" t="str">
        <f>PROPER(TEXT(BaseRelevé[[#This Row],[Date]],"mmm"))</f>
        <v>Janv</v>
      </c>
    </row>
    <row r="12" spans="1:8" x14ac:dyDescent="0.25">
      <c r="A12" s="1">
        <v>45293</v>
      </c>
      <c r="B12" t="s">
        <v>7</v>
      </c>
      <c r="C12" t="s">
        <v>22</v>
      </c>
      <c r="D12" t="s">
        <v>46</v>
      </c>
      <c r="E12" s="10">
        <v>38.19</v>
      </c>
      <c r="F1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-38.19</v>
      </c>
      <c r="G12" s="3">
        <f>YEAR(BaseRelevé[[#This Row],[Date]])</f>
        <v>2024</v>
      </c>
      <c r="H12" s="3" t="str">
        <f>PROPER(TEXT(BaseRelevé[[#This Row],[Date]],"mmm"))</f>
        <v>Janv</v>
      </c>
    </row>
    <row r="13" spans="1:8" x14ac:dyDescent="0.25">
      <c r="A13" s="1">
        <v>45293</v>
      </c>
      <c r="B13" t="s">
        <v>7</v>
      </c>
      <c r="C13" t="s">
        <v>22</v>
      </c>
      <c r="D13" t="s">
        <v>53</v>
      </c>
      <c r="E13" s="10">
        <v>39.24</v>
      </c>
      <c r="F1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-39.24</v>
      </c>
      <c r="G13" s="3">
        <f>YEAR(BaseRelevé[[#This Row],[Date]])</f>
        <v>2024</v>
      </c>
      <c r="H13" s="3" t="str">
        <f>PROPER(TEXT(BaseRelevé[[#This Row],[Date]],"mmm"))</f>
        <v>Janv</v>
      </c>
    </row>
    <row r="14" spans="1:8" x14ac:dyDescent="0.25">
      <c r="A14" s="1">
        <v>45293</v>
      </c>
      <c r="B14" t="s">
        <v>7</v>
      </c>
      <c r="C14" t="s">
        <v>158</v>
      </c>
      <c r="D14" t="s">
        <v>133</v>
      </c>
      <c r="E14" s="10">
        <v>47</v>
      </c>
      <c r="F1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-47</v>
      </c>
      <c r="G14" s="3">
        <f>YEAR(BaseRelevé[[#This Row],[Date]])</f>
        <v>2024</v>
      </c>
      <c r="H14" s="3" t="str">
        <f>PROPER(TEXT(BaseRelevé[[#This Row],[Date]],"mmm"))</f>
        <v>Janv</v>
      </c>
    </row>
    <row r="15" spans="1:8" x14ac:dyDescent="0.25">
      <c r="A15" s="1">
        <v>45293</v>
      </c>
      <c r="B15" t="s">
        <v>7</v>
      </c>
      <c r="C15" t="s">
        <v>158</v>
      </c>
      <c r="D15" t="s">
        <v>55</v>
      </c>
      <c r="E15" s="10">
        <v>61.8</v>
      </c>
      <c r="F1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-61.8</v>
      </c>
      <c r="G15" s="3">
        <f>YEAR(BaseRelevé[[#This Row],[Date]])</f>
        <v>2024</v>
      </c>
      <c r="H15" s="3" t="str">
        <f>PROPER(TEXT(BaseRelevé[[#This Row],[Date]],"mmm"))</f>
        <v>Janv</v>
      </c>
    </row>
    <row r="16" spans="1:8" x14ac:dyDescent="0.25">
      <c r="A16" s="1">
        <v>45293</v>
      </c>
      <c r="B16" t="s">
        <v>7</v>
      </c>
      <c r="C16" t="s">
        <v>56</v>
      </c>
      <c r="D16" t="s">
        <v>57</v>
      </c>
      <c r="E16" s="10">
        <v>110.66</v>
      </c>
      <c r="F1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-110.66</v>
      </c>
      <c r="G16" s="3">
        <f>YEAR(BaseRelevé[[#This Row],[Date]])</f>
        <v>2024</v>
      </c>
      <c r="H16" s="3" t="str">
        <f>PROPER(TEXT(BaseRelevé[[#This Row],[Date]],"mmm"))</f>
        <v>Janv</v>
      </c>
    </row>
    <row r="17" spans="1:8" x14ac:dyDescent="0.25">
      <c r="A17" s="1">
        <v>45293</v>
      </c>
      <c r="B17" t="s">
        <v>7</v>
      </c>
      <c r="C17" t="s">
        <v>56</v>
      </c>
      <c r="D17" t="s">
        <v>58</v>
      </c>
      <c r="E17" s="10">
        <v>122.9</v>
      </c>
      <c r="F1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-122.9</v>
      </c>
      <c r="G17" s="3">
        <f>YEAR(BaseRelevé[[#This Row],[Date]])</f>
        <v>2024</v>
      </c>
      <c r="H17" s="3" t="str">
        <f>PROPER(TEXT(BaseRelevé[[#This Row],[Date]],"mmm"))</f>
        <v>Janv</v>
      </c>
    </row>
    <row r="18" spans="1:8" x14ac:dyDescent="0.25">
      <c r="A18" s="1">
        <v>45293</v>
      </c>
      <c r="B18" t="s">
        <v>7</v>
      </c>
      <c r="C18" t="s">
        <v>23</v>
      </c>
      <c r="D18" t="s">
        <v>59</v>
      </c>
      <c r="E18" s="10">
        <v>203.36</v>
      </c>
      <c r="F1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-203.36</v>
      </c>
      <c r="G18" s="3">
        <f>YEAR(BaseRelevé[[#This Row],[Date]])</f>
        <v>2024</v>
      </c>
      <c r="H18" s="3" t="str">
        <f>PROPER(TEXT(BaseRelevé[[#This Row],[Date]],"mmm"))</f>
        <v>Janv</v>
      </c>
    </row>
    <row r="19" spans="1:8" x14ac:dyDescent="0.25">
      <c r="A19" s="1">
        <v>45293</v>
      </c>
      <c r="B19" t="s">
        <v>5</v>
      </c>
      <c r="C19" t="s">
        <v>44</v>
      </c>
      <c r="D19" t="s">
        <v>45</v>
      </c>
      <c r="E19" s="10">
        <v>300</v>
      </c>
      <c r="F1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300</v>
      </c>
      <c r="G19" s="3">
        <f>YEAR(BaseRelevé[[#This Row],[Date]])</f>
        <v>2024</v>
      </c>
      <c r="H19" s="3" t="str">
        <f>PROPER(TEXT(BaseRelevé[[#This Row],[Date]],"mmm"))</f>
        <v>Janv</v>
      </c>
    </row>
    <row r="20" spans="1:8" x14ac:dyDescent="0.25">
      <c r="A20" s="1">
        <v>45293</v>
      </c>
      <c r="B20" t="s">
        <v>5</v>
      </c>
      <c r="C20" t="s">
        <v>44</v>
      </c>
      <c r="D20" t="s">
        <v>45</v>
      </c>
      <c r="E20" s="10">
        <v>800</v>
      </c>
      <c r="F2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800</v>
      </c>
      <c r="G20" s="3">
        <f>YEAR(BaseRelevé[[#This Row],[Date]])</f>
        <v>2024</v>
      </c>
      <c r="H20" s="3" t="str">
        <f>PROPER(TEXT(BaseRelevé[[#This Row],[Date]],"mmm"))</f>
        <v>Janv</v>
      </c>
    </row>
    <row r="21" spans="1:8" x14ac:dyDescent="0.25">
      <c r="A21" s="1">
        <v>45294</v>
      </c>
      <c r="B21" t="s">
        <v>7</v>
      </c>
      <c r="C21" t="s">
        <v>22</v>
      </c>
      <c r="D21" t="s">
        <v>46</v>
      </c>
      <c r="E21" s="10">
        <v>26.81</v>
      </c>
      <c r="F2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-26.81</v>
      </c>
      <c r="G21" s="3">
        <f>YEAR(BaseRelevé[[#This Row],[Date]])</f>
        <v>2024</v>
      </c>
      <c r="H21" s="3" t="str">
        <f>PROPER(TEXT(BaseRelevé[[#This Row],[Date]],"mmm"))</f>
        <v>Janv</v>
      </c>
    </row>
    <row r="22" spans="1:8" x14ac:dyDescent="0.25">
      <c r="A22" s="1">
        <v>45294</v>
      </c>
      <c r="B22" t="s">
        <v>7</v>
      </c>
      <c r="C22" t="s">
        <v>22</v>
      </c>
      <c r="D22" t="s">
        <v>50</v>
      </c>
      <c r="E22" s="10">
        <v>29.09</v>
      </c>
      <c r="F2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-29.09</v>
      </c>
      <c r="G22" s="3">
        <f>YEAR(BaseRelevé[[#This Row],[Date]])</f>
        <v>2024</v>
      </c>
      <c r="H22" s="3" t="str">
        <f>PROPER(TEXT(BaseRelevé[[#This Row],[Date]],"mmm"))</f>
        <v>Janv</v>
      </c>
    </row>
    <row r="23" spans="1:8" x14ac:dyDescent="0.25">
      <c r="A23" s="1">
        <v>45294</v>
      </c>
      <c r="B23" t="s">
        <v>7</v>
      </c>
      <c r="C23" t="s">
        <v>54</v>
      </c>
      <c r="D23" t="s">
        <v>111</v>
      </c>
      <c r="E23" s="10">
        <v>35.4</v>
      </c>
      <c r="F2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-35.4</v>
      </c>
      <c r="G23" s="3">
        <f>YEAR(BaseRelevé[[#This Row],[Date]])</f>
        <v>2024</v>
      </c>
      <c r="H23" s="3" t="str">
        <f>PROPER(TEXT(BaseRelevé[[#This Row],[Date]],"mmm"))</f>
        <v>Janv</v>
      </c>
    </row>
    <row r="24" spans="1:8" x14ac:dyDescent="0.25">
      <c r="A24" s="1">
        <v>45295</v>
      </c>
      <c r="B24" t="s">
        <v>7</v>
      </c>
      <c r="C24" t="s">
        <v>62</v>
      </c>
      <c r="D24" t="s">
        <v>63</v>
      </c>
      <c r="E24" s="10">
        <v>0.28999999999999998</v>
      </c>
      <c r="F2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-0.28999999999999998</v>
      </c>
      <c r="G24" s="3">
        <f>YEAR(BaseRelevé[[#This Row],[Date]])</f>
        <v>2024</v>
      </c>
      <c r="H24" s="3" t="str">
        <f>PROPER(TEXT(BaseRelevé[[#This Row],[Date]],"mmm"))</f>
        <v>Janv</v>
      </c>
    </row>
    <row r="25" spans="1:8" x14ac:dyDescent="0.25">
      <c r="A25" s="1">
        <v>45295</v>
      </c>
      <c r="B25" t="s">
        <v>5</v>
      </c>
      <c r="C25" t="s">
        <v>62</v>
      </c>
      <c r="D25" t="s">
        <v>64</v>
      </c>
      <c r="E25" s="10">
        <v>0.28999999999999998</v>
      </c>
      <c r="F2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0.28999999999999998</v>
      </c>
      <c r="G25" s="3">
        <f>YEAR(BaseRelevé[[#This Row],[Date]])</f>
        <v>2024</v>
      </c>
      <c r="H25" s="3" t="str">
        <f>PROPER(TEXT(BaseRelevé[[#This Row],[Date]],"mmm"))</f>
        <v>Janv</v>
      </c>
    </row>
    <row r="26" spans="1:8" x14ac:dyDescent="0.25">
      <c r="A26" s="1">
        <v>45295</v>
      </c>
      <c r="B26" t="s">
        <v>7</v>
      </c>
      <c r="C26" t="s">
        <v>22</v>
      </c>
      <c r="D26" t="s">
        <v>75</v>
      </c>
      <c r="E26" s="10">
        <v>4.3499999999999996</v>
      </c>
      <c r="F2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-4.3499999999999996</v>
      </c>
      <c r="G26" s="3">
        <f>YEAR(BaseRelevé[[#This Row],[Date]])</f>
        <v>2024</v>
      </c>
      <c r="H26" s="3" t="str">
        <f>PROPER(TEXT(BaseRelevé[[#This Row],[Date]],"mmm"))</f>
        <v>Janv</v>
      </c>
    </row>
    <row r="27" spans="1:8" x14ac:dyDescent="0.25">
      <c r="A27" s="1">
        <v>45295</v>
      </c>
      <c r="B27" t="s">
        <v>7</v>
      </c>
      <c r="C27" t="s">
        <v>23</v>
      </c>
      <c r="D27" t="s">
        <v>60</v>
      </c>
      <c r="E27" s="10">
        <v>75.69</v>
      </c>
      <c r="F2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-75.69</v>
      </c>
      <c r="G27" s="3">
        <f>YEAR(BaseRelevé[[#This Row],[Date]])</f>
        <v>2024</v>
      </c>
      <c r="H27" s="3" t="str">
        <f>PROPER(TEXT(BaseRelevé[[#This Row],[Date]],"mmm"))</f>
        <v>Janv</v>
      </c>
    </row>
    <row r="28" spans="1:8" x14ac:dyDescent="0.25">
      <c r="A28" s="1">
        <v>45296</v>
      </c>
      <c r="B28" t="s">
        <v>6</v>
      </c>
      <c r="C28" t="s">
        <v>16</v>
      </c>
      <c r="D28" t="s">
        <v>67</v>
      </c>
      <c r="E28" s="10">
        <v>14</v>
      </c>
      <c r="F2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-14</v>
      </c>
      <c r="G28" s="3">
        <f>YEAR(BaseRelevé[[#This Row],[Date]])</f>
        <v>2024</v>
      </c>
      <c r="H28" s="3" t="str">
        <f>PROPER(TEXT(BaseRelevé[[#This Row],[Date]],"mmm"))</f>
        <v>Janv</v>
      </c>
    </row>
    <row r="29" spans="1:8" x14ac:dyDescent="0.25">
      <c r="A29" s="1">
        <v>45296</v>
      </c>
      <c r="B29" t="s">
        <v>7</v>
      </c>
      <c r="C29" t="s">
        <v>66</v>
      </c>
      <c r="D29" t="s">
        <v>65</v>
      </c>
      <c r="E29" s="10">
        <v>19.3</v>
      </c>
      <c r="F2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-19.3</v>
      </c>
      <c r="G29" s="3">
        <f>YEAR(BaseRelevé[[#This Row],[Date]])</f>
        <v>2024</v>
      </c>
      <c r="H29" s="3" t="str">
        <f>PROPER(TEXT(BaseRelevé[[#This Row],[Date]],"mmm"))</f>
        <v>Janv</v>
      </c>
    </row>
    <row r="30" spans="1:8" x14ac:dyDescent="0.25">
      <c r="A30" s="1">
        <v>45296</v>
      </c>
      <c r="B30" t="s">
        <v>6</v>
      </c>
      <c r="C30" t="s">
        <v>68</v>
      </c>
      <c r="D30" t="s">
        <v>70</v>
      </c>
      <c r="E30" s="10">
        <v>20</v>
      </c>
      <c r="F3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-20</v>
      </c>
      <c r="G30" s="3">
        <f>YEAR(BaseRelevé[[#This Row],[Date]])</f>
        <v>2024</v>
      </c>
      <c r="H30" s="3" t="str">
        <f>PROPER(TEXT(BaseRelevé[[#This Row],[Date]],"mmm"))</f>
        <v>Janv</v>
      </c>
    </row>
    <row r="31" spans="1:8" x14ac:dyDescent="0.25">
      <c r="A31" s="1">
        <v>45296</v>
      </c>
      <c r="B31" t="s">
        <v>7</v>
      </c>
      <c r="C31" t="s">
        <v>66</v>
      </c>
      <c r="D31" t="s">
        <v>45</v>
      </c>
      <c r="E31" s="10">
        <v>26.5</v>
      </c>
      <c r="F3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-26.5</v>
      </c>
      <c r="G31" s="3">
        <f>YEAR(BaseRelevé[[#This Row],[Date]])</f>
        <v>2024</v>
      </c>
      <c r="H31" s="3" t="str">
        <f>PROPER(TEXT(BaseRelevé[[#This Row],[Date]],"mmm"))</f>
        <v>Janv</v>
      </c>
    </row>
    <row r="32" spans="1:8" x14ac:dyDescent="0.25">
      <c r="A32" s="1">
        <v>45296</v>
      </c>
      <c r="B32" t="s">
        <v>6</v>
      </c>
      <c r="C32" t="s">
        <v>16</v>
      </c>
      <c r="D32" t="s">
        <v>67</v>
      </c>
      <c r="E32" s="10">
        <v>93.65</v>
      </c>
      <c r="F3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-93.65</v>
      </c>
      <c r="G32" s="3">
        <f>YEAR(BaseRelevé[[#This Row],[Date]])</f>
        <v>2024</v>
      </c>
      <c r="H32" s="3" t="str">
        <f>PROPER(TEXT(BaseRelevé[[#This Row],[Date]],"mmm"))</f>
        <v>Janv</v>
      </c>
    </row>
    <row r="33" spans="1:8" x14ac:dyDescent="0.25">
      <c r="A33" s="1">
        <v>45296</v>
      </c>
      <c r="B33" t="s">
        <v>6</v>
      </c>
      <c r="C33" t="s">
        <v>69</v>
      </c>
      <c r="D33" t="s">
        <v>71</v>
      </c>
      <c r="E33" s="10">
        <v>169</v>
      </c>
      <c r="F3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-169</v>
      </c>
      <c r="G33" s="3">
        <f>YEAR(BaseRelevé[[#This Row],[Date]])</f>
        <v>2024</v>
      </c>
      <c r="H33" s="3" t="str">
        <f>PROPER(TEXT(BaseRelevé[[#This Row],[Date]],"mmm"))</f>
        <v>Janv</v>
      </c>
    </row>
    <row r="34" spans="1:8" x14ac:dyDescent="0.25">
      <c r="A34" s="1">
        <v>45296</v>
      </c>
      <c r="B34" t="s">
        <v>6</v>
      </c>
      <c r="C34" t="s">
        <v>72</v>
      </c>
      <c r="D34" t="s">
        <v>61</v>
      </c>
      <c r="E34" s="10">
        <v>312.5</v>
      </c>
      <c r="F3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-312.5</v>
      </c>
      <c r="G34" s="3">
        <f>YEAR(BaseRelevé[[#This Row],[Date]])</f>
        <v>2024</v>
      </c>
      <c r="H34" s="3" t="str">
        <f>PROPER(TEXT(BaseRelevé[[#This Row],[Date]],"mmm"))</f>
        <v>Janv</v>
      </c>
    </row>
    <row r="35" spans="1:8" x14ac:dyDescent="0.25">
      <c r="A35" s="1">
        <v>45296</v>
      </c>
      <c r="B35" t="s">
        <v>6</v>
      </c>
      <c r="C35" t="s">
        <v>12</v>
      </c>
      <c r="D35" t="s">
        <v>73</v>
      </c>
      <c r="E35" s="10">
        <v>1086.47</v>
      </c>
      <c r="F3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-1086.47</v>
      </c>
      <c r="G35" s="3">
        <f>YEAR(BaseRelevé[[#This Row],[Date]])</f>
        <v>2024</v>
      </c>
      <c r="H35" s="3" t="str">
        <f>PROPER(TEXT(BaseRelevé[[#This Row],[Date]],"mmm"))</f>
        <v>Janv</v>
      </c>
    </row>
    <row r="36" spans="1:8" x14ac:dyDescent="0.25">
      <c r="A36" s="1">
        <v>45299</v>
      </c>
      <c r="B36" t="s">
        <v>7</v>
      </c>
      <c r="C36" t="s">
        <v>23</v>
      </c>
      <c r="D36" t="s">
        <v>74</v>
      </c>
      <c r="E36" s="10">
        <v>3.9</v>
      </c>
      <c r="F3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-3.9</v>
      </c>
      <c r="G36" s="3">
        <f>YEAR(BaseRelevé[[#This Row],[Date]])</f>
        <v>2024</v>
      </c>
      <c r="H36" s="3" t="str">
        <f>PROPER(TEXT(BaseRelevé[[#This Row],[Date]],"mmm"))</f>
        <v>Janv</v>
      </c>
    </row>
    <row r="37" spans="1:8" x14ac:dyDescent="0.25">
      <c r="A37" s="1">
        <v>45299</v>
      </c>
      <c r="B37" t="s">
        <v>7</v>
      </c>
      <c r="C37" t="s">
        <v>22</v>
      </c>
      <c r="D37" t="s">
        <v>98</v>
      </c>
      <c r="E37" s="10">
        <v>9.6</v>
      </c>
      <c r="F3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-9.6</v>
      </c>
      <c r="G37" s="3">
        <f>YEAR(BaseRelevé[[#This Row],[Date]])</f>
        <v>2024</v>
      </c>
      <c r="H37" s="3" t="str">
        <f>PROPER(TEXT(BaseRelevé[[#This Row],[Date]],"mmm"))</f>
        <v>Janv</v>
      </c>
    </row>
    <row r="38" spans="1:8" x14ac:dyDescent="0.25">
      <c r="A38" s="1">
        <v>45299</v>
      </c>
      <c r="B38" t="s">
        <v>7</v>
      </c>
      <c r="C38" t="s">
        <v>66</v>
      </c>
      <c r="D38" t="s">
        <v>65</v>
      </c>
      <c r="E38" s="10">
        <v>10.9</v>
      </c>
      <c r="F3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-10.9</v>
      </c>
      <c r="G38" s="3">
        <f>YEAR(BaseRelevé[[#This Row],[Date]])</f>
        <v>2024</v>
      </c>
      <c r="H38" s="3" t="str">
        <f>PROPER(TEXT(BaseRelevé[[#This Row],[Date]],"mmm"))</f>
        <v>Janv</v>
      </c>
    </row>
    <row r="39" spans="1:8" x14ac:dyDescent="0.25">
      <c r="A39" s="1">
        <v>45299</v>
      </c>
      <c r="B39" t="s">
        <v>7</v>
      </c>
      <c r="C39" t="s">
        <v>22</v>
      </c>
      <c r="D39" t="s">
        <v>53</v>
      </c>
      <c r="E39" s="10">
        <v>13.75</v>
      </c>
      <c r="F3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-13.75</v>
      </c>
      <c r="G39" s="3">
        <f>YEAR(BaseRelevé[[#This Row],[Date]])</f>
        <v>2024</v>
      </c>
      <c r="H39" s="3" t="str">
        <f>PROPER(TEXT(BaseRelevé[[#This Row],[Date]],"mmm"))</f>
        <v>Janv</v>
      </c>
    </row>
    <row r="40" spans="1:8" x14ac:dyDescent="0.25">
      <c r="A40" s="1">
        <v>45299</v>
      </c>
      <c r="B40" t="s">
        <v>7</v>
      </c>
      <c r="C40" t="s">
        <v>22</v>
      </c>
      <c r="D40" t="s">
        <v>76</v>
      </c>
      <c r="E40" s="10">
        <v>14.66</v>
      </c>
      <c r="F4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-14.66</v>
      </c>
      <c r="G40" s="3">
        <f>YEAR(BaseRelevé[[#This Row],[Date]])</f>
        <v>2024</v>
      </c>
      <c r="H40" s="3" t="str">
        <f>PROPER(TEXT(BaseRelevé[[#This Row],[Date]],"mmm"))</f>
        <v>Janv</v>
      </c>
    </row>
    <row r="41" spans="1:8" x14ac:dyDescent="0.25">
      <c r="A41" s="1">
        <v>45299</v>
      </c>
      <c r="B41" t="s">
        <v>7</v>
      </c>
      <c r="C41" t="s">
        <v>23</v>
      </c>
      <c r="D41" t="s">
        <v>74</v>
      </c>
      <c r="E41" s="10">
        <v>16.399999999999999</v>
      </c>
      <c r="F4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-16.399999999999999</v>
      </c>
      <c r="G41" s="3">
        <f>YEAR(BaseRelevé[[#This Row],[Date]])</f>
        <v>2024</v>
      </c>
      <c r="H41" s="3" t="str">
        <f>PROPER(TEXT(BaseRelevé[[#This Row],[Date]],"mmm"))</f>
        <v>Janv</v>
      </c>
    </row>
    <row r="42" spans="1:8" x14ac:dyDescent="0.25">
      <c r="A42" s="1">
        <v>45299</v>
      </c>
      <c r="B42" t="s">
        <v>7</v>
      </c>
      <c r="C42" t="s">
        <v>22</v>
      </c>
      <c r="D42" t="s">
        <v>46</v>
      </c>
      <c r="E42" s="10">
        <v>16.96</v>
      </c>
      <c r="F4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-16.96</v>
      </c>
      <c r="G42" s="3">
        <f>YEAR(BaseRelevé[[#This Row],[Date]])</f>
        <v>2024</v>
      </c>
      <c r="H42" s="3" t="str">
        <f>PROPER(TEXT(BaseRelevé[[#This Row],[Date]],"mmm"))</f>
        <v>Janv</v>
      </c>
    </row>
    <row r="43" spans="1:8" x14ac:dyDescent="0.25">
      <c r="A43" s="1">
        <v>45299</v>
      </c>
      <c r="B43" t="s">
        <v>7</v>
      </c>
      <c r="C43" t="s">
        <v>22</v>
      </c>
      <c r="D43" t="s">
        <v>75</v>
      </c>
      <c r="E43" s="10">
        <v>20</v>
      </c>
      <c r="F4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-20</v>
      </c>
      <c r="G43" s="3">
        <f>YEAR(BaseRelevé[[#This Row],[Date]])</f>
        <v>2024</v>
      </c>
      <c r="H43" s="3" t="str">
        <f>PROPER(TEXT(BaseRelevé[[#This Row],[Date]],"mmm"))</f>
        <v>Janv</v>
      </c>
    </row>
    <row r="44" spans="1:8" x14ac:dyDescent="0.25">
      <c r="A44" s="1">
        <v>45299</v>
      </c>
      <c r="B44" t="s">
        <v>7</v>
      </c>
      <c r="C44" t="s">
        <v>22</v>
      </c>
      <c r="D44" t="s">
        <v>50</v>
      </c>
      <c r="E44" s="10">
        <v>52.92</v>
      </c>
      <c r="F4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-52.92</v>
      </c>
      <c r="G44" s="3">
        <f>YEAR(BaseRelevé[[#This Row],[Date]])</f>
        <v>2024</v>
      </c>
      <c r="H44" s="3" t="str">
        <f>PROPER(TEXT(BaseRelevé[[#This Row],[Date]],"mmm"))</f>
        <v>Janv</v>
      </c>
    </row>
    <row r="45" spans="1:8" x14ac:dyDescent="0.25">
      <c r="A45" s="1">
        <v>45299</v>
      </c>
      <c r="B45" t="s">
        <v>7</v>
      </c>
      <c r="C45" t="s">
        <v>22</v>
      </c>
      <c r="D45" t="s">
        <v>52</v>
      </c>
      <c r="E45" s="10">
        <v>54.94</v>
      </c>
      <c r="F4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-54.94</v>
      </c>
      <c r="G45" s="3">
        <f>YEAR(BaseRelevé[[#This Row],[Date]])</f>
        <v>2024</v>
      </c>
      <c r="H45" s="3" t="str">
        <f>PROPER(TEXT(BaseRelevé[[#This Row],[Date]],"mmm"))</f>
        <v>Janv</v>
      </c>
    </row>
    <row r="46" spans="1:8" x14ac:dyDescent="0.25">
      <c r="A46" s="1">
        <v>45299</v>
      </c>
      <c r="B46" t="s">
        <v>7</v>
      </c>
      <c r="C46" t="s">
        <v>24</v>
      </c>
      <c r="D46" t="s">
        <v>77</v>
      </c>
      <c r="E46" s="10">
        <v>150.61000000000001</v>
      </c>
      <c r="F4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-150.61000000000001</v>
      </c>
      <c r="G46" s="3">
        <f>YEAR(BaseRelevé[[#This Row],[Date]])</f>
        <v>2024</v>
      </c>
      <c r="H46" s="3" t="str">
        <f>PROPER(TEXT(BaseRelevé[[#This Row],[Date]],"mmm"))</f>
        <v>Janv</v>
      </c>
    </row>
    <row r="47" spans="1:8" x14ac:dyDescent="0.25">
      <c r="A47" s="1">
        <v>45300</v>
      </c>
      <c r="B47" t="s">
        <v>7</v>
      </c>
      <c r="C47" t="s">
        <v>24</v>
      </c>
      <c r="D47" t="s">
        <v>79</v>
      </c>
      <c r="E47" s="10">
        <v>10</v>
      </c>
      <c r="F4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-10</v>
      </c>
      <c r="G47" s="3">
        <f>YEAR(BaseRelevé[[#This Row],[Date]])</f>
        <v>2024</v>
      </c>
      <c r="H47" s="3" t="str">
        <f>PROPER(TEXT(BaseRelevé[[#This Row],[Date]],"mmm"))</f>
        <v>Janv</v>
      </c>
    </row>
    <row r="48" spans="1:8" x14ac:dyDescent="0.25">
      <c r="A48" s="1">
        <v>45300</v>
      </c>
      <c r="B48" t="s">
        <v>5</v>
      </c>
      <c r="C48" t="s">
        <v>66</v>
      </c>
      <c r="D48" t="s">
        <v>10</v>
      </c>
      <c r="E48" s="10">
        <v>17.55</v>
      </c>
      <c r="F4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17.55</v>
      </c>
      <c r="G48" s="3">
        <f>YEAR(BaseRelevé[[#This Row],[Date]])</f>
        <v>2024</v>
      </c>
      <c r="H48" s="3" t="str">
        <f>PROPER(TEXT(BaseRelevé[[#This Row],[Date]],"mmm"))</f>
        <v>Janv</v>
      </c>
    </row>
    <row r="49" spans="1:8" x14ac:dyDescent="0.25">
      <c r="A49" s="1">
        <v>45300</v>
      </c>
      <c r="B49" t="s">
        <v>6</v>
      </c>
      <c r="C49" t="s">
        <v>15</v>
      </c>
      <c r="D49" t="s">
        <v>80</v>
      </c>
      <c r="E49" s="10">
        <v>20</v>
      </c>
      <c r="F4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-20</v>
      </c>
      <c r="G49" s="3">
        <f>YEAR(BaseRelevé[[#This Row],[Date]])</f>
        <v>2024</v>
      </c>
      <c r="H49" s="3" t="str">
        <f>PROPER(TEXT(BaseRelevé[[#This Row],[Date]],"mmm"))</f>
        <v>Janv</v>
      </c>
    </row>
    <row r="50" spans="1:8" x14ac:dyDescent="0.25">
      <c r="A50" s="1">
        <v>45300</v>
      </c>
      <c r="B50" t="s">
        <v>7</v>
      </c>
      <c r="C50" t="s">
        <v>22</v>
      </c>
      <c r="D50" t="s">
        <v>81</v>
      </c>
      <c r="E50" s="10">
        <v>65.03</v>
      </c>
      <c r="F5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-65.03</v>
      </c>
      <c r="G50" s="3">
        <f>YEAR(BaseRelevé[[#This Row],[Date]])</f>
        <v>2024</v>
      </c>
      <c r="H50" s="3" t="str">
        <f>PROPER(TEXT(BaseRelevé[[#This Row],[Date]],"mmm"))</f>
        <v>Janv</v>
      </c>
    </row>
    <row r="51" spans="1:8" x14ac:dyDescent="0.25">
      <c r="A51" s="1">
        <v>45301</v>
      </c>
      <c r="B51" t="s">
        <v>6</v>
      </c>
      <c r="C51" t="s">
        <v>16</v>
      </c>
      <c r="D51" t="s">
        <v>84</v>
      </c>
      <c r="E51" s="10">
        <v>1.58</v>
      </c>
      <c r="F5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-1.58</v>
      </c>
      <c r="G51" s="3">
        <f>YEAR(BaseRelevé[[#This Row],[Date]])</f>
        <v>2024</v>
      </c>
      <c r="H51" s="3" t="str">
        <f>PROPER(TEXT(BaseRelevé[[#This Row],[Date]],"mmm"))</f>
        <v>Janv</v>
      </c>
    </row>
    <row r="52" spans="1:8" x14ac:dyDescent="0.25">
      <c r="A52" s="1">
        <v>45301</v>
      </c>
      <c r="B52" t="s">
        <v>5</v>
      </c>
      <c r="C52" t="s">
        <v>66</v>
      </c>
      <c r="D52" t="s">
        <v>130</v>
      </c>
      <c r="E52" s="10">
        <v>7.95</v>
      </c>
      <c r="F5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7.95</v>
      </c>
      <c r="G52" s="3">
        <f>YEAR(BaseRelevé[[#This Row],[Date]])</f>
        <v>2024</v>
      </c>
      <c r="H52" s="3" t="str">
        <f>PROPER(TEXT(BaseRelevé[[#This Row],[Date]],"mmm"))</f>
        <v>Janv</v>
      </c>
    </row>
    <row r="53" spans="1:8" x14ac:dyDescent="0.25">
      <c r="A53" s="1">
        <v>45301</v>
      </c>
      <c r="B53" t="s">
        <v>7</v>
      </c>
      <c r="C53" t="s">
        <v>22</v>
      </c>
      <c r="D53" t="s">
        <v>75</v>
      </c>
      <c r="E53" s="10">
        <v>8.9</v>
      </c>
      <c r="F5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-8.9</v>
      </c>
      <c r="G53" s="3">
        <f>YEAR(BaseRelevé[[#This Row],[Date]])</f>
        <v>2024</v>
      </c>
      <c r="H53" s="3" t="str">
        <f>PROPER(TEXT(BaseRelevé[[#This Row],[Date]],"mmm"))</f>
        <v>Janv</v>
      </c>
    </row>
    <row r="54" spans="1:8" x14ac:dyDescent="0.25">
      <c r="A54" s="1">
        <v>45301</v>
      </c>
      <c r="B54" t="s">
        <v>5</v>
      </c>
      <c r="C54" t="s">
        <v>44</v>
      </c>
      <c r="D54" t="s">
        <v>83</v>
      </c>
      <c r="E54" s="10">
        <v>20</v>
      </c>
      <c r="F5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20</v>
      </c>
      <c r="G54" s="3">
        <f>YEAR(BaseRelevé[[#This Row],[Date]])</f>
        <v>2024</v>
      </c>
      <c r="H54" s="3" t="str">
        <f>PROPER(TEXT(BaseRelevé[[#This Row],[Date]],"mmm"))</f>
        <v>Janv</v>
      </c>
    </row>
    <row r="55" spans="1:8" x14ac:dyDescent="0.25">
      <c r="A55" s="1">
        <v>45301</v>
      </c>
      <c r="B55" t="s">
        <v>161</v>
      </c>
      <c r="C55" t="s">
        <v>44</v>
      </c>
      <c r="D55" t="s">
        <v>82</v>
      </c>
      <c r="E55" s="10">
        <v>20</v>
      </c>
      <c r="F5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20</v>
      </c>
      <c r="G55" s="3">
        <f>YEAR(BaseRelevé[[#This Row],[Date]])</f>
        <v>2024</v>
      </c>
      <c r="H55" s="3" t="str">
        <f>PROPER(TEXT(BaseRelevé[[#This Row],[Date]],"mmm"))</f>
        <v>Janv</v>
      </c>
    </row>
    <row r="56" spans="1:8" x14ac:dyDescent="0.25">
      <c r="A56" s="1">
        <v>45302</v>
      </c>
      <c r="B56" t="s">
        <v>7</v>
      </c>
      <c r="C56" t="s">
        <v>44</v>
      </c>
      <c r="D56" t="s">
        <v>60</v>
      </c>
      <c r="E56" s="10">
        <v>35.79</v>
      </c>
      <c r="F5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-35.79</v>
      </c>
      <c r="G56" s="3">
        <f>YEAR(BaseRelevé[[#This Row],[Date]])</f>
        <v>2024</v>
      </c>
      <c r="H56" s="3" t="str">
        <f>PROPER(TEXT(BaseRelevé[[#This Row],[Date]],"mmm"))</f>
        <v>Janv</v>
      </c>
    </row>
    <row r="57" spans="1:8" x14ac:dyDescent="0.25">
      <c r="A57" s="1">
        <v>45302</v>
      </c>
      <c r="B57" t="s">
        <v>7</v>
      </c>
      <c r="C57" t="s">
        <v>23</v>
      </c>
      <c r="D57" t="s">
        <v>47</v>
      </c>
      <c r="E57" s="10">
        <v>40.549999999999997</v>
      </c>
      <c r="F5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-40.549999999999997</v>
      </c>
      <c r="G57" s="3">
        <f>YEAR(BaseRelevé[[#This Row],[Date]])</f>
        <v>2024</v>
      </c>
      <c r="H57" s="3" t="str">
        <f>PROPER(TEXT(BaseRelevé[[#This Row],[Date]],"mmm"))</f>
        <v>Janv</v>
      </c>
    </row>
    <row r="58" spans="1:8" x14ac:dyDescent="0.25">
      <c r="A58" s="1">
        <v>45302</v>
      </c>
      <c r="B58" t="s">
        <v>7</v>
      </c>
      <c r="C58" t="s">
        <v>44</v>
      </c>
      <c r="D58" t="s">
        <v>60</v>
      </c>
      <c r="E58" s="10">
        <v>74.8</v>
      </c>
      <c r="F5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-74.8</v>
      </c>
      <c r="G58" s="3">
        <f>YEAR(BaseRelevé[[#This Row],[Date]])</f>
        <v>2024</v>
      </c>
      <c r="H58" s="3" t="str">
        <f>PROPER(TEXT(BaseRelevé[[#This Row],[Date]],"mmm"))</f>
        <v>Janv</v>
      </c>
    </row>
    <row r="59" spans="1:8" x14ac:dyDescent="0.25">
      <c r="A59" s="1">
        <v>45303</v>
      </c>
      <c r="B59" t="s">
        <v>7</v>
      </c>
      <c r="C59" t="s">
        <v>22</v>
      </c>
      <c r="D59" t="s">
        <v>75</v>
      </c>
      <c r="E59" s="10">
        <v>13.45</v>
      </c>
      <c r="F5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-13.45</v>
      </c>
      <c r="G59" s="3">
        <f>YEAR(BaseRelevé[[#This Row],[Date]])</f>
        <v>2024</v>
      </c>
      <c r="H59" s="3" t="str">
        <f>PROPER(TEXT(BaseRelevé[[#This Row],[Date]],"mmm"))</f>
        <v>Janv</v>
      </c>
    </row>
    <row r="60" spans="1:8" x14ac:dyDescent="0.25">
      <c r="A60" s="1">
        <v>45303</v>
      </c>
      <c r="B60" t="s">
        <v>5</v>
      </c>
      <c r="C60" t="s">
        <v>44</v>
      </c>
      <c r="D60" t="s">
        <v>85</v>
      </c>
      <c r="E60" s="10">
        <v>17.5</v>
      </c>
      <c r="F6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17.5</v>
      </c>
      <c r="G60" s="3">
        <f>YEAR(BaseRelevé[[#This Row],[Date]])</f>
        <v>2024</v>
      </c>
      <c r="H60" s="3" t="str">
        <f>PROPER(TEXT(BaseRelevé[[#This Row],[Date]],"mmm"))</f>
        <v>Janv</v>
      </c>
    </row>
    <row r="61" spans="1:8" x14ac:dyDescent="0.25">
      <c r="A61" s="1">
        <v>45303</v>
      </c>
      <c r="B61" t="s">
        <v>7</v>
      </c>
      <c r="C61" t="s">
        <v>25</v>
      </c>
      <c r="D61" t="s">
        <v>35</v>
      </c>
      <c r="E61" s="10">
        <v>64.67</v>
      </c>
      <c r="F6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-64.67</v>
      </c>
      <c r="G61" s="3">
        <f>YEAR(BaseRelevé[[#This Row],[Date]])</f>
        <v>2024</v>
      </c>
      <c r="H61" s="3" t="str">
        <f>PROPER(TEXT(BaseRelevé[[#This Row],[Date]],"mmm"))</f>
        <v>Janv</v>
      </c>
    </row>
    <row r="62" spans="1:8" x14ac:dyDescent="0.25">
      <c r="A62" s="1">
        <v>45306</v>
      </c>
      <c r="B62" t="s">
        <v>7</v>
      </c>
      <c r="C62" t="s">
        <v>44</v>
      </c>
      <c r="D62" t="s">
        <v>89</v>
      </c>
      <c r="E62" s="10">
        <v>9.74</v>
      </c>
      <c r="F6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-9.74</v>
      </c>
      <c r="G62" s="3">
        <f>YEAR(BaseRelevé[[#This Row],[Date]])</f>
        <v>2024</v>
      </c>
      <c r="H62" s="3" t="str">
        <f>PROPER(TEXT(BaseRelevé[[#This Row],[Date]],"mmm"))</f>
        <v>Janv</v>
      </c>
    </row>
    <row r="63" spans="1:8" x14ac:dyDescent="0.25">
      <c r="A63" s="1">
        <v>45306</v>
      </c>
      <c r="B63" t="s">
        <v>7</v>
      </c>
      <c r="C63" t="s">
        <v>21</v>
      </c>
      <c r="D63" t="s">
        <v>46</v>
      </c>
      <c r="E63" s="10">
        <v>22.4</v>
      </c>
      <c r="F6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-22.4</v>
      </c>
      <c r="G63" s="3">
        <f>YEAR(BaseRelevé[[#This Row],[Date]])</f>
        <v>2024</v>
      </c>
      <c r="H63" s="3" t="str">
        <f>PROPER(TEXT(BaseRelevé[[#This Row],[Date]],"mmm"))</f>
        <v>Janv</v>
      </c>
    </row>
    <row r="64" spans="1:8" x14ac:dyDescent="0.25">
      <c r="A64" s="1">
        <v>45306</v>
      </c>
      <c r="B64" t="s">
        <v>7</v>
      </c>
      <c r="C64" t="s">
        <v>21</v>
      </c>
      <c r="D64" t="s">
        <v>46</v>
      </c>
      <c r="E64" s="10">
        <v>30.26</v>
      </c>
      <c r="F6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-30.26</v>
      </c>
      <c r="G64" s="3">
        <f>YEAR(BaseRelevé[[#This Row],[Date]])</f>
        <v>2024</v>
      </c>
      <c r="H64" s="3" t="str">
        <f>PROPER(TEXT(BaseRelevé[[#This Row],[Date]],"mmm"))</f>
        <v>Janv</v>
      </c>
    </row>
    <row r="65" spans="1:8" x14ac:dyDescent="0.25">
      <c r="A65" s="1">
        <v>45306</v>
      </c>
      <c r="B65" t="s">
        <v>7</v>
      </c>
      <c r="C65" t="s">
        <v>56</v>
      </c>
      <c r="D65" t="s">
        <v>87</v>
      </c>
      <c r="E65" s="10">
        <v>34</v>
      </c>
      <c r="F6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-34</v>
      </c>
      <c r="G65" s="3">
        <f>YEAR(BaseRelevé[[#This Row],[Date]])</f>
        <v>2024</v>
      </c>
      <c r="H65" s="3" t="str">
        <f>PROPER(TEXT(BaseRelevé[[#This Row],[Date]],"mmm"))</f>
        <v>Janv</v>
      </c>
    </row>
    <row r="66" spans="1:8" x14ac:dyDescent="0.25">
      <c r="A66" s="1">
        <v>45306</v>
      </c>
      <c r="B66" t="s">
        <v>7</v>
      </c>
      <c r="C66" t="s">
        <v>56</v>
      </c>
      <c r="D66" t="s">
        <v>88</v>
      </c>
      <c r="E66" s="10">
        <v>39.46</v>
      </c>
      <c r="F6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-39.46</v>
      </c>
      <c r="G66" s="3">
        <f>YEAR(BaseRelevé[[#This Row],[Date]])</f>
        <v>2024</v>
      </c>
      <c r="H66" s="3" t="str">
        <f>PROPER(TEXT(BaseRelevé[[#This Row],[Date]],"mmm"))</f>
        <v>Janv</v>
      </c>
    </row>
    <row r="67" spans="1:8" x14ac:dyDescent="0.25">
      <c r="A67" s="1">
        <v>45306</v>
      </c>
      <c r="B67" t="s">
        <v>5</v>
      </c>
      <c r="C67" t="s">
        <v>44</v>
      </c>
      <c r="D67" t="s">
        <v>86</v>
      </c>
      <c r="E67" s="10">
        <v>600</v>
      </c>
      <c r="F6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600</v>
      </c>
      <c r="G67" s="3">
        <f>YEAR(BaseRelevé[[#This Row],[Date]])</f>
        <v>2024</v>
      </c>
      <c r="H67" s="3" t="str">
        <f>PROPER(TEXT(BaseRelevé[[#This Row],[Date]],"mmm"))</f>
        <v>Janv</v>
      </c>
    </row>
    <row r="68" spans="1:8" x14ac:dyDescent="0.25">
      <c r="A68" s="1">
        <v>45307</v>
      </c>
      <c r="B68" t="s">
        <v>7</v>
      </c>
      <c r="C68" t="s">
        <v>22</v>
      </c>
      <c r="D68" t="s">
        <v>75</v>
      </c>
      <c r="E68" s="10">
        <v>9.4</v>
      </c>
      <c r="F6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-9.4</v>
      </c>
      <c r="G68" s="3">
        <f>YEAR(BaseRelevé[[#This Row],[Date]])</f>
        <v>2024</v>
      </c>
      <c r="H68" s="3" t="str">
        <f>PROPER(TEXT(BaseRelevé[[#This Row],[Date]],"mmm"))</f>
        <v>Janv</v>
      </c>
    </row>
    <row r="69" spans="1:8" x14ac:dyDescent="0.25">
      <c r="A69" s="1">
        <v>45307</v>
      </c>
      <c r="B69" t="s">
        <v>7</v>
      </c>
      <c r="C69" t="s">
        <v>22</v>
      </c>
      <c r="D69" t="s">
        <v>75</v>
      </c>
      <c r="E69" s="10">
        <v>10</v>
      </c>
      <c r="F6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-10</v>
      </c>
      <c r="G69" s="3">
        <f>YEAR(BaseRelevé[[#This Row],[Date]])</f>
        <v>2024</v>
      </c>
      <c r="H69" s="3" t="str">
        <f>PROPER(TEXT(BaseRelevé[[#This Row],[Date]],"mmm"))</f>
        <v>Janv</v>
      </c>
    </row>
    <row r="70" spans="1:8" x14ac:dyDescent="0.25">
      <c r="A70" s="1">
        <v>45307</v>
      </c>
      <c r="B70" t="s">
        <v>7</v>
      </c>
      <c r="C70" t="s">
        <v>66</v>
      </c>
      <c r="D70" t="s">
        <v>65</v>
      </c>
      <c r="E70" s="10">
        <v>19.059999999999999</v>
      </c>
      <c r="F7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-19.059999999999999</v>
      </c>
      <c r="G70" s="3">
        <f>YEAR(BaseRelevé[[#This Row],[Date]])</f>
        <v>2024</v>
      </c>
      <c r="H70" s="3" t="str">
        <f>PROPER(TEXT(BaseRelevé[[#This Row],[Date]],"mmm"))</f>
        <v>Janv</v>
      </c>
    </row>
    <row r="71" spans="1:8" x14ac:dyDescent="0.25">
      <c r="A71" s="1">
        <v>45307</v>
      </c>
      <c r="B71" t="s">
        <v>7</v>
      </c>
      <c r="C71" t="s">
        <v>21</v>
      </c>
      <c r="D71" t="s">
        <v>46</v>
      </c>
      <c r="E71" s="10">
        <v>30.25</v>
      </c>
      <c r="F7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-30.25</v>
      </c>
      <c r="G71" s="3">
        <f>YEAR(BaseRelevé[[#This Row],[Date]])</f>
        <v>2024</v>
      </c>
      <c r="H71" s="3" t="str">
        <f>PROPER(TEXT(BaseRelevé[[#This Row],[Date]],"mmm"))</f>
        <v>Janv</v>
      </c>
    </row>
    <row r="72" spans="1:8" x14ac:dyDescent="0.25">
      <c r="A72" s="1">
        <v>45307</v>
      </c>
      <c r="B72" t="s">
        <v>6</v>
      </c>
      <c r="C72" t="s">
        <v>29</v>
      </c>
      <c r="D72" t="s">
        <v>90</v>
      </c>
      <c r="E72" s="10">
        <v>90</v>
      </c>
      <c r="F7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-90</v>
      </c>
      <c r="G72" s="3">
        <f>YEAR(BaseRelevé[[#This Row],[Date]])</f>
        <v>2024</v>
      </c>
      <c r="H72" s="3" t="str">
        <f>PROPER(TEXT(BaseRelevé[[#This Row],[Date]],"mmm"))</f>
        <v>Janv</v>
      </c>
    </row>
    <row r="73" spans="1:8" x14ac:dyDescent="0.25">
      <c r="A73" s="1">
        <v>45309</v>
      </c>
      <c r="B73" t="s">
        <v>7</v>
      </c>
      <c r="C73" t="s">
        <v>44</v>
      </c>
      <c r="D73" t="s">
        <v>85</v>
      </c>
      <c r="E73" s="10">
        <v>50</v>
      </c>
      <c r="F7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-50</v>
      </c>
      <c r="G73" s="3">
        <f>YEAR(BaseRelevé[[#This Row],[Date]])</f>
        <v>2024</v>
      </c>
      <c r="H73" s="3" t="str">
        <f>PROPER(TEXT(BaseRelevé[[#This Row],[Date]],"mmm"))</f>
        <v>Janv</v>
      </c>
    </row>
    <row r="74" spans="1:8" x14ac:dyDescent="0.25">
      <c r="A74" s="1">
        <v>45310</v>
      </c>
      <c r="B74" t="s">
        <v>7</v>
      </c>
      <c r="C74" t="s">
        <v>92</v>
      </c>
      <c r="D74" t="s">
        <v>93</v>
      </c>
      <c r="E74" s="10">
        <v>2.5</v>
      </c>
      <c r="F7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-2.5</v>
      </c>
      <c r="G74" s="3">
        <f>YEAR(BaseRelevé[[#This Row],[Date]])</f>
        <v>2024</v>
      </c>
      <c r="H74" s="3" t="str">
        <f>PROPER(TEXT(BaseRelevé[[#This Row],[Date]],"mmm"))</f>
        <v>Janv</v>
      </c>
    </row>
    <row r="75" spans="1:8" x14ac:dyDescent="0.25">
      <c r="A75" s="1">
        <v>45310</v>
      </c>
      <c r="B75" t="s">
        <v>7</v>
      </c>
      <c r="C75" t="s">
        <v>22</v>
      </c>
      <c r="D75" t="s">
        <v>46</v>
      </c>
      <c r="E75" s="10">
        <v>11.17</v>
      </c>
      <c r="F7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-11.17</v>
      </c>
      <c r="G75" s="3">
        <f>YEAR(BaseRelevé[[#This Row],[Date]])</f>
        <v>2024</v>
      </c>
      <c r="H75" s="3" t="str">
        <f>PROPER(TEXT(BaseRelevé[[#This Row],[Date]],"mmm"))</f>
        <v>Janv</v>
      </c>
    </row>
    <row r="76" spans="1:8" x14ac:dyDescent="0.25">
      <c r="A76" s="1">
        <v>45313</v>
      </c>
      <c r="B76" t="s">
        <v>7</v>
      </c>
      <c r="C76" t="s">
        <v>22</v>
      </c>
      <c r="D76" t="s">
        <v>94</v>
      </c>
      <c r="E76" s="10">
        <v>6.4</v>
      </c>
      <c r="F7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-6.4</v>
      </c>
      <c r="G76" s="3">
        <f>YEAR(BaseRelevé[[#This Row],[Date]])</f>
        <v>2024</v>
      </c>
      <c r="H76" s="3" t="str">
        <f>PROPER(TEXT(BaseRelevé[[#This Row],[Date]],"mmm"))</f>
        <v>Janv</v>
      </c>
    </row>
    <row r="77" spans="1:8" x14ac:dyDescent="0.25">
      <c r="A77" s="1">
        <v>45313</v>
      </c>
      <c r="B77" t="s">
        <v>6</v>
      </c>
      <c r="C77" t="s">
        <v>15</v>
      </c>
      <c r="D77" t="s">
        <v>95</v>
      </c>
      <c r="E77" s="10">
        <v>11.99</v>
      </c>
      <c r="F7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-11.99</v>
      </c>
      <c r="G77" s="3">
        <f>YEAR(BaseRelevé[[#This Row],[Date]])</f>
        <v>2024</v>
      </c>
      <c r="H77" s="3" t="str">
        <f>PROPER(TEXT(BaseRelevé[[#This Row],[Date]],"mmm"))</f>
        <v>Janv</v>
      </c>
    </row>
    <row r="78" spans="1:8" x14ac:dyDescent="0.25">
      <c r="A78" s="1">
        <v>45313</v>
      </c>
      <c r="B78" t="s">
        <v>7</v>
      </c>
      <c r="C78" t="s">
        <v>22</v>
      </c>
      <c r="D78" t="s">
        <v>75</v>
      </c>
      <c r="E78" s="10">
        <v>13.7</v>
      </c>
      <c r="F7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-13.7</v>
      </c>
      <c r="G78" s="3">
        <f>YEAR(BaseRelevé[[#This Row],[Date]])</f>
        <v>2024</v>
      </c>
      <c r="H78" s="3" t="str">
        <f>PROPER(TEXT(BaseRelevé[[#This Row],[Date]],"mmm"))</f>
        <v>Janv</v>
      </c>
    </row>
    <row r="79" spans="1:8" x14ac:dyDescent="0.25">
      <c r="A79" s="1">
        <v>45313</v>
      </c>
      <c r="B79" t="s">
        <v>7</v>
      </c>
      <c r="C79" t="s">
        <v>22</v>
      </c>
      <c r="D79" t="s">
        <v>75</v>
      </c>
      <c r="E79" s="10">
        <v>20</v>
      </c>
      <c r="F7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-20</v>
      </c>
      <c r="G79" s="3">
        <f>YEAR(BaseRelevé[[#This Row],[Date]])</f>
        <v>2024</v>
      </c>
      <c r="H79" s="3" t="str">
        <f>PROPER(TEXT(BaseRelevé[[#This Row],[Date]],"mmm"))</f>
        <v>Janv</v>
      </c>
    </row>
    <row r="80" spans="1:8" x14ac:dyDescent="0.25">
      <c r="A80" s="1">
        <v>45313</v>
      </c>
      <c r="B80" t="s">
        <v>162</v>
      </c>
      <c r="C80" t="s">
        <v>44</v>
      </c>
      <c r="D80" t="s">
        <v>96</v>
      </c>
      <c r="E80" s="10">
        <v>20</v>
      </c>
      <c r="F8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-20</v>
      </c>
      <c r="G80" s="3">
        <f>YEAR(BaseRelevé[[#This Row],[Date]])</f>
        <v>2024</v>
      </c>
      <c r="H80" s="3" t="str">
        <f>PROPER(TEXT(BaseRelevé[[#This Row],[Date]],"mmm"))</f>
        <v>Janv</v>
      </c>
    </row>
    <row r="81" spans="1:8" x14ac:dyDescent="0.25">
      <c r="A81" s="1">
        <v>45313</v>
      </c>
      <c r="B81" t="s">
        <v>7</v>
      </c>
      <c r="C81" t="s">
        <v>21</v>
      </c>
      <c r="D81" t="s">
        <v>97</v>
      </c>
      <c r="E81" s="10">
        <v>20.5</v>
      </c>
      <c r="F8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-20.5</v>
      </c>
      <c r="G81" s="3">
        <f>YEAR(BaseRelevé[[#This Row],[Date]])</f>
        <v>2024</v>
      </c>
      <c r="H81" s="3" t="str">
        <f>PROPER(TEXT(BaseRelevé[[#This Row],[Date]],"mmm"))</f>
        <v>Janv</v>
      </c>
    </row>
    <row r="82" spans="1:8" x14ac:dyDescent="0.25">
      <c r="A82" s="1">
        <v>45313</v>
      </c>
      <c r="B82" t="s">
        <v>7</v>
      </c>
      <c r="C82" t="s">
        <v>22</v>
      </c>
      <c r="D82" t="s">
        <v>98</v>
      </c>
      <c r="E82" s="10">
        <v>20.8</v>
      </c>
      <c r="F8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-20.8</v>
      </c>
      <c r="G82" s="3">
        <f>YEAR(BaseRelevé[[#This Row],[Date]])</f>
        <v>2024</v>
      </c>
      <c r="H82" s="3" t="str">
        <f>PROPER(TEXT(BaseRelevé[[#This Row],[Date]],"mmm"))</f>
        <v>Janv</v>
      </c>
    </row>
    <row r="83" spans="1:8" x14ac:dyDescent="0.25">
      <c r="A83" s="1">
        <v>45313</v>
      </c>
      <c r="B83" t="s">
        <v>7</v>
      </c>
      <c r="C83" t="s">
        <v>22</v>
      </c>
      <c r="D83" t="s">
        <v>53</v>
      </c>
      <c r="E83" s="10">
        <v>28.21</v>
      </c>
      <c r="F8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-28.21</v>
      </c>
      <c r="G83" s="3">
        <f>YEAR(BaseRelevé[[#This Row],[Date]])</f>
        <v>2024</v>
      </c>
      <c r="H83" s="3" t="str">
        <f>PROPER(TEXT(BaseRelevé[[#This Row],[Date]],"mmm"))</f>
        <v>Janv</v>
      </c>
    </row>
    <row r="84" spans="1:8" x14ac:dyDescent="0.25">
      <c r="A84" s="1">
        <v>45313</v>
      </c>
      <c r="B84" t="s">
        <v>7</v>
      </c>
      <c r="C84" t="s">
        <v>22</v>
      </c>
      <c r="D84" t="s">
        <v>52</v>
      </c>
      <c r="E84" s="10">
        <v>38.72</v>
      </c>
      <c r="F8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-38.72</v>
      </c>
      <c r="G84" s="3">
        <f>YEAR(BaseRelevé[[#This Row],[Date]])</f>
        <v>2024</v>
      </c>
      <c r="H84" s="3" t="str">
        <f>PROPER(TEXT(BaseRelevé[[#This Row],[Date]],"mmm"))</f>
        <v>Janv</v>
      </c>
    </row>
    <row r="85" spans="1:8" x14ac:dyDescent="0.25">
      <c r="A85" s="1">
        <v>45313</v>
      </c>
      <c r="B85" t="s">
        <v>6</v>
      </c>
      <c r="C85" t="s">
        <v>15</v>
      </c>
      <c r="D85" t="s">
        <v>99</v>
      </c>
      <c r="E85" s="10">
        <v>48</v>
      </c>
      <c r="F8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-48</v>
      </c>
      <c r="G85" s="3">
        <f>YEAR(BaseRelevé[[#This Row],[Date]])</f>
        <v>2024</v>
      </c>
      <c r="H85" s="3" t="str">
        <f>PROPER(TEXT(BaseRelevé[[#This Row],[Date]],"mmm"))</f>
        <v>Janv</v>
      </c>
    </row>
    <row r="86" spans="1:8" x14ac:dyDescent="0.25">
      <c r="A86" s="1">
        <v>45313</v>
      </c>
      <c r="B86" t="s">
        <v>7</v>
      </c>
      <c r="C86" t="s">
        <v>44</v>
      </c>
      <c r="D86" t="s">
        <v>100</v>
      </c>
      <c r="E86" s="10">
        <v>52.61</v>
      </c>
      <c r="F8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-52.61</v>
      </c>
      <c r="G86" s="3">
        <f>YEAR(BaseRelevé[[#This Row],[Date]])</f>
        <v>2024</v>
      </c>
      <c r="H86" s="3" t="str">
        <f>PROPER(TEXT(BaseRelevé[[#This Row],[Date]],"mmm"))</f>
        <v>Janv</v>
      </c>
    </row>
    <row r="87" spans="1:8" x14ac:dyDescent="0.25">
      <c r="A87" s="1">
        <v>45313</v>
      </c>
      <c r="B87" t="s">
        <v>6</v>
      </c>
      <c r="C87" t="s">
        <v>13</v>
      </c>
      <c r="D87" t="s">
        <v>101</v>
      </c>
      <c r="E87" s="10">
        <v>79.989999999999995</v>
      </c>
      <c r="F8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-79.989999999999995</v>
      </c>
      <c r="G87" s="3">
        <f>YEAR(BaseRelevé[[#This Row],[Date]])</f>
        <v>2024</v>
      </c>
      <c r="H87" s="3" t="str">
        <f>PROPER(TEXT(BaseRelevé[[#This Row],[Date]],"mmm"))</f>
        <v>Janv</v>
      </c>
    </row>
    <row r="88" spans="1:8" x14ac:dyDescent="0.25">
      <c r="A88" s="1">
        <v>45314</v>
      </c>
      <c r="B88" t="s">
        <v>7</v>
      </c>
      <c r="C88" t="s">
        <v>92</v>
      </c>
      <c r="D88" t="s">
        <v>93</v>
      </c>
      <c r="E88" s="10">
        <v>1.8</v>
      </c>
      <c r="F8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-1.8</v>
      </c>
      <c r="G88" s="3">
        <f>YEAR(BaseRelevé[[#This Row],[Date]])</f>
        <v>2024</v>
      </c>
      <c r="H88" s="3" t="str">
        <f>PROPER(TEXT(BaseRelevé[[#This Row],[Date]],"mmm"))</f>
        <v>Janv</v>
      </c>
    </row>
    <row r="89" spans="1:8" x14ac:dyDescent="0.25">
      <c r="A89" s="1">
        <v>45314</v>
      </c>
      <c r="B89" t="s">
        <v>7</v>
      </c>
      <c r="C89" t="s">
        <v>66</v>
      </c>
      <c r="D89" t="s">
        <v>45</v>
      </c>
      <c r="E89" s="10">
        <v>26.5</v>
      </c>
      <c r="F8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-26.5</v>
      </c>
      <c r="G89" s="3">
        <f>YEAR(BaseRelevé[[#This Row],[Date]])</f>
        <v>2024</v>
      </c>
      <c r="H89" s="3" t="str">
        <f>PROPER(TEXT(BaseRelevé[[#This Row],[Date]],"mmm"))</f>
        <v>Janv</v>
      </c>
    </row>
    <row r="90" spans="1:8" x14ac:dyDescent="0.25">
      <c r="A90" s="1">
        <v>45314</v>
      </c>
      <c r="B90" t="s">
        <v>7</v>
      </c>
      <c r="C90" t="s">
        <v>66</v>
      </c>
      <c r="D90" t="s">
        <v>65</v>
      </c>
      <c r="E90" s="10">
        <v>46.06</v>
      </c>
      <c r="F9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-46.06</v>
      </c>
      <c r="G90" s="3">
        <f>YEAR(BaseRelevé[[#This Row],[Date]])</f>
        <v>2024</v>
      </c>
      <c r="H90" s="3" t="str">
        <f>PROPER(TEXT(BaseRelevé[[#This Row],[Date]],"mmm"))</f>
        <v>Janv</v>
      </c>
    </row>
    <row r="91" spans="1:8" x14ac:dyDescent="0.25">
      <c r="A91" s="1">
        <v>45316</v>
      </c>
      <c r="B91" t="s">
        <v>5</v>
      </c>
      <c r="C91" t="s">
        <v>66</v>
      </c>
      <c r="D91" t="s">
        <v>10</v>
      </c>
      <c r="E91" s="10">
        <v>16.05</v>
      </c>
      <c r="F9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16.05</v>
      </c>
      <c r="G91" s="3">
        <f>YEAR(BaseRelevé[[#This Row],[Date]])</f>
        <v>2024</v>
      </c>
      <c r="H91" s="3" t="str">
        <f>PROPER(TEXT(BaseRelevé[[#This Row],[Date]],"mmm"))</f>
        <v>Janv</v>
      </c>
    </row>
    <row r="92" spans="1:8" x14ac:dyDescent="0.25">
      <c r="A92" s="1">
        <v>45316</v>
      </c>
      <c r="B92" t="s">
        <v>7</v>
      </c>
      <c r="C92" t="s">
        <v>22</v>
      </c>
      <c r="D92" t="s">
        <v>75</v>
      </c>
      <c r="E92" s="10">
        <v>20.100000000000001</v>
      </c>
      <c r="F9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-20.100000000000001</v>
      </c>
      <c r="G92" s="3">
        <f>YEAR(BaseRelevé[[#This Row],[Date]])</f>
        <v>2024</v>
      </c>
      <c r="H92" s="3" t="str">
        <f>PROPER(TEXT(BaseRelevé[[#This Row],[Date]],"mmm"))</f>
        <v>Janv</v>
      </c>
    </row>
    <row r="93" spans="1:8" x14ac:dyDescent="0.25">
      <c r="A93" s="1">
        <v>45316</v>
      </c>
      <c r="B93" t="s">
        <v>7</v>
      </c>
      <c r="C93" t="s">
        <v>158</v>
      </c>
      <c r="D93" t="s">
        <v>123</v>
      </c>
      <c r="E93" s="10">
        <v>40</v>
      </c>
      <c r="F9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-40</v>
      </c>
      <c r="G93" s="3">
        <f>YEAR(BaseRelevé[[#This Row],[Date]])</f>
        <v>2024</v>
      </c>
      <c r="H93" s="3" t="str">
        <f>PROPER(TEXT(BaseRelevé[[#This Row],[Date]],"mmm"))</f>
        <v>Janv</v>
      </c>
    </row>
    <row r="94" spans="1:8" x14ac:dyDescent="0.25">
      <c r="A94" s="1">
        <v>45317</v>
      </c>
      <c r="B94" t="s">
        <v>5</v>
      </c>
      <c r="C94" t="s">
        <v>66</v>
      </c>
      <c r="D94" t="s">
        <v>130</v>
      </c>
      <c r="E94" s="10">
        <v>7.95</v>
      </c>
      <c r="F9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7.95</v>
      </c>
      <c r="G94" s="3">
        <f>YEAR(BaseRelevé[[#This Row],[Date]])</f>
        <v>2024</v>
      </c>
      <c r="H94" s="3" t="str">
        <f>PROPER(TEXT(BaseRelevé[[#This Row],[Date]],"mmm"))</f>
        <v>Janv</v>
      </c>
    </row>
    <row r="95" spans="1:8" x14ac:dyDescent="0.25">
      <c r="A95" s="1">
        <v>45317</v>
      </c>
      <c r="B95" t="s">
        <v>5</v>
      </c>
      <c r="C95" t="s">
        <v>8</v>
      </c>
      <c r="D95" t="s">
        <v>102</v>
      </c>
      <c r="E95" s="10">
        <v>2000</v>
      </c>
      <c r="F9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2000</v>
      </c>
      <c r="G95" s="3">
        <f>YEAR(BaseRelevé[[#This Row],[Date]])</f>
        <v>2024</v>
      </c>
      <c r="H95" s="3" t="str">
        <f>PROPER(TEXT(BaseRelevé[[#This Row],[Date]],"mmm"))</f>
        <v>Janv</v>
      </c>
    </row>
    <row r="96" spans="1:8" x14ac:dyDescent="0.25">
      <c r="A96" s="1">
        <v>45320</v>
      </c>
      <c r="B96" t="s">
        <v>7</v>
      </c>
      <c r="C96" t="s">
        <v>22</v>
      </c>
      <c r="D96" t="s">
        <v>46</v>
      </c>
      <c r="E96" s="10">
        <v>4.1500000000000004</v>
      </c>
      <c r="F9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-4.1500000000000004</v>
      </c>
      <c r="G96" s="3">
        <f>YEAR(BaseRelevé[[#This Row],[Date]])</f>
        <v>2024</v>
      </c>
      <c r="H96" s="3" t="str">
        <f>PROPER(TEXT(BaseRelevé[[#This Row],[Date]],"mmm"))</f>
        <v>Janv</v>
      </c>
    </row>
    <row r="97" spans="1:8" x14ac:dyDescent="0.25">
      <c r="A97" s="1">
        <v>45320</v>
      </c>
      <c r="B97" t="s">
        <v>6</v>
      </c>
      <c r="C97" t="s">
        <v>15</v>
      </c>
      <c r="D97" t="s">
        <v>103</v>
      </c>
      <c r="E97" s="10">
        <v>14.99</v>
      </c>
      <c r="F9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-14.99</v>
      </c>
      <c r="G97" s="3">
        <f>YEAR(BaseRelevé[[#This Row],[Date]])</f>
        <v>2024</v>
      </c>
      <c r="H97" s="3" t="str">
        <f>PROPER(TEXT(BaseRelevé[[#This Row],[Date]],"mmm"))</f>
        <v>Janv</v>
      </c>
    </row>
    <row r="98" spans="1:8" x14ac:dyDescent="0.25">
      <c r="A98" s="1">
        <v>45320</v>
      </c>
      <c r="B98" t="s">
        <v>7</v>
      </c>
      <c r="C98" t="s">
        <v>22</v>
      </c>
      <c r="D98" t="s">
        <v>46</v>
      </c>
      <c r="E98" s="10">
        <v>26.27</v>
      </c>
      <c r="F9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-26.27</v>
      </c>
      <c r="G98" s="3">
        <f>YEAR(BaseRelevé[[#This Row],[Date]])</f>
        <v>2024</v>
      </c>
      <c r="H98" s="3" t="str">
        <f>PROPER(TEXT(BaseRelevé[[#This Row],[Date]],"mmm"))</f>
        <v>Janv</v>
      </c>
    </row>
    <row r="99" spans="1:8" x14ac:dyDescent="0.25">
      <c r="A99" s="1">
        <v>45320</v>
      </c>
      <c r="B99" t="s">
        <v>6</v>
      </c>
      <c r="C99" t="s">
        <v>14</v>
      </c>
      <c r="D99" t="s">
        <v>101</v>
      </c>
      <c r="E99" s="10">
        <v>31.99</v>
      </c>
      <c r="F9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-31.99</v>
      </c>
      <c r="G99" s="3">
        <f>YEAR(BaseRelevé[[#This Row],[Date]])</f>
        <v>2024</v>
      </c>
      <c r="H99" s="3" t="str">
        <f>PROPER(TEXT(BaseRelevé[[#This Row],[Date]],"mmm"))</f>
        <v>Janv</v>
      </c>
    </row>
    <row r="100" spans="1:8" x14ac:dyDescent="0.25">
      <c r="A100" s="1">
        <v>45320</v>
      </c>
      <c r="B100" t="s">
        <v>7</v>
      </c>
      <c r="C100" t="s">
        <v>158</v>
      </c>
      <c r="D100" t="s">
        <v>109</v>
      </c>
      <c r="E100" s="10">
        <v>54.9</v>
      </c>
      <c r="F10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-54.9</v>
      </c>
      <c r="G100" s="3">
        <f>YEAR(BaseRelevé[[#This Row],[Date]])</f>
        <v>2024</v>
      </c>
      <c r="H100" s="3" t="str">
        <f>PROPER(TEXT(BaseRelevé[[#This Row],[Date]],"mmm"))</f>
        <v>Janv</v>
      </c>
    </row>
    <row r="101" spans="1:8" x14ac:dyDescent="0.25">
      <c r="A101" s="1">
        <v>45320</v>
      </c>
      <c r="B101" t="s">
        <v>7</v>
      </c>
      <c r="C101" t="s">
        <v>25</v>
      </c>
      <c r="D101" t="s">
        <v>104</v>
      </c>
      <c r="E101" s="10">
        <v>63</v>
      </c>
      <c r="F10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-63</v>
      </c>
      <c r="G101" s="3">
        <f>YEAR(BaseRelevé[[#This Row],[Date]])</f>
        <v>2024</v>
      </c>
      <c r="H101" s="3" t="str">
        <f>PROPER(TEXT(BaseRelevé[[#This Row],[Date]],"mmm"))</f>
        <v>Janv</v>
      </c>
    </row>
    <row r="102" spans="1:8" x14ac:dyDescent="0.25">
      <c r="A102" s="1">
        <v>45320</v>
      </c>
      <c r="B102" t="s">
        <v>7</v>
      </c>
      <c r="C102" t="s">
        <v>56</v>
      </c>
      <c r="D102" t="s">
        <v>105</v>
      </c>
      <c r="E102" s="10">
        <v>64.989999999999995</v>
      </c>
      <c r="F10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-64.989999999999995</v>
      </c>
      <c r="G102" s="3">
        <f>YEAR(BaseRelevé[[#This Row],[Date]])</f>
        <v>2024</v>
      </c>
      <c r="H102" s="3" t="str">
        <f>PROPER(TEXT(BaseRelevé[[#This Row],[Date]],"mmm"))</f>
        <v>Janv</v>
      </c>
    </row>
    <row r="103" spans="1:8" x14ac:dyDescent="0.25">
      <c r="A103" s="1">
        <v>45321</v>
      </c>
      <c r="B103" t="s">
        <v>7</v>
      </c>
      <c r="C103" t="s">
        <v>22</v>
      </c>
      <c r="D103" t="s">
        <v>46</v>
      </c>
      <c r="E103" s="10">
        <v>22.54</v>
      </c>
      <c r="F10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-22.54</v>
      </c>
      <c r="G103" s="3">
        <f>YEAR(BaseRelevé[[#This Row],[Date]])</f>
        <v>2024</v>
      </c>
      <c r="H103" s="3" t="str">
        <f>PROPER(TEXT(BaseRelevé[[#This Row],[Date]],"mmm"))</f>
        <v>Janv</v>
      </c>
    </row>
    <row r="104" spans="1:8" x14ac:dyDescent="0.25">
      <c r="A104" s="1">
        <v>45321</v>
      </c>
      <c r="B104" t="s">
        <v>5</v>
      </c>
      <c r="C104" t="s">
        <v>107</v>
      </c>
      <c r="D104" t="s">
        <v>106</v>
      </c>
      <c r="E104" s="10">
        <v>130</v>
      </c>
      <c r="F10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130</v>
      </c>
      <c r="G104" s="3">
        <f>YEAR(BaseRelevé[[#This Row],[Date]])</f>
        <v>2024</v>
      </c>
      <c r="H104" s="3" t="str">
        <f>PROPER(TEXT(BaseRelevé[[#This Row],[Date]],"mmm"))</f>
        <v>Janv</v>
      </c>
    </row>
    <row r="105" spans="1:8" x14ac:dyDescent="0.25">
      <c r="A105" s="1">
        <v>45321</v>
      </c>
      <c r="B105" t="s">
        <v>7</v>
      </c>
      <c r="C105" t="s">
        <v>158</v>
      </c>
      <c r="D105" t="s">
        <v>60</v>
      </c>
      <c r="E105" s="10">
        <v>133.44999999999999</v>
      </c>
      <c r="F10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-133.44999999999999</v>
      </c>
      <c r="G105" s="3">
        <f>YEAR(BaseRelevé[[#This Row],[Date]])</f>
        <v>2024</v>
      </c>
      <c r="H105" s="3" t="str">
        <f>PROPER(TEXT(BaseRelevé[[#This Row],[Date]],"mmm"))</f>
        <v>Janv</v>
      </c>
    </row>
    <row r="106" spans="1:8" x14ac:dyDescent="0.25">
      <c r="A106" s="1">
        <v>45323</v>
      </c>
      <c r="B106" t="s">
        <v>7</v>
      </c>
      <c r="C106" t="s">
        <v>22</v>
      </c>
      <c r="D106" t="s">
        <v>75</v>
      </c>
      <c r="E106" s="10">
        <v>8.75</v>
      </c>
      <c r="F10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-8.75</v>
      </c>
      <c r="G106" s="3">
        <f>YEAR(BaseRelevé[[#This Row],[Date]])</f>
        <v>2024</v>
      </c>
      <c r="H106" s="3" t="str">
        <f>PROPER(TEXT(BaseRelevé[[#This Row],[Date]],"mmm"))</f>
        <v>Févr</v>
      </c>
    </row>
    <row r="107" spans="1:8" x14ac:dyDescent="0.25">
      <c r="A107" s="1">
        <v>45323</v>
      </c>
      <c r="B107" t="s">
        <v>5</v>
      </c>
      <c r="C107" t="s">
        <v>9</v>
      </c>
      <c r="D107" t="s">
        <v>108</v>
      </c>
      <c r="E107" s="10">
        <v>2000</v>
      </c>
      <c r="F10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2000</v>
      </c>
      <c r="G107" s="3">
        <f>YEAR(BaseRelevé[[#This Row],[Date]])</f>
        <v>2024</v>
      </c>
      <c r="H107" s="3" t="str">
        <f>PROPER(TEXT(BaseRelevé[[#This Row],[Date]],"mmm"))</f>
        <v>Févr</v>
      </c>
    </row>
    <row r="108" spans="1:8" x14ac:dyDescent="0.25">
      <c r="A108" s="1">
        <v>45324</v>
      </c>
      <c r="B108" t="s">
        <v>7</v>
      </c>
      <c r="C108" t="s">
        <v>22</v>
      </c>
      <c r="D108" t="s">
        <v>75</v>
      </c>
      <c r="E108" s="10">
        <v>24.5</v>
      </c>
      <c r="F10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-24.5</v>
      </c>
      <c r="G108" s="3">
        <f>YEAR(BaseRelevé[[#This Row],[Date]])</f>
        <v>2024</v>
      </c>
      <c r="H108" s="3" t="str">
        <f>PROPER(TEXT(BaseRelevé[[#This Row],[Date]],"mmm"))</f>
        <v>Févr</v>
      </c>
    </row>
    <row r="109" spans="1:8" x14ac:dyDescent="0.25">
      <c r="A109" s="1">
        <v>45327</v>
      </c>
      <c r="B109" t="s">
        <v>7</v>
      </c>
      <c r="C109" t="s">
        <v>22</v>
      </c>
      <c r="D109" t="s">
        <v>46</v>
      </c>
      <c r="E109" s="10">
        <v>5.44</v>
      </c>
      <c r="F10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-5.44</v>
      </c>
      <c r="G109" s="3">
        <f>YEAR(BaseRelevé[[#This Row],[Date]])</f>
        <v>2024</v>
      </c>
      <c r="H109" s="3" t="str">
        <f>PROPER(TEXT(BaseRelevé[[#This Row],[Date]],"mmm"))</f>
        <v>Févr</v>
      </c>
    </row>
    <row r="110" spans="1:8" x14ac:dyDescent="0.25">
      <c r="A110" s="1">
        <v>45327</v>
      </c>
      <c r="B110" t="s">
        <v>7</v>
      </c>
      <c r="C110" t="s">
        <v>44</v>
      </c>
      <c r="D110" t="s">
        <v>116</v>
      </c>
      <c r="E110" s="10">
        <v>10.15</v>
      </c>
      <c r="F11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-10.15</v>
      </c>
      <c r="G110" s="3">
        <f>YEAR(BaseRelevé[[#This Row],[Date]])</f>
        <v>2024</v>
      </c>
      <c r="H110" s="3" t="str">
        <f>PROPER(TEXT(BaseRelevé[[#This Row],[Date]],"mmm"))</f>
        <v>Févr</v>
      </c>
    </row>
    <row r="111" spans="1:8" x14ac:dyDescent="0.25">
      <c r="A111" s="1">
        <v>45327</v>
      </c>
      <c r="B111" t="s">
        <v>6</v>
      </c>
      <c r="C111" t="s">
        <v>68</v>
      </c>
      <c r="D111" t="s">
        <v>70</v>
      </c>
      <c r="E111" s="10">
        <v>20</v>
      </c>
      <c r="F11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-20</v>
      </c>
      <c r="G111" s="3">
        <f>YEAR(BaseRelevé[[#This Row],[Date]])</f>
        <v>2024</v>
      </c>
      <c r="H111" s="3" t="str">
        <f>PROPER(TEXT(BaseRelevé[[#This Row],[Date]],"mmm"))</f>
        <v>Févr</v>
      </c>
    </row>
    <row r="112" spans="1:8" x14ac:dyDescent="0.25">
      <c r="A112" s="1">
        <v>45327</v>
      </c>
      <c r="B112" t="s">
        <v>7</v>
      </c>
      <c r="C112" t="s">
        <v>22</v>
      </c>
      <c r="D112" t="s">
        <v>46</v>
      </c>
      <c r="E112" s="10">
        <v>21.17</v>
      </c>
      <c r="F11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-21.17</v>
      </c>
      <c r="G112" s="3">
        <f>YEAR(BaseRelevé[[#This Row],[Date]])</f>
        <v>2024</v>
      </c>
      <c r="H112" s="3" t="str">
        <f>PROPER(TEXT(BaseRelevé[[#This Row],[Date]],"mmm"))</f>
        <v>Févr</v>
      </c>
    </row>
    <row r="113" spans="1:8" x14ac:dyDescent="0.25">
      <c r="A113" s="1">
        <v>45327</v>
      </c>
      <c r="B113" t="s">
        <v>7</v>
      </c>
      <c r="C113" t="s">
        <v>22</v>
      </c>
      <c r="D113" t="s">
        <v>46</v>
      </c>
      <c r="E113" s="10">
        <v>27.81</v>
      </c>
      <c r="F11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-27.81</v>
      </c>
      <c r="G113" s="3">
        <f>YEAR(BaseRelevé[[#This Row],[Date]])</f>
        <v>2024</v>
      </c>
      <c r="H113" s="3" t="str">
        <f>PROPER(TEXT(BaseRelevé[[#This Row],[Date]],"mmm"))</f>
        <v>Févr</v>
      </c>
    </row>
    <row r="114" spans="1:8" x14ac:dyDescent="0.25">
      <c r="A114" s="1">
        <v>45327</v>
      </c>
      <c r="B114" t="s">
        <v>7</v>
      </c>
      <c r="C114" t="s">
        <v>22</v>
      </c>
      <c r="D114" t="s">
        <v>104</v>
      </c>
      <c r="E114" s="10">
        <v>66.7</v>
      </c>
      <c r="F11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-66.7</v>
      </c>
      <c r="G114" s="3">
        <f>YEAR(BaseRelevé[[#This Row],[Date]])</f>
        <v>2024</v>
      </c>
      <c r="H114" s="3" t="str">
        <f>PROPER(TEXT(BaseRelevé[[#This Row],[Date]],"mmm"))</f>
        <v>Févr</v>
      </c>
    </row>
    <row r="115" spans="1:8" x14ac:dyDescent="0.25">
      <c r="A115" s="1">
        <v>45327</v>
      </c>
      <c r="B115" t="s">
        <v>7</v>
      </c>
      <c r="C115" t="s">
        <v>22</v>
      </c>
      <c r="D115" t="s">
        <v>117</v>
      </c>
      <c r="E115" s="10">
        <v>68.599999999999994</v>
      </c>
      <c r="F11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-68.599999999999994</v>
      </c>
      <c r="G115" s="3">
        <f>YEAR(BaseRelevé[[#This Row],[Date]])</f>
        <v>2024</v>
      </c>
      <c r="H115" s="3" t="str">
        <f>PROPER(TEXT(BaseRelevé[[#This Row],[Date]],"mmm"))</f>
        <v>Févr</v>
      </c>
    </row>
    <row r="116" spans="1:8" x14ac:dyDescent="0.25">
      <c r="A116" s="1">
        <v>45327</v>
      </c>
      <c r="B116" t="s">
        <v>7</v>
      </c>
      <c r="C116" t="s">
        <v>22</v>
      </c>
      <c r="D116" t="s">
        <v>114</v>
      </c>
      <c r="E116" s="10">
        <v>73.27</v>
      </c>
      <c r="F11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-73.27</v>
      </c>
      <c r="G116" s="3">
        <f>YEAR(BaseRelevé[[#This Row],[Date]])</f>
        <v>2024</v>
      </c>
      <c r="H116" s="3" t="str">
        <f>PROPER(TEXT(BaseRelevé[[#This Row],[Date]],"mmm"))</f>
        <v>Févr</v>
      </c>
    </row>
    <row r="117" spans="1:8" x14ac:dyDescent="0.25">
      <c r="A117" s="1">
        <v>45327</v>
      </c>
      <c r="B117" t="s">
        <v>6</v>
      </c>
      <c r="C117" t="s">
        <v>16</v>
      </c>
      <c r="D117" t="s">
        <v>67</v>
      </c>
      <c r="E117" s="10">
        <v>85.05</v>
      </c>
      <c r="F11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-85.05</v>
      </c>
      <c r="G117" s="3">
        <f>YEAR(BaseRelevé[[#This Row],[Date]])</f>
        <v>2024</v>
      </c>
      <c r="H117" s="3" t="str">
        <f>PROPER(TEXT(BaseRelevé[[#This Row],[Date]],"mmm"))</f>
        <v>Févr</v>
      </c>
    </row>
    <row r="118" spans="1:8" x14ac:dyDescent="0.25">
      <c r="A118" s="1">
        <v>45327</v>
      </c>
      <c r="B118" t="s">
        <v>6</v>
      </c>
      <c r="C118" t="s">
        <v>69</v>
      </c>
      <c r="D118" t="s">
        <v>71</v>
      </c>
      <c r="E118" s="10">
        <v>169</v>
      </c>
      <c r="F11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-169</v>
      </c>
      <c r="G118" s="3">
        <f>YEAR(BaseRelevé[[#This Row],[Date]])</f>
        <v>2024</v>
      </c>
      <c r="H118" s="3" t="str">
        <f>PROPER(TEXT(BaseRelevé[[#This Row],[Date]],"mmm"))</f>
        <v>Févr</v>
      </c>
    </row>
    <row r="119" spans="1:8" x14ac:dyDescent="0.25">
      <c r="A119" s="1">
        <v>45327</v>
      </c>
      <c r="B119" t="s">
        <v>6</v>
      </c>
      <c r="C119" t="s">
        <v>72</v>
      </c>
      <c r="D119" t="s">
        <v>61</v>
      </c>
      <c r="E119" s="10">
        <v>312.5</v>
      </c>
      <c r="F11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-312.5</v>
      </c>
      <c r="G119" s="3">
        <f>YEAR(BaseRelevé[[#This Row],[Date]])</f>
        <v>2024</v>
      </c>
      <c r="H119" s="3" t="str">
        <f>PROPER(TEXT(BaseRelevé[[#This Row],[Date]],"mmm"))</f>
        <v>Févr</v>
      </c>
    </row>
    <row r="120" spans="1:8" x14ac:dyDescent="0.25">
      <c r="A120" s="1">
        <v>45327</v>
      </c>
      <c r="B120" t="s">
        <v>7</v>
      </c>
      <c r="C120" t="s">
        <v>24</v>
      </c>
      <c r="D120" t="s">
        <v>77</v>
      </c>
      <c r="E120" s="10">
        <v>368.64</v>
      </c>
      <c r="F12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-368.64</v>
      </c>
      <c r="G120" s="3">
        <f>YEAR(BaseRelevé[[#This Row],[Date]])</f>
        <v>2024</v>
      </c>
      <c r="H120" s="3" t="str">
        <f>PROPER(TEXT(BaseRelevé[[#This Row],[Date]],"mmm"))</f>
        <v>Févr</v>
      </c>
    </row>
    <row r="121" spans="1:8" x14ac:dyDescent="0.25">
      <c r="A121" s="1">
        <v>45327</v>
      </c>
      <c r="B121" t="s">
        <v>6</v>
      </c>
      <c r="C121" t="s">
        <v>12</v>
      </c>
      <c r="D121" t="s">
        <v>73</v>
      </c>
      <c r="E121" s="10">
        <v>1086.05</v>
      </c>
      <c r="F12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-1086.05</v>
      </c>
      <c r="G121" s="3">
        <f>YEAR(BaseRelevé[[#This Row],[Date]])</f>
        <v>2024</v>
      </c>
      <c r="H121" s="3" t="str">
        <f>PROPER(TEXT(BaseRelevé[[#This Row],[Date]],"mmm"))</f>
        <v>Févr</v>
      </c>
    </row>
    <row r="122" spans="1:8" x14ac:dyDescent="0.25">
      <c r="A122" s="1">
        <v>45328</v>
      </c>
      <c r="B122" t="s">
        <v>7</v>
      </c>
      <c r="C122" t="s">
        <v>22</v>
      </c>
      <c r="D122" t="s">
        <v>46</v>
      </c>
      <c r="E122" s="10">
        <v>16.190000000000001</v>
      </c>
      <c r="F12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-16.190000000000001</v>
      </c>
      <c r="G122" s="3">
        <f>YEAR(BaseRelevé[[#This Row],[Date]])</f>
        <v>2024</v>
      </c>
      <c r="H122" s="3" t="str">
        <f>PROPER(TEXT(BaseRelevé[[#This Row],[Date]],"mmm"))</f>
        <v>Févr</v>
      </c>
    </row>
    <row r="123" spans="1:8" x14ac:dyDescent="0.25">
      <c r="A123" s="1">
        <v>45328</v>
      </c>
      <c r="B123" t="s">
        <v>5</v>
      </c>
      <c r="C123" t="s">
        <v>44</v>
      </c>
      <c r="D123" t="s">
        <v>45</v>
      </c>
      <c r="E123" s="10">
        <v>50</v>
      </c>
      <c r="F12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50</v>
      </c>
      <c r="G123" s="3">
        <f>YEAR(BaseRelevé[[#This Row],[Date]])</f>
        <v>2024</v>
      </c>
      <c r="H123" s="3" t="str">
        <f>PROPER(TEXT(BaseRelevé[[#This Row],[Date]],"mmm"))</f>
        <v>Févr</v>
      </c>
    </row>
    <row r="124" spans="1:8" x14ac:dyDescent="0.25">
      <c r="A124" s="1">
        <v>45328</v>
      </c>
      <c r="B124" t="s">
        <v>6</v>
      </c>
      <c r="C124" t="s">
        <v>49</v>
      </c>
      <c r="D124" t="s">
        <v>118</v>
      </c>
      <c r="E124" s="10">
        <v>261.37</v>
      </c>
      <c r="F12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-261.37</v>
      </c>
      <c r="G124" s="3">
        <f>YEAR(BaseRelevé[[#This Row],[Date]])</f>
        <v>2024</v>
      </c>
      <c r="H124" s="3" t="str">
        <f>PROPER(TEXT(BaseRelevé[[#This Row],[Date]],"mmm"))</f>
        <v>Févr</v>
      </c>
    </row>
    <row r="125" spans="1:8" x14ac:dyDescent="0.25">
      <c r="A125" s="1">
        <v>45329</v>
      </c>
      <c r="B125" t="s">
        <v>7</v>
      </c>
      <c r="C125" t="s">
        <v>22</v>
      </c>
      <c r="D125" t="s">
        <v>46</v>
      </c>
      <c r="E125" s="10">
        <v>11.28</v>
      </c>
      <c r="F12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-11.28</v>
      </c>
      <c r="G125" s="3">
        <f>YEAR(BaseRelevé[[#This Row],[Date]])</f>
        <v>2024</v>
      </c>
      <c r="H125" s="3" t="str">
        <f>PROPER(TEXT(BaseRelevé[[#This Row],[Date]],"mmm"))</f>
        <v>Févr</v>
      </c>
    </row>
    <row r="126" spans="1:8" x14ac:dyDescent="0.25">
      <c r="A126" s="1">
        <v>45329</v>
      </c>
      <c r="B126" t="s">
        <v>7</v>
      </c>
      <c r="C126" t="s">
        <v>22</v>
      </c>
      <c r="D126" t="s">
        <v>75</v>
      </c>
      <c r="E126" s="10">
        <v>20</v>
      </c>
      <c r="F12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-20</v>
      </c>
      <c r="G126" s="3">
        <f>YEAR(BaseRelevé[[#This Row],[Date]])</f>
        <v>2024</v>
      </c>
      <c r="H126" s="3" t="str">
        <f>PROPER(TEXT(BaseRelevé[[#This Row],[Date]],"mmm"))</f>
        <v>Févr</v>
      </c>
    </row>
    <row r="127" spans="1:8" x14ac:dyDescent="0.25">
      <c r="A127" s="1">
        <v>45330</v>
      </c>
      <c r="B127" t="s">
        <v>6</v>
      </c>
      <c r="C127" t="s">
        <v>15</v>
      </c>
      <c r="D127" t="s">
        <v>84</v>
      </c>
      <c r="E127" s="10">
        <v>1.58</v>
      </c>
      <c r="F12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-1.58</v>
      </c>
      <c r="G127" s="3">
        <f>YEAR(BaseRelevé[[#This Row],[Date]])</f>
        <v>2024</v>
      </c>
      <c r="H127" s="3" t="str">
        <f>PROPER(TEXT(BaseRelevé[[#This Row],[Date]],"mmm"))</f>
        <v>Févr</v>
      </c>
    </row>
    <row r="128" spans="1:8" x14ac:dyDescent="0.25">
      <c r="A128" s="1">
        <v>45330</v>
      </c>
      <c r="B128" t="s">
        <v>7</v>
      </c>
      <c r="C128" t="s">
        <v>66</v>
      </c>
      <c r="D128" t="s">
        <v>65</v>
      </c>
      <c r="E128" s="10">
        <v>22.98</v>
      </c>
      <c r="F12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-22.98</v>
      </c>
      <c r="G128" s="3">
        <f>YEAR(BaseRelevé[[#This Row],[Date]])</f>
        <v>2024</v>
      </c>
      <c r="H128" s="3" t="str">
        <f>PROPER(TEXT(BaseRelevé[[#This Row],[Date]],"mmm"))</f>
        <v>Févr</v>
      </c>
    </row>
    <row r="129" spans="1:8" x14ac:dyDescent="0.25">
      <c r="A129" s="1">
        <v>45330</v>
      </c>
      <c r="B129" t="s">
        <v>7</v>
      </c>
      <c r="C129" t="s">
        <v>22</v>
      </c>
      <c r="D129" t="s">
        <v>50</v>
      </c>
      <c r="E129" s="10">
        <v>43.78</v>
      </c>
      <c r="F12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-43.78</v>
      </c>
      <c r="G129" s="3">
        <f>YEAR(BaseRelevé[[#This Row],[Date]])</f>
        <v>2024</v>
      </c>
      <c r="H129" s="3" t="str">
        <f>PROPER(TEXT(BaseRelevé[[#This Row],[Date]],"mmm"))</f>
        <v>Févr</v>
      </c>
    </row>
    <row r="130" spans="1:8" x14ac:dyDescent="0.25">
      <c r="A130" s="1">
        <v>45331</v>
      </c>
      <c r="B130" t="s">
        <v>7</v>
      </c>
      <c r="C130" t="s">
        <v>22</v>
      </c>
      <c r="D130" t="s">
        <v>75</v>
      </c>
      <c r="E130" s="10">
        <v>2.9</v>
      </c>
      <c r="F13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-2.9</v>
      </c>
      <c r="G130" s="3">
        <f>YEAR(BaseRelevé[[#This Row],[Date]])</f>
        <v>2024</v>
      </c>
      <c r="H130" s="3" t="str">
        <f>PROPER(TEXT(BaseRelevé[[#This Row],[Date]],"mmm"))</f>
        <v>Févr</v>
      </c>
    </row>
    <row r="131" spans="1:8" x14ac:dyDescent="0.25">
      <c r="A131" s="1">
        <v>45331</v>
      </c>
      <c r="B131" t="s">
        <v>7</v>
      </c>
      <c r="C131" t="s">
        <v>22</v>
      </c>
      <c r="D131" t="s">
        <v>75</v>
      </c>
      <c r="E131" s="10">
        <v>7.95</v>
      </c>
      <c r="F13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-7.95</v>
      </c>
      <c r="G131" s="3">
        <f>YEAR(BaseRelevé[[#This Row],[Date]])</f>
        <v>2024</v>
      </c>
      <c r="H131" s="3" t="str">
        <f>PROPER(TEXT(BaseRelevé[[#This Row],[Date]],"mmm"))</f>
        <v>Févr</v>
      </c>
    </row>
    <row r="132" spans="1:8" x14ac:dyDescent="0.25">
      <c r="A132" s="1">
        <v>45334</v>
      </c>
      <c r="B132" t="s">
        <v>7</v>
      </c>
      <c r="C132" t="s">
        <v>22</v>
      </c>
      <c r="D132" t="s">
        <v>50</v>
      </c>
      <c r="E132" s="10">
        <v>11.12</v>
      </c>
      <c r="F13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-11.12</v>
      </c>
      <c r="G132" s="3">
        <f>YEAR(BaseRelevé[[#This Row],[Date]])</f>
        <v>2024</v>
      </c>
      <c r="H132" s="3" t="str">
        <f>PROPER(TEXT(BaseRelevé[[#This Row],[Date]],"mmm"))</f>
        <v>Févr</v>
      </c>
    </row>
    <row r="133" spans="1:8" x14ac:dyDescent="0.25">
      <c r="A133" s="1">
        <v>45334</v>
      </c>
      <c r="B133" t="s">
        <v>7</v>
      </c>
      <c r="C133" t="s">
        <v>22</v>
      </c>
      <c r="D133" t="s">
        <v>50</v>
      </c>
      <c r="E133" s="10">
        <v>12.34</v>
      </c>
      <c r="F13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-12.34</v>
      </c>
      <c r="G133" s="3">
        <f>YEAR(BaseRelevé[[#This Row],[Date]])</f>
        <v>2024</v>
      </c>
      <c r="H133" s="3" t="str">
        <f>PROPER(TEXT(BaseRelevé[[#This Row],[Date]],"mmm"))</f>
        <v>Févr</v>
      </c>
    </row>
    <row r="134" spans="1:8" x14ac:dyDescent="0.25">
      <c r="A134" s="1">
        <v>45334</v>
      </c>
      <c r="B134" t="s">
        <v>7</v>
      </c>
      <c r="C134" t="s">
        <v>22</v>
      </c>
      <c r="D134" t="s">
        <v>46</v>
      </c>
      <c r="E134" s="10">
        <v>26.8</v>
      </c>
      <c r="F13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-26.8</v>
      </c>
      <c r="G134" s="3">
        <f>YEAR(BaseRelevé[[#This Row],[Date]])</f>
        <v>2024</v>
      </c>
      <c r="H134" s="3" t="str">
        <f>PROPER(TEXT(BaseRelevé[[#This Row],[Date]],"mmm"))</f>
        <v>Févr</v>
      </c>
    </row>
    <row r="135" spans="1:8" x14ac:dyDescent="0.25">
      <c r="A135" s="1">
        <v>45334</v>
      </c>
      <c r="B135" t="s">
        <v>7</v>
      </c>
      <c r="C135" t="s">
        <v>23</v>
      </c>
      <c r="D135" t="s">
        <v>74</v>
      </c>
      <c r="E135" s="10">
        <v>52.7</v>
      </c>
      <c r="F13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-52.7</v>
      </c>
      <c r="G135" s="3">
        <f>YEAR(BaseRelevé[[#This Row],[Date]])</f>
        <v>2024</v>
      </c>
      <c r="H135" s="3" t="str">
        <f>PROPER(TEXT(BaseRelevé[[#This Row],[Date]],"mmm"))</f>
        <v>Févr</v>
      </c>
    </row>
    <row r="136" spans="1:8" x14ac:dyDescent="0.25">
      <c r="A136" s="1">
        <v>45334</v>
      </c>
      <c r="B136" t="s">
        <v>7</v>
      </c>
      <c r="C136" t="s">
        <v>22</v>
      </c>
      <c r="D136" t="s">
        <v>114</v>
      </c>
      <c r="E136" s="10">
        <v>56.05</v>
      </c>
      <c r="F13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-56.05</v>
      </c>
      <c r="G136" s="3">
        <f>YEAR(BaseRelevé[[#This Row],[Date]])</f>
        <v>2024</v>
      </c>
      <c r="H136" s="3" t="str">
        <f>PROPER(TEXT(BaseRelevé[[#This Row],[Date]],"mmm"))</f>
        <v>Févr</v>
      </c>
    </row>
    <row r="137" spans="1:8" x14ac:dyDescent="0.25">
      <c r="A137" s="1">
        <v>45334</v>
      </c>
      <c r="B137" t="s">
        <v>7</v>
      </c>
      <c r="C137" t="s">
        <v>22</v>
      </c>
      <c r="D137" t="s">
        <v>104</v>
      </c>
      <c r="E137" s="10">
        <v>60</v>
      </c>
      <c r="F13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-60</v>
      </c>
      <c r="G137" s="3">
        <f>YEAR(BaseRelevé[[#This Row],[Date]])</f>
        <v>2024</v>
      </c>
      <c r="H137" s="3" t="str">
        <f>PROPER(TEXT(BaseRelevé[[#This Row],[Date]],"mmm"))</f>
        <v>Févr</v>
      </c>
    </row>
    <row r="138" spans="1:8" x14ac:dyDescent="0.25">
      <c r="A138" s="1">
        <v>45334</v>
      </c>
      <c r="B138" t="s">
        <v>7</v>
      </c>
      <c r="C138" t="s">
        <v>44</v>
      </c>
      <c r="D138" t="s">
        <v>119</v>
      </c>
      <c r="E138" s="10">
        <v>159.65</v>
      </c>
      <c r="F13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-159.65</v>
      </c>
      <c r="G138" s="3">
        <f>YEAR(BaseRelevé[[#This Row],[Date]])</f>
        <v>2024</v>
      </c>
      <c r="H138" s="3" t="str">
        <f>PROPER(TEXT(BaseRelevé[[#This Row],[Date]],"mmm"))</f>
        <v>Févr</v>
      </c>
    </row>
    <row r="139" spans="1:8" x14ac:dyDescent="0.25">
      <c r="A139" s="1">
        <v>45335</v>
      </c>
      <c r="B139" t="s">
        <v>6</v>
      </c>
      <c r="C139" t="s">
        <v>15</v>
      </c>
      <c r="D139" t="s">
        <v>115</v>
      </c>
      <c r="E139" s="10">
        <v>9.74</v>
      </c>
      <c r="F13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-9.74</v>
      </c>
      <c r="G139" s="3">
        <f>YEAR(BaseRelevé[[#This Row],[Date]])</f>
        <v>2024</v>
      </c>
      <c r="H139" s="3" t="str">
        <f>PROPER(TEXT(BaseRelevé[[#This Row],[Date]],"mmm"))</f>
        <v>Févr</v>
      </c>
    </row>
    <row r="140" spans="1:8" x14ac:dyDescent="0.25">
      <c r="A140" s="1">
        <v>45335</v>
      </c>
      <c r="B140" t="s">
        <v>7</v>
      </c>
      <c r="C140" t="s">
        <v>22</v>
      </c>
      <c r="D140" t="s">
        <v>46</v>
      </c>
      <c r="E140" s="10">
        <v>25.85</v>
      </c>
      <c r="F14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-25.85</v>
      </c>
      <c r="G140" s="3">
        <f>YEAR(BaseRelevé[[#This Row],[Date]])</f>
        <v>2024</v>
      </c>
      <c r="H140" s="3" t="str">
        <f>PROPER(TEXT(BaseRelevé[[#This Row],[Date]],"mmm"))</f>
        <v>Févr</v>
      </c>
    </row>
    <row r="141" spans="1:8" x14ac:dyDescent="0.25">
      <c r="A141" s="1">
        <v>45335</v>
      </c>
      <c r="B141" t="s">
        <v>7</v>
      </c>
      <c r="C141" t="s">
        <v>158</v>
      </c>
      <c r="D141" t="s">
        <v>121</v>
      </c>
      <c r="E141" s="10">
        <v>47.2</v>
      </c>
      <c r="F14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-47.2</v>
      </c>
      <c r="G141" s="3">
        <f>YEAR(BaseRelevé[[#This Row],[Date]])</f>
        <v>2024</v>
      </c>
      <c r="H141" s="3" t="str">
        <f>PROPER(TEXT(BaseRelevé[[#This Row],[Date]],"mmm"))</f>
        <v>Févr</v>
      </c>
    </row>
    <row r="142" spans="1:8" x14ac:dyDescent="0.25">
      <c r="A142" s="1">
        <v>45335</v>
      </c>
      <c r="B142" t="s">
        <v>7</v>
      </c>
      <c r="C142" t="s">
        <v>158</v>
      </c>
      <c r="D142" t="s">
        <v>120</v>
      </c>
      <c r="E142" s="10">
        <v>91.1</v>
      </c>
      <c r="F14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-91.1</v>
      </c>
      <c r="G142" s="3">
        <f>YEAR(BaseRelevé[[#This Row],[Date]])</f>
        <v>2024</v>
      </c>
      <c r="H142" s="3" t="str">
        <f>PROPER(TEXT(BaseRelevé[[#This Row],[Date]],"mmm"))</f>
        <v>Févr</v>
      </c>
    </row>
    <row r="143" spans="1:8" x14ac:dyDescent="0.25">
      <c r="A143" s="1">
        <v>45337</v>
      </c>
      <c r="B143" t="s">
        <v>7</v>
      </c>
      <c r="C143" t="s">
        <v>22</v>
      </c>
      <c r="D143" t="s">
        <v>46</v>
      </c>
      <c r="E143" s="10">
        <v>8.43</v>
      </c>
      <c r="F14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-8.43</v>
      </c>
      <c r="G143" s="3">
        <f>YEAR(BaseRelevé[[#This Row],[Date]])</f>
        <v>2024</v>
      </c>
      <c r="H143" s="3" t="str">
        <f>PROPER(TEXT(BaseRelevé[[#This Row],[Date]],"mmm"))</f>
        <v>Févr</v>
      </c>
    </row>
    <row r="144" spans="1:8" x14ac:dyDescent="0.25">
      <c r="A144" s="1">
        <v>45337</v>
      </c>
      <c r="B144" t="s">
        <v>7</v>
      </c>
      <c r="C144" t="s">
        <v>20</v>
      </c>
      <c r="D144" t="s">
        <v>122</v>
      </c>
      <c r="E144" s="10">
        <v>20</v>
      </c>
      <c r="F14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-20</v>
      </c>
      <c r="G144" s="3">
        <f>YEAR(BaseRelevé[[#This Row],[Date]])</f>
        <v>2024</v>
      </c>
      <c r="H144" s="3" t="str">
        <f>PROPER(TEXT(BaseRelevé[[#This Row],[Date]],"mmm"))</f>
        <v>Févr</v>
      </c>
    </row>
    <row r="145" spans="1:8" x14ac:dyDescent="0.25">
      <c r="A145" s="1">
        <v>45338</v>
      </c>
      <c r="B145" t="s">
        <v>7</v>
      </c>
      <c r="C145" t="s">
        <v>22</v>
      </c>
      <c r="D145" t="s">
        <v>75</v>
      </c>
      <c r="E145" s="10">
        <v>20</v>
      </c>
      <c r="F14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-20</v>
      </c>
      <c r="G145" s="3">
        <f>YEAR(BaseRelevé[[#This Row],[Date]])</f>
        <v>2024</v>
      </c>
      <c r="H145" s="3" t="str">
        <f>PROPER(TEXT(BaseRelevé[[#This Row],[Date]],"mmm"))</f>
        <v>Févr</v>
      </c>
    </row>
    <row r="146" spans="1:8" x14ac:dyDescent="0.25">
      <c r="A146" s="1">
        <v>45338</v>
      </c>
      <c r="B146" t="s">
        <v>7</v>
      </c>
      <c r="C146" t="s">
        <v>23</v>
      </c>
      <c r="D146" t="s">
        <v>60</v>
      </c>
      <c r="E146" s="10">
        <v>67.98</v>
      </c>
      <c r="F14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-67.98</v>
      </c>
      <c r="G146" s="3">
        <f>YEAR(BaseRelevé[[#This Row],[Date]])</f>
        <v>2024</v>
      </c>
      <c r="H146" s="3" t="str">
        <f>PROPER(TEXT(BaseRelevé[[#This Row],[Date]],"mmm"))</f>
        <v>Févr</v>
      </c>
    </row>
    <row r="147" spans="1:8" x14ac:dyDescent="0.25">
      <c r="A147" s="1">
        <v>45338</v>
      </c>
      <c r="B147" t="s">
        <v>6</v>
      </c>
      <c r="C147" t="s">
        <v>29</v>
      </c>
      <c r="D147" t="s">
        <v>90</v>
      </c>
      <c r="E147" s="10">
        <v>90</v>
      </c>
      <c r="F14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-90</v>
      </c>
      <c r="G147" s="3">
        <f>YEAR(BaseRelevé[[#This Row],[Date]])</f>
        <v>2024</v>
      </c>
      <c r="H147" s="3" t="str">
        <f>PROPER(TEXT(BaseRelevé[[#This Row],[Date]],"mmm"))</f>
        <v>Févr</v>
      </c>
    </row>
    <row r="148" spans="1:8" x14ac:dyDescent="0.25">
      <c r="A148" s="1">
        <v>45341</v>
      </c>
      <c r="B148" t="s">
        <v>7</v>
      </c>
      <c r="C148" t="s">
        <v>158</v>
      </c>
      <c r="D148" t="s">
        <v>60</v>
      </c>
      <c r="E148" s="10">
        <v>9.3800000000000008</v>
      </c>
      <c r="F14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-9.3800000000000008</v>
      </c>
      <c r="G148" s="3">
        <f>YEAR(BaseRelevé[[#This Row],[Date]])</f>
        <v>2024</v>
      </c>
      <c r="H148" s="3" t="str">
        <f>PROPER(TEXT(BaseRelevé[[#This Row],[Date]],"mmm"))</f>
        <v>Févr</v>
      </c>
    </row>
    <row r="149" spans="1:8" x14ac:dyDescent="0.25">
      <c r="A149" s="1">
        <v>45341</v>
      </c>
      <c r="B149" t="s">
        <v>7</v>
      </c>
      <c r="C149" t="s">
        <v>22</v>
      </c>
      <c r="D149" t="s">
        <v>46</v>
      </c>
      <c r="E149" s="10">
        <v>17.600000000000001</v>
      </c>
      <c r="F14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-17.600000000000001</v>
      </c>
      <c r="G149" s="3">
        <f>YEAR(BaseRelevé[[#This Row],[Date]])</f>
        <v>2024</v>
      </c>
      <c r="H149" s="3" t="str">
        <f>PROPER(TEXT(BaseRelevé[[#This Row],[Date]],"mmm"))</f>
        <v>Févr</v>
      </c>
    </row>
    <row r="150" spans="1:8" x14ac:dyDescent="0.25">
      <c r="A150" s="1">
        <v>45341</v>
      </c>
      <c r="B150" t="s">
        <v>7</v>
      </c>
      <c r="C150" t="s">
        <v>21</v>
      </c>
      <c r="D150" t="s">
        <v>97</v>
      </c>
      <c r="E150" s="10">
        <v>20.5</v>
      </c>
      <c r="F15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-20.5</v>
      </c>
      <c r="G150" s="3">
        <f>YEAR(BaseRelevé[[#This Row],[Date]])</f>
        <v>2024</v>
      </c>
      <c r="H150" s="3" t="str">
        <f>PROPER(TEXT(BaseRelevé[[#This Row],[Date]],"mmm"))</f>
        <v>Févr</v>
      </c>
    </row>
    <row r="151" spans="1:8" x14ac:dyDescent="0.25">
      <c r="A151" s="1">
        <v>45342</v>
      </c>
      <c r="B151" t="s">
        <v>7</v>
      </c>
      <c r="C151" t="s">
        <v>92</v>
      </c>
      <c r="D151" t="s">
        <v>93</v>
      </c>
      <c r="E151" s="10">
        <v>2.5</v>
      </c>
      <c r="F15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-2.5</v>
      </c>
      <c r="G151" s="3">
        <f>YEAR(BaseRelevé[[#This Row],[Date]])</f>
        <v>2024</v>
      </c>
      <c r="H151" s="3" t="str">
        <f>PROPER(TEXT(BaseRelevé[[#This Row],[Date]],"mmm"))</f>
        <v>Févr</v>
      </c>
    </row>
    <row r="152" spans="1:8" x14ac:dyDescent="0.25">
      <c r="A152" s="1">
        <v>45342</v>
      </c>
      <c r="B152" t="s">
        <v>7</v>
      </c>
      <c r="C152" t="s">
        <v>66</v>
      </c>
      <c r="D152" t="s">
        <v>65</v>
      </c>
      <c r="E152" s="10">
        <v>9.8000000000000007</v>
      </c>
      <c r="F15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-9.8000000000000007</v>
      </c>
      <c r="G152" s="3">
        <f>YEAR(BaseRelevé[[#This Row],[Date]])</f>
        <v>2024</v>
      </c>
      <c r="H152" s="3" t="str">
        <f>PROPER(TEXT(BaseRelevé[[#This Row],[Date]],"mmm"))</f>
        <v>Févr</v>
      </c>
    </row>
    <row r="153" spans="1:8" x14ac:dyDescent="0.25">
      <c r="A153" s="1">
        <v>45342</v>
      </c>
      <c r="B153" t="s">
        <v>7</v>
      </c>
      <c r="C153" t="s">
        <v>22</v>
      </c>
      <c r="D153" t="s">
        <v>46</v>
      </c>
      <c r="E153" s="10">
        <v>64.87</v>
      </c>
      <c r="F15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-64.87</v>
      </c>
      <c r="G153" s="3">
        <f>YEAR(BaseRelevé[[#This Row],[Date]])</f>
        <v>2024</v>
      </c>
      <c r="H153" s="3" t="str">
        <f>PROPER(TEXT(BaseRelevé[[#This Row],[Date]],"mmm"))</f>
        <v>Févr</v>
      </c>
    </row>
    <row r="154" spans="1:8" x14ac:dyDescent="0.25">
      <c r="A154" s="1">
        <v>45343</v>
      </c>
      <c r="B154" t="s">
        <v>7</v>
      </c>
      <c r="C154" t="s">
        <v>66</v>
      </c>
      <c r="D154" t="s">
        <v>65</v>
      </c>
      <c r="E154" s="10">
        <v>2.4</v>
      </c>
      <c r="F15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-2.4</v>
      </c>
      <c r="G154" s="3">
        <f>YEAR(BaseRelevé[[#This Row],[Date]])</f>
        <v>2024</v>
      </c>
      <c r="H154" s="3" t="str">
        <f>PROPER(TEXT(BaseRelevé[[#This Row],[Date]],"mmm"))</f>
        <v>Févr</v>
      </c>
    </row>
    <row r="155" spans="1:8" x14ac:dyDescent="0.25">
      <c r="A155" s="1">
        <v>45343</v>
      </c>
      <c r="B155" t="s">
        <v>7</v>
      </c>
      <c r="C155" t="s">
        <v>22</v>
      </c>
      <c r="D155" t="s">
        <v>75</v>
      </c>
      <c r="E155" s="10">
        <v>8.5299999999999994</v>
      </c>
      <c r="F15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-8.5299999999999994</v>
      </c>
      <c r="G155" s="3">
        <f>YEAR(BaseRelevé[[#This Row],[Date]])</f>
        <v>2024</v>
      </c>
      <c r="H155" s="3" t="str">
        <f>PROPER(TEXT(BaseRelevé[[#This Row],[Date]],"mmm"))</f>
        <v>Févr</v>
      </c>
    </row>
    <row r="156" spans="1:8" x14ac:dyDescent="0.25">
      <c r="A156" s="1">
        <v>45343</v>
      </c>
      <c r="B156" t="s">
        <v>7</v>
      </c>
      <c r="C156" t="s">
        <v>158</v>
      </c>
      <c r="D156" t="s">
        <v>123</v>
      </c>
      <c r="E156" s="10">
        <v>17</v>
      </c>
      <c r="F15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-17</v>
      </c>
      <c r="G156" s="3">
        <f>YEAR(BaseRelevé[[#This Row],[Date]])</f>
        <v>2024</v>
      </c>
      <c r="H156" s="3" t="str">
        <f>PROPER(TEXT(BaseRelevé[[#This Row],[Date]],"mmm"))</f>
        <v>Févr</v>
      </c>
    </row>
    <row r="157" spans="1:8" x14ac:dyDescent="0.25">
      <c r="A157" s="1">
        <v>45344</v>
      </c>
      <c r="B157" t="s">
        <v>6</v>
      </c>
      <c r="C157" t="s">
        <v>15</v>
      </c>
      <c r="D157" t="s">
        <v>95</v>
      </c>
      <c r="E157" s="10">
        <v>11.99</v>
      </c>
      <c r="F15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-11.99</v>
      </c>
      <c r="G157" s="3">
        <f>YEAR(BaseRelevé[[#This Row],[Date]])</f>
        <v>2024</v>
      </c>
      <c r="H157" s="3" t="str">
        <f>PROPER(TEXT(BaseRelevé[[#This Row],[Date]],"mmm"))</f>
        <v>Févr</v>
      </c>
    </row>
    <row r="158" spans="1:8" x14ac:dyDescent="0.25">
      <c r="A158" s="1">
        <v>45344</v>
      </c>
      <c r="B158" t="s">
        <v>7</v>
      </c>
      <c r="C158" t="s">
        <v>158</v>
      </c>
      <c r="D158" t="s">
        <v>124</v>
      </c>
      <c r="E158" s="10">
        <v>13.8</v>
      </c>
      <c r="F15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-13.8</v>
      </c>
      <c r="G158" s="3">
        <f>YEAR(BaseRelevé[[#This Row],[Date]])</f>
        <v>2024</v>
      </c>
      <c r="H158" s="3" t="str">
        <f>PROPER(TEXT(BaseRelevé[[#This Row],[Date]],"mmm"))</f>
        <v>Févr</v>
      </c>
    </row>
    <row r="159" spans="1:8" x14ac:dyDescent="0.25">
      <c r="A159" s="1">
        <v>45345</v>
      </c>
      <c r="B159" t="s">
        <v>7</v>
      </c>
      <c r="C159" t="s">
        <v>22</v>
      </c>
      <c r="D159" t="s">
        <v>75</v>
      </c>
      <c r="E159" s="10">
        <v>9.8000000000000007</v>
      </c>
      <c r="F15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-9.8000000000000007</v>
      </c>
      <c r="G159" s="3">
        <f>YEAR(BaseRelevé[[#This Row],[Date]])</f>
        <v>2024</v>
      </c>
      <c r="H159" s="3" t="str">
        <f>PROPER(TEXT(BaseRelevé[[#This Row],[Date]],"mmm"))</f>
        <v>Févr</v>
      </c>
    </row>
    <row r="160" spans="1:8" x14ac:dyDescent="0.25">
      <c r="A160" s="1">
        <v>45345</v>
      </c>
      <c r="B160" t="s">
        <v>7</v>
      </c>
      <c r="C160" t="s">
        <v>66</v>
      </c>
      <c r="D160" t="s">
        <v>125</v>
      </c>
      <c r="E160" s="10">
        <v>31.5</v>
      </c>
      <c r="F16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-31.5</v>
      </c>
      <c r="G160" s="3">
        <f>YEAR(BaseRelevé[[#This Row],[Date]])</f>
        <v>2024</v>
      </c>
      <c r="H160" s="3" t="str">
        <f>PROPER(TEXT(BaseRelevé[[#This Row],[Date]],"mmm"))</f>
        <v>Févr</v>
      </c>
    </row>
    <row r="161" spans="1:8" x14ac:dyDescent="0.25">
      <c r="A161" s="1">
        <v>45345</v>
      </c>
      <c r="B161" t="s">
        <v>6</v>
      </c>
      <c r="C161" t="s">
        <v>13</v>
      </c>
      <c r="D161" t="s">
        <v>101</v>
      </c>
      <c r="E161" s="10">
        <v>82.24</v>
      </c>
      <c r="F16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-82.24</v>
      </c>
      <c r="G161" s="3">
        <f>YEAR(BaseRelevé[[#This Row],[Date]])</f>
        <v>2024</v>
      </c>
      <c r="H161" s="3" t="str">
        <f>PROPER(TEXT(BaseRelevé[[#This Row],[Date]],"mmm"))</f>
        <v>Févr</v>
      </c>
    </row>
    <row r="162" spans="1:8" x14ac:dyDescent="0.25">
      <c r="A162" s="1">
        <v>45348</v>
      </c>
      <c r="B162" t="s">
        <v>7</v>
      </c>
      <c r="C162" t="s">
        <v>22</v>
      </c>
      <c r="D162" t="s">
        <v>75</v>
      </c>
      <c r="E162" s="10">
        <v>3.25</v>
      </c>
      <c r="F16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-3.25</v>
      </c>
      <c r="G162" s="3">
        <f>YEAR(BaseRelevé[[#This Row],[Date]])</f>
        <v>2024</v>
      </c>
      <c r="H162" s="3" t="str">
        <f>PROPER(TEXT(BaseRelevé[[#This Row],[Date]],"mmm"))</f>
        <v>Févr</v>
      </c>
    </row>
    <row r="163" spans="1:8" x14ac:dyDescent="0.25">
      <c r="A163" s="1">
        <v>45348</v>
      </c>
      <c r="B163" t="s">
        <v>7</v>
      </c>
      <c r="C163" t="s">
        <v>66</v>
      </c>
      <c r="D163" t="s">
        <v>65</v>
      </c>
      <c r="E163" s="10">
        <v>4.3499999999999996</v>
      </c>
      <c r="F16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-4.3499999999999996</v>
      </c>
      <c r="G163" s="3">
        <f>YEAR(BaseRelevé[[#This Row],[Date]])</f>
        <v>2024</v>
      </c>
      <c r="H163" s="3" t="str">
        <f>PROPER(TEXT(BaseRelevé[[#This Row],[Date]],"mmm"))</f>
        <v>Févr</v>
      </c>
    </row>
    <row r="164" spans="1:8" x14ac:dyDescent="0.25">
      <c r="A164" s="1">
        <v>45348</v>
      </c>
      <c r="B164" t="s">
        <v>7</v>
      </c>
      <c r="C164" t="s">
        <v>22</v>
      </c>
      <c r="D164" t="s">
        <v>75</v>
      </c>
      <c r="E164" s="10">
        <v>16.25</v>
      </c>
      <c r="F16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-16.25</v>
      </c>
      <c r="G164" s="3">
        <f>YEAR(BaseRelevé[[#This Row],[Date]])</f>
        <v>2024</v>
      </c>
      <c r="H164" s="3" t="str">
        <f>PROPER(TEXT(BaseRelevé[[#This Row],[Date]],"mmm"))</f>
        <v>Févr</v>
      </c>
    </row>
    <row r="165" spans="1:8" x14ac:dyDescent="0.25">
      <c r="A165" s="1">
        <v>45348</v>
      </c>
      <c r="B165" t="s">
        <v>7</v>
      </c>
      <c r="C165" t="s">
        <v>22</v>
      </c>
      <c r="D165" t="s">
        <v>46</v>
      </c>
      <c r="E165" s="10">
        <v>23</v>
      </c>
      <c r="F16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-23</v>
      </c>
      <c r="G165" s="3">
        <f>YEAR(BaseRelevé[[#This Row],[Date]])</f>
        <v>2024</v>
      </c>
      <c r="H165" s="3" t="str">
        <f>PROPER(TEXT(BaseRelevé[[#This Row],[Date]],"mmm"))</f>
        <v>Févr</v>
      </c>
    </row>
    <row r="166" spans="1:8" x14ac:dyDescent="0.25">
      <c r="A166" s="1">
        <v>45348</v>
      </c>
      <c r="B166" t="s">
        <v>7</v>
      </c>
      <c r="C166" t="s">
        <v>44</v>
      </c>
      <c r="D166" t="s">
        <v>126</v>
      </c>
      <c r="E166" s="10">
        <v>31</v>
      </c>
      <c r="F16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-31</v>
      </c>
      <c r="G166" s="3">
        <f>YEAR(BaseRelevé[[#This Row],[Date]])</f>
        <v>2024</v>
      </c>
      <c r="H166" s="3" t="str">
        <f>PROPER(TEXT(BaseRelevé[[#This Row],[Date]],"mmm"))</f>
        <v>Févr</v>
      </c>
    </row>
    <row r="167" spans="1:8" x14ac:dyDescent="0.25">
      <c r="A167" s="1">
        <v>45348</v>
      </c>
      <c r="B167" t="s">
        <v>7</v>
      </c>
      <c r="C167" t="s">
        <v>22</v>
      </c>
      <c r="D167" t="s">
        <v>46</v>
      </c>
      <c r="E167" s="10">
        <v>74.81</v>
      </c>
      <c r="F16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-74.81</v>
      </c>
      <c r="G167" s="3">
        <f>YEAR(BaseRelevé[[#This Row],[Date]])</f>
        <v>2024</v>
      </c>
      <c r="H167" s="3" t="str">
        <f>PROPER(TEXT(BaseRelevé[[#This Row],[Date]],"mmm"))</f>
        <v>Févr</v>
      </c>
    </row>
    <row r="168" spans="1:8" x14ac:dyDescent="0.25">
      <c r="A168" s="1">
        <v>45349</v>
      </c>
      <c r="B168" t="s">
        <v>5</v>
      </c>
      <c r="C168" t="s">
        <v>66</v>
      </c>
      <c r="D168" t="s">
        <v>10</v>
      </c>
      <c r="E168" s="10">
        <v>21.11</v>
      </c>
      <c r="F16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21.11</v>
      </c>
      <c r="G168" s="3">
        <f>YEAR(BaseRelevé[[#This Row],[Date]])</f>
        <v>2024</v>
      </c>
      <c r="H168" s="3" t="str">
        <f>PROPER(TEXT(BaseRelevé[[#This Row],[Date]],"mmm"))</f>
        <v>Févr</v>
      </c>
    </row>
    <row r="169" spans="1:8" x14ac:dyDescent="0.25">
      <c r="A169" s="1">
        <v>45350</v>
      </c>
      <c r="B169" t="s">
        <v>7</v>
      </c>
      <c r="C169" t="s">
        <v>22</v>
      </c>
      <c r="D169" t="s">
        <v>75</v>
      </c>
      <c r="E169" s="10">
        <v>7.73</v>
      </c>
      <c r="F16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-7.73</v>
      </c>
      <c r="G169" s="3">
        <f>YEAR(BaseRelevé[[#This Row],[Date]])</f>
        <v>2024</v>
      </c>
      <c r="H169" s="3" t="str">
        <f>PROPER(TEXT(BaseRelevé[[#This Row],[Date]],"mmm"))</f>
        <v>Févr</v>
      </c>
    </row>
    <row r="170" spans="1:8" x14ac:dyDescent="0.25">
      <c r="A170" s="1">
        <v>45350</v>
      </c>
      <c r="B170" t="s">
        <v>5</v>
      </c>
      <c r="C170" t="s">
        <v>8</v>
      </c>
      <c r="D170" t="s">
        <v>102</v>
      </c>
      <c r="E170" s="10">
        <v>2000</v>
      </c>
      <c r="F17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2000</v>
      </c>
      <c r="G170" s="3">
        <f>YEAR(BaseRelevé[[#This Row],[Date]])</f>
        <v>2024</v>
      </c>
      <c r="H170" s="3" t="str">
        <f>PROPER(TEXT(BaseRelevé[[#This Row],[Date]],"mmm"))</f>
        <v>Févr</v>
      </c>
    </row>
    <row r="171" spans="1:8" x14ac:dyDescent="0.25">
      <c r="A171" s="1">
        <v>45351</v>
      </c>
      <c r="B171" t="s">
        <v>6</v>
      </c>
      <c r="C171" t="s">
        <v>15</v>
      </c>
      <c r="D171" t="s">
        <v>103</v>
      </c>
      <c r="E171" s="10">
        <v>14.99</v>
      </c>
      <c r="F17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-14.99</v>
      </c>
      <c r="G171" s="3">
        <f>YEAR(BaseRelevé[[#This Row],[Date]])</f>
        <v>2024</v>
      </c>
      <c r="H171" s="3" t="str">
        <f>PROPER(TEXT(BaseRelevé[[#This Row],[Date]],"mmm"))</f>
        <v>Févr</v>
      </c>
    </row>
    <row r="172" spans="1:8" x14ac:dyDescent="0.25">
      <c r="A172" s="1">
        <v>45351</v>
      </c>
      <c r="B172" t="s">
        <v>7</v>
      </c>
      <c r="C172" t="s">
        <v>20</v>
      </c>
      <c r="D172" t="s">
        <v>122</v>
      </c>
      <c r="E172" s="10">
        <v>20</v>
      </c>
      <c r="F17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-20</v>
      </c>
      <c r="G172" s="3">
        <f>YEAR(BaseRelevé[[#This Row],[Date]])</f>
        <v>2024</v>
      </c>
      <c r="H172" s="3" t="str">
        <f>PROPER(TEXT(BaseRelevé[[#This Row],[Date]],"mmm"))</f>
        <v>Févr</v>
      </c>
    </row>
    <row r="173" spans="1:8" x14ac:dyDescent="0.25">
      <c r="A173" s="1">
        <v>45351</v>
      </c>
      <c r="B173" t="s">
        <v>7</v>
      </c>
      <c r="C173" t="s">
        <v>158</v>
      </c>
      <c r="D173" t="s">
        <v>60</v>
      </c>
      <c r="E173" s="10">
        <v>26.98</v>
      </c>
      <c r="F17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-26.98</v>
      </c>
      <c r="G173" s="3">
        <f>YEAR(BaseRelevé[[#This Row],[Date]])</f>
        <v>2024</v>
      </c>
      <c r="H173" s="3" t="str">
        <f>PROPER(TEXT(BaseRelevé[[#This Row],[Date]],"mmm"))</f>
        <v>Févr</v>
      </c>
    </row>
    <row r="174" spans="1:8" x14ac:dyDescent="0.25">
      <c r="A174" s="1">
        <v>45352</v>
      </c>
      <c r="B174" t="s">
        <v>6</v>
      </c>
      <c r="C174" t="s">
        <v>14</v>
      </c>
      <c r="D174" t="s">
        <v>101</v>
      </c>
      <c r="E174" s="10">
        <v>31.99</v>
      </c>
      <c r="F17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-31.99</v>
      </c>
      <c r="G174" s="3">
        <f>YEAR(BaseRelevé[[#This Row],[Date]])</f>
        <v>2024</v>
      </c>
      <c r="H174" s="3" t="str">
        <f>PROPER(TEXT(BaseRelevé[[#This Row],[Date]],"mmm"))</f>
        <v>Mars</v>
      </c>
    </row>
    <row r="175" spans="1:8" x14ac:dyDescent="0.25">
      <c r="A175" s="1">
        <v>45352</v>
      </c>
      <c r="B175" t="s">
        <v>7</v>
      </c>
      <c r="C175" t="s">
        <v>25</v>
      </c>
      <c r="D175" t="s">
        <v>127</v>
      </c>
      <c r="E175" s="10">
        <v>80</v>
      </c>
      <c r="F17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-80</v>
      </c>
      <c r="G175" s="3">
        <f>YEAR(BaseRelevé[[#This Row],[Date]])</f>
        <v>2024</v>
      </c>
      <c r="H175" s="3" t="str">
        <f>PROPER(TEXT(BaseRelevé[[#This Row],[Date]],"mmm"))</f>
        <v>Mars</v>
      </c>
    </row>
    <row r="176" spans="1:8" x14ac:dyDescent="0.25">
      <c r="A176" s="1">
        <v>45352</v>
      </c>
      <c r="B176" t="s">
        <v>5</v>
      </c>
      <c r="C176" t="s">
        <v>9</v>
      </c>
      <c r="D176" t="s">
        <v>108</v>
      </c>
      <c r="E176" s="10">
        <v>2000</v>
      </c>
      <c r="F17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2000</v>
      </c>
      <c r="G176" s="3">
        <f>YEAR(BaseRelevé[[#This Row],[Date]])</f>
        <v>2024</v>
      </c>
      <c r="H176" s="3" t="str">
        <f>PROPER(TEXT(BaseRelevé[[#This Row],[Date]],"mmm"))</f>
        <v>Mars</v>
      </c>
    </row>
    <row r="177" spans="1:8" x14ac:dyDescent="0.25">
      <c r="A177" s="1">
        <v>45355</v>
      </c>
      <c r="B177" t="s">
        <v>7</v>
      </c>
      <c r="C177" t="s">
        <v>22</v>
      </c>
      <c r="D177" t="s">
        <v>129</v>
      </c>
      <c r="E177" s="10">
        <v>2.4</v>
      </c>
      <c r="F17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-2.4</v>
      </c>
      <c r="G177" s="3">
        <f>YEAR(BaseRelevé[[#This Row],[Date]])</f>
        <v>2024</v>
      </c>
      <c r="H177" s="3" t="str">
        <f>PROPER(TEXT(BaseRelevé[[#This Row],[Date]],"mmm"))</f>
        <v>Mars</v>
      </c>
    </row>
    <row r="178" spans="1:8" x14ac:dyDescent="0.25">
      <c r="A178" s="1">
        <v>45355</v>
      </c>
      <c r="B178" t="s">
        <v>7</v>
      </c>
      <c r="C178" t="s">
        <v>66</v>
      </c>
      <c r="D178" t="s">
        <v>65</v>
      </c>
      <c r="E178" s="10">
        <v>4.3499999999999996</v>
      </c>
      <c r="F17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-4.3499999999999996</v>
      </c>
      <c r="G178" s="3">
        <f>YEAR(BaseRelevé[[#This Row],[Date]])</f>
        <v>2024</v>
      </c>
      <c r="H178" s="3" t="str">
        <f>PROPER(TEXT(BaseRelevé[[#This Row],[Date]],"mmm"))</f>
        <v>Mars</v>
      </c>
    </row>
    <row r="179" spans="1:8" x14ac:dyDescent="0.25">
      <c r="A179" s="1">
        <v>45355</v>
      </c>
      <c r="B179" t="s">
        <v>7</v>
      </c>
      <c r="C179" t="s">
        <v>22</v>
      </c>
      <c r="D179" t="s">
        <v>75</v>
      </c>
      <c r="E179" s="10">
        <v>4.8499999999999996</v>
      </c>
      <c r="F17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-4.8499999999999996</v>
      </c>
      <c r="G179" s="3">
        <f>YEAR(BaseRelevé[[#This Row],[Date]])</f>
        <v>2024</v>
      </c>
      <c r="H179" s="3" t="str">
        <f>PROPER(TEXT(BaseRelevé[[#This Row],[Date]],"mmm"))</f>
        <v>Mars</v>
      </c>
    </row>
    <row r="180" spans="1:8" x14ac:dyDescent="0.25">
      <c r="A180" s="1">
        <v>45355</v>
      </c>
      <c r="B180" t="s">
        <v>5</v>
      </c>
      <c r="C180" t="s">
        <v>66</v>
      </c>
      <c r="D180" t="s">
        <v>130</v>
      </c>
      <c r="E180" s="10">
        <v>9.4499999999999993</v>
      </c>
      <c r="F18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9.4499999999999993</v>
      </c>
      <c r="G180" s="3">
        <f>YEAR(BaseRelevé[[#This Row],[Date]])</f>
        <v>2024</v>
      </c>
      <c r="H180" s="3" t="str">
        <f>PROPER(TEXT(BaseRelevé[[#This Row],[Date]],"mmm"))</f>
        <v>Mars</v>
      </c>
    </row>
    <row r="181" spans="1:8" x14ac:dyDescent="0.25">
      <c r="A181" s="1">
        <v>45355</v>
      </c>
      <c r="B181" t="s">
        <v>7</v>
      </c>
      <c r="C181" t="s">
        <v>22</v>
      </c>
      <c r="D181" t="s">
        <v>128</v>
      </c>
      <c r="E181" s="10">
        <v>11</v>
      </c>
      <c r="F18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-11</v>
      </c>
      <c r="G181" s="3">
        <f>YEAR(BaseRelevé[[#This Row],[Date]])</f>
        <v>2024</v>
      </c>
      <c r="H181" s="3" t="str">
        <f>PROPER(TEXT(BaseRelevé[[#This Row],[Date]],"mmm"))</f>
        <v>Mars</v>
      </c>
    </row>
    <row r="182" spans="1:8" x14ac:dyDescent="0.25">
      <c r="A182" s="1">
        <v>45355</v>
      </c>
      <c r="B182" t="s">
        <v>7</v>
      </c>
      <c r="C182" t="s">
        <v>22</v>
      </c>
      <c r="D182" t="s">
        <v>94</v>
      </c>
      <c r="E182" s="10">
        <v>13.09</v>
      </c>
      <c r="F18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-13.09</v>
      </c>
      <c r="G182" s="3">
        <f>YEAR(BaseRelevé[[#This Row],[Date]])</f>
        <v>2024</v>
      </c>
      <c r="H182" s="3" t="str">
        <f>PROPER(TEXT(BaseRelevé[[#This Row],[Date]],"mmm"))</f>
        <v>Mars</v>
      </c>
    </row>
    <row r="183" spans="1:8" x14ac:dyDescent="0.25">
      <c r="A183" s="1">
        <v>45355</v>
      </c>
      <c r="B183" t="s">
        <v>7</v>
      </c>
      <c r="C183" t="s">
        <v>22</v>
      </c>
      <c r="D183" t="s">
        <v>75</v>
      </c>
      <c r="E183" s="10">
        <v>16.350000000000001</v>
      </c>
      <c r="F18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-16.350000000000001</v>
      </c>
      <c r="G183" s="3">
        <f>YEAR(BaseRelevé[[#This Row],[Date]])</f>
        <v>2024</v>
      </c>
      <c r="H183" s="3" t="str">
        <f>PROPER(TEXT(BaseRelevé[[#This Row],[Date]],"mmm"))</f>
        <v>Mars</v>
      </c>
    </row>
    <row r="184" spans="1:8" x14ac:dyDescent="0.25">
      <c r="A184" s="1">
        <v>45355</v>
      </c>
      <c r="B184" t="s">
        <v>7</v>
      </c>
      <c r="C184" t="s">
        <v>22</v>
      </c>
      <c r="D184" t="s">
        <v>46</v>
      </c>
      <c r="E184" s="10">
        <v>19.87</v>
      </c>
      <c r="F18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-19.87</v>
      </c>
      <c r="G184" s="3">
        <f>YEAR(BaseRelevé[[#This Row],[Date]])</f>
        <v>2024</v>
      </c>
      <c r="H184" s="3" t="str">
        <f>PROPER(TEXT(BaseRelevé[[#This Row],[Date]],"mmm"))</f>
        <v>Mars</v>
      </c>
    </row>
    <row r="185" spans="1:8" x14ac:dyDescent="0.25">
      <c r="A185" s="1">
        <v>45355</v>
      </c>
      <c r="B185" t="s">
        <v>7</v>
      </c>
      <c r="C185" t="s">
        <v>66</v>
      </c>
      <c r="D185" t="s">
        <v>65</v>
      </c>
      <c r="E185" s="10">
        <v>19.899999999999999</v>
      </c>
      <c r="F18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-19.899999999999999</v>
      </c>
      <c r="G185" s="3">
        <f>YEAR(BaseRelevé[[#This Row],[Date]])</f>
        <v>2024</v>
      </c>
      <c r="H185" s="3" t="str">
        <f>PROPER(TEXT(BaseRelevé[[#This Row],[Date]],"mmm"))</f>
        <v>Mars</v>
      </c>
    </row>
    <row r="186" spans="1:8" x14ac:dyDescent="0.25">
      <c r="A186" s="1">
        <v>45355</v>
      </c>
      <c r="B186" t="s">
        <v>7</v>
      </c>
      <c r="C186" t="s">
        <v>22</v>
      </c>
      <c r="D186" t="s">
        <v>53</v>
      </c>
      <c r="E186" s="10">
        <v>21.84</v>
      </c>
      <c r="F18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-21.84</v>
      </c>
      <c r="G186" s="3">
        <f>YEAR(BaseRelevé[[#This Row],[Date]])</f>
        <v>2024</v>
      </c>
      <c r="H186" s="3" t="str">
        <f>PROPER(TEXT(BaseRelevé[[#This Row],[Date]],"mmm"))</f>
        <v>Mars</v>
      </c>
    </row>
    <row r="187" spans="1:8" x14ac:dyDescent="0.25">
      <c r="A187" s="1">
        <v>45355</v>
      </c>
      <c r="B187" t="s">
        <v>7</v>
      </c>
      <c r="C187" t="s">
        <v>22</v>
      </c>
      <c r="D187" t="s">
        <v>46</v>
      </c>
      <c r="E187" s="10">
        <v>24.05</v>
      </c>
      <c r="F18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-24.05</v>
      </c>
      <c r="G187" s="3">
        <f>YEAR(BaseRelevé[[#This Row],[Date]])</f>
        <v>2024</v>
      </c>
      <c r="H187" s="3" t="str">
        <f>PROPER(TEXT(BaseRelevé[[#This Row],[Date]],"mmm"))</f>
        <v>Mars</v>
      </c>
    </row>
    <row r="188" spans="1:8" x14ac:dyDescent="0.25">
      <c r="A188" s="1">
        <v>45355</v>
      </c>
      <c r="B188" t="s">
        <v>7</v>
      </c>
      <c r="C188" t="s">
        <v>22</v>
      </c>
      <c r="D188" t="s">
        <v>98</v>
      </c>
      <c r="E188" s="10">
        <v>27.91</v>
      </c>
      <c r="F18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-27.91</v>
      </c>
      <c r="G188" s="3">
        <f>YEAR(BaseRelevé[[#This Row],[Date]])</f>
        <v>2024</v>
      </c>
      <c r="H188" s="3" t="str">
        <f>PROPER(TEXT(BaseRelevé[[#This Row],[Date]],"mmm"))</f>
        <v>Mars</v>
      </c>
    </row>
    <row r="189" spans="1:8" x14ac:dyDescent="0.25">
      <c r="A189" s="1">
        <v>45355</v>
      </c>
      <c r="B189" t="s">
        <v>7</v>
      </c>
      <c r="C189" t="s">
        <v>66</v>
      </c>
      <c r="D189" t="s">
        <v>125</v>
      </c>
      <c r="E189" s="10">
        <v>31.5</v>
      </c>
      <c r="F18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-31.5</v>
      </c>
      <c r="G189" s="3">
        <f>YEAR(BaseRelevé[[#This Row],[Date]])</f>
        <v>2024</v>
      </c>
      <c r="H189" s="3" t="str">
        <f>PROPER(TEXT(BaseRelevé[[#This Row],[Date]],"mmm"))</f>
        <v>Mars</v>
      </c>
    </row>
    <row r="190" spans="1:8" x14ac:dyDescent="0.25">
      <c r="A190" s="1">
        <v>45355</v>
      </c>
      <c r="B190" t="s">
        <v>7</v>
      </c>
      <c r="C190" t="s">
        <v>22</v>
      </c>
      <c r="D190" t="s">
        <v>114</v>
      </c>
      <c r="E190" s="10">
        <v>54.51</v>
      </c>
      <c r="F19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-54.51</v>
      </c>
      <c r="G190" s="3">
        <f>YEAR(BaseRelevé[[#This Row],[Date]])</f>
        <v>2024</v>
      </c>
      <c r="H190" s="3" t="str">
        <f>PROPER(TEXT(BaseRelevé[[#This Row],[Date]],"mmm"))</f>
        <v>Mars</v>
      </c>
    </row>
    <row r="191" spans="1:8" x14ac:dyDescent="0.25">
      <c r="A191" s="1">
        <v>45355</v>
      </c>
      <c r="B191" t="s">
        <v>7</v>
      </c>
      <c r="C191" t="s">
        <v>25</v>
      </c>
      <c r="D191" t="s">
        <v>81</v>
      </c>
      <c r="E191" s="10">
        <v>73</v>
      </c>
      <c r="F19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-73</v>
      </c>
      <c r="G191" s="3">
        <f>YEAR(BaseRelevé[[#This Row],[Date]])</f>
        <v>2024</v>
      </c>
      <c r="H191" s="3" t="str">
        <f>PROPER(TEXT(BaseRelevé[[#This Row],[Date]],"mmm"))</f>
        <v>Mars</v>
      </c>
    </row>
    <row r="192" spans="1:8" x14ac:dyDescent="0.25">
      <c r="A192" s="1">
        <v>45356</v>
      </c>
      <c r="B192" t="s">
        <v>7</v>
      </c>
      <c r="C192" t="s">
        <v>22</v>
      </c>
      <c r="D192" t="s">
        <v>75</v>
      </c>
      <c r="E192" s="10">
        <v>4.55</v>
      </c>
      <c r="F19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-4.55</v>
      </c>
      <c r="G192" s="3">
        <f>YEAR(BaseRelevé[[#This Row],[Date]])</f>
        <v>2024</v>
      </c>
      <c r="H192" s="3" t="str">
        <f>PROPER(TEXT(BaseRelevé[[#This Row],[Date]],"mmm"))</f>
        <v>Mars</v>
      </c>
    </row>
    <row r="193" spans="1:8" x14ac:dyDescent="0.25">
      <c r="A193" s="1">
        <v>45356</v>
      </c>
      <c r="B193" t="s">
        <v>6</v>
      </c>
      <c r="C193" t="s">
        <v>16</v>
      </c>
      <c r="D193" t="s">
        <v>67</v>
      </c>
      <c r="E193" s="10">
        <v>7</v>
      </c>
      <c r="F19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-7</v>
      </c>
      <c r="G193" s="3">
        <f>YEAR(BaseRelevé[[#This Row],[Date]])</f>
        <v>2024</v>
      </c>
      <c r="H193" s="3" t="str">
        <f>PROPER(TEXT(BaseRelevé[[#This Row],[Date]],"mmm"))</f>
        <v>Mars</v>
      </c>
    </row>
    <row r="194" spans="1:8" x14ac:dyDescent="0.25">
      <c r="A194" s="1">
        <v>45356</v>
      </c>
      <c r="B194" t="s">
        <v>7</v>
      </c>
      <c r="C194" t="s">
        <v>22</v>
      </c>
      <c r="D194" t="s">
        <v>75</v>
      </c>
      <c r="E194" s="10">
        <v>11.4</v>
      </c>
      <c r="F19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-11.4</v>
      </c>
      <c r="G194" s="3">
        <f>YEAR(BaseRelevé[[#This Row],[Date]])</f>
        <v>2024</v>
      </c>
      <c r="H194" s="3" t="str">
        <f>PROPER(TEXT(BaseRelevé[[#This Row],[Date]],"mmm"))</f>
        <v>Mars</v>
      </c>
    </row>
    <row r="195" spans="1:8" x14ac:dyDescent="0.25">
      <c r="A195" s="1">
        <v>45356</v>
      </c>
      <c r="B195" t="s">
        <v>7</v>
      </c>
      <c r="C195" t="s">
        <v>66</v>
      </c>
      <c r="D195" t="s">
        <v>65</v>
      </c>
      <c r="E195" s="10">
        <v>15.55</v>
      </c>
      <c r="F19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-15.55</v>
      </c>
      <c r="G195" s="3">
        <f>YEAR(BaseRelevé[[#This Row],[Date]])</f>
        <v>2024</v>
      </c>
      <c r="H195" s="3" t="str">
        <f>PROPER(TEXT(BaseRelevé[[#This Row],[Date]],"mmm"))</f>
        <v>Mars</v>
      </c>
    </row>
    <row r="196" spans="1:8" x14ac:dyDescent="0.25">
      <c r="A196" s="1">
        <v>45356</v>
      </c>
      <c r="B196" t="s">
        <v>6</v>
      </c>
      <c r="C196" t="s">
        <v>16</v>
      </c>
      <c r="D196" t="s">
        <v>67</v>
      </c>
      <c r="E196" s="10">
        <v>85.05</v>
      </c>
      <c r="F19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-85.05</v>
      </c>
      <c r="G196" s="3">
        <f>YEAR(BaseRelevé[[#This Row],[Date]])</f>
        <v>2024</v>
      </c>
      <c r="H196" s="3" t="str">
        <f>PROPER(TEXT(BaseRelevé[[#This Row],[Date]],"mmm"))</f>
        <v>Mars</v>
      </c>
    </row>
    <row r="197" spans="1:8" x14ac:dyDescent="0.25">
      <c r="A197" s="1">
        <v>45356</v>
      </c>
      <c r="B197" t="s">
        <v>6</v>
      </c>
      <c r="C197" t="s">
        <v>69</v>
      </c>
      <c r="D197" t="s">
        <v>71</v>
      </c>
      <c r="E197" s="10">
        <v>212</v>
      </c>
      <c r="F19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-212</v>
      </c>
      <c r="G197" s="3">
        <f>YEAR(BaseRelevé[[#This Row],[Date]])</f>
        <v>2024</v>
      </c>
      <c r="H197" s="3" t="str">
        <f>PROPER(TEXT(BaseRelevé[[#This Row],[Date]],"mmm"))</f>
        <v>Mars</v>
      </c>
    </row>
    <row r="198" spans="1:8" x14ac:dyDescent="0.25">
      <c r="A198" s="1">
        <v>45356</v>
      </c>
      <c r="B198" t="s">
        <v>6</v>
      </c>
      <c r="C198" t="s">
        <v>72</v>
      </c>
      <c r="D198" t="s">
        <v>61</v>
      </c>
      <c r="E198" s="10">
        <v>312.5</v>
      </c>
      <c r="F19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-312.5</v>
      </c>
      <c r="G198" s="3">
        <f>YEAR(BaseRelevé[[#This Row],[Date]])</f>
        <v>2024</v>
      </c>
      <c r="H198" s="3" t="str">
        <f>PROPER(TEXT(BaseRelevé[[#This Row],[Date]],"mmm"))</f>
        <v>Mars</v>
      </c>
    </row>
    <row r="199" spans="1:8" x14ac:dyDescent="0.25">
      <c r="A199" s="1">
        <v>45356</v>
      </c>
      <c r="B199" t="s">
        <v>6</v>
      </c>
      <c r="C199" t="s">
        <v>49</v>
      </c>
      <c r="D199" t="s">
        <v>118</v>
      </c>
      <c r="E199" s="10">
        <v>364.97</v>
      </c>
      <c r="F19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-364.97</v>
      </c>
      <c r="G199" s="3">
        <f>YEAR(BaseRelevé[[#This Row],[Date]])</f>
        <v>2024</v>
      </c>
      <c r="H199" s="3" t="str">
        <f>PROPER(TEXT(BaseRelevé[[#This Row],[Date]],"mmm"))</f>
        <v>Mars</v>
      </c>
    </row>
    <row r="200" spans="1:8" x14ac:dyDescent="0.25">
      <c r="A200" s="1">
        <v>45356</v>
      </c>
      <c r="B200" t="s">
        <v>6</v>
      </c>
      <c r="C200" t="s">
        <v>12</v>
      </c>
      <c r="D200" t="s">
        <v>73</v>
      </c>
      <c r="E200" s="10">
        <v>1085.6300000000001</v>
      </c>
      <c r="F20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-1085.6300000000001</v>
      </c>
      <c r="G200" s="3">
        <f>YEAR(BaseRelevé[[#This Row],[Date]])</f>
        <v>2024</v>
      </c>
      <c r="H200" s="3" t="str">
        <f>PROPER(TEXT(BaseRelevé[[#This Row],[Date]],"mmm"))</f>
        <v>Mars</v>
      </c>
    </row>
    <row r="201" spans="1:8" x14ac:dyDescent="0.25">
      <c r="A201" s="1">
        <v>45357</v>
      </c>
      <c r="B201" t="s">
        <v>7</v>
      </c>
      <c r="C201" t="s">
        <v>22</v>
      </c>
      <c r="D201" t="s">
        <v>46</v>
      </c>
      <c r="E201" s="10">
        <v>17.14</v>
      </c>
      <c r="F20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-17.14</v>
      </c>
      <c r="G201" s="3">
        <f>YEAR(BaseRelevé[[#This Row],[Date]])</f>
        <v>2024</v>
      </c>
      <c r="H201" s="3" t="str">
        <f>PROPER(TEXT(BaseRelevé[[#This Row],[Date]],"mmm"))</f>
        <v>Mars</v>
      </c>
    </row>
    <row r="202" spans="1:8" x14ac:dyDescent="0.25">
      <c r="A202" s="1">
        <v>45357</v>
      </c>
      <c r="B202" t="s">
        <v>6</v>
      </c>
      <c r="C202" t="s">
        <v>68</v>
      </c>
      <c r="D202" t="s">
        <v>70</v>
      </c>
      <c r="E202" s="10">
        <v>20</v>
      </c>
      <c r="F20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-20</v>
      </c>
      <c r="G202" s="3">
        <f>YEAR(BaseRelevé[[#This Row],[Date]])</f>
        <v>2024</v>
      </c>
      <c r="H202" s="3" t="str">
        <f>PROPER(TEXT(BaseRelevé[[#This Row],[Date]],"mmm"))</f>
        <v>Mars</v>
      </c>
    </row>
    <row r="203" spans="1:8" x14ac:dyDescent="0.25">
      <c r="A203" s="1">
        <v>45357</v>
      </c>
      <c r="B203" t="s">
        <v>5</v>
      </c>
      <c r="C203" t="s">
        <v>66</v>
      </c>
      <c r="D203" t="s">
        <v>10</v>
      </c>
      <c r="E203" s="10">
        <v>22.05</v>
      </c>
      <c r="F20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22.05</v>
      </c>
      <c r="G203" s="3">
        <f>YEAR(BaseRelevé[[#This Row],[Date]])</f>
        <v>2024</v>
      </c>
      <c r="H203" s="3" t="str">
        <f>PROPER(TEXT(BaseRelevé[[#This Row],[Date]],"mmm"))</f>
        <v>Mars</v>
      </c>
    </row>
    <row r="204" spans="1:8" x14ac:dyDescent="0.25">
      <c r="A204" s="1">
        <v>45357</v>
      </c>
      <c r="B204" t="s">
        <v>7</v>
      </c>
      <c r="C204" t="s">
        <v>20</v>
      </c>
      <c r="D204" t="s">
        <v>122</v>
      </c>
      <c r="E204" s="10">
        <v>30</v>
      </c>
      <c r="F20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-30</v>
      </c>
      <c r="G204" s="3">
        <f>YEAR(BaseRelevé[[#This Row],[Date]])</f>
        <v>2024</v>
      </c>
      <c r="H204" s="3" t="str">
        <f>PROPER(TEXT(BaseRelevé[[#This Row],[Date]],"mmm"))</f>
        <v>Mars</v>
      </c>
    </row>
    <row r="205" spans="1:8" x14ac:dyDescent="0.25">
      <c r="A205" s="1">
        <v>45358</v>
      </c>
      <c r="B205" t="s">
        <v>6</v>
      </c>
      <c r="C205" t="s">
        <v>16</v>
      </c>
      <c r="D205" t="s">
        <v>84</v>
      </c>
      <c r="E205" s="10">
        <v>1.58</v>
      </c>
      <c r="F20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-1.58</v>
      </c>
      <c r="G205" s="3">
        <f>YEAR(BaseRelevé[[#This Row],[Date]])</f>
        <v>2024</v>
      </c>
      <c r="H205" s="3" t="str">
        <f>PROPER(TEXT(BaseRelevé[[#This Row],[Date]],"mmm"))</f>
        <v>Mars</v>
      </c>
    </row>
    <row r="206" spans="1:8" x14ac:dyDescent="0.25">
      <c r="A206" s="1">
        <v>45359</v>
      </c>
      <c r="B206" t="s">
        <v>7</v>
      </c>
      <c r="C206" t="s">
        <v>66</v>
      </c>
      <c r="D206" t="s">
        <v>65</v>
      </c>
      <c r="E206" s="10">
        <v>9.8800000000000008</v>
      </c>
      <c r="F20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-9.8800000000000008</v>
      </c>
      <c r="G206" s="3">
        <f>YEAR(BaseRelevé[[#This Row],[Date]])</f>
        <v>2024</v>
      </c>
      <c r="H206" s="3" t="str">
        <f>PROPER(TEXT(BaseRelevé[[#This Row],[Date]],"mmm"))</f>
        <v>Mars</v>
      </c>
    </row>
    <row r="207" spans="1:8" x14ac:dyDescent="0.25">
      <c r="A207" s="1">
        <v>45359</v>
      </c>
      <c r="B207" t="s">
        <v>7</v>
      </c>
      <c r="C207" t="s">
        <v>158</v>
      </c>
      <c r="D207" t="s">
        <v>131</v>
      </c>
      <c r="E207" s="10">
        <v>15.8</v>
      </c>
      <c r="F20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-15.8</v>
      </c>
      <c r="G207" s="3">
        <f>YEAR(BaseRelevé[[#This Row],[Date]])</f>
        <v>2024</v>
      </c>
      <c r="H207" s="3" t="str">
        <f>PROPER(TEXT(BaseRelevé[[#This Row],[Date]],"mmm"))</f>
        <v>Mars</v>
      </c>
    </row>
    <row r="208" spans="1:8" x14ac:dyDescent="0.25">
      <c r="A208" s="1">
        <v>45359</v>
      </c>
      <c r="B208" t="s">
        <v>7</v>
      </c>
      <c r="C208" t="s">
        <v>22</v>
      </c>
      <c r="D208" t="s">
        <v>46</v>
      </c>
      <c r="E208" s="10">
        <v>38.86</v>
      </c>
      <c r="F20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-38.86</v>
      </c>
      <c r="G208" s="3">
        <f>YEAR(BaseRelevé[[#This Row],[Date]])</f>
        <v>2024</v>
      </c>
      <c r="H208" s="3" t="str">
        <f>PROPER(TEXT(BaseRelevé[[#This Row],[Date]],"mmm"))</f>
        <v>Mars</v>
      </c>
    </row>
    <row r="209" spans="1:8" x14ac:dyDescent="0.25">
      <c r="A209" s="1">
        <v>45362</v>
      </c>
      <c r="B209" t="s">
        <v>7</v>
      </c>
      <c r="C209" t="s">
        <v>66</v>
      </c>
      <c r="D209" t="s">
        <v>65</v>
      </c>
      <c r="E209" s="10">
        <v>14.7</v>
      </c>
      <c r="F20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-14.7</v>
      </c>
      <c r="G209" s="3">
        <f>YEAR(BaseRelevé[[#This Row],[Date]])</f>
        <v>2024</v>
      </c>
      <c r="H209" s="3" t="str">
        <f>PROPER(TEXT(BaseRelevé[[#This Row],[Date]],"mmm"))</f>
        <v>Mars</v>
      </c>
    </row>
    <row r="210" spans="1:8" x14ac:dyDescent="0.25">
      <c r="A210" s="1">
        <v>45362</v>
      </c>
      <c r="B210" t="s">
        <v>7</v>
      </c>
      <c r="C210" t="s">
        <v>22</v>
      </c>
      <c r="D210" t="s">
        <v>46</v>
      </c>
      <c r="E210" s="10">
        <v>19.55</v>
      </c>
      <c r="F21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-19.55</v>
      </c>
      <c r="G210" s="3">
        <f>YEAR(BaseRelevé[[#This Row],[Date]])</f>
        <v>2024</v>
      </c>
      <c r="H210" s="3" t="str">
        <f>PROPER(TEXT(BaseRelevé[[#This Row],[Date]],"mmm"))</f>
        <v>Mars</v>
      </c>
    </row>
    <row r="211" spans="1:8" x14ac:dyDescent="0.25">
      <c r="A211" s="1">
        <v>45362</v>
      </c>
      <c r="B211" t="s">
        <v>6</v>
      </c>
      <c r="C211" t="s">
        <v>15</v>
      </c>
      <c r="D211" t="s">
        <v>132</v>
      </c>
      <c r="E211" s="10">
        <v>52.99</v>
      </c>
      <c r="F21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-52.99</v>
      </c>
      <c r="G211" s="3">
        <f>YEAR(BaseRelevé[[#This Row],[Date]])</f>
        <v>2024</v>
      </c>
      <c r="H211" s="3" t="str">
        <f>PROPER(TEXT(BaseRelevé[[#This Row],[Date]],"mmm"))</f>
        <v>Mars</v>
      </c>
    </row>
    <row r="212" spans="1:8" x14ac:dyDescent="0.25">
      <c r="A212" s="1">
        <v>45362</v>
      </c>
      <c r="B212" t="s">
        <v>7</v>
      </c>
      <c r="C212" t="s">
        <v>158</v>
      </c>
      <c r="D212" t="s">
        <v>123</v>
      </c>
      <c r="E212" s="10">
        <v>80</v>
      </c>
      <c r="F21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-80</v>
      </c>
      <c r="G212" s="3">
        <f>YEAR(BaseRelevé[[#This Row],[Date]])</f>
        <v>2024</v>
      </c>
      <c r="H212" s="3" t="str">
        <f>PROPER(TEXT(BaseRelevé[[#This Row],[Date]],"mmm"))</f>
        <v>Mars</v>
      </c>
    </row>
    <row r="213" spans="1:8" x14ac:dyDescent="0.25">
      <c r="A213" s="1">
        <v>45362</v>
      </c>
      <c r="B213" t="s">
        <v>7</v>
      </c>
      <c r="C213" t="s">
        <v>22</v>
      </c>
      <c r="D213" t="s">
        <v>104</v>
      </c>
      <c r="E213" s="10">
        <v>171.62</v>
      </c>
      <c r="F21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-171.62</v>
      </c>
      <c r="G213" s="3">
        <f>YEAR(BaseRelevé[[#This Row],[Date]])</f>
        <v>2024</v>
      </c>
      <c r="H213" s="3" t="str">
        <f>PROPER(TEXT(BaseRelevé[[#This Row],[Date]],"mmm"))</f>
        <v>Mars</v>
      </c>
    </row>
    <row r="214" spans="1:8" x14ac:dyDescent="0.25">
      <c r="A214" s="1">
        <v>45363</v>
      </c>
      <c r="B214" t="s">
        <v>7</v>
      </c>
      <c r="C214" t="s">
        <v>158</v>
      </c>
      <c r="D214" t="s">
        <v>134</v>
      </c>
      <c r="E214" s="10">
        <v>19.899999999999999</v>
      </c>
      <c r="F21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-19.899999999999999</v>
      </c>
      <c r="G214" s="3">
        <f>YEAR(BaseRelevé[[#This Row],[Date]])</f>
        <v>2024</v>
      </c>
      <c r="H214" s="3" t="str">
        <f>PROPER(TEXT(BaseRelevé[[#This Row],[Date]],"mmm"))</f>
        <v>Mars</v>
      </c>
    </row>
    <row r="215" spans="1:8" x14ac:dyDescent="0.25">
      <c r="A215" s="1">
        <v>45363</v>
      </c>
      <c r="B215" t="s">
        <v>7</v>
      </c>
      <c r="C215" t="s">
        <v>22</v>
      </c>
      <c r="D215" t="s">
        <v>45</v>
      </c>
      <c r="E215" s="10">
        <v>170</v>
      </c>
      <c r="F21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-170</v>
      </c>
      <c r="G215" s="3">
        <f>YEAR(BaseRelevé[[#This Row],[Date]])</f>
        <v>2024</v>
      </c>
      <c r="H215" s="3" t="str">
        <f>PROPER(TEXT(BaseRelevé[[#This Row],[Date]],"mmm"))</f>
        <v>Mars</v>
      </c>
    </row>
    <row r="216" spans="1:8" x14ac:dyDescent="0.25">
      <c r="A216" s="1">
        <v>45364</v>
      </c>
      <c r="B216" t="s">
        <v>5</v>
      </c>
      <c r="C216" t="s">
        <v>66</v>
      </c>
      <c r="D216" t="s">
        <v>130</v>
      </c>
      <c r="E216" s="10">
        <v>9.4499999999999993</v>
      </c>
      <c r="F21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9.4499999999999993</v>
      </c>
      <c r="G216" s="3">
        <f>YEAR(BaseRelevé[[#This Row],[Date]])</f>
        <v>2024</v>
      </c>
      <c r="H216" s="3" t="str">
        <f>PROPER(TEXT(BaseRelevé[[#This Row],[Date]],"mmm"))</f>
        <v>Mars</v>
      </c>
    </row>
    <row r="217" spans="1:8" x14ac:dyDescent="0.25">
      <c r="A217" s="1">
        <v>45364</v>
      </c>
      <c r="B217" t="s">
        <v>6</v>
      </c>
      <c r="C217" t="s">
        <v>15</v>
      </c>
      <c r="D217" t="s">
        <v>115</v>
      </c>
      <c r="E217" s="10">
        <v>9.74</v>
      </c>
      <c r="F21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-9.74</v>
      </c>
      <c r="G217" s="3">
        <f>YEAR(BaseRelevé[[#This Row],[Date]])</f>
        <v>2024</v>
      </c>
      <c r="H217" s="3" t="str">
        <f>PROPER(TEXT(BaseRelevé[[#This Row],[Date]],"mmm"))</f>
        <v>Mars</v>
      </c>
    </row>
    <row r="218" spans="1:8" x14ac:dyDescent="0.25">
      <c r="A218" s="1">
        <v>45365</v>
      </c>
      <c r="B218" t="s">
        <v>7</v>
      </c>
      <c r="C218" t="s">
        <v>22</v>
      </c>
      <c r="D218" t="s">
        <v>46</v>
      </c>
      <c r="E218" s="10">
        <v>16.5</v>
      </c>
      <c r="F21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-16.5</v>
      </c>
      <c r="G218" s="3">
        <f>YEAR(BaseRelevé[[#This Row],[Date]])</f>
        <v>2024</v>
      </c>
      <c r="H218" s="3" t="str">
        <f>PROPER(TEXT(BaseRelevé[[#This Row],[Date]],"mmm"))</f>
        <v>Mars</v>
      </c>
    </row>
    <row r="219" spans="1:8" x14ac:dyDescent="0.25">
      <c r="A219" s="1">
        <v>45366</v>
      </c>
      <c r="B219" t="s">
        <v>7</v>
      </c>
      <c r="C219" t="s">
        <v>22</v>
      </c>
      <c r="D219" t="s">
        <v>114</v>
      </c>
      <c r="E219" s="10">
        <v>19.079999999999998</v>
      </c>
      <c r="F21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-19.079999999999998</v>
      </c>
      <c r="G219" s="3">
        <f>YEAR(BaseRelevé[[#This Row],[Date]])</f>
        <v>2024</v>
      </c>
      <c r="H219" s="3" t="str">
        <f>PROPER(TEXT(BaseRelevé[[#This Row],[Date]],"mmm"))</f>
        <v>Mars</v>
      </c>
    </row>
    <row r="220" spans="1:8" x14ac:dyDescent="0.25">
      <c r="A220" s="1">
        <v>45369</v>
      </c>
      <c r="B220" t="s">
        <v>7</v>
      </c>
      <c r="C220" t="s">
        <v>158</v>
      </c>
      <c r="D220" t="s">
        <v>135</v>
      </c>
      <c r="E220" s="10">
        <v>1.2</v>
      </c>
      <c r="F22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-1.2</v>
      </c>
      <c r="G220" s="3">
        <f>YEAR(BaseRelevé[[#This Row],[Date]])</f>
        <v>2024</v>
      </c>
      <c r="H220" s="3" t="str">
        <f>PROPER(TEXT(BaseRelevé[[#This Row],[Date]],"mmm"))</f>
        <v>Mars</v>
      </c>
    </row>
    <row r="221" spans="1:8" x14ac:dyDescent="0.25">
      <c r="A221" s="1">
        <v>45369</v>
      </c>
      <c r="B221" t="s">
        <v>7</v>
      </c>
      <c r="C221" t="s">
        <v>22</v>
      </c>
      <c r="D221" t="s">
        <v>46</v>
      </c>
      <c r="E221" s="10">
        <v>2.17</v>
      </c>
      <c r="F22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-2.17</v>
      </c>
      <c r="G221" s="3">
        <f>YEAR(BaseRelevé[[#This Row],[Date]])</f>
        <v>2024</v>
      </c>
      <c r="H221" s="3" t="str">
        <f>PROPER(TEXT(BaseRelevé[[#This Row],[Date]],"mmm"))</f>
        <v>Mars</v>
      </c>
    </row>
    <row r="222" spans="1:8" x14ac:dyDescent="0.25">
      <c r="A222" s="1">
        <v>45369</v>
      </c>
      <c r="B222" t="s">
        <v>7</v>
      </c>
      <c r="C222" t="s">
        <v>22</v>
      </c>
      <c r="D222" t="s">
        <v>75</v>
      </c>
      <c r="E222" s="10">
        <v>20</v>
      </c>
      <c r="F22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-20</v>
      </c>
      <c r="G222" s="3">
        <f>YEAR(BaseRelevé[[#This Row],[Date]])</f>
        <v>2024</v>
      </c>
      <c r="H222" s="3" t="str">
        <f>PROPER(TEXT(BaseRelevé[[#This Row],[Date]],"mmm"))</f>
        <v>Mars</v>
      </c>
    </row>
    <row r="223" spans="1:8" x14ac:dyDescent="0.25">
      <c r="A223" s="1">
        <v>45369</v>
      </c>
      <c r="B223" t="s">
        <v>7</v>
      </c>
      <c r="C223" t="s">
        <v>158</v>
      </c>
      <c r="D223" t="s">
        <v>136</v>
      </c>
      <c r="E223" s="10">
        <v>30</v>
      </c>
      <c r="F22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-30</v>
      </c>
      <c r="G223" s="3">
        <f>YEAR(BaseRelevé[[#This Row],[Date]])</f>
        <v>2024</v>
      </c>
      <c r="H223" s="3" t="str">
        <f>PROPER(TEXT(BaseRelevé[[#This Row],[Date]],"mmm"))</f>
        <v>Mars</v>
      </c>
    </row>
    <row r="224" spans="1:8" x14ac:dyDescent="0.25">
      <c r="A224" s="1">
        <v>45369</v>
      </c>
      <c r="B224" t="s">
        <v>7</v>
      </c>
      <c r="C224" t="s">
        <v>22</v>
      </c>
      <c r="D224" t="s">
        <v>46</v>
      </c>
      <c r="E224" s="10">
        <v>32.56</v>
      </c>
      <c r="F22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-32.56</v>
      </c>
      <c r="G224" s="3">
        <f>YEAR(BaseRelevé[[#This Row],[Date]])</f>
        <v>2024</v>
      </c>
      <c r="H224" s="3" t="str">
        <f>PROPER(TEXT(BaseRelevé[[#This Row],[Date]],"mmm"))</f>
        <v>Mars</v>
      </c>
    </row>
    <row r="225" spans="1:8" x14ac:dyDescent="0.25">
      <c r="A225" s="1">
        <v>45369</v>
      </c>
      <c r="B225" t="s">
        <v>7</v>
      </c>
      <c r="C225" t="s">
        <v>158</v>
      </c>
      <c r="D225" t="s">
        <v>137</v>
      </c>
      <c r="E225" s="10">
        <v>46</v>
      </c>
      <c r="F22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-46</v>
      </c>
      <c r="G225" s="3">
        <f>YEAR(BaseRelevé[[#This Row],[Date]])</f>
        <v>2024</v>
      </c>
      <c r="H225" s="3" t="str">
        <f>PROPER(TEXT(BaseRelevé[[#This Row],[Date]],"mmm"))</f>
        <v>Mars</v>
      </c>
    </row>
    <row r="226" spans="1:8" x14ac:dyDescent="0.25">
      <c r="A226" s="1">
        <v>45369</v>
      </c>
      <c r="B226" t="s">
        <v>7</v>
      </c>
      <c r="C226" t="s">
        <v>44</v>
      </c>
      <c r="D226" t="s">
        <v>138</v>
      </c>
      <c r="E226" s="10">
        <v>63</v>
      </c>
      <c r="F22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-63</v>
      </c>
      <c r="G226" s="3">
        <f>YEAR(BaseRelevé[[#This Row],[Date]])</f>
        <v>2024</v>
      </c>
      <c r="H226" s="3" t="str">
        <f>PROPER(TEXT(BaseRelevé[[#This Row],[Date]],"mmm"))</f>
        <v>Mars</v>
      </c>
    </row>
    <row r="227" spans="1:8" x14ac:dyDescent="0.25">
      <c r="A227" s="1">
        <v>45369</v>
      </c>
      <c r="B227" t="s">
        <v>6</v>
      </c>
      <c r="C227" t="s">
        <v>29</v>
      </c>
      <c r="D227" t="s">
        <v>90</v>
      </c>
      <c r="E227" s="10">
        <v>90</v>
      </c>
      <c r="F22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-90</v>
      </c>
      <c r="G227" s="3">
        <f>YEAR(BaseRelevé[[#This Row],[Date]])</f>
        <v>2024</v>
      </c>
      <c r="H227" s="3" t="str">
        <f>PROPER(TEXT(BaseRelevé[[#This Row],[Date]],"mmm"))</f>
        <v>Mars</v>
      </c>
    </row>
    <row r="228" spans="1:8" x14ac:dyDescent="0.25">
      <c r="A228" s="1">
        <v>45369</v>
      </c>
      <c r="B228" t="s">
        <v>5</v>
      </c>
      <c r="C228" t="s">
        <v>44</v>
      </c>
      <c r="D228" t="s">
        <v>139</v>
      </c>
      <c r="E228" s="10">
        <v>300</v>
      </c>
      <c r="F22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300</v>
      </c>
      <c r="G228" s="3">
        <f>YEAR(BaseRelevé[[#This Row],[Date]])</f>
        <v>2024</v>
      </c>
      <c r="H228" s="3" t="str">
        <f>PROPER(TEXT(BaseRelevé[[#This Row],[Date]],"mmm"))</f>
        <v>Mars</v>
      </c>
    </row>
    <row r="229" spans="1:8" x14ac:dyDescent="0.25">
      <c r="A229" s="1">
        <v>45370</v>
      </c>
      <c r="B229" t="s">
        <v>7</v>
      </c>
      <c r="C229" t="s">
        <v>66</v>
      </c>
      <c r="D229" t="s">
        <v>65</v>
      </c>
      <c r="E229" s="10">
        <v>7</v>
      </c>
      <c r="F22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-7</v>
      </c>
      <c r="G229" s="3">
        <f>YEAR(BaseRelevé[[#This Row],[Date]])</f>
        <v>2024</v>
      </c>
      <c r="H229" s="3" t="str">
        <f>PROPER(TEXT(BaseRelevé[[#This Row],[Date]],"mmm"))</f>
        <v>Mars</v>
      </c>
    </row>
    <row r="230" spans="1:8" x14ac:dyDescent="0.25">
      <c r="A230" s="1">
        <v>45370</v>
      </c>
      <c r="B230" t="s">
        <v>7</v>
      </c>
      <c r="C230" t="s">
        <v>66</v>
      </c>
      <c r="D230" t="s">
        <v>140</v>
      </c>
      <c r="E230" s="10">
        <v>38.96</v>
      </c>
      <c r="F23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-38.96</v>
      </c>
      <c r="G230" s="3">
        <f>YEAR(BaseRelevé[[#This Row],[Date]])</f>
        <v>2024</v>
      </c>
      <c r="H230" s="3" t="str">
        <f>PROPER(TEXT(BaseRelevé[[#This Row],[Date]],"mmm"))</f>
        <v>Mars</v>
      </c>
    </row>
    <row r="231" spans="1:8" x14ac:dyDescent="0.25">
      <c r="A231" s="1">
        <v>45371</v>
      </c>
      <c r="B231" t="s">
        <v>7</v>
      </c>
      <c r="C231" t="s">
        <v>92</v>
      </c>
      <c r="D231" t="s">
        <v>93</v>
      </c>
      <c r="E231" s="10">
        <v>4.3</v>
      </c>
      <c r="F23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-4.3</v>
      </c>
      <c r="G231" s="3">
        <f>YEAR(BaseRelevé[[#This Row],[Date]])</f>
        <v>2024</v>
      </c>
      <c r="H231" s="3" t="str">
        <f>PROPER(TEXT(BaseRelevé[[#This Row],[Date]],"mmm"))</f>
        <v>Mars</v>
      </c>
    </row>
    <row r="232" spans="1:8" x14ac:dyDescent="0.25">
      <c r="A232" s="1">
        <v>45371</v>
      </c>
      <c r="B232" t="s">
        <v>7</v>
      </c>
      <c r="C232" t="s">
        <v>23</v>
      </c>
      <c r="D232" t="s">
        <v>141</v>
      </c>
      <c r="E232" s="10">
        <v>190.74</v>
      </c>
      <c r="F23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-190.74</v>
      </c>
      <c r="G232" s="3">
        <f>YEAR(BaseRelevé[[#This Row],[Date]])</f>
        <v>2024</v>
      </c>
      <c r="H232" s="3" t="str">
        <f>PROPER(TEXT(BaseRelevé[[#This Row],[Date]],"mmm"))</f>
        <v>Mars</v>
      </c>
    </row>
    <row r="233" spans="1:8" x14ac:dyDescent="0.25">
      <c r="A233" s="1">
        <v>45372</v>
      </c>
      <c r="B233" t="s">
        <v>7</v>
      </c>
      <c r="C233" t="s">
        <v>66</v>
      </c>
      <c r="D233" t="s">
        <v>65</v>
      </c>
      <c r="E233" s="10">
        <v>4.3499999999999996</v>
      </c>
      <c r="F23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-4.3499999999999996</v>
      </c>
      <c r="G233" s="3">
        <f>YEAR(BaseRelevé[[#This Row],[Date]])</f>
        <v>2024</v>
      </c>
      <c r="H233" s="3" t="str">
        <f>PROPER(TEXT(BaseRelevé[[#This Row],[Date]],"mmm"))</f>
        <v>Mars</v>
      </c>
    </row>
    <row r="234" spans="1:8" x14ac:dyDescent="0.25">
      <c r="A234" s="1">
        <v>45372</v>
      </c>
      <c r="B234" t="s">
        <v>7</v>
      </c>
      <c r="C234" t="s">
        <v>158</v>
      </c>
      <c r="D234" t="s">
        <v>142</v>
      </c>
      <c r="E234" s="10">
        <v>78.2</v>
      </c>
      <c r="F23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-78.2</v>
      </c>
      <c r="G234" s="3">
        <f>YEAR(BaseRelevé[[#This Row],[Date]])</f>
        <v>2024</v>
      </c>
      <c r="H234" s="3" t="str">
        <f>PROPER(TEXT(BaseRelevé[[#This Row],[Date]],"mmm"))</f>
        <v>Mars</v>
      </c>
    </row>
    <row r="235" spans="1:8" x14ac:dyDescent="0.25">
      <c r="A235" s="1">
        <v>45373</v>
      </c>
      <c r="B235" t="s">
        <v>6</v>
      </c>
      <c r="C235" t="s">
        <v>15</v>
      </c>
      <c r="D235" t="s">
        <v>95</v>
      </c>
      <c r="E235" s="10">
        <v>11.99</v>
      </c>
      <c r="F23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-11.99</v>
      </c>
      <c r="G235" s="3">
        <f>YEAR(BaseRelevé[[#This Row],[Date]])</f>
        <v>2024</v>
      </c>
      <c r="H235" s="3" t="str">
        <f>PROPER(TEXT(BaseRelevé[[#This Row],[Date]],"mmm"))</f>
        <v>Mars</v>
      </c>
    </row>
    <row r="236" spans="1:8" x14ac:dyDescent="0.25">
      <c r="A236" s="1">
        <v>45373</v>
      </c>
      <c r="B236" t="s">
        <v>5</v>
      </c>
      <c r="C236" t="s">
        <v>44</v>
      </c>
      <c r="D236" t="s">
        <v>143</v>
      </c>
      <c r="E236" s="10">
        <v>27.27</v>
      </c>
      <c r="F23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27.27</v>
      </c>
      <c r="G236" s="3">
        <f>YEAR(BaseRelevé[[#This Row],[Date]])</f>
        <v>2024</v>
      </c>
      <c r="H236" s="3" t="str">
        <f>PROPER(TEXT(BaseRelevé[[#This Row],[Date]],"mmm"))</f>
        <v>Mars</v>
      </c>
    </row>
    <row r="237" spans="1:8" x14ac:dyDescent="0.25">
      <c r="A237" s="1">
        <v>45373</v>
      </c>
      <c r="B237" t="s">
        <v>6</v>
      </c>
      <c r="C237" t="s">
        <v>13</v>
      </c>
      <c r="D237" t="s">
        <v>101</v>
      </c>
      <c r="E237" s="10">
        <v>87.49</v>
      </c>
      <c r="F23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-87.49</v>
      </c>
      <c r="G237" s="3">
        <f>YEAR(BaseRelevé[[#This Row],[Date]])</f>
        <v>2024</v>
      </c>
      <c r="H237" s="3" t="str">
        <f>PROPER(TEXT(BaseRelevé[[#This Row],[Date]],"mmm"))</f>
        <v>Mars</v>
      </c>
    </row>
    <row r="238" spans="1:8" x14ac:dyDescent="0.25">
      <c r="A238" s="1">
        <v>45376</v>
      </c>
      <c r="B238" t="s">
        <v>5</v>
      </c>
      <c r="C238" t="s">
        <v>66</v>
      </c>
      <c r="D238" t="s">
        <v>130</v>
      </c>
      <c r="E238" s="10">
        <v>11.69</v>
      </c>
      <c r="F23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11.69</v>
      </c>
      <c r="G238" s="3">
        <f>YEAR(BaseRelevé[[#This Row],[Date]])</f>
        <v>2024</v>
      </c>
      <c r="H238" s="3" t="str">
        <f>PROPER(TEXT(BaseRelevé[[#This Row],[Date]],"mmm"))</f>
        <v>Mars</v>
      </c>
    </row>
    <row r="239" spans="1:8" x14ac:dyDescent="0.25">
      <c r="A239" s="1">
        <v>45376</v>
      </c>
      <c r="B239" t="s">
        <v>7</v>
      </c>
      <c r="C239" t="s">
        <v>22</v>
      </c>
      <c r="D239" t="s">
        <v>75</v>
      </c>
      <c r="E239" s="10">
        <v>20</v>
      </c>
      <c r="F23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-20</v>
      </c>
      <c r="G239" s="3">
        <f>YEAR(BaseRelevé[[#This Row],[Date]])</f>
        <v>2024</v>
      </c>
      <c r="H239" s="3" t="str">
        <f>PROPER(TEXT(BaseRelevé[[#This Row],[Date]],"mmm"))</f>
        <v>Mars</v>
      </c>
    </row>
    <row r="240" spans="1:8" x14ac:dyDescent="0.25">
      <c r="A240" s="1">
        <v>45376</v>
      </c>
      <c r="B240" t="s">
        <v>7</v>
      </c>
      <c r="C240" t="s">
        <v>22</v>
      </c>
      <c r="D240" t="s">
        <v>46</v>
      </c>
      <c r="E240" s="10">
        <v>50.31</v>
      </c>
      <c r="F24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-50.31</v>
      </c>
      <c r="G240" s="3">
        <f>YEAR(BaseRelevé[[#This Row],[Date]])</f>
        <v>2024</v>
      </c>
      <c r="H240" s="3" t="str">
        <f>PROPER(TEXT(BaseRelevé[[#This Row],[Date]],"mmm"))</f>
        <v>Mars</v>
      </c>
    </row>
    <row r="241" spans="1:8" x14ac:dyDescent="0.25">
      <c r="A241" s="1">
        <v>45376</v>
      </c>
      <c r="B241" t="s">
        <v>7</v>
      </c>
      <c r="C241" t="s">
        <v>22</v>
      </c>
      <c r="D241" t="s">
        <v>50</v>
      </c>
      <c r="E241" s="10">
        <v>72.36</v>
      </c>
      <c r="F24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-72.36</v>
      </c>
      <c r="G241" s="3">
        <f>YEAR(BaseRelevé[[#This Row],[Date]])</f>
        <v>2024</v>
      </c>
      <c r="H241" s="3" t="str">
        <f>PROPER(TEXT(BaseRelevé[[#This Row],[Date]],"mmm"))</f>
        <v>Mars</v>
      </c>
    </row>
    <row r="242" spans="1:8" x14ac:dyDescent="0.25">
      <c r="A242" s="1">
        <v>45377</v>
      </c>
      <c r="B242" t="s">
        <v>7</v>
      </c>
      <c r="C242" t="s">
        <v>66</v>
      </c>
      <c r="D242" t="s">
        <v>65</v>
      </c>
      <c r="E242" s="10">
        <v>33.6</v>
      </c>
      <c r="F24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-33.6</v>
      </c>
      <c r="G242" s="3">
        <f>YEAR(BaseRelevé[[#This Row],[Date]])</f>
        <v>2024</v>
      </c>
      <c r="H242" s="3" t="str">
        <f>PROPER(TEXT(BaseRelevé[[#This Row],[Date]],"mmm"))</f>
        <v>Mars</v>
      </c>
    </row>
    <row r="243" spans="1:8" x14ac:dyDescent="0.25">
      <c r="A243" s="1">
        <v>45378</v>
      </c>
      <c r="B243" t="s">
        <v>5</v>
      </c>
      <c r="C243" t="s">
        <v>8</v>
      </c>
      <c r="D243" t="s">
        <v>102</v>
      </c>
      <c r="E243" s="10">
        <v>2000</v>
      </c>
      <c r="F24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2000</v>
      </c>
      <c r="G243" s="3">
        <f>YEAR(BaseRelevé[[#This Row],[Date]])</f>
        <v>2024</v>
      </c>
      <c r="H243" s="3" t="str">
        <f>PROPER(TEXT(BaseRelevé[[#This Row],[Date]],"mmm"))</f>
        <v>Mars</v>
      </c>
    </row>
    <row r="244" spans="1:8" x14ac:dyDescent="0.25">
      <c r="A244" s="1">
        <v>45379</v>
      </c>
      <c r="B244" t="s">
        <v>5</v>
      </c>
      <c r="C244" t="s">
        <v>9</v>
      </c>
      <c r="D244" t="s">
        <v>108</v>
      </c>
      <c r="E244" s="10">
        <v>2000</v>
      </c>
      <c r="F24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2000</v>
      </c>
      <c r="G244" s="3">
        <f>YEAR(BaseRelevé[[#This Row],[Date]])</f>
        <v>2024</v>
      </c>
      <c r="H244" s="3" t="str">
        <f>PROPER(TEXT(BaseRelevé[[#This Row],[Date]],"mmm"))</f>
        <v>Mars</v>
      </c>
    </row>
    <row r="245" spans="1:8" x14ac:dyDescent="0.25">
      <c r="A245" s="1">
        <v>45380</v>
      </c>
      <c r="B245" t="s">
        <v>6</v>
      </c>
      <c r="C245" t="s">
        <v>15</v>
      </c>
      <c r="D245" t="s">
        <v>103</v>
      </c>
      <c r="E245" s="10">
        <v>14.99</v>
      </c>
      <c r="F24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-14.99</v>
      </c>
      <c r="G245" s="3">
        <f>YEAR(BaseRelevé[[#This Row],[Date]])</f>
        <v>2024</v>
      </c>
      <c r="H245" s="3" t="str">
        <f>PROPER(TEXT(BaseRelevé[[#This Row],[Date]],"mmm"))</f>
        <v>Mars</v>
      </c>
    </row>
    <row r="246" spans="1:8" x14ac:dyDescent="0.25">
      <c r="A246" s="1">
        <v>45380</v>
      </c>
      <c r="B246" t="s">
        <v>7</v>
      </c>
      <c r="C246" t="s">
        <v>66</v>
      </c>
      <c r="D246" t="s">
        <v>125</v>
      </c>
      <c r="E246" s="10">
        <v>31.5</v>
      </c>
      <c r="F24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-31.5</v>
      </c>
      <c r="G246" s="3">
        <f>YEAR(BaseRelevé[[#This Row],[Date]])</f>
        <v>2024</v>
      </c>
      <c r="H246" s="3" t="str">
        <f>PROPER(TEXT(BaseRelevé[[#This Row],[Date]],"mmm"))</f>
        <v>Mars</v>
      </c>
    </row>
    <row r="247" spans="1:8" x14ac:dyDescent="0.25">
      <c r="A247" s="1">
        <v>45380</v>
      </c>
      <c r="B247" t="s">
        <v>5</v>
      </c>
      <c r="C247" t="s">
        <v>44</v>
      </c>
      <c r="D247" t="s">
        <v>139</v>
      </c>
      <c r="E247" s="10">
        <v>100</v>
      </c>
      <c r="F24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100</v>
      </c>
      <c r="G247" s="3">
        <f>YEAR(BaseRelevé[[#This Row],[Date]])</f>
        <v>2024</v>
      </c>
      <c r="H247" s="3" t="str">
        <f>PROPER(TEXT(BaseRelevé[[#This Row],[Date]],"mmm"))</f>
        <v>Mars</v>
      </c>
    </row>
    <row r="248" spans="1:8" x14ac:dyDescent="0.25">
      <c r="A248" s="1">
        <v>45384</v>
      </c>
      <c r="B248" t="s">
        <v>7</v>
      </c>
      <c r="C248" t="s">
        <v>22</v>
      </c>
      <c r="D248" t="s">
        <v>46</v>
      </c>
      <c r="E248" s="10">
        <v>8.61</v>
      </c>
      <c r="F24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-8.61</v>
      </c>
      <c r="G248" s="3">
        <f>YEAR(BaseRelevé[[#This Row],[Date]])</f>
        <v>2024</v>
      </c>
      <c r="H248" s="3" t="str">
        <f>PROPER(TEXT(BaseRelevé[[#This Row],[Date]],"mmm"))</f>
        <v>Avr</v>
      </c>
    </row>
    <row r="249" spans="1:8" x14ac:dyDescent="0.25">
      <c r="A249" s="1">
        <v>45384</v>
      </c>
      <c r="B249" t="s">
        <v>7</v>
      </c>
      <c r="C249" t="s">
        <v>22</v>
      </c>
      <c r="D249" t="s">
        <v>75</v>
      </c>
      <c r="E249" s="10">
        <v>20</v>
      </c>
      <c r="F24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-20</v>
      </c>
      <c r="G249" s="3">
        <f>YEAR(BaseRelevé[[#This Row],[Date]])</f>
        <v>2024</v>
      </c>
      <c r="H249" s="3" t="str">
        <f>PROPER(TEXT(BaseRelevé[[#This Row],[Date]],"mmm"))</f>
        <v>Avr</v>
      </c>
    </row>
    <row r="250" spans="1:8" x14ac:dyDescent="0.25">
      <c r="A250" s="1">
        <v>45384</v>
      </c>
      <c r="B250" t="s">
        <v>6</v>
      </c>
      <c r="C250" t="s">
        <v>14</v>
      </c>
      <c r="D250" t="s">
        <v>101</v>
      </c>
      <c r="E250" s="10">
        <v>31.99</v>
      </c>
      <c r="F25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-31.99</v>
      </c>
      <c r="G250" s="3">
        <f>YEAR(BaseRelevé[[#This Row],[Date]])</f>
        <v>2024</v>
      </c>
      <c r="H250" s="3" t="str">
        <f>PROPER(TEXT(BaseRelevé[[#This Row],[Date]],"mmm"))</f>
        <v>Avr</v>
      </c>
    </row>
    <row r="251" spans="1:8" x14ac:dyDescent="0.25">
      <c r="A251" s="1">
        <v>45384</v>
      </c>
      <c r="B251" t="s">
        <v>7</v>
      </c>
      <c r="C251" t="s">
        <v>158</v>
      </c>
      <c r="D251" t="s">
        <v>144</v>
      </c>
      <c r="E251" s="10">
        <v>38.299999999999997</v>
      </c>
      <c r="F25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-38.299999999999997</v>
      </c>
      <c r="G251" s="3">
        <f>YEAR(BaseRelevé[[#This Row],[Date]])</f>
        <v>2024</v>
      </c>
      <c r="H251" s="3" t="str">
        <f>PROPER(TEXT(BaseRelevé[[#This Row],[Date]],"mmm"))</f>
        <v>Avr</v>
      </c>
    </row>
    <row r="252" spans="1:8" x14ac:dyDescent="0.25">
      <c r="A252" s="1">
        <v>45384</v>
      </c>
      <c r="B252" t="s">
        <v>7</v>
      </c>
      <c r="C252" t="s">
        <v>22</v>
      </c>
      <c r="D252" t="s">
        <v>104</v>
      </c>
      <c r="E252" s="10">
        <v>69.5</v>
      </c>
      <c r="F25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-69.5</v>
      </c>
      <c r="G252" s="3">
        <f>YEAR(BaseRelevé[[#This Row],[Date]])</f>
        <v>2024</v>
      </c>
      <c r="H252" s="3" t="str">
        <f>PROPER(TEXT(BaseRelevé[[#This Row],[Date]],"mmm"))</f>
        <v>Avr</v>
      </c>
    </row>
    <row r="253" spans="1:8" x14ac:dyDescent="0.25">
      <c r="A253" s="1">
        <v>45384</v>
      </c>
      <c r="B253" t="s">
        <v>7</v>
      </c>
      <c r="C253" t="s">
        <v>22</v>
      </c>
      <c r="D253" t="s">
        <v>110</v>
      </c>
      <c r="E253" s="10">
        <v>96</v>
      </c>
      <c r="F25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-96</v>
      </c>
      <c r="G253" s="3">
        <f>YEAR(BaseRelevé[[#This Row],[Date]])</f>
        <v>2024</v>
      </c>
      <c r="H253" s="3" t="str">
        <f>PROPER(TEXT(BaseRelevé[[#This Row],[Date]],"mmm"))</f>
        <v>Avr</v>
      </c>
    </row>
    <row r="254" spans="1:8" x14ac:dyDescent="0.25">
      <c r="A254" s="1">
        <v>45385</v>
      </c>
      <c r="B254" t="s">
        <v>7</v>
      </c>
      <c r="C254" t="s">
        <v>22</v>
      </c>
      <c r="D254" t="s">
        <v>114</v>
      </c>
      <c r="E254" s="10">
        <v>15.04</v>
      </c>
      <c r="F25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-15.04</v>
      </c>
      <c r="G254" s="3">
        <f>YEAR(BaseRelevé[[#This Row],[Date]])</f>
        <v>2024</v>
      </c>
      <c r="H254" s="3" t="str">
        <f>PROPER(TEXT(BaseRelevé[[#This Row],[Date]],"mmm"))</f>
        <v>Avr</v>
      </c>
    </row>
    <row r="255" spans="1:8" x14ac:dyDescent="0.25">
      <c r="A255" s="1">
        <v>45385</v>
      </c>
      <c r="B255" t="s">
        <v>7</v>
      </c>
      <c r="C255" t="s">
        <v>23</v>
      </c>
      <c r="D255" t="s">
        <v>60</v>
      </c>
      <c r="E255" s="10">
        <v>16.79</v>
      </c>
      <c r="F25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-16.79</v>
      </c>
      <c r="G255" s="3">
        <f>YEAR(BaseRelevé[[#This Row],[Date]])</f>
        <v>2024</v>
      </c>
      <c r="H255" s="3" t="str">
        <f>PROPER(TEXT(BaseRelevé[[#This Row],[Date]],"mmm"))</f>
        <v>Avr</v>
      </c>
    </row>
    <row r="256" spans="1:8" x14ac:dyDescent="0.25">
      <c r="A256" s="1">
        <v>45385</v>
      </c>
      <c r="B256" t="s">
        <v>5</v>
      </c>
      <c r="C256" t="s">
        <v>66</v>
      </c>
      <c r="D256" t="s">
        <v>10</v>
      </c>
      <c r="E256" s="10">
        <v>22.05</v>
      </c>
      <c r="F25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22.05</v>
      </c>
      <c r="G256" s="3">
        <f>YEAR(BaseRelevé[[#This Row],[Date]])</f>
        <v>2024</v>
      </c>
      <c r="H256" s="3" t="str">
        <f>PROPER(TEXT(BaseRelevé[[#This Row],[Date]],"mmm"))</f>
        <v>Avr</v>
      </c>
    </row>
    <row r="257" spans="1:8" x14ac:dyDescent="0.25">
      <c r="A257" s="1">
        <v>45385</v>
      </c>
      <c r="B257" t="s">
        <v>7</v>
      </c>
      <c r="C257" t="s">
        <v>66</v>
      </c>
      <c r="D257" t="s">
        <v>125</v>
      </c>
      <c r="E257" s="10">
        <v>26.5</v>
      </c>
      <c r="F25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-26.5</v>
      </c>
      <c r="G257" s="3">
        <f>YEAR(BaseRelevé[[#This Row],[Date]])</f>
        <v>2024</v>
      </c>
      <c r="H257" s="3" t="str">
        <f>PROPER(TEXT(BaseRelevé[[#This Row],[Date]],"mmm"))</f>
        <v>Avr</v>
      </c>
    </row>
    <row r="258" spans="1:8" x14ac:dyDescent="0.25">
      <c r="A258" s="1">
        <v>45385</v>
      </c>
      <c r="B258" t="s">
        <v>7</v>
      </c>
      <c r="C258" t="s">
        <v>20</v>
      </c>
      <c r="D258" t="s">
        <v>122</v>
      </c>
      <c r="E258" s="10">
        <v>30</v>
      </c>
      <c r="F25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-30</v>
      </c>
      <c r="G258" s="3">
        <f>YEAR(BaseRelevé[[#This Row],[Date]])</f>
        <v>2024</v>
      </c>
      <c r="H258" s="3" t="str">
        <f>PROPER(TEXT(BaseRelevé[[#This Row],[Date]],"mmm"))</f>
        <v>Avr</v>
      </c>
    </row>
    <row r="259" spans="1:8" x14ac:dyDescent="0.25">
      <c r="A259" s="1">
        <v>45385</v>
      </c>
      <c r="B259" t="s">
        <v>7</v>
      </c>
      <c r="C259" t="s">
        <v>54</v>
      </c>
      <c r="D259" t="s">
        <v>111</v>
      </c>
      <c r="E259" s="10">
        <v>35.4</v>
      </c>
      <c r="F25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-35.4</v>
      </c>
      <c r="G259" s="3">
        <f>YEAR(BaseRelevé[[#This Row],[Date]])</f>
        <v>2024</v>
      </c>
      <c r="H259" s="3" t="str">
        <f>PROPER(TEXT(BaseRelevé[[#This Row],[Date]],"mmm"))</f>
        <v>Avr</v>
      </c>
    </row>
    <row r="260" spans="1:8" x14ac:dyDescent="0.25">
      <c r="A260" s="1">
        <v>45385</v>
      </c>
      <c r="B260" t="s">
        <v>7</v>
      </c>
      <c r="C260" t="s">
        <v>23</v>
      </c>
      <c r="D260" t="s">
        <v>74</v>
      </c>
      <c r="E260" s="10">
        <v>165.37</v>
      </c>
      <c r="F26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-165.37</v>
      </c>
      <c r="G260" s="3">
        <f>YEAR(BaseRelevé[[#This Row],[Date]])</f>
        <v>2024</v>
      </c>
      <c r="H260" s="3" t="str">
        <f>PROPER(TEXT(BaseRelevé[[#This Row],[Date]],"mmm"))</f>
        <v>Avr</v>
      </c>
    </row>
    <row r="261" spans="1:8" x14ac:dyDescent="0.25">
      <c r="A261" s="1">
        <v>45385</v>
      </c>
      <c r="B261" t="s">
        <v>6</v>
      </c>
      <c r="C261" t="s">
        <v>49</v>
      </c>
      <c r="D261" t="s">
        <v>118</v>
      </c>
      <c r="E261" s="10">
        <v>387.15</v>
      </c>
      <c r="F26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-387.15</v>
      </c>
      <c r="G261" s="3">
        <f>YEAR(BaseRelevé[[#This Row],[Date]])</f>
        <v>2024</v>
      </c>
      <c r="H261" s="3" t="str">
        <f>PROPER(TEXT(BaseRelevé[[#This Row],[Date]],"mmm"))</f>
        <v>Avr</v>
      </c>
    </row>
    <row r="262" spans="1:8" x14ac:dyDescent="0.25">
      <c r="A262" s="1">
        <v>45386</v>
      </c>
      <c r="B262" t="s">
        <v>5</v>
      </c>
      <c r="C262" t="s">
        <v>62</v>
      </c>
      <c r="D262" t="s">
        <v>145</v>
      </c>
      <c r="E262" s="10">
        <v>3</v>
      </c>
      <c r="F26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3</v>
      </c>
      <c r="G262" s="3">
        <f>YEAR(BaseRelevé[[#This Row],[Date]])</f>
        <v>2024</v>
      </c>
      <c r="H262" s="3" t="str">
        <f>PROPER(TEXT(BaseRelevé[[#This Row],[Date]],"mmm"))</f>
        <v>Avr</v>
      </c>
    </row>
    <row r="263" spans="1:8" x14ac:dyDescent="0.25">
      <c r="A263" s="1">
        <v>45386</v>
      </c>
      <c r="B263" t="s">
        <v>7</v>
      </c>
      <c r="C263" t="s">
        <v>62</v>
      </c>
      <c r="D263" t="s">
        <v>146</v>
      </c>
      <c r="E263" s="10">
        <v>3</v>
      </c>
      <c r="F26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</v>
      </c>
      <c r="G263" s="3">
        <f>YEAR(BaseRelevé[[#This Row],[Date]])</f>
        <v>2024</v>
      </c>
      <c r="H263" s="3" t="str">
        <f>PROPER(TEXT(BaseRelevé[[#This Row],[Date]],"mmm"))</f>
        <v>Avr</v>
      </c>
    </row>
    <row r="264" spans="1:8" x14ac:dyDescent="0.25">
      <c r="A264" s="1">
        <v>45387</v>
      </c>
      <c r="B264" t="s">
        <v>6</v>
      </c>
      <c r="C264" t="s">
        <v>16</v>
      </c>
      <c r="D264" t="s">
        <v>67</v>
      </c>
      <c r="E264" s="10">
        <v>7</v>
      </c>
      <c r="F26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-7</v>
      </c>
      <c r="G264" s="3">
        <f>YEAR(BaseRelevé[[#This Row],[Date]])</f>
        <v>2024</v>
      </c>
      <c r="H264" s="3" t="str">
        <f>PROPER(TEXT(BaseRelevé[[#This Row],[Date]],"mmm"))</f>
        <v>Avr</v>
      </c>
    </row>
    <row r="265" spans="1:8" x14ac:dyDescent="0.25">
      <c r="A265" s="1">
        <v>45387</v>
      </c>
      <c r="B265" t="s">
        <v>7</v>
      </c>
      <c r="C265" t="s">
        <v>22</v>
      </c>
      <c r="D265" t="s">
        <v>46</v>
      </c>
      <c r="E265" s="10">
        <v>8.16</v>
      </c>
      <c r="F26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-8.16</v>
      </c>
      <c r="G265" s="3">
        <f>YEAR(BaseRelevé[[#This Row],[Date]])</f>
        <v>2024</v>
      </c>
      <c r="H265" s="3" t="str">
        <f>PROPER(TEXT(BaseRelevé[[#This Row],[Date]],"mmm"))</f>
        <v>Avr</v>
      </c>
    </row>
    <row r="266" spans="1:8" x14ac:dyDescent="0.25">
      <c r="A266" s="1">
        <v>45387</v>
      </c>
      <c r="B266" t="s">
        <v>5</v>
      </c>
      <c r="C266" t="s">
        <v>66</v>
      </c>
      <c r="D266" t="s">
        <v>10</v>
      </c>
      <c r="E266" s="10">
        <v>14.14</v>
      </c>
      <c r="F26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14.14</v>
      </c>
      <c r="G266" s="3">
        <f>YEAR(BaseRelevé[[#This Row],[Date]])</f>
        <v>2024</v>
      </c>
      <c r="H266" s="3" t="str">
        <f>PROPER(TEXT(BaseRelevé[[#This Row],[Date]],"mmm"))</f>
        <v>Avr</v>
      </c>
    </row>
    <row r="267" spans="1:8" x14ac:dyDescent="0.25">
      <c r="A267" s="1">
        <v>45387</v>
      </c>
      <c r="B267" t="s">
        <v>7</v>
      </c>
      <c r="C267" t="s">
        <v>25</v>
      </c>
      <c r="D267" t="s">
        <v>35</v>
      </c>
      <c r="E267" s="10">
        <v>17.73</v>
      </c>
      <c r="F26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-17.73</v>
      </c>
      <c r="G267" s="3">
        <f>YEAR(BaseRelevé[[#This Row],[Date]])</f>
        <v>2024</v>
      </c>
      <c r="H267" s="3" t="str">
        <f>PROPER(TEXT(BaseRelevé[[#This Row],[Date]],"mmm"))</f>
        <v>Avr</v>
      </c>
    </row>
    <row r="268" spans="1:8" x14ac:dyDescent="0.25">
      <c r="A268" s="1">
        <v>45387</v>
      </c>
      <c r="B268" t="s">
        <v>6</v>
      </c>
      <c r="C268" t="s">
        <v>68</v>
      </c>
      <c r="D268" t="s">
        <v>70</v>
      </c>
      <c r="E268" s="10">
        <v>20</v>
      </c>
      <c r="F26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-20</v>
      </c>
      <c r="G268" s="3">
        <f>YEAR(BaseRelevé[[#This Row],[Date]])</f>
        <v>2024</v>
      </c>
      <c r="H268" s="3" t="str">
        <f>PROPER(TEXT(BaseRelevé[[#This Row],[Date]],"mmm"))</f>
        <v>Avr</v>
      </c>
    </row>
    <row r="269" spans="1:8" x14ac:dyDescent="0.25">
      <c r="A269" s="1">
        <v>45387</v>
      </c>
      <c r="B269" t="s">
        <v>7</v>
      </c>
      <c r="C269" t="s">
        <v>21</v>
      </c>
      <c r="D269" t="s">
        <v>97</v>
      </c>
      <c r="E269" s="10">
        <v>20.5</v>
      </c>
      <c r="F26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-20.5</v>
      </c>
      <c r="G269" s="3">
        <f>YEAR(BaseRelevé[[#This Row],[Date]])</f>
        <v>2024</v>
      </c>
      <c r="H269" s="3" t="str">
        <f>PROPER(TEXT(BaseRelevé[[#This Row],[Date]],"mmm"))</f>
        <v>Avr</v>
      </c>
    </row>
    <row r="270" spans="1:8" x14ac:dyDescent="0.25">
      <c r="A270" s="1">
        <v>45387</v>
      </c>
      <c r="B270" t="s">
        <v>6</v>
      </c>
      <c r="C270" t="s">
        <v>16</v>
      </c>
      <c r="D270" t="s">
        <v>67</v>
      </c>
      <c r="E270" s="10">
        <v>85.05</v>
      </c>
      <c r="F27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-85.05</v>
      </c>
      <c r="G270" s="3">
        <f>YEAR(BaseRelevé[[#This Row],[Date]])</f>
        <v>2024</v>
      </c>
      <c r="H270" s="3" t="str">
        <f>PROPER(TEXT(BaseRelevé[[#This Row],[Date]],"mmm"))</f>
        <v>Avr</v>
      </c>
    </row>
    <row r="271" spans="1:8" x14ac:dyDescent="0.25">
      <c r="A271" s="1">
        <v>45387</v>
      </c>
      <c r="B271" t="s">
        <v>6</v>
      </c>
      <c r="C271" t="s">
        <v>69</v>
      </c>
      <c r="D271" t="s">
        <v>71</v>
      </c>
      <c r="E271" s="10">
        <v>200</v>
      </c>
      <c r="F27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-200</v>
      </c>
      <c r="G271" s="3">
        <f>YEAR(BaseRelevé[[#This Row],[Date]])</f>
        <v>2024</v>
      </c>
      <c r="H271" s="3" t="str">
        <f>PROPER(TEXT(BaseRelevé[[#This Row],[Date]],"mmm"))</f>
        <v>Avr</v>
      </c>
    </row>
    <row r="272" spans="1:8" x14ac:dyDescent="0.25">
      <c r="A272" s="1">
        <v>45387</v>
      </c>
      <c r="B272" t="s">
        <v>6</v>
      </c>
      <c r="C272" t="s">
        <v>72</v>
      </c>
      <c r="D272" t="s">
        <v>61</v>
      </c>
      <c r="E272" s="10">
        <v>312.5</v>
      </c>
      <c r="F27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-312.5</v>
      </c>
      <c r="G272" s="3">
        <f>YEAR(BaseRelevé[[#This Row],[Date]])</f>
        <v>2024</v>
      </c>
      <c r="H272" s="3" t="str">
        <f>PROPER(TEXT(BaseRelevé[[#This Row],[Date]],"mmm"))</f>
        <v>Avr</v>
      </c>
    </row>
    <row r="273" spans="1:8" x14ac:dyDescent="0.25">
      <c r="A273" s="1">
        <v>45387</v>
      </c>
      <c r="B273" t="s">
        <v>6</v>
      </c>
      <c r="C273" t="s">
        <v>12</v>
      </c>
      <c r="D273" t="s">
        <v>73</v>
      </c>
      <c r="E273" s="10">
        <v>1085.23</v>
      </c>
      <c r="F27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-1085.23</v>
      </c>
      <c r="G273" s="3">
        <f>YEAR(BaseRelevé[[#This Row],[Date]])</f>
        <v>2024</v>
      </c>
      <c r="H273" s="3" t="str">
        <f>PROPER(TEXT(BaseRelevé[[#This Row],[Date]],"mmm"))</f>
        <v>Avr</v>
      </c>
    </row>
    <row r="274" spans="1:8" x14ac:dyDescent="0.25">
      <c r="A274" s="1">
        <v>45390</v>
      </c>
      <c r="B274" t="s">
        <v>5</v>
      </c>
      <c r="C274" t="s">
        <v>66</v>
      </c>
      <c r="D274" t="s">
        <v>130</v>
      </c>
      <c r="E274" s="10">
        <v>7.95</v>
      </c>
      <c r="F27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7.95</v>
      </c>
      <c r="G274" s="3">
        <f>YEAR(BaseRelevé[[#This Row],[Date]])</f>
        <v>2024</v>
      </c>
      <c r="H274" s="3" t="str">
        <f>PROPER(TEXT(BaseRelevé[[#This Row],[Date]],"mmm"))</f>
        <v>Avr</v>
      </c>
    </row>
    <row r="275" spans="1:8" x14ac:dyDescent="0.25">
      <c r="A275" s="1">
        <v>45390</v>
      </c>
      <c r="B275" t="s">
        <v>7</v>
      </c>
      <c r="C275" t="s">
        <v>23</v>
      </c>
      <c r="D275" t="s">
        <v>74</v>
      </c>
      <c r="E275" s="10">
        <v>9.49</v>
      </c>
      <c r="F27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-9.49</v>
      </c>
      <c r="G275" s="3">
        <f>YEAR(BaseRelevé[[#This Row],[Date]])</f>
        <v>2024</v>
      </c>
      <c r="H275" s="3" t="str">
        <f>PROPER(TEXT(BaseRelevé[[#This Row],[Date]],"mmm"))</f>
        <v>Avr</v>
      </c>
    </row>
    <row r="276" spans="1:8" x14ac:dyDescent="0.25">
      <c r="A276" s="1">
        <v>45390</v>
      </c>
      <c r="B276" t="s">
        <v>7</v>
      </c>
      <c r="C276" t="s">
        <v>22</v>
      </c>
      <c r="D276" t="s">
        <v>46</v>
      </c>
      <c r="E276" s="10">
        <v>13.78</v>
      </c>
      <c r="F27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-13.78</v>
      </c>
      <c r="G276" s="3">
        <f>YEAR(BaseRelevé[[#This Row],[Date]])</f>
        <v>2024</v>
      </c>
      <c r="H276" s="3" t="str">
        <f>PROPER(TEXT(BaseRelevé[[#This Row],[Date]],"mmm"))</f>
        <v>Avr</v>
      </c>
    </row>
    <row r="277" spans="1:8" x14ac:dyDescent="0.25">
      <c r="A277" s="1">
        <v>45390</v>
      </c>
      <c r="B277" t="s">
        <v>7</v>
      </c>
      <c r="C277" t="s">
        <v>22</v>
      </c>
      <c r="D277" t="s">
        <v>46</v>
      </c>
      <c r="E277" s="10">
        <v>15.79</v>
      </c>
      <c r="F27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-15.79</v>
      </c>
      <c r="G277" s="3">
        <f>YEAR(BaseRelevé[[#This Row],[Date]])</f>
        <v>2024</v>
      </c>
      <c r="H277" s="3" t="str">
        <f>PROPER(TEXT(BaseRelevé[[#This Row],[Date]],"mmm"))</f>
        <v>Avr</v>
      </c>
    </row>
    <row r="278" spans="1:8" x14ac:dyDescent="0.25">
      <c r="A278" s="1">
        <v>45390</v>
      </c>
      <c r="B278" t="s">
        <v>7</v>
      </c>
      <c r="C278" t="s">
        <v>22</v>
      </c>
      <c r="D278" t="s">
        <v>50</v>
      </c>
      <c r="E278" s="10">
        <v>35.72</v>
      </c>
      <c r="F27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-35.72</v>
      </c>
      <c r="G278" s="3">
        <f>YEAR(BaseRelevé[[#This Row],[Date]])</f>
        <v>2024</v>
      </c>
      <c r="H278" s="3" t="str">
        <f>PROPER(TEXT(BaseRelevé[[#This Row],[Date]],"mmm"))</f>
        <v>Avr</v>
      </c>
    </row>
    <row r="279" spans="1:8" x14ac:dyDescent="0.25">
      <c r="A279" s="1">
        <v>45390</v>
      </c>
      <c r="B279" t="s">
        <v>7</v>
      </c>
      <c r="C279" t="s">
        <v>23</v>
      </c>
      <c r="D279" t="s">
        <v>47</v>
      </c>
      <c r="E279" s="10">
        <v>64.599999999999994</v>
      </c>
      <c r="F27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-64.599999999999994</v>
      </c>
      <c r="G279" s="3">
        <f>YEAR(BaseRelevé[[#This Row],[Date]])</f>
        <v>2024</v>
      </c>
      <c r="H279" s="3" t="str">
        <f>PROPER(TEXT(BaseRelevé[[#This Row],[Date]],"mmm"))</f>
        <v>Avr</v>
      </c>
    </row>
    <row r="280" spans="1:8" x14ac:dyDescent="0.25">
      <c r="A280" s="1">
        <v>45390</v>
      </c>
      <c r="B280" t="s">
        <v>7</v>
      </c>
      <c r="C280" t="s">
        <v>22</v>
      </c>
      <c r="D280" t="s">
        <v>50</v>
      </c>
      <c r="E280" s="10">
        <v>78.010000000000005</v>
      </c>
      <c r="F28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-78.010000000000005</v>
      </c>
      <c r="G280" s="3">
        <f>YEAR(BaseRelevé[[#This Row],[Date]])</f>
        <v>2024</v>
      </c>
      <c r="H280" s="3" t="str">
        <f>PROPER(TEXT(BaseRelevé[[#This Row],[Date]],"mmm"))</f>
        <v>Avr</v>
      </c>
    </row>
    <row r="281" spans="1:8" x14ac:dyDescent="0.25">
      <c r="A281" s="1">
        <v>45390</v>
      </c>
      <c r="B281" t="s">
        <v>7</v>
      </c>
      <c r="C281" t="s">
        <v>23</v>
      </c>
      <c r="D281" t="s">
        <v>74</v>
      </c>
      <c r="E281" s="10">
        <v>145.83000000000001</v>
      </c>
      <c r="F28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-145.83000000000001</v>
      </c>
      <c r="G281" s="3">
        <f>YEAR(BaseRelevé[[#This Row],[Date]])</f>
        <v>2024</v>
      </c>
      <c r="H281" s="3" t="str">
        <f>PROPER(TEXT(BaseRelevé[[#This Row],[Date]],"mmm"))</f>
        <v>Avr</v>
      </c>
    </row>
    <row r="282" spans="1:8" x14ac:dyDescent="0.25">
      <c r="A282" s="1">
        <v>45390</v>
      </c>
      <c r="B282" t="s">
        <v>5</v>
      </c>
      <c r="C282" t="s">
        <v>44</v>
      </c>
      <c r="D282" t="s">
        <v>147</v>
      </c>
      <c r="E282" s="10">
        <v>200</v>
      </c>
      <c r="F28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200</v>
      </c>
      <c r="G282" s="3">
        <f>YEAR(BaseRelevé[[#This Row],[Date]])</f>
        <v>2024</v>
      </c>
      <c r="H282" s="3" t="str">
        <f>PROPER(TEXT(BaseRelevé[[#This Row],[Date]],"mmm"))</f>
        <v>Avr</v>
      </c>
    </row>
    <row r="283" spans="1:8" x14ac:dyDescent="0.25">
      <c r="A283" s="1">
        <v>45391</v>
      </c>
      <c r="B283" t="s">
        <v>7</v>
      </c>
      <c r="C283" t="s">
        <v>66</v>
      </c>
      <c r="D283" t="s">
        <v>65</v>
      </c>
      <c r="E283" s="10">
        <v>28.99</v>
      </c>
      <c r="F28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-28.99</v>
      </c>
      <c r="G283" s="3">
        <f>YEAR(BaseRelevé[[#This Row],[Date]])</f>
        <v>2024</v>
      </c>
      <c r="H283" s="3" t="str">
        <f>PROPER(TEXT(BaseRelevé[[#This Row],[Date]],"mmm"))</f>
        <v>Avr</v>
      </c>
    </row>
    <row r="284" spans="1:8" x14ac:dyDescent="0.25">
      <c r="A284" s="1">
        <v>45391</v>
      </c>
      <c r="B284" t="s">
        <v>162</v>
      </c>
      <c r="C284" t="s">
        <v>44</v>
      </c>
      <c r="D284" t="s">
        <v>148</v>
      </c>
      <c r="E284" s="10">
        <v>50</v>
      </c>
      <c r="F28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-50</v>
      </c>
      <c r="G284" s="3">
        <f>YEAR(BaseRelevé[[#This Row],[Date]])</f>
        <v>2024</v>
      </c>
      <c r="H284" s="3" t="str">
        <f>PROPER(TEXT(BaseRelevé[[#This Row],[Date]],"mmm"))</f>
        <v>Avr</v>
      </c>
    </row>
    <row r="285" spans="1:8" x14ac:dyDescent="0.25">
      <c r="A285" s="1">
        <v>45391</v>
      </c>
      <c r="B285" t="s">
        <v>161</v>
      </c>
      <c r="C285" t="s">
        <v>44</v>
      </c>
      <c r="D285" t="s">
        <v>91</v>
      </c>
      <c r="E285" s="10">
        <v>50</v>
      </c>
      <c r="F28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50</v>
      </c>
      <c r="G285" s="3">
        <f>YEAR(BaseRelevé[[#This Row],[Date]])</f>
        <v>2024</v>
      </c>
      <c r="H285" s="3" t="str">
        <f>PROPER(TEXT(BaseRelevé[[#This Row],[Date]],"mmm"))</f>
        <v>Avr</v>
      </c>
    </row>
    <row r="286" spans="1:8" x14ac:dyDescent="0.25">
      <c r="A286" s="1">
        <v>45391</v>
      </c>
      <c r="B286" t="s">
        <v>5</v>
      </c>
      <c r="C286" t="s">
        <v>44</v>
      </c>
      <c r="D286" t="s">
        <v>45</v>
      </c>
      <c r="E286" s="10">
        <v>300</v>
      </c>
      <c r="F28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300</v>
      </c>
      <c r="G286" s="3">
        <f>YEAR(BaseRelevé[[#This Row],[Date]])</f>
        <v>2024</v>
      </c>
      <c r="H286" s="3" t="str">
        <f>PROPER(TEXT(BaseRelevé[[#This Row],[Date]],"mmm"))</f>
        <v>Avr</v>
      </c>
    </row>
    <row r="287" spans="1:8" x14ac:dyDescent="0.25">
      <c r="A287" s="1">
        <v>45392</v>
      </c>
      <c r="B287" t="s">
        <v>7</v>
      </c>
      <c r="C287" t="s">
        <v>22</v>
      </c>
      <c r="D287" t="s">
        <v>114</v>
      </c>
      <c r="E287" s="10">
        <v>10.45</v>
      </c>
      <c r="F28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-10.45</v>
      </c>
      <c r="G287" s="3">
        <f>YEAR(BaseRelevé[[#This Row],[Date]])</f>
        <v>2024</v>
      </c>
      <c r="H287" s="3" t="str">
        <f>PROPER(TEXT(BaseRelevé[[#This Row],[Date]],"mmm"))</f>
        <v>Avr</v>
      </c>
    </row>
    <row r="288" spans="1:8" x14ac:dyDescent="0.25">
      <c r="A288" s="1">
        <v>45392</v>
      </c>
      <c r="B288" t="s">
        <v>7</v>
      </c>
      <c r="C288" t="s">
        <v>22</v>
      </c>
      <c r="D288" t="s">
        <v>81</v>
      </c>
      <c r="E288" s="10">
        <v>25.02</v>
      </c>
      <c r="F28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-25.02</v>
      </c>
      <c r="G288" s="3">
        <f>YEAR(BaseRelevé[[#This Row],[Date]])</f>
        <v>2024</v>
      </c>
      <c r="H288" s="3" t="str">
        <f>PROPER(TEXT(BaseRelevé[[#This Row],[Date]],"mmm"))</f>
        <v>Avr</v>
      </c>
    </row>
    <row r="289" spans="1:8" x14ac:dyDescent="0.25">
      <c r="A289" s="1">
        <v>45392</v>
      </c>
      <c r="B289" t="s">
        <v>7</v>
      </c>
      <c r="C289" t="s">
        <v>44</v>
      </c>
      <c r="D289" t="s">
        <v>150</v>
      </c>
      <c r="E289" s="10">
        <v>63</v>
      </c>
      <c r="F28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-63</v>
      </c>
      <c r="G289" s="3">
        <f>YEAR(BaseRelevé[[#This Row],[Date]])</f>
        <v>2024</v>
      </c>
      <c r="H289" s="3" t="str">
        <f>PROPER(TEXT(BaseRelevé[[#This Row],[Date]],"mmm"))</f>
        <v>Avr</v>
      </c>
    </row>
    <row r="290" spans="1:8" x14ac:dyDescent="0.25">
      <c r="A290" s="1">
        <v>45392</v>
      </c>
      <c r="B290" t="s">
        <v>161</v>
      </c>
      <c r="C290" t="s">
        <v>44</v>
      </c>
      <c r="D290" t="s">
        <v>82</v>
      </c>
      <c r="E290" s="10">
        <v>63</v>
      </c>
      <c r="F29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63</v>
      </c>
      <c r="G290" s="3">
        <f>YEAR(BaseRelevé[[#This Row],[Date]])</f>
        <v>2024</v>
      </c>
      <c r="H290" s="3" t="str">
        <f>PROPER(TEXT(BaseRelevé[[#This Row],[Date]],"mmm"))</f>
        <v>Avr</v>
      </c>
    </row>
    <row r="291" spans="1:8" x14ac:dyDescent="0.25">
      <c r="A291" s="1">
        <v>45393</v>
      </c>
      <c r="B291" t="s">
        <v>6</v>
      </c>
      <c r="C291" t="s">
        <v>16</v>
      </c>
      <c r="D291" t="s">
        <v>84</v>
      </c>
      <c r="E291" s="10">
        <v>1.58</v>
      </c>
      <c r="F29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-1.58</v>
      </c>
      <c r="G291" s="3">
        <f>YEAR(BaseRelevé[[#This Row],[Date]])</f>
        <v>2024</v>
      </c>
      <c r="H291" s="3" t="str">
        <f>PROPER(TEXT(BaseRelevé[[#This Row],[Date]],"mmm"))</f>
        <v>Avr</v>
      </c>
    </row>
    <row r="292" spans="1:8" x14ac:dyDescent="0.25">
      <c r="A292" s="1">
        <v>45393</v>
      </c>
      <c r="B292" t="s">
        <v>6</v>
      </c>
      <c r="C292" t="s">
        <v>15</v>
      </c>
      <c r="D292" t="s">
        <v>60</v>
      </c>
      <c r="E292" s="10">
        <v>6.99</v>
      </c>
      <c r="F29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-6.99</v>
      </c>
      <c r="G292" s="3">
        <f>YEAR(BaseRelevé[[#This Row],[Date]])</f>
        <v>2024</v>
      </c>
      <c r="H292" s="3" t="str">
        <f>PROPER(TEXT(BaseRelevé[[#This Row],[Date]],"mmm"))</f>
        <v>Avr</v>
      </c>
    </row>
    <row r="293" spans="1:8" x14ac:dyDescent="0.25">
      <c r="A293" s="1">
        <v>45393</v>
      </c>
      <c r="B293" t="s">
        <v>7</v>
      </c>
      <c r="C293" t="s">
        <v>22</v>
      </c>
      <c r="D293" t="s">
        <v>81</v>
      </c>
      <c r="E293" s="10">
        <v>20.440000000000001</v>
      </c>
      <c r="F29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-20.440000000000001</v>
      </c>
      <c r="G293" s="3">
        <f>YEAR(BaseRelevé[[#This Row],[Date]])</f>
        <v>2024</v>
      </c>
      <c r="H293" s="3" t="str">
        <f>PROPER(TEXT(BaseRelevé[[#This Row],[Date]],"mmm"))</f>
        <v>Avr</v>
      </c>
    </row>
    <row r="294" spans="1:8" x14ac:dyDescent="0.25">
      <c r="A294" s="1">
        <v>45394</v>
      </c>
      <c r="B294" t="s">
        <v>5</v>
      </c>
      <c r="C294" t="s">
        <v>66</v>
      </c>
      <c r="D294" t="s">
        <v>130</v>
      </c>
      <c r="E294" s="10">
        <v>9.4499999999999993</v>
      </c>
      <c r="F29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9.4499999999999993</v>
      </c>
      <c r="G294" s="3">
        <f>YEAR(BaseRelevé[[#This Row],[Date]])</f>
        <v>2024</v>
      </c>
      <c r="H294" s="3" t="str">
        <f>PROPER(TEXT(BaseRelevé[[#This Row],[Date]],"mmm"))</f>
        <v>Avr</v>
      </c>
    </row>
    <row r="295" spans="1:8" x14ac:dyDescent="0.25">
      <c r="A295" s="1">
        <v>45397</v>
      </c>
      <c r="B295" t="s">
        <v>6</v>
      </c>
      <c r="C295" t="s">
        <v>15</v>
      </c>
      <c r="D295" t="s">
        <v>115</v>
      </c>
      <c r="E295" s="10">
        <v>9.74</v>
      </c>
      <c r="F29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-9.74</v>
      </c>
      <c r="G295" s="3">
        <f>YEAR(BaseRelevé[[#This Row],[Date]])</f>
        <v>2024</v>
      </c>
      <c r="H295" s="3" t="str">
        <f>PROPER(TEXT(BaseRelevé[[#This Row],[Date]],"mmm"))</f>
        <v>Avr</v>
      </c>
    </row>
    <row r="296" spans="1:8" x14ac:dyDescent="0.25">
      <c r="A296" s="1">
        <v>45397</v>
      </c>
      <c r="B296" t="s">
        <v>7</v>
      </c>
      <c r="C296" t="s">
        <v>22</v>
      </c>
      <c r="D296" t="s">
        <v>81</v>
      </c>
      <c r="E296" s="10">
        <v>19.100000000000001</v>
      </c>
      <c r="F29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-19.100000000000001</v>
      </c>
      <c r="G296" s="3">
        <f>YEAR(BaseRelevé[[#This Row],[Date]])</f>
        <v>2024</v>
      </c>
      <c r="H296" s="3" t="str">
        <f>PROPER(TEXT(BaseRelevé[[#This Row],[Date]],"mmm"))</f>
        <v>Avr</v>
      </c>
    </row>
    <row r="297" spans="1:8" x14ac:dyDescent="0.25">
      <c r="A297" s="1">
        <v>45397</v>
      </c>
      <c r="B297" t="s">
        <v>7</v>
      </c>
      <c r="C297" t="s">
        <v>22</v>
      </c>
      <c r="D297" t="s">
        <v>104</v>
      </c>
      <c r="E297" s="10">
        <v>30.22</v>
      </c>
      <c r="F29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-30.22</v>
      </c>
      <c r="G297" s="3">
        <f>YEAR(BaseRelevé[[#This Row],[Date]])</f>
        <v>2024</v>
      </c>
      <c r="H297" s="3" t="str">
        <f>PROPER(TEXT(BaseRelevé[[#This Row],[Date]],"mmm"))</f>
        <v>Avr</v>
      </c>
    </row>
    <row r="298" spans="1:8" x14ac:dyDescent="0.25">
      <c r="A298" s="1">
        <v>45397</v>
      </c>
      <c r="B298" t="s">
        <v>7</v>
      </c>
      <c r="C298" t="s">
        <v>22</v>
      </c>
      <c r="D298" t="s">
        <v>81</v>
      </c>
      <c r="E298" s="10">
        <v>59</v>
      </c>
      <c r="F29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-59</v>
      </c>
      <c r="G298" s="3">
        <f>YEAR(BaseRelevé[[#This Row],[Date]])</f>
        <v>2024</v>
      </c>
      <c r="H298" s="3" t="str">
        <f>PROPER(TEXT(BaseRelevé[[#This Row],[Date]],"mmm"))</f>
        <v>Avr</v>
      </c>
    </row>
    <row r="299" spans="1:8" x14ac:dyDescent="0.25">
      <c r="A299" s="1">
        <v>45397</v>
      </c>
      <c r="B299" t="s">
        <v>7</v>
      </c>
      <c r="C299" t="s">
        <v>22</v>
      </c>
      <c r="D299" t="s">
        <v>151</v>
      </c>
      <c r="E299" s="10">
        <v>66.02</v>
      </c>
      <c r="F29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-66.02</v>
      </c>
      <c r="G299" s="3">
        <f>YEAR(BaseRelevé[[#This Row],[Date]])</f>
        <v>2024</v>
      </c>
      <c r="H299" s="3" t="str">
        <f>PROPER(TEXT(BaseRelevé[[#This Row],[Date]],"mmm"))</f>
        <v>Avr</v>
      </c>
    </row>
    <row r="300" spans="1:8" x14ac:dyDescent="0.25">
      <c r="A300" s="1">
        <v>45398</v>
      </c>
      <c r="B300" t="s">
        <v>7</v>
      </c>
      <c r="C300" t="s">
        <v>22</v>
      </c>
      <c r="D300" t="s">
        <v>114</v>
      </c>
      <c r="E300" s="10">
        <v>13.6</v>
      </c>
      <c r="F30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-13.6</v>
      </c>
      <c r="G300" s="3">
        <f>YEAR(BaseRelevé[[#This Row],[Date]])</f>
        <v>2024</v>
      </c>
      <c r="H300" s="3" t="str">
        <f>PROPER(TEXT(BaseRelevé[[#This Row],[Date]],"mmm"))</f>
        <v>Avr</v>
      </c>
    </row>
    <row r="301" spans="1:8" x14ac:dyDescent="0.25">
      <c r="A301" s="1">
        <v>45398</v>
      </c>
      <c r="B301" t="s">
        <v>7</v>
      </c>
      <c r="C301" t="s">
        <v>22</v>
      </c>
      <c r="D301" t="s">
        <v>81</v>
      </c>
      <c r="E301" s="10">
        <v>52.98</v>
      </c>
      <c r="F30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-52.98</v>
      </c>
      <c r="G301" s="3">
        <f>YEAR(BaseRelevé[[#This Row],[Date]])</f>
        <v>2024</v>
      </c>
      <c r="H301" s="3" t="str">
        <f>PROPER(TEXT(BaseRelevé[[#This Row],[Date]],"mmm"))</f>
        <v>Avr</v>
      </c>
    </row>
    <row r="302" spans="1:8" x14ac:dyDescent="0.25">
      <c r="A302" s="1">
        <v>45398</v>
      </c>
      <c r="B302" t="s">
        <v>6</v>
      </c>
      <c r="C302" t="s">
        <v>29</v>
      </c>
      <c r="D302" t="s">
        <v>90</v>
      </c>
      <c r="E302" s="10">
        <v>90</v>
      </c>
      <c r="F30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-90</v>
      </c>
      <c r="G302" s="3">
        <f>YEAR(BaseRelevé[[#This Row],[Date]])</f>
        <v>2024</v>
      </c>
      <c r="H302" s="3" t="str">
        <f>PROPER(TEXT(BaseRelevé[[#This Row],[Date]],"mmm"))</f>
        <v>Avr</v>
      </c>
    </row>
    <row r="303" spans="1:8" x14ac:dyDescent="0.25">
      <c r="A303" s="1">
        <v>45399</v>
      </c>
      <c r="B303" t="s">
        <v>7</v>
      </c>
      <c r="C303" t="s">
        <v>22</v>
      </c>
      <c r="D303" t="s">
        <v>75</v>
      </c>
      <c r="E303" s="10">
        <v>9.9499999999999993</v>
      </c>
      <c r="F30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-9.9499999999999993</v>
      </c>
      <c r="G303" s="3">
        <f>YEAR(BaseRelevé[[#This Row],[Date]])</f>
        <v>2024</v>
      </c>
      <c r="H303" s="3" t="str">
        <f>PROPER(TEXT(BaseRelevé[[#This Row],[Date]],"mmm"))</f>
        <v>Avr</v>
      </c>
    </row>
    <row r="304" spans="1:8" x14ac:dyDescent="0.25">
      <c r="A304" s="1">
        <v>45399</v>
      </c>
      <c r="B304" t="s">
        <v>7</v>
      </c>
      <c r="C304" t="s">
        <v>44</v>
      </c>
      <c r="D304" t="s">
        <v>152</v>
      </c>
      <c r="E304" s="10">
        <v>74</v>
      </c>
      <c r="F30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-74</v>
      </c>
      <c r="G304" s="3">
        <f>YEAR(BaseRelevé[[#This Row],[Date]])</f>
        <v>2024</v>
      </c>
      <c r="H304" s="3" t="str">
        <f>PROPER(TEXT(BaseRelevé[[#This Row],[Date]],"mmm"))</f>
        <v>Avr</v>
      </c>
    </row>
    <row r="305" spans="1:8" x14ac:dyDescent="0.25">
      <c r="A305" s="1">
        <v>45400</v>
      </c>
      <c r="B305" t="s">
        <v>7</v>
      </c>
      <c r="C305" t="s">
        <v>22</v>
      </c>
      <c r="D305" t="s">
        <v>81</v>
      </c>
      <c r="E305" s="10">
        <v>52.23</v>
      </c>
      <c r="F30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-52.23</v>
      </c>
      <c r="G305" s="3">
        <f>YEAR(BaseRelevé[[#This Row],[Date]])</f>
        <v>2024</v>
      </c>
      <c r="H305" s="3" t="str">
        <f>PROPER(TEXT(BaseRelevé[[#This Row],[Date]],"mmm"))</f>
        <v>Avr</v>
      </c>
    </row>
    <row r="306" spans="1:8" x14ac:dyDescent="0.25">
      <c r="A306" s="1">
        <v>45401</v>
      </c>
      <c r="B306" t="s">
        <v>7</v>
      </c>
      <c r="C306" t="s">
        <v>92</v>
      </c>
      <c r="D306" t="s">
        <v>93</v>
      </c>
      <c r="E306" s="10">
        <v>7.9</v>
      </c>
      <c r="F30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-7.9</v>
      </c>
      <c r="G306" s="3">
        <f>YEAR(BaseRelevé[[#This Row],[Date]])</f>
        <v>2024</v>
      </c>
      <c r="H306" s="3" t="str">
        <f>PROPER(TEXT(BaseRelevé[[#This Row],[Date]],"mmm"))</f>
        <v>Avr</v>
      </c>
    </row>
    <row r="307" spans="1:8" x14ac:dyDescent="0.25">
      <c r="A307" s="1">
        <v>45401</v>
      </c>
      <c r="B307" t="s">
        <v>7</v>
      </c>
      <c r="C307" t="s">
        <v>23</v>
      </c>
      <c r="D307" t="s">
        <v>141</v>
      </c>
      <c r="E307" s="10">
        <v>389.58</v>
      </c>
      <c r="F30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-389.58</v>
      </c>
      <c r="G307" s="3">
        <f>YEAR(BaseRelevé[[#This Row],[Date]])</f>
        <v>2024</v>
      </c>
      <c r="H307" s="3" t="str">
        <f>PROPER(TEXT(BaseRelevé[[#This Row],[Date]],"mmm"))</f>
        <v>Avr</v>
      </c>
    </row>
    <row r="308" spans="1:8" x14ac:dyDescent="0.25">
      <c r="A308" s="1">
        <v>45401</v>
      </c>
      <c r="B308" t="s">
        <v>5</v>
      </c>
      <c r="C308" t="s">
        <v>44</v>
      </c>
      <c r="D308" t="s">
        <v>139</v>
      </c>
      <c r="E308" s="10">
        <v>400</v>
      </c>
      <c r="F30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400</v>
      </c>
      <c r="G308" s="3">
        <f>YEAR(BaseRelevé[[#This Row],[Date]])</f>
        <v>2024</v>
      </c>
      <c r="H308" s="3" t="str">
        <f>PROPER(TEXT(BaseRelevé[[#This Row],[Date]],"mmm"))</f>
        <v>Avr</v>
      </c>
    </row>
    <row r="309" spans="1:8" x14ac:dyDescent="0.25">
      <c r="A309" s="1">
        <v>45404</v>
      </c>
      <c r="B309" t="s">
        <v>7</v>
      </c>
      <c r="C309" t="s">
        <v>92</v>
      </c>
      <c r="D309" t="s">
        <v>93</v>
      </c>
      <c r="E309" s="10">
        <v>1.8</v>
      </c>
      <c r="F30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-1.8</v>
      </c>
      <c r="G309" s="3">
        <f>YEAR(BaseRelevé[[#This Row],[Date]])</f>
        <v>2024</v>
      </c>
      <c r="H309" s="3" t="str">
        <f>PROPER(TEXT(BaseRelevé[[#This Row],[Date]],"mmm"))</f>
        <v>Avr</v>
      </c>
    </row>
    <row r="310" spans="1:8" x14ac:dyDescent="0.25">
      <c r="A310" s="1">
        <v>45404</v>
      </c>
      <c r="B310" t="s">
        <v>6</v>
      </c>
      <c r="C310" t="s">
        <v>15</v>
      </c>
      <c r="D310" t="s">
        <v>95</v>
      </c>
      <c r="E310" s="10">
        <v>11.99</v>
      </c>
      <c r="F31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-11.99</v>
      </c>
      <c r="G310" s="3">
        <f>YEAR(BaseRelevé[[#This Row],[Date]])</f>
        <v>2024</v>
      </c>
      <c r="H310" s="3" t="str">
        <f>PROPER(TEXT(BaseRelevé[[#This Row],[Date]],"mmm"))</f>
        <v>Avr</v>
      </c>
    </row>
    <row r="311" spans="1:8" x14ac:dyDescent="0.25">
      <c r="A311" s="1">
        <v>45404</v>
      </c>
      <c r="B311" t="s">
        <v>7</v>
      </c>
      <c r="C311" t="s">
        <v>158</v>
      </c>
      <c r="D311" t="s">
        <v>142</v>
      </c>
      <c r="E311" s="10">
        <v>16.399999999999999</v>
      </c>
      <c r="F31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-16.399999999999999</v>
      </c>
      <c r="G311" s="3">
        <f>YEAR(BaseRelevé[[#This Row],[Date]])</f>
        <v>2024</v>
      </c>
      <c r="H311" s="3" t="str">
        <f>PROPER(TEXT(BaseRelevé[[#This Row],[Date]],"mmm"))</f>
        <v>Avr</v>
      </c>
    </row>
    <row r="312" spans="1:8" x14ac:dyDescent="0.25">
      <c r="A312" s="1">
        <v>45404</v>
      </c>
      <c r="B312" t="s">
        <v>7</v>
      </c>
      <c r="C312" t="s">
        <v>22</v>
      </c>
      <c r="D312" t="s">
        <v>46</v>
      </c>
      <c r="E312" s="10">
        <v>23.8</v>
      </c>
      <c r="F31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-23.8</v>
      </c>
      <c r="G312" s="3">
        <f>YEAR(BaseRelevé[[#This Row],[Date]])</f>
        <v>2024</v>
      </c>
      <c r="H312" s="3" t="str">
        <f>PROPER(TEXT(BaseRelevé[[#This Row],[Date]],"mmm"))</f>
        <v>Avr</v>
      </c>
    </row>
    <row r="313" spans="1:8" x14ac:dyDescent="0.25">
      <c r="A313" s="1">
        <v>45404</v>
      </c>
      <c r="B313" t="s">
        <v>7</v>
      </c>
      <c r="C313" t="s">
        <v>22</v>
      </c>
      <c r="D313" t="s">
        <v>46</v>
      </c>
      <c r="E313" s="10">
        <v>26.77</v>
      </c>
      <c r="F31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-26.77</v>
      </c>
      <c r="G313" s="3">
        <f>YEAR(BaseRelevé[[#This Row],[Date]])</f>
        <v>2024</v>
      </c>
      <c r="H313" s="3" t="str">
        <f>PROPER(TEXT(BaseRelevé[[#This Row],[Date]],"mmm"))</f>
        <v>Avr</v>
      </c>
    </row>
    <row r="314" spans="1:8" x14ac:dyDescent="0.25">
      <c r="A314" s="1">
        <v>45404</v>
      </c>
      <c r="B314" t="s">
        <v>7</v>
      </c>
      <c r="C314" t="s">
        <v>20</v>
      </c>
      <c r="D314" t="s">
        <v>122</v>
      </c>
      <c r="E314" s="10">
        <v>30</v>
      </c>
      <c r="F31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-30</v>
      </c>
      <c r="G314" s="3">
        <f>YEAR(BaseRelevé[[#This Row],[Date]])</f>
        <v>2024</v>
      </c>
      <c r="H314" s="3" t="str">
        <f>PROPER(TEXT(BaseRelevé[[#This Row],[Date]],"mmm"))</f>
        <v>Avr</v>
      </c>
    </row>
    <row r="315" spans="1:8" x14ac:dyDescent="0.25">
      <c r="A315" s="1">
        <v>45404</v>
      </c>
      <c r="B315" t="s">
        <v>7</v>
      </c>
      <c r="C315" t="s">
        <v>25</v>
      </c>
      <c r="D315" t="s">
        <v>104</v>
      </c>
      <c r="E315" s="10">
        <v>75.010000000000005</v>
      </c>
      <c r="F31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-75.010000000000005</v>
      </c>
      <c r="G315" s="3">
        <f>YEAR(BaseRelevé[[#This Row],[Date]])</f>
        <v>2024</v>
      </c>
      <c r="H315" s="3" t="str">
        <f>PROPER(TEXT(BaseRelevé[[#This Row],[Date]],"mmm"))</f>
        <v>Avr</v>
      </c>
    </row>
    <row r="316" spans="1:8" x14ac:dyDescent="0.25">
      <c r="A316" s="1">
        <v>45404</v>
      </c>
      <c r="B316" t="s">
        <v>6</v>
      </c>
      <c r="C316" t="s">
        <v>13</v>
      </c>
      <c r="D316" t="s">
        <v>101</v>
      </c>
      <c r="E316" s="10">
        <v>79.989999999999995</v>
      </c>
      <c r="F31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-79.989999999999995</v>
      </c>
      <c r="G316" s="3">
        <f>YEAR(BaseRelevé[[#This Row],[Date]])</f>
        <v>2024</v>
      </c>
      <c r="H316" s="3" t="str">
        <f>PROPER(TEXT(BaseRelevé[[#This Row],[Date]],"mmm"))</f>
        <v>Avr</v>
      </c>
    </row>
    <row r="317" spans="1:8" x14ac:dyDescent="0.25">
      <c r="A317" s="1">
        <v>45404</v>
      </c>
      <c r="B317" t="s">
        <v>7</v>
      </c>
      <c r="C317" t="s">
        <v>24</v>
      </c>
      <c r="D317" t="s">
        <v>77</v>
      </c>
      <c r="E317" s="10">
        <v>160.63999999999999</v>
      </c>
      <c r="F31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-160.63999999999999</v>
      </c>
      <c r="G317" s="3">
        <f>YEAR(BaseRelevé[[#This Row],[Date]])</f>
        <v>2024</v>
      </c>
      <c r="H317" s="3" t="str">
        <f>PROPER(TEXT(BaseRelevé[[#This Row],[Date]],"mmm"))</f>
        <v>Avr</v>
      </c>
    </row>
    <row r="318" spans="1:8" x14ac:dyDescent="0.25">
      <c r="A318" s="1">
        <v>45405</v>
      </c>
      <c r="B318" t="s">
        <v>7</v>
      </c>
      <c r="C318" t="s">
        <v>22</v>
      </c>
      <c r="D318" t="s">
        <v>75</v>
      </c>
      <c r="E318" s="10">
        <v>20</v>
      </c>
      <c r="F31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-20</v>
      </c>
      <c r="G318" s="3">
        <f>YEAR(BaseRelevé[[#This Row],[Date]])</f>
        <v>2024</v>
      </c>
      <c r="H318" s="3" t="str">
        <f>PROPER(TEXT(BaseRelevé[[#This Row],[Date]],"mmm"))</f>
        <v>Avr</v>
      </c>
    </row>
    <row r="319" spans="1:8" x14ac:dyDescent="0.25">
      <c r="A319" s="1">
        <v>45405</v>
      </c>
      <c r="B319" t="s">
        <v>7</v>
      </c>
      <c r="C319" t="s">
        <v>22</v>
      </c>
      <c r="D319" t="s">
        <v>46</v>
      </c>
      <c r="E319" s="10">
        <v>22.01</v>
      </c>
      <c r="F31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-22.01</v>
      </c>
      <c r="G319" s="3">
        <f>YEAR(BaseRelevé[[#This Row],[Date]])</f>
        <v>2024</v>
      </c>
      <c r="H319" s="3" t="str">
        <f>PROPER(TEXT(BaseRelevé[[#This Row],[Date]],"mmm"))</f>
        <v>Avr</v>
      </c>
    </row>
    <row r="320" spans="1:8" x14ac:dyDescent="0.25">
      <c r="A320" s="1">
        <v>45405</v>
      </c>
      <c r="B320" t="s">
        <v>7</v>
      </c>
      <c r="C320" t="s">
        <v>22</v>
      </c>
      <c r="D320" t="s">
        <v>46</v>
      </c>
      <c r="E320" s="10">
        <v>30.81</v>
      </c>
      <c r="F32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-30.81</v>
      </c>
      <c r="G320" s="3">
        <f>YEAR(BaseRelevé[[#This Row],[Date]])</f>
        <v>2024</v>
      </c>
      <c r="H320" s="3" t="str">
        <f>PROPER(TEXT(BaseRelevé[[#This Row],[Date]],"mmm"))</f>
        <v>Avr</v>
      </c>
    </row>
    <row r="321" spans="1:8" x14ac:dyDescent="0.25">
      <c r="A321" s="1">
        <v>45405</v>
      </c>
      <c r="B321" t="s">
        <v>161</v>
      </c>
      <c r="C321" t="s">
        <v>44</v>
      </c>
      <c r="D321" t="s">
        <v>91</v>
      </c>
      <c r="E321" s="10">
        <v>75</v>
      </c>
      <c r="F32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75</v>
      </c>
      <c r="G321" s="3">
        <f>YEAR(BaseRelevé[[#This Row],[Date]])</f>
        <v>2024</v>
      </c>
      <c r="H321" s="3" t="str">
        <f>PROPER(TEXT(BaseRelevé[[#This Row],[Date]],"mmm"))</f>
        <v>Avr</v>
      </c>
    </row>
    <row r="322" spans="1:8" x14ac:dyDescent="0.25">
      <c r="A322" s="1">
        <v>45406</v>
      </c>
      <c r="B322" t="s">
        <v>7</v>
      </c>
      <c r="C322" t="s">
        <v>22</v>
      </c>
      <c r="D322" t="s">
        <v>81</v>
      </c>
      <c r="E322" s="10">
        <v>68.72</v>
      </c>
      <c r="F32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-68.72</v>
      </c>
      <c r="G322" s="3">
        <f>YEAR(BaseRelevé[[#This Row],[Date]])</f>
        <v>2024</v>
      </c>
      <c r="H322" s="3" t="str">
        <f>PROPER(TEXT(BaseRelevé[[#This Row],[Date]],"mmm"))</f>
        <v>Avr</v>
      </c>
    </row>
    <row r="323" spans="1:8" x14ac:dyDescent="0.25">
      <c r="A323" s="1">
        <v>45406</v>
      </c>
      <c r="B323" t="s">
        <v>7</v>
      </c>
      <c r="C323" t="s">
        <v>22</v>
      </c>
      <c r="D323" t="s">
        <v>52</v>
      </c>
      <c r="E323" s="10">
        <v>85.42</v>
      </c>
      <c r="F32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-85.42</v>
      </c>
      <c r="G323" s="3">
        <f>YEAR(BaseRelevé[[#This Row],[Date]])</f>
        <v>2024</v>
      </c>
      <c r="H323" s="3" t="str">
        <f>PROPER(TEXT(BaseRelevé[[#This Row],[Date]],"mmm"))</f>
        <v>Avr</v>
      </c>
    </row>
    <row r="324" spans="1:8" x14ac:dyDescent="0.25">
      <c r="A324" s="1">
        <v>45407</v>
      </c>
      <c r="B324" t="s">
        <v>7</v>
      </c>
      <c r="C324" t="s">
        <v>22</v>
      </c>
      <c r="D324" t="s">
        <v>50</v>
      </c>
      <c r="E324" s="10">
        <v>20.149999999999999</v>
      </c>
      <c r="F32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-20.149999999999999</v>
      </c>
      <c r="G324" s="3">
        <f>YEAR(BaseRelevé[[#This Row],[Date]])</f>
        <v>2024</v>
      </c>
      <c r="H324" s="3" t="str">
        <f>PROPER(TEXT(BaseRelevé[[#This Row],[Date]],"mmm"))</f>
        <v>Avr</v>
      </c>
    </row>
    <row r="325" spans="1:8" x14ac:dyDescent="0.25">
      <c r="A325" s="1">
        <v>45408</v>
      </c>
      <c r="B325" t="s">
        <v>7</v>
      </c>
      <c r="C325" t="s">
        <v>158</v>
      </c>
      <c r="D325" t="s">
        <v>123</v>
      </c>
      <c r="E325" s="10">
        <v>12</v>
      </c>
      <c r="F32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-12</v>
      </c>
      <c r="G325" s="3">
        <f>YEAR(BaseRelevé[[#This Row],[Date]])</f>
        <v>2024</v>
      </c>
      <c r="H325" s="3" t="str">
        <f>PROPER(TEXT(BaseRelevé[[#This Row],[Date]],"mmm"))</f>
        <v>Avr</v>
      </c>
    </row>
    <row r="326" spans="1:8" x14ac:dyDescent="0.25">
      <c r="A326" s="1">
        <v>45408</v>
      </c>
      <c r="B326" t="s">
        <v>7</v>
      </c>
      <c r="C326" t="s">
        <v>22</v>
      </c>
      <c r="D326" t="s">
        <v>46</v>
      </c>
      <c r="E326" s="10">
        <v>13.27</v>
      </c>
      <c r="F32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-13.27</v>
      </c>
      <c r="G326" s="3">
        <f>YEAR(BaseRelevé[[#This Row],[Date]])</f>
        <v>2024</v>
      </c>
      <c r="H326" s="3" t="str">
        <f>PROPER(TEXT(BaseRelevé[[#This Row],[Date]],"mmm"))</f>
        <v>Avr</v>
      </c>
    </row>
    <row r="327" spans="1:8" x14ac:dyDescent="0.25">
      <c r="A327" s="1">
        <v>45408</v>
      </c>
      <c r="B327" t="s">
        <v>5</v>
      </c>
      <c r="C327" t="s">
        <v>8</v>
      </c>
      <c r="D327" t="s">
        <v>102</v>
      </c>
      <c r="E327" s="10">
        <v>2000</v>
      </c>
      <c r="F32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2000</v>
      </c>
      <c r="G327" s="3">
        <f>YEAR(BaseRelevé[[#This Row],[Date]])</f>
        <v>2024</v>
      </c>
      <c r="H327" s="3" t="str">
        <f>PROPER(TEXT(BaseRelevé[[#This Row],[Date]],"mmm"))</f>
        <v>Avr</v>
      </c>
    </row>
    <row r="328" spans="1:8" x14ac:dyDescent="0.25">
      <c r="A328" s="1">
        <v>45411</v>
      </c>
      <c r="B328" t="s">
        <v>7</v>
      </c>
      <c r="C328" t="s">
        <v>66</v>
      </c>
      <c r="D328" t="s">
        <v>65</v>
      </c>
      <c r="E328" s="10">
        <v>4.3499999999999996</v>
      </c>
      <c r="F32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-4.3499999999999996</v>
      </c>
      <c r="G328" s="3">
        <f>YEAR(BaseRelevé[[#This Row],[Date]])</f>
        <v>2024</v>
      </c>
      <c r="H328" s="3" t="str">
        <f>PROPER(TEXT(BaseRelevé[[#This Row],[Date]],"mmm"))</f>
        <v>Avr</v>
      </c>
    </row>
    <row r="329" spans="1:8" x14ac:dyDescent="0.25">
      <c r="A329" s="1">
        <v>45411</v>
      </c>
      <c r="B329" t="s">
        <v>7</v>
      </c>
      <c r="C329" t="s">
        <v>22</v>
      </c>
      <c r="D329" t="s">
        <v>46</v>
      </c>
      <c r="E329" s="10">
        <v>6.14</v>
      </c>
      <c r="F32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-6.14</v>
      </c>
      <c r="G329" s="3">
        <f>YEAR(BaseRelevé[[#This Row],[Date]])</f>
        <v>2024</v>
      </c>
      <c r="H329" s="3" t="str">
        <f>PROPER(TEXT(BaseRelevé[[#This Row],[Date]],"mmm"))</f>
        <v>Avr</v>
      </c>
    </row>
    <row r="330" spans="1:8" x14ac:dyDescent="0.25">
      <c r="A330" s="1">
        <v>45411</v>
      </c>
      <c r="B330" t="s">
        <v>6</v>
      </c>
      <c r="C330" t="s">
        <v>15</v>
      </c>
      <c r="D330" t="s">
        <v>103</v>
      </c>
      <c r="E330" s="10">
        <v>14.99</v>
      </c>
      <c r="F33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-14.99</v>
      </c>
      <c r="G330" s="3">
        <f>YEAR(BaseRelevé[[#This Row],[Date]])</f>
        <v>2024</v>
      </c>
      <c r="H330" s="3" t="str">
        <f>PROPER(TEXT(BaseRelevé[[#This Row],[Date]],"mmm"))</f>
        <v>Avr</v>
      </c>
    </row>
    <row r="331" spans="1:8" x14ac:dyDescent="0.25">
      <c r="A331" s="1">
        <v>45411</v>
      </c>
      <c r="B331" t="s">
        <v>7</v>
      </c>
      <c r="C331" t="s">
        <v>22</v>
      </c>
      <c r="D331" t="s">
        <v>46</v>
      </c>
      <c r="E331" s="10">
        <v>25.56</v>
      </c>
      <c r="F33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-25.56</v>
      </c>
      <c r="G331" s="3">
        <f>YEAR(BaseRelevé[[#This Row],[Date]])</f>
        <v>2024</v>
      </c>
      <c r="H331" s="3" t="str">
        <f>PROPER(TEXT(BaseRelevé[[#This Row],[Date]],"mmm"))</f>
        <v>Avr</v>
      </c>
    </row>
    <row r="332" spans="1:8" x14ac:dyDescent="0.25">
      <c r="A332" s="1">
        <v>45411</v>
      </c>
      <c r="B332" t="s">
        <v>6</v>
      </c>
      <c r="C332" t="s">
        <v>14</v>
      </c>
      <c r="D332" t="s">
        <v>101</v>
      </c>
      <c r="E332" s="10">
        <v>31.99</v>
      </c>
      <c r="F33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-31.99</v>
      </c>
      <c r="G332" s="3">
        <f>YEAR(BaseRelevé[[#This Row],[Date]])</f>
        <v>2024</v>
      </c>
      <c r="H332" s="3" t="str">
        <f>PROPER(TEXT(BaseRelevé[[#This Row],[Date]],"mmm"))</f>
        <v>Avr</v>
      </c>
    </row>
    <row r="333" spans="1:8" x14ac:dyDescent="0.25">
      <c r="A333" s="1">
        <v>45411</v>
      </c>
      <c r="B333" t="s">
        <v>7</v>
      </c>
      <c r="C333" t="s">
        <v>158</v>
      </c>
      <c r="D333" t="s">
        <v>153</v>
      </c>
      <c r="E333" s="10">
        <v>59.9</v>
      </c>
      <c r="F33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-59.9</v>
      </c>
      <c r="G333" s="3">
        <f>YEAR(BaseRelevé[[#This Row],[Date]])</f>
        <v>2024</v>
      </c>
      <c r="H333" s="3" t="str">
        <f>PROPER(TEXT(BaseRelevé[[#This Row],[Date]],"mmm"))</f>
        <v>Avr</v>
      </c>
    </row>
    <row r="334" spans="1:8" x14ac:dyDescent="0.25">
      <c r="A334" s="1">
        <v>45412</v>
      </c>
      <c r="B334" t="s">
        <v>7</v>
      </c>
      <c r="C334" t="s">
        <v>22</v>
      </c>
      <c r="D334" t="s">
        <v>81</v>
      </c>
      <c r="E334" s="10">
        <v>31.74</v>
      </c>
      <c r="F33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-31.74</v>
      </c>
      <c r="G334" s="3">
        <f>YEAR(BaseRelevé[[#This Row],[Date]])</f>
        <v>2024</v>
      </c>
      <c r="H334" s="3" t="str">
        <f>PROPER(TEXT(BaseRelevé[[#This Row],[Date]],"mmm"))</f>
        <v>Avr</v>
      </c>
    </row>
    <row r="335" spans="1:8" x14ac:dyDescent="0.25">
      <c r="A335" s="1">
        <v>45412</v>
      </c>
      <c r="B335" t="s">
        <v>7</v>
      </c>
      <c r="C335" t="s">
        <v>158</v>
      </c>
      <c r="D335" t="s">
        <v>154</v>
      </c>
      <c r="E335" s="10">
        <v>54</v>
      </c>
      <c r="F33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-54</v>
      </c>
      <c r="G335" s="3">
        <f>YEAR(BaseRelevé[[#This Row],[Date]])</f>
        <v>2024</v>
      </c>
      <c r="H335" s="3" t="str">
        <f>PROPER(TEXT(BaseRelevé[[#This Row],[Date]],"mmm"))</f>
        <v>Avr</v>
      </c>
    </row>
    <row r="336" spans="1:8" x14ac:dyDescent="0.25">
      <c r="A336" s="1">
        <v>45412</v>
      </c>
      <c r="B336" t="s">
        <v>5</v>
      </c>
      <c r="C336" t="s">
        <v>9</v>
      </c>
      <c r="D336" t="s">
        <v>108</v>
      </c>
      <c r="E336" s="10">
        <v>2000</v>
      </c>
      <c r="F33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2000</v>
      </c>
      <c r="G336" s="3">
        <f>YEAR(BaseRelevé[[#This Row],[Date]])</f>
        <v>2024</v>
      </c>
      <c r="H336" s="3" t="str">
        <f>PROPER(TEXT(BaseRelevé[[#This Row],[Date]],"mmm"))</f>
        <v>Avr</v>
      </c>
    </row>
    <row r="337" spans="1:8" x14ac:dyDescent="0.25">
      <c r="A337" s="1">
        <v>45414</v>
      </c>
      <c r="B337" t="s">
        <v>7</v>
      </c>
      <c r="C337" t="s">
        <v>22</v>
      </c>
      <c r="D337" t="s">
        <v>155</v>
      </c>
      <c r="E337" s="10">
        <v>2.2999999999999998</v>
      </c>
      <c r="F33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-2.2999999999999998</v>
      </c>
      <c r="G337" s="3">
        <f>YEAR(BaseRelevé[[#This Row],[Date]])</f>
        <v>2024</v>
      </c>
      <c r="H337" s="3" t="str">
        <f>PROPER(TEXT(BaseRelevé[[#This Row],[Date]],"mmm"))</f>
        <v>Mai</v>
      </c>
    </row>
    <row r="338" spans="1:8" x14ac:dyDescent="0.25">
      <c r="A338" s="1">
        <v>45414</v>
      </c>
      <c r="B338" t="s">
        <v>7</v>
      </c>
      <c r="C338" t="s">
        <v>44</v>
      </c>
      <c r="D338" t="s">
        <v>126</v>
      </c>
      <c r="E338" s="10">
        <v>10</v>
      </c>
      <c r="F33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-10</v>
      </c>
      <c r="G338" s="3">
        <f>YEAR(BaseRelevé[[#This Row],[Date]])</f>
        <v>2024</v>
      </c>
      <c r="H338" s="3" t="str">
        <f>PROPER(TEXT(BaseRelevé[[#This Row],[Date]],"mmm"))</f>
        <v>Mai</v>
      </c>
    </row>
    <row r="339" spans="1:8" x14ac:dyDescent="0.25">
      <c r="A339" s="1">
        <v>45414</v>
      </c>
      <c r="B339" t="s">
        <v>7</v>
      </c>
      <c r="C339" t="s">
        <v>22</v>
      </c>
      <c r="D339" t="s">
        <v>127</v>
      </c>
      <c r="E339" s="10">
        <v>67.67</v>
      </c>
      <c r="F33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-67.67</v>
      </c>
      <c r="G339" s="3">
        <f>YEAR(BaseRelevé[[#This Row],[Date]])</f>
        <v>2024</v>
      </c>
      <c r="H339" s="3" t="str">
        <f>PROPER(TEXT(BaseRelevé[[#This Row],[Date]],"mmm"))</f>
        <v>Mai</v>
      </c>
    </row>
    <row r="340" spans="1:8" x14ac:dyDescent="0.25">
      <c r="A340" s="1">
        <v>45418</v>
      </c>
      <c r="B340" t="s">
        <v>6</v>
      </c>
      <c r="C340" t="s">
        <v>16</v>
      </c>
      <c r="D340" t="s">
        <v>156</v>
      </c>
      <c r="E340" s="10">
        <v>7</v>
      </c>
      <c r="F34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-7</v>
      </c>
      <c r="G340" s="3">
        <f>YEAR(BaseRelevé[[#This Row],[Date]])</f>
        <v>2024</v>
      </c>
      <c r="H340" s="3" t="str">
        <f>PROPER(TEXT(BaseRelevé[[#This Row],[Date]],"mmm"))</f>
        <v>Mai</v>
      </c>
    </row>
    <row r="341" spans="1:8" x14ac:dyDescent="0.25">
      <c r="A341" s="1">
        <v>45418</v>
      </c>
      <c r="B341" t="s">
        <v>6</v>
      </c>
      <c r="C341" t="s">
        <v>68</v>
      </c>
      <c r="D341" t="s">
        <v>70</v>
      </c>
      <c r="E341" s="10">
        <v>20</v>
      </c>
      <c r="F34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-20</v>
      </c>
      <c r="G341" s="3">
        <f>YEAR(BaseRelevé[[#This Row],[Date]])</f>
        <v>2024</v>
      </c>
      <c r="H341" s="3" t="str">
        <f>PROPER(TEXT(BaseRelevé[[#This Row],[Date]],"mmm"))</f>
        <v>Mai</v>
      </c>
    </row>
    <row r="342" spans="1:8" x14ac:dyDescent="0.25">
      <c r="A342" s="1">
        <v>45418</v>
      </c>
      <c r="B342" t="s">
        <v>6</v>
      </c>
      <c r="C342" t="s">
        <v>16</v>
      </c>
      <c r="D342" t="s">
        <v>157</v>
      </c>
      <c r="E342" s="10">
        <v>22.5</v>
      </c>
      <c r="F34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-22.5</v>
      </c>
      <c r="G342" s="3">
        <f>YEAR(BaseRelevé[[#This Row],[Date]])</f>
        <v>2024</v>
      </c>
      <c r="H342" s="3" t="str">
        <f>PROPER(TEXT(BaseRelevé[[#This Row],[Date]],"mmm"))</f>
        <v>Mai</v>
      </c>
    </row>
    <row r="343" spans="1:8" x14ac:dyDescent="0.25">
      <c r="A343" s="1">
        <v>45418</v>
      </c>
      <c r="B343" t="s">
        <v>7</v>
      </c>
      <c r="C343" t="s">
        <v>22</v>
      </c>
      <c r="D343" t="s">
        <v>46</v>
      </c>
      <c r="E343" s="10">
        <v>28.15</v>
      </c>
      <c r="F34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-28.15</v>
      </c>
      <c r="G343" s="3">
        <f>YEAR(BaseRelevé[[#This Row],[Date]])</f>
        <v>2024</v>
      </c>
      <c r="H343" s="3" t="str">
        <f>PROPER(TEXT(BaseRelevé[[#This Row],[Date]],"mmm"))</f>
        <v>Mai</v>
      </c>
    </row>
    <row r="344" spans="1:8" x14ac:dyDescent="0.25">
      <c r="A344" s="1">
        <v>45418</v>
      </c>
      <c r="B344" t="s">
        <v>7</v>
      </c>
      <c r="C344" t="s">
        <v>159</v>
      </c>
      <c r="D344" t="s">
        <v>157</v>
      </c>
      <c r="E344" s="10">
        <v>46.61</v>
      </c>
      <c r="F34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-46.61</v>
      </c>
      <c r="G344" s="3">
        <f>YEAR(BaseRelevé[[#This Row],[Date]])</f>
        <v>2024</v>
      </c>
      <c r="H344" s="3" t="str">
        <f>PROPER(TEXT(BaseRelevé[[#This Row],[Date]],"mmm"))</f>
        <v>Mai</v>
      </c>
    </row>
    <row r="345" spans="1:8" x14ac:dyDescent="0.25">
      <c r="A345" s="1">
        <v>45418</v>
      </c>
      <c r="B345" t="s">
        <v>7</v>
      </c>
      <c r="C345" t="s">
        <v>22</v>
      </c>
      <c r="D345" t="s">
        <v>50</v>
      </c>
      <c r="E345" s="10">
        <v>76.010000000000005</v>
      </c>
      <c r="F34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-76.010000000000005</v>
      </c>
      <c r="G345" s="3">
        <f>YEAR(BaseRelevé[[#This Row],[Date]])</f>
        <v>2024</v>
      </c>
      <c r="H345" s="3" t="str">
        <f>PROPER(TEXT(BaseRelevé[[#This Row],[Date]],"mmm"))</f>
        <v>Mai</v>
      </c>
    </row>
    <row r="346" spans="1:8" x14ac:dyDescent="0.25">
      <c r="A346" s="1">
        <v>45418</v>
      </c>
      <c r="B346" t="s">
        <v>6</v>
      </c>
      <c r="C346" t="s">
        <v>16</v>
      </c>
      <c r="D346" t="s">
        <v>67</v>
      </c>
      <c r="E346" s="10">
        <v>85.05</v>
      </c>
      <c r="F34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-85.05</v>
      </c>
      <c r="G346" s="3">
        <f>YEAR(BaseRelevé[[#This Row],[Date]])</f>
        <v>2024</v>
      </c>
      <c r="H346" s="3" t="str">
        <f>PROPER(TEXT(BaseRelevé[[#This Row],[Date]],"mmm"))</f>
        <v>Mai</v>
      </c>
    </row>
    <row r="347" spans="1:8" x14ac:dyDescent="0.25">
      <c r="A347" s="1">
        <v>45418</v>
      </c>
      <c r="B347" t="s">
        <v>6</v>
      </c>
      <c r="C347" t="s">
        <v>69</v>
      </c>
      <c r="D347" t="s">
        <v>71</v>
      </c>
      <c r="E347" s="10">
        <v>200</v>
      </c>
      <c r="F34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-200</v>
      </c>
      <c r="G347" s="3">
        <f>YEAR(BaseRelevé[[#This Row],[Date]])</f>
        <v>2024</v>
      </c>
      <c r="H347" s="3" t="str">
        <f>PROPER(TEXT(BaseRelevé[[#This Row],[Date]],"mmm"))</f>
        <v>Mai</v>
      </c>
    </row>
    <row r="348" spans="1:8" x14ac:dyDescent="0.25">
      <c r="A348" s="1">
        <v>45418</v>
      </c>
      <c r="B348" t="s">
        <v>6</v>
      </c>
      <c r="C348" t="s">
        <v>12</v>
      </c>
      <c r="D348" t="s">
        <v>73</v>
      </c>
      <c r="E348" s="10">
        <v>1084.81</v>
      </c>
      <c r="F34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-1084.81</v>
      </c>
      <c r="G348" s="3">
        <f>YEAR(BaseRelevé[[#This Row],[Date]])</f>
        <v>2024</v>
      </c>
      <c r="H348" s="3" t="str">
        <f>PROPER(TEXT(BaseRelevé[[#This Row],[Date]],"mmm"))</f>
        <v>Mai</v>
      </c>
    </row>
    <row r="349" spans="1:8" x14ac:dyDescent="0.25">
      <c r="A349" s="1">
        <v>45419</v>
      </c>
      <c r="B349" t="s">
        <v>7</v>
      </c>
      <c r="C349" t="s">
        <v>22</v>
      </c>
      <c r="D349" t="s">
        <v>50</v>
      </c>
      <c r="E349" s="10">
        <v>2.84</v>
      </c>
      <c r="F34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-2.84</v>
      </c>
      <c r="G349" s="3">
        <f>YEAR(BaseRelevé[[#This Row],[Date]])</f>
        <v>2024</v>
      </c>
      <c r="H349" s="3" t="str">
        <f>PROPER(TEXT(BaseRelevé[[#This Row],[Date]],"mmm"))</f>
        <v>Mai</v>
      </c>
    </row>
    <row r="350" spans="1:8" x14ac:dyDescent="0.25">
      <c r="A350" s="1">
        <v>45419</v>
      </c>
      <c r="B350" t="s">
        <v>7</v>
      </c>
      <c r="C350" t="s">
        <v>22</v>
      </c>
      <c r="D350" t="s">
        <v>50</v>
      </c>
      <c r="E350" s="10">
        <v>5.97</v>
      </c>
      <c r="F35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-5.97</v>
      </c>
      <c r="G350" s="3">
        <f>YEAR(BaseRelevé[[#This Row],[Date]])</f>
        <v>2024</v>
      </c>
      <c r="H350" s="3" t="str">
        <f>PROPER(TEXT(BaseRelevé[[#This Row],[Date]],"mmm"))</f>
        <v>Mai</v>
      </c>
    </row>
    <row r="351" spans="1:8" x14ac:dyDescent="0.25">
      <c r="A351" s="1">
        <v>45419</v>
      </c>
      <c r="B351" t="s">
        <v>7</v>
      </c>
      <c r="C351" t="s">
        <v>158</v>
      </c>
      <c r="D351" t="s">
        <v>45</v>
      </c>
      <c r="E351" s="10">
        <v>10</v>
      </c>
      <c r="F35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-10</v>
      </c>
      <c r="G351" s="3">
        <f>YEAR(BaseRelevé[[#This Row],[Date]])</f>
        <v>2024</v>
      </c>
      <c r="H351" s="3" t="str">
        <f>PROPER(TEXT(BaseRelevé[[#This Row],[Date]],"mmm"))</f>
        <v>Mai</v>
      </c>
    </row>
    <row r="352" spans="1:8" x14ac:dyDescent="0.25">
      <c r="A352" s="1">
        <v>45419</v>
      </c>
      <c r="B352" t="s">
        <v>7</v>
      </c>
      <c r="C352" t="s">
        <v>22</v>
      </c>
      <c r="D352" t="s">
        <v>81</v>
      </c>
      <c r="E352" s="10">
        <v>68.03</v>
      </c>
      <c r="F35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-68.03</v>
      </c>
      <c r="G352" s="3">
        <f>YEAR(BaseRelevé[[#This Row],[Date]])</f>
        <v>2024</v>
      </c>
      <c r="H352" s="3" t="str">
        <f>PROPER(TEXT(BaseRelevé[[#This Row],[Date]],"mmm"))</f>
        <v>Mai</v>
      </c>
    </row>
    <row r="353" spans="1:8" x14ac:dyDescent="0.25">
      <c r="A353" s="1">
        <v>45419</v>
      </c>
      <c r="B353" t="s">
        <v>7</v>
      </c>
      <c r="C353" t="s">
        <v>22</v>
      </c>
      <c r="D353" t="s">
        <v>45</v>
      </c>
      <c r="E353" s="10">
        <v>160</v>
      </c>
      <c r="F35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-160</v>
      </c>
      <c r="G353" s="3">
        <f>YEAR(BaseRelevé[[#This Row],[Date]])</f>
        <v>2024</v>
      </c>
      <c r="H353" s="3" t="str">
        <f>PROPER(TEXT(BaseRelevé[[#This Row],[Date]],"mmm"))</f>
        <v>Mai</v>
      </c>
    </row>
    <row r="354" spans="1:8" x14ac:dyDescent="0.25">
      <c r="A354" s="1">
        <v>45419</v>
      </c>
      <c r="B354" t="s">
        <v>6</v>
      </c>
      <c r="C354" t="s">
        <v>49</v>
      </c>
      <c r="D354" t="s">
        <v>118</v>
      </c>
      <c r="E354" s="10">
        <v>345.96</v>
      </c>
      <c r="F35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-345.96</v>
      </c>
      <c r="G354" s="3">
        <f>YEAR(BaseRelevé[[#This Row],[Date]])</f>
        <v>2024</v>
      </c>
      <c r="H354" s="3" t="str">
        <f>PROPER(TEXT(BaseRelevé[[#This Row],[Date]],"mmm"))</f>
        <v>Mai</v>
      </c>
    </row>
    <row r="355" spans="1:8" x14ac:dyDescent="0.25">
      <c r="A355" s="1">
        <v>45422</v>
      </c>
      <c r="B355" t="s">
        <v>162</v>
      </c>
      <c r="C355" t="s">
        <v>44</v>
      </c>
      <c r="D355" t="s">
        <v>148</v>
      </c>
      <c r="E355" s="10">
        <v>7</v>
      </c>
      <c r="F35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-7</v>
      </c>
      <c r="G355" s="3">
        <f>YEAR(BaseRelevé[[#This Row],[Date]])</f>
        <v>2024</v>
      </c>
      <c r="H355" s="3" t="str">
        <f>PROPER(TEXT(BaseRelevé[[#This Row],[Date]],"mmm"))</f>
        <v>Mai</v>
      </c>
    </row>
    <row r="356" spans="1:8" x14ac:dyDescent="0.25">
      <c r="A356" s="1">
        <v>45422</v>
      </c>
      <c r="B356" t="s">
        <v>161</v>
      </c>
      <c r="C356" t="s">
        <v>44</v>
      </c>
      <c r="D356" t="s">
        <v>91</v>
      </c>
      <c r="E356" s="10">
        <v>7</v>
      </c>
      <c r="F35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7</v>
      </c>
      <c r="G356" s="3">
        <f>YEAR(BaseRelevé[[#This Row],[Date]])</f>
        <v>2024</v>
      </c>
      <c r="H356" s="3" t="str">
        <f>PROPER(TEXT(BaseRelevé[[#This Row],[Date]],"mmm"))</f>
        <v>Mai</v>
      </c>
    </row>
    <row r="357" spans="1:8" x14ac:dyDescent="0.25">
      <c r="A357" s="1">
        <v>45422</v>
      </c>
      <c r="B357" t="s">
        <v>7</v>
      </c>
      <c r="C357" t="s">
        <v>66</v>
      </c>
      <c r="D357" t="s">
        <v>167</v>
      </c>
      <c r="E357" s="10">
        <v>29</v>
      </c>
      <c r="F35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-29</v>
      </c>
      <c r="G357" s="3">
        <f>YEAR(BaseRelevé[[#This Row],[Date]])</f>
        <v>2024</v>
      </c>
      <c r="H357" s="3" t="str">
        <f>PROPER(TEXT(BaseRelevé[[#This Row],[Date]],"mmm"))</f>
        <v>Mai</v>
      </c>
    </row>
    <row r="358" spans="1:8" x14ac:dyDescent="0.25">
      <c r="A358" s="1">
        <v>45422</v>
      </c>
      <c r="B358" t="s">
        <v>162</v>
      </c>
      <c r="C358" t="s">
        <v>44</v>
      </c>
      <c r="D358" t="s">
        <v>148</v>
      </c>
      <c r="E358" s="10">
        <v>40</v>
      </c>
      <c r="F35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-40</v>
      </c>
      <c r="G358" s="3">
        <f>YEAR(BaseRelevé[[#This Row],[Date]])</f>
        <v>2024</v>
      </c>
      <c r="H358" s="3" t="str">
        <f>PROPER(TEXT(BaseRelevé[[#This Row],[Date]],"mmm"))</f>
        <v>Mai</v>
      </c>
    </row>
    <row r="359" spans="1:8" x14ac:dyDescent="0.25">
      <c r="A359" s="1">
        <v>45422</v>
      </c>
      <c r="B359" t="s">
        <v>161</v>
      </c>
      <c r="C359" t="s">
        <v>44</v>
      </c>
      <c r="D359" t="s">
        <v>91</v>
      </c>
      <c r="E359" s="10">
        <v>40</v>
      </c>
      <c r="F35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40</v>
      </c>
      <c r="G359" s="3">
        <f>YEAR(BaseRelevé[[#This Row],[Date]])</f>
        <v>2024</v>
      </c>
      <c r="H359" s="3" t="str">
        <f>PROPER(TEXT(BaseRelevé[[#This Row],[Date]],"mmm"))</f>
        <v>Mai</v>
      </c>
    </row>
    <row r="360" spans="1:8" x14ac:dyDescent="0.25">
      <c r="A360" s="1">
        <v>45422</v>
      </c>
      <c r="B360" t="s">
        <v>7</v>
      </c>
      <c r="C360" t="s">
        <v>44</v>
      </c>
      <c r="D360" t="s">
        <v>126</v>
      </c>
      <c r="E360" s="10">
        <v>43</v>
      </c>
      <c r="F36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-43</v>
      </c>
      <c r="G360" s="3">
        <f>YEAR(BaseRelevé[[#This Row],[Date]])</f>
        <v>2024</v>
      </c>
      <c r="H360" s="3" t="str">
        <f>PROPER(TEXT(BaseRelevé[[#This Row],[Date]],"mmm"))</f>
        <v>Mai</v>
      </c>
    </row>
    <row r="361" spans="1:8" x14ac:dyDescent="0.25">
      <c r="A361" s="1">
        <v>45422</v>
      </c>
      <c r="B361" t="s">
        <v>7</v>
      </c>
      <c r="C361" t="s">
        <v>22</v>
      </c>
      <c r="D361" t="s">
        <v>46</v>
      </c>
      <c r="E361" s="10">
        <v>56.15</v>
      </c>
      <c r="F36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-56.15</v>
      </c>
      <c r="G361" s="3">
        <f>YEAR(BaseRelevé[[#This Row],[Date]])</f>
        <v>2024</v>
      </c>
      <c r="H361" s="3" t="str">
        <f>PROPER(TEXT(BaseRelevé[[#This Row],[Date]],"mmm"))</f>
        <v>Mai</v>
      </c>
    </row>
    <row r="362" spans="1:8" x14ac:dyDescent="0.25">
      <c r="A362" s="1">
        <v>45422</v>
      </c>
      <c r="B362" t="s">
        <v>5</v>
      </c>
      <c r="C362" t="s">
        <v>44</v>
      </c>
      <c r="D362" t="s">
        <v>96</v>
      </c>
      <c r="E362" s="10">
        <v>83</v>
      </c>
      <c r="F36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83</v>
      </c>
      <c r="G362" s="3">
        <f>YEAR(BaseRelevé[[#This Row],[Date]])</f>
        <v>2024</v>
      </c>
      <c r="H362" s="3" t="str">
        <f>PROPER(TEXT(BaseRelevé[[#This Row],[Date]],"mmm"))</f>
        <v>Mai</v>
      </c>
    </row>
    <row r="363" spans="1:8" x14ac:dyDescent="0.25">
      <c r="A363" s="1">
        <v>45422</v>
      </c>
      <c r="B363" t="s">
        <v>7</v>
      </c>
      <c r="C363" t="s">
        <v>44</v>
      </c>
      <c r="D363" t="s">
        <v>60</v>
      </c>
      <c r="E363" s="10">
        <v>167.26</v>
      </c>
      <c r="F36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-167.26</v>
      </c>
      <c r="G363" s="3">
        <f>YEAR(BaseRelevé[[#This Row],[Date]])</f>
        <v>2024</v>
      </c>
      <c r="H363" s="3" t="str">
        <f>PROPER(TEXT(BaseRelevé[[#This Row],[Date]],"mmm"))</f>
        <v>Mai</v>
      </c>
    </row>
    <row r="364" spans="1:8" x14ac:dyDescent="0.25">
      <c r="A364" s="1">
        <v>45425</v>
      </c>
      <c r="B364" t="s">
        <v>6</v>
      </c>
      <c r="C364" t="s">
        <v>15</v>
      </c>
      <c r="D364" t="s">
        <v>60</v>
      </c>
      <c r="E364" s="10">
        <v>6.99</v>
      </c>
      <c r="F36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-6.99</v>
      </c>
      <c r="G364" s="3">
        <f>YEAR(BaseRelevé[[#This Row],[Date]])</f>
        <v>2024</v>
      </c>
      <c r="H364" s="3" t="str">
        <f>PROPER(TEXT(BaseRelevé[[#This Row],[Date]],"mmm"))</f>
        <v>Mai</v>
      </c>
    </row>
    <row r="365" spans="1:8" x14ac:dyDescent="0.25">
      <c r="A365" s="1">
        <v>45425</v>
      </c>
      <c r="B365" t="s">
        <v>7</v>
      </c>
      <c r="C365" t="s">
        <v>158</v>
      </c>
      <c r="D365" t="s">
        <v>112</v>
      </c>
      <c r="E365" s="10">
        <v>7.7</v>
      </c>
      <c r="F36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-7.7</v>
      </c>
      <c r="G365" s="3">
        <f>YEAR(BaseRelevé[[#This Row],[Date]])</f>
        <v>2024</v>
      </c>
      <c r="H365" s="3" t="str">
        <f>PROPER(TEXT(BaseRelevé[[#This Row],[Date]],"mmm"))</f>
        <v>Mai</v>
      </c>
    </row>
    <row r="366" spans="1:8" x14ac:dyDescent="0.25">
      <c r="A366" s="1">
        <v>45425</v>
      </c>
      <c r="B366" t="s">
        <v>7</v>
      </c>
      <c r="C366" t="s">
        <v>66</v>
      </c>
      <c r="D366" t="s">
        <v>65</v>
      </c>
      <c r="E366" s="10">
        <v>17.95</v>
      </c>
      <c r="F36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-17.95</v>
      </c>
      <c r="G366" s="3">
        <f>YEAR(BaseRelevé[[#This Row],[Date]])</f>
        <v>2024</v>
      </c>
      <c r="H366" s="3" t="str">
        <f>PROPER(TEXT(BaseRelevé[[#This Row],[Date]],"mmm"))</f>
        <v>Mai</v>
      </c>
    </row>
    <row r="367" spans="1:8" x14ac:dyDescent="0.25">
      <c r="A367" s="1">
        <v>45425</v>
      </c>
      <c r="B367" t="s">
        <v>7</v>
      </c>
      <c r="C367" t="s">
        <v>66</v>
      </c>
      <c r="D367" t="s">
        <v>65</v>
      </c>
      <c r="E367" s="10">
        <v>15.9</v>
      </c>
      <c r="F36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-15.9</v>
      </c>
      <c r="G367" s="3">
        <f>YEAR(BaseRelevé[[#This Row],[Date]])</f>
        <v>2024</v>
      </c>
      <c r="H367" s="3" t="str">
        <f>PROPER(TEXT(BaseRelevé[[#This Row],[Date]],"mmm"))</f>
        <v>Mai</v>
      </c>
    </row>
    <row r="368" spans="1:8" x14ac:dyDescent="0.25">
      <c r="A368" s="1">
        <v>45425</v>
      </c>
      <c r="B368" t="s">
        <v>7</v>
      </c>
      <c r="C368" t="s">
        <v>21</v>
      </c>
      <c r="D368" t="s">
        <v>113</v>
      </c>
      <c r="E368" s="10">
        <v>42.5</v>
      </c>
      <c r="F36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-42.5</v>
      </c>
      <c r="G368" s="3">
        <f>YEAR(BaseRelevé[[#This Row],[Date]])</f>
        <v>2024</v>
      </c>
      <c r="H368" s="3" t="str">
        <f>PROPER(TEXT(BaseRelevé[[#This Row],[Date]],"mmm"))</f>
        <v>Mai</v>
      </c>
    </row>
    <row r="369" spans="1:8" x14ac:dyDescent="0.25">
      <c r="A369" s="1">
        <v>45425</v>
      </c>
      <c r="B369" t="s">
        <v>7</v>
      </c>
      <c r="C369" t="s">
        <v>22</v>
      </c>
      <c r="D369" t="s">
        <v>114</v>
      </c>
      <c r="E369" s="10">
        <v>42.65</v>
      </c>
      <c r="F36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-42.65</v>
      </c>
      <c r="G369" s="3">
        <f>YEAR(BaseRelevé[[#This Row],[Date]])</f>
        <v>2024</v>
      </c>
      <c r="H369" s="3" t="str">
        <f>PROPER(TEXT(BaseRelevé[[#This Row],[Date]],"mmm"))</f>
        <v>Mai</v>
      </c>
    </row>
    <row r="370" spans="1:8" x14ac:dyDescent="0.25">
      <c r="A370" s="1">
        <v>45425</v>
      </c>
      <c r="B370" t="s">
        <v>7</v>
      </c>
      <c r="C370" t="s">
        <v>23</v>
      </c>
      <c r="D370" t="s">
        <v>60</v>
      </c>
      <c r="E370" s="10">
        <v>49.94</v>
      </c>
      <c r="F37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-49.94</v>
      </c>
      <c r="G370" s="3">
        <f>YEAR(BaseRelevé[[#This Row],[Date]])</f>
        <v>2024</v>
      </c>
      <c r="H370" s="3" t="str">
        <f>PROPER(TEXT(BaseRelevé[[#This Row],[Date]],"mmm"))</f>
        <v>Mai</v>
      </c>
    </row>
    <row r="371" spans="1:8" x14ac:dyDescent="0.25">
      <c r="A371" s="1">
        <v>45425</v>
      </c>
      <c r="B371" t="s">
        <v>7</v>
      </c>
      <c r="C371" t="s">
        <v>22</v>
      </c>
      <c r="D371" t="s">
        <v>46</v>
      </c>
      <c r="E371" s="10">
        <v>64.739999999999995</v>
      </c>
      <c r="F37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-64.739999999999995</v>
      </c>
      <c r="G371" s="3">
        <f>YEAR(BaseRelevé[[#This Row],[Date]])</f>
        <v>2024</v>
      </c>
      <c r="H371" s="3" t="str">
        <f>PROPER(TEXT(BaseRelevé[[#This Row],[Date]],"mmm"))</f>
        <v>Mai</v>
      </c>
    </row>
    <row r="372" spans="1:8" x14ac:dyDescent="0.25">
      <c r="A372" s="1">
        <v>45425</v>
      </c>
      <c r="B372" t="s">
        <v>7</v>
      </c>
      <c r="C372" t="s">
        <v>23</v>
      </c>
      <c r="D372" t="s">
        <v>60</v>
      </c>
      <c r="E372" s="10">
        <v>84.58</v>
      </c>
      <c r="F37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-84.58</v>
      </c>
      <c r="G372" s="3">
        <f>YEAR(BaseRelevé[[#This Row],[Date]])</f>
        <v>2024</v>
      </c>
      <c r="H372" s="3" t="str">
        <f>PROPER(TEXT(BaseRelevé[[#This Row],[Date]],"mmm"))</f>
        <v>Mai</v>
      </c>
    </row>
    <row r="373" spans="1:8" x14ac:dyDescent="0.25">
      <c r="A373" s="1">
        <v>45425</v>
      </c>
      <c r="B373" t="s">
        <v>6</v>
      </c>
      <c r="C373" t="s">
        <v>15</v>
      </c>
      <c r="D373" t="s">
        <v>115</v>
      </c>
      <c r="E373" s="10">
        <v>9.74</v>
      </c>
      <c r="F37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-9.74</v>
      </c>
      <c r="G373" s="3">
        <f>YEAR(BaseRelevé[[#This Row],[Date]])</f>
        <v>2024</v>
      </c>
      <c r="H373" s="3" t="str">
        <f>PROPER(TEXT(BaseRelevé[[#This Row],[Date]],"mmm"))</f>
        <v>Mai</v>
      </c>
    </row>
    <row r="374" spans="1:8" x14ac:dyDescent="0.25">
      <c r="A374" s="1">
        <v>45426</v>
      </c>
      <c r="B374" t="s">
        <v>7</v>
      </c>
      <c r="C374" t="s">
        <v>25</v>
      </c>
      <c r="D374" t="s">
        <v>81</v>
      </c>
      <c r="E374" s="10">
        <v>70</v>
      </c>
      <c r="F37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-70</v>
      </c>
      <c r="G374" s="3">
        <f>YEAR(BaseRelevé[[#This Row],[Date]])</f>
        <v>2024</v>
      </c>
      <c r="H374" s="3" t="str">
        <f>PROPER(TEXT(BaseRelevé[[#This Row],[Date]],"mmm"))</f>
        <v>Mai</v>
      </c>
    </row>
    <row r="375" spans="1:8" x14ac:dyDescent="0.25">
      <c r="A375" s="1">
        <v>45426</v>
      </c>
      <c r="B375" t="s">
        <v>6</v>
      </c>
      <c r="C375" t="s">
        <v>16</v>
      </c>
      <c r="D375" t="s">
        <v>84</v>
      </c>
      <c r="E375" s="10">
        <v>1.58</v>
      </c>
      <c r="F37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-1.58</v>
      </c>
      <c r="G375" s="3">
        <f>YEAR(BaseRelevé[[#This Row],[Date]])</f>
        <v>2024</v>
      </c>
      <c r="H375" s="3" t="str">
        <f>PROPER(TEXT(BaseRelevé[[#This Row],[Date]],"mmm"))</f>
        <v>Mai</v>
      </c>
    </row>
    <row r="376" spans="1:8" x14ac:dyDescent="0.25">
      <c r="A376" s="1">
        <v>45427</v>
      </c>
      <c r="B376" t="s">
        <v>7</v>
      </c>
      <c r="C376" t="s">
        <v>22</v>
      </c>
      <c r="D376" t="s">
        <v>114</v>
      </c>
      <c r="E376" s="10">
        <v>12</v>
      </c>
      <c r="F37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-12</v>
      </c>
      <c r="G376" s="3">
        <f>YEAR(BaseRelevé[[#This Row],[Date]])</f>
        <v>2024</v>
      </c>
      <c r="H376" s="3" t="str">
        <f>PROPER(TEXT(BaseRelevé[[#This Row],[Date]],"mmm"))</f>
        <v>Mai</v>
      </c>
    </row>
    <row r="377" spans="1:8" x14ac:dyDescent="0.25">
      <c r="A377" s="1">
        <v>45427</v>
      </c>
      <c r="B377" t="s">
        <v>7</v>
      </c>
      <c r="C377" t="s">
        <v>22</v>
      </c>
      <c r="D377" t="s">
        <v>81</v>
      </c>
      <c r="E377" s="10">
        <v>39.380000000000003</v>
      </c>
      <c r="F37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-39.380000000000003</v>
      </c>
      <c r="G377" s="3">
        <f>YEAR(BaseRelevé[[#This Row],[Date]])</f>
        <v>2024</v>
      </c>
      <c r="H377" s="3" t="str">
        <f>PROPER(TEXT(BaseRelevé[[#This Row],[Date]],"mmm"))</f>
        <v>Mai</v>
      </c>
    </row>
    <row r="378" spans="1:8" x14ac:dyDescent="0.25">
      <c r="A378" s="1">
        <v>45428</v>
      </c>
      <c r="B378" t="s">
        <v>6</v>
      </c>
      <c r="C378" t="s">
        <v>29</v>
      </c>
      <c r="D378" t="s">
        <v>90</v>
      </c>
      <c r="E378" s="10">
        <v>90</v>
      </c>
      <c r="F37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-90</v>
      </c>
      <c r="G378" s="3">
        <f>YEAR(BaseRelevé[[#This Row],[Date]])</f>
        <v>2024</v>
      </c>
      <c r="H378" s="3" t="str">
        <f>PROPER(TEXT(BaseRelevé[[#This Row],[Date]],"mmm"))</f>
        <v>Mai</v>
      </c>
    </row>
    <row r="379" spans="1:8" x14ac:dyDescent="0.25">
      <c r="A379" s="1">
        <v>45429</v>
      </c>
      <c r="B379" t="s">
        <v>7</v>
      </c>
      <c r="C379" t="s">
        <v>66</v>
      </c>
      <c r="D379" t="s">
        <v>65</v>
      </c>
      <c r="E379" s="10">
        <v>4.9000000000000004</v>
      </c>
      <c r="F37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-4.9000000000000004</v>
      </c>
      <c r="G379" s="3">
        <f>YEAR(BaseRelevé[[#This Row],[Date]])</f>
        <v>2024</v>
      </c>
      <c r="H379" s="3" t="str">
        <f>PROPER(TEXT(BaseRelevé[[#This Row],[Date]],"mmm"))</f>
        <v>Mai</v>
      </c>
    </row>
    <row r="380" spans="1:8" x14ac:dyDescent="0.25">
      <c r="A380" s="1">
        <v>45429</v>
      </c>
      <c r="B380" t="s">
        <v>7</v>
      </c>
      <c r="C380" t="s">
        <v>22</v>
      </c>
      <c r="D380" t="s">
        <v>81</v>
      </c>
      <c r="E380" s="10">
        <v>11.6</v>
      </c>
      <c r="F38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-11.6</v>
      </c>
      <c r="G380" s="3">
        <f>YEAR(BaseRelevé[[#This Row],[Date]])</f>
        <v>2024</v>
      </c>
      <c r="H380" s="3" t="str">
        <f>PROPER(TEXT(BaseRelevé[[#This Row],[Date]],"mmm"))</f>
        <v>Mai</v>
      </c>
    </row>
    <row r="381" spans="1:8" x14ac:dyDescent="0.25">
      <c r="A381" s="1">
        <v>45429</v>
      </c>
      <c r="B381" t="s">
        <v>7</v>
      </c>
      <c r="C381" t="s">
        <v>22</v>
      </c>
      <c r="D381" t="s">
        <v>114</v>
      </c>
      <c r="E381" s="10">
        <v>27.35</v>
      </c>
      <c r="F38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-27.35</v>
      </c>
      <c r="G381" s="3">
        <f>YEAR(BaseRelevé[[#This Row],[Date]])</f>
        <v>2024</v>
      </c>
      <c r="H381" s="3" t="str">
        <f>PROPER(TEXT(BaseRelevé[[#This Row],[Date]],"mmm"))</f>
        <v>Mai</v>
      </c>
    </row>
    <row r="382" spans="1:8" x14ac:dyDescent="0.25">
      <c r="A382" s="1">
        <v>45433</v>
      </c>
      <c r="B382" t="s">
        <v>5</v>
      </c>
      <c r="C382" t="s">
        <v>44</v>
      </c>
      <c r="D382" t="s">
        <v>139</v>
      </c>
      <c r="E382" s="10">
        <v>700</v>
      </c>
      <c r="F38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700</v>
      </c>
      <c r="G382" s="3">
        <f>YEAR(BaseRelevé[[#This Row],[Date]])</f>
        <v>2024</v>
      </c>
      <c r="H382" s="3" t="str">
        <f>PROPER(TEXT(BaseRelevé[[#This Row],[Date]],"mmm"))</f>
        <v>Mai</v>
      </c>
    </row>
    <row r="383" spans="1:8" x14ac:dyDescent="0.25">
      <c r="A383" s="1">
        <v>45433</v>
      </c>
      <c r="B383" t="s">
        <v>7</v>
      </c>
      <c r="C383" t="s">
        <v>22</v>
      </c>
      <c r="D383" t="s">
        <v>50</v>
      </c>
      <c r="E383" s="10">
        <v>6.57</v>
      </c>
      <c r="F38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-6.57</v>
      </c>
      <c r="G383" s="3">
        <f>YEAR(BaseRelevé[[#This Row],[Date]])</f>
        <v>2024</v>
      </c>
      <c r="H383" s="3" t="str">
        <f>PROPER(TEXT(BaseRelevé[[#This Row],[Date]],"mmm"))</f>
        <v>Mai</v>
      </c>
    </row>
    <row r="384" spans="1:8" x14ac:dyDescent="0.25">
      <c r="A384" s="1">
        <v>45433</v>
      </c>
      <c r="B384" t="s">
        <v>7</v>
      </c>
      <c r="C384" t="s">
        <v>21</v>
      </c>
      <c r="D384" t="s">
        <v>97</v>
      </c>
      <c r="E384" s="10">
        <v>20.5</v>
      </c>
      <c r="F38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-20.5</v>
      </c>
      <c r="G384" s="3">
        <f>YEAR(BaseRelevé[[#This Row],[Date]])</f>
        <v>2024</v>
      </c>
      <c r="H384" s="3" t="str">
        <f>PROPER(TEXT(BaseRelevé[[#This Row],[Date]],"mmm"))</f>
        <v>Mai</v>
      </c>
    </row>
    <row r="385" spans="1:8" x14ac:dyDescent="0.25">
      <c r="A385" s="1">
        <v>45433</v>
      </c>
      <c r="B385" t="s">
        <v>7</v>
      </c>
      <c r="C385" t="s">
        <v>25</v>
      </c>
      <c r="D385" t="s">
        <v>35</v>
      </c>
      <c r="E385" s="10">
        <v>54.01</v>
      </c>
      <c r="F38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-54.01</v>
      </c>
      <c r="G385" s="3">
        <f>YEAR(BaseRelevé[[#This Row],[Date]])</f>
        <v>2024</v>
      </c>
      <c r="H385" s="3" t="str">
        <f>PROPER(TEXT(BaseRelevé[[#This Row],[Date]],"mmm"))</f>
        <v>Mai</v>
      </c>
    </row>
    <row r="386" spans="1:8" x14ac:dyDescent="0.25">
      <c r="A386" s="1">
        <v>45433</v>
      </c>
      <c r="B386" t="s">
        <v>7</v>
      </c>
      <c r="C386" t="s">
        <v>25</v>
      </c>
      <c r="D386" t="s">
        <v>168</v>
      </c>
      <c r="E386" s="10">
        <v>68.86</v>
      </c>
      <c r="F38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-68.86</v>
      </c>
      <c r="G386" s="3">
        <f>YEAR(BaseRelevé[[#This Row],[Date]])</f>
        <v>2024</v>
      </c>
      <c r="H386" s="3" t="str">
        <f>PROPER(TEXT(BaseRelevé[[#This Row],[Date]],"mmm"))</f>
        <v>Mai</v>
      </c>
    </row>
    <row r="387" spans="1:8" x14ac:dyDescent="0.25">
      <c r="A387" s="1">
        <v>45433</v>
      </c>
      <c r="B387" t="s">
        <v>7</v>
      </c>
      <c r="C387" t="s">
        <v>158</v>
      </c>
      <c r="D387" t="s">
        <v>169</v>
      </c>
      <c r="E387" s="10">
        <v>76.2</v>
      </c>
      <c r="F38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-76.2</v>
      </c>
      <c r="G387" s="3">
        <f>YEAR(BaseRelevé[[#This Row],[Date]])</f>
        <v>2024</v>
      </c>
      <c r="H387" s="3" t="str">
        <f>PROPER(TEXT(BaseRelevé[[#This Row],[Date]],"mmm"))</f>
        <v>Mai</v>
      </c>
    </row>
    <row r="388" spans="1:8" x14ac:dyDescent="0.25">
      <c r="A388" s="1">
        <v>45433</v>
      </c>
      <c r="B388" t="s">
        <v>7</v>
      </c>
      <c r="C388" t="s">
        <v>92</v>
      </c>
      <c r="D388" t="s">
        <v>93</v>
      </c>
      <c r="E388" s="10">
        <v>6.1</v>
      </c>
      <c r="F38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-6.1</v>
      </c>
      <c r="G388" s="3">
        <f>YEAR(BaseRelevé[[#This Row],[Date]])</f>
        <v>2024</v>
      </c>
      <c r="H388" s="3" t="str">
        <f>PROPER(TEXT(BaseRelevé[[#This Row],[Date]],"mmm"))</f>
        <v>Mai</v>
      </c>
    </row>
    <row r="389" spans="1:8" x14ac:dyDescent="0.25">
      <c r="A389" s="1">
        <v>45434</v>
      </c>
      <c r="B389" t="s">
        <v>6</v>
      </c>
      <c r="C389" t="s">
        <v>15</v>
      </c>
      <c r="D389" t="s">
        <v>95</v>
      </c>
      <c r="E389" s="10">
        <v>11.99</v>
      </c>
      <c r="F38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-11.99</v>
      </c>
      <c r="G389" s="3">
        <f>YEAR(BaseRelevé[[#This Row],[Date]])</f>
        <v>2024</v>
      </c>
      <c r="H389" s="3" t="str">
        <f>PROPER(TEXT(BaseRelevé[[#This Row],[Date]],"mmm"))</f>
        <v>Mai</v>
      </c>
    </row>
    <row r="390" spans="1:8" x14ac:dyDescent="0.25">
      <c r="A390" s="1">
        <v>45434</v>
      </c>
      <c r="B390" t="s">
        <v>7</v>
      </c>
      <c r="C390" t="s">
        <v>22</v>
      </c>
      <c r="D390" t="s">
        <v>75</v>
      </c>
      <c r="E390" s="10">
        <v>20</v>
      </c>
      <c r="F39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-20</v>
      </c>
      <c r="G390" s="3">
        <f>YEAR(BaseRelevé[[#This Row],[Date]])</f>
        <v>2024</v>
      </c>
      <c r="H390" s="3" t="str">
        <f>PROPER(TEXT(BaseRelevé[[#This Row],[Date]],"mmm"))</f>
        <v>Mai</v>
      </c>
    </row>
    <row r="391" spans="1:8" x14ac:dyDescent="0.25">
      <c r="A391" s="1">
        <v>45434</v>
      </c>
      <c r="B391" t="s">
        <v>7</v>
      </c>
      <c r="C391" t="s">
        <v>66</v>
      </c>
      <c r="D391" t="s">
        <v>171</v>
      </c>
      <c r="E391" s="10">
        <v>64.819999999999993</v>
      </c>
      <c r="F39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-64.819999999999993</v>
      </c>
      <c r="G391" s="3">
        <f>YEAR(BaseRelevé[[#This Row],[Date]])</f>
        <v>2024</v>
      </c>
      <c r="H391" s="3" t="str">
        <f>PROPER(TEXT(BaseRelevé[[#This Row],[Date]],"mmm"))</f>
        <v>Mai</v>
      </c>
    </row>
    <row r="392" spans="1:8" x14ac:dyDescent="0.25">
      <c r="A392" s="1">
        <v>45434</v>
      </c>
      <c r="B392" t="s">
        <v>7</v>
      </c>
      <c r="C392" t="s">
        <v>24</v>
      </c>
      <c r="D392" t="s">
        <v>77</v>
      </c>
      <c r="E392" s="10">
        <v>680.54</v>
      </c>
      <c r="F39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-680.54</v>
      </c>
      <c r="G392" s="3">
        <f>YEAR(BaseRelevé[[#This Row],[Date]])</f>
        <v>2024</v>
      </c>
      <c r="H392" s="3" t="str">
        <f>PROPER(TEXT(BaseRelevé[[#This Row],[Date]],"mmm"))</f>
        <v>Mai</v>
      </c>
    </row>
    <row r="393" spans="1:8" x14ac:dyDescent="0.25">
      <c r="A393" s="1">
        <v>45436</v>
      </c>
      <c r="B393" t="s">
        <v>5</v>
      </c>
      <c r="C393" t="s">
        <v>66</v>
      </c>
      <c r="D393" t="s">
        <v>10</v>
      </c>
      <c r="E393" s="10">
        <v>38.869999999999997</v>
      </c>
      <c r="F39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38.869999999999997</v>
      </c>
      <c r="G393" s="3">
        <f>YEAR(BaseRelevé[[#This Row],[Date]])</f>
        <v>2024</v>
      </c>
      <c r="H393" s="3" t="str">
        <f>PROPER(TEXT(BaseRelevé[[#This Row],[Date]],"mmm"))</f>
        <v>Mai</v>
      </c>
    </row>
    <row r="394" spans="1:8" x14ac:dyDescent="0.25">
      <c r="A394" s="1">
        <v>45436</v>
      </c>
      <c r="B394" t="s">
        <v>7</v>
      </c>
      <c r="C394" t="s">
        <v>158</v>
      </c>
      <c r="D394" t="s">
        <v>131</v>
      </c>
      <c r="E394" s="10">
        <v>13.7</v>
      </c>
      <c r="F39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-13.7</v>
      </c>
      <c r="G394" s="3">
        <f>YEAR(BaseRelevé[[#This Row],[Date]])</f>
        <v>2024</v>
      </c>
      <c r="H394" s="3" t="str">
        <f>PROPER(TEXT(BaseRelevé[[#This Row],[Date]],"mmm"))</f>
        <v>Mai</v>
      </c>
    </row>
    <row r="395" spans="1:8" x14ac:dyDescent="0.25">
      <c r="A395" s="1">
        <v>45436</v>
      </c>
      <c r="B395" t="s">
        <v>7</v>
      </c>
      <c r="C395" t="s">
        <v>22</v>
      </c>
      <c r="D395" t="s">
        <v>46</v>
      </c>
      <c r="E395" s="10">
        <v>14.32</v>
      </c>
      <c r="F39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-14.32</v>
      </c>
      <c r="G395" s="3">
        <f>YEAR(BaseRelevé[[#This Row],[Date]])</f>
        <v>2024</v>
      </c>
      <c r="H395" s="3" t="str">
        <f>PROPER(TEXT(BaseRelevé[[#This Row],[Date]],"mmm"))</f>
        <v>Mai</v>
      </c>
    </row>
    <row r="396" spans="1:8" x14ac:dyDescent="0.25">
      <c r="A396" s="1">
        <v>45436</v>
      </c>
      <c r="B396" t="s">
        <v>6</v>
      </c>
      <c r="C396" t="s">
        <v>13</v>
      </c>
      <c r="D396" t="s">
        <v>101</v>
      </c>
      <c r="E396" s="10">
        <v>81.99</v>
      </c>
      <c r="F39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-81.99</v>
      </c>
      <c r="G396" s="3">
        <f>YEAR(BaseRelevé[[#This Row],[Date]])</f>
        <v>2024</v>
      </c>
      <c r="H396" s="3" t="str">
        <f>PROPER(TEXT(BaseRelevé[[#This Row],[Date]],"mmm"))</f>
        <v>Mai</v>
      </c>
    </row>
    <row r="397" spans="1:8" x14ac:dyDescent="0.25">
      <c r="A397" s="1">
        <v>45439</v>
      </c>
      <c r="B397" t="s">
        <v>5</v>
      </c>
      <c r="C397" t="s">
        <v>44</v>
      </c>
      <c r="D397" t="s">
        <v>85</v>
      </c>
      <c r="E397" s="10">
        <v>5</v>
      </c>
      <c r="F39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5</v>
      </c>
      <c r="G397" s="3">
        <f>YEAR(BaseRelevé[[#This Row],[Date]])</f>
        <v>2024</v>
      </c>
      <c r="H397" s="3" t="str">
        <f>PROPER(TEXT(BaseRelevé[[#This Row],[Date]],"mmm"))</f>
        <v>Mai</v>
      </c>
    </row>
    <row r="398" spans="1:8" x14ac:dyDescent="0.25">
      <c r="A398" s="1">
        <v>45439</v>
      </c>
      <c r="B398" t="s">
        <v>5</v>
      </c>
      <c r="C398" t="s">
        <v>66</v>
      </c>
      <c r="D398" t="s">
        <v>130</v>
      </c>
      <c r="E398" s="10">
        <v>19.45</v>
      </c>
      <c r="F39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19.45</v>
      </c>
      <c r="G398" s="3">
        <f>YEAR(BaseRelevé[[#This Row],[Date]])</f>
        <v>2024</v>
      </c>
      <c r="H398" s="3" t="str">
        <f>PROPER(TEXT(BaseRelevé[[#This Row],[Date]],"mmm"))</f>
        <v>Mai</v>
      </c>
    </row>
    <row r="399" spans="1:8" x14ac:dyDescent="0.25">
      <c r="A399" s="1">
        <v>45439</v>
      </c>
      <c r="B399" t="s">
        <v>7</v>
      </c>
      <c r="C399" t="s">
        <v>22</v>
      </c>
      <c r="D399" t="s">
        <v>46</v>
      </c>
      <c r="E399" s="10">
        <v>2.4500000000000002</v>
      </c>
      <c r="F39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-2.4500000000000002</v>
      </c>
      <c r="G399" s="3">
        <f>YEAR(BaseRelevé[[#This Row],[Date]])</f>
        <v>2024</v>
      </c>
      <c r="H399" s="3" t="str">
        <f>PROPER(TEXT(BaseRelevé[[#This Row],[Date]],"mmm"))</f>
        <v>Mai</v>
      </c>
    </row>
    <row r="400" spans="1:8" x14ac:dyDescent="0.25">
      <c r="A400" s="1">
        <v>45439</v>
      </c>
      <c r="B400" t="s">
        <v>7</v>
      </c>
      <c r="C400" t="s">
        <v>23</v>
      </c>
      <c r="D400" t="s">
        <v>175</v>
      </c>
      <c r="E400" s="10">
        <v>14.5</v>
      </c>
      <c r="F40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-14.5</v>
      </c>
      <c r="G400" s="3">
        <f>YEAR(BaseRelevé[[#This Row],[Date]])</f>
        <v>2024</v>
      </c>
      <c r="H400" s="3" t="str">
        <f>PROPER(TEXT(BaseRelevé[[#This Row],[Date]],"mmm"))</f>
        <v>Mai</v>
      </c>
    </row>
    <row r="401" spans="1:8" x14ac:dyDescent="0.25">
      <c r="A401" s="1">
        <v>45439</v>
      </c>
      <c r="B401" t="s">
        <v>7</v>
      </c>
      <c r="C401" t="s">
        <v>158</v>
      </c>
      <c r="D401" t="s">
        <v>176</v>
      </c>
      <c r="E401" s="10">
        <v>21.5</v>
      </c>
      <c r="F40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-21.5</v>
      </c>
      <c r="G401" s="3">
        <f>YEAR(BaseRelevé[[#This Row],[Date]])</f>
        <v>2024</v>
      </c>
      <c r="H401" s="3" t="str">
        <f>PROPER(TEXT(BaseRelevé[[#This Row],[Date]],"mmm"))</f>
        <v>Mai</v>
      </c>
    </row>
    <row r="402" spans="1:8" x14ac:dyDescent="0.25">
      <c r="A402" s="1">
        <v>45439</v>
      </c>
      <c r="B402" t="s">
        <v>7</v>
      </c>
      <c r="C402" t="s">
        <v>22</v>
      </c>
      <c r="D402" t="s">
        <v>46</v>
      </c>
      <c r="E402" s="10">
        <v>28.95</v>
      </c>
      <c r="F40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-28.95</v>
      </c>
      <c r="G402" s="3">
        <f>YEAR(BaseRelevé[[#This Row],[Date]])</f>
        <v>2024</v>
      </c>
      <c r="H402" s="3" t="str">
        <f>PROPER(TEXT(BaseRelevé[[#This Row],[Date]],"mmm"))</f>
        <v>Mai</v>
      </c>
    </row>
    <row r="403" spans="1:8" x14ac:dyDescent="0.25">
      <c r="A403" s="1">
        <v>45439</v>
      </c>
      <c r="B403" t="s">
        <v>7</v>
      </c>
      <c r="C403" t="s">
        <v>22</v>
      </c>
      <c r="D403" t="s">
        <v>104</v>
      </c>
      <c r="E403" s="10">
        <v>31.61</v>
      </c>
      <c r="F40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-31.61</v>
      </c>
      <c r="G403" s="3">
        <f>YEAR(BaseRelevé[[#This Row],[Date]])</f>
        <v>2024</v>
      </c>
      <c r="H403" s="3" t="str">
        <f>PROPER(TEXT(BaseRelevé[[#This Row],[Date]],"mmm"))</f>
        <v>Mai</v>
      </c>
    </row>
    <row r="404" spans="1:8" x14ac:dyDescent="0.25">
      <c r="A404" s="1">
        <v>45439</v>
      </c>
      <c r="B404" t="s">
        <v>7</v>
      </c>
      <c r="C404" t="s">
        <v>44</v>
      </c>
      <c r="D404" t="s">
        <v>177</v>
      </c>
      <c r="E404" s="10">
        <v>35</v>
      </c>
      <c r="F40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-35</v>
      </c>
      <c r="G404" s="3">
        <f>YEAR(BaseRelevé[[#This Row],[Date]])</f>
        <v>2024</v>
      </c>
      <c r="H404" s="3" t="str">
        <f>PROPER(TEXT(BaseRelevé[[#This Row],[Date]],"mmm"))</f>
        <v>Mai</v>
      </c>
    </row>
    <row r="405" spans="1:8" x14ac:dyDescent="0.25">
      <c r="A405" s="1">
        <v>45439</v>
      </c>
      <c r="B405" t="s">
        <v>7</v>
      </c>
      <c r="C405" t="s">
        <v>22</v>
      </c>
      <c r="D405" t="s">
        <v>178</v>
      </c>
      <c r="E405" s="10">
        <v>96</v>
      </c>
      <c r="F40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-96</v>
      </c>
      <c r="G405" s="3">
        <f>YEAR(BaseRelevé[[#This Row],[Date]])</f>
        <v>2024</v>
      </c>
      <c r="H405" s="3" t="str">
        <f>PROPER(TEXT(BaseRelevé[[#This Row],[Date]],"mmm"))</f>
        <v>Mai</v>
      </c>
    </row>
    <row r="406" spans="1:8" x14ac:dyDescent="0.25">
      <c r="A406" s="1">
        <v>45439</v>
      </c>
      <c r="B406" t="s">
        <v>7</v>
      </c>
      <c r="C406" t="s">
        <v>24</v>
      </c>
      <c r="D406" t="s">
        <v>77</v>
      </c>
      <c r="E406" s="10">
        <v>141</v>
      </c>
      <c r="F406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-141</v>
      </c>
      <c r="G406" s="3">
        <f>YEAR(BaseRelevé[[#This Row],[Date]])</f>
        <v>2024</v>
      </c>
      <c r="H406" s="3" t="str">
        <f>PROPER(TEXT(BaseRelevé[[#This Row],[Date]],"mmm"))</f>
        <v>Mai</v>
      </c>
    </row>
    <row r="407" spans="1:8" x14ac:dyDescent="0.25">
      <c r="A407" s="1">
        <v>45440</v>
      </c>
      <c r="B407" t="s">
        <v>161</v>
      </c>
      <c r="C407" t="s">
        <v>44</v>
      </c>
      <c r="D407" t="s">
        <v>91</v>
      </c>
      <c r="E407" s="10">
        <v>172</v>
      </c>
      <c r="F407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172</v>
      </c>
      <c r="G407" s="3">
        <f>YEAR(BaseRelevé[[#This Row],[Date]])</f>
        <v>2024</v>
      </c>
      <c r="H407" s="3" t="str">
        <f>PROPER(TEXT(BaseRelevé[[#This Row],[Date]],"mmm"))</f>
        <v>Mai</v>
      </c>
    </row>
    <row r="408" spans="1:8" x14ac:dyDescent="0.25">
      <c r="A408" s="1">
        <v>45440</v>
      </c>
      <c r="B408" t="s">
        <v>7</v>
      </c>
      <c r="C408" t="s">
        <v>158</v>
      </c>
      <c r="D408" t="s">
        <v>179</v>
      </c>
      <c r="E408" s="10">
        <v>0.99</v>
      </c>
      <c r="F408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-0.99</v>
      </c>
      <c r="G408" s="3">
        <f>YEAR(BaseRelevé[[#This Row],[Date]])</f>
        <v>2024</v>
      </c>
      <c r="H408" s="3" t="str">
        <f>PROPER(TEXT(BaseRelevé[[#This Row],[Date]],"mmm"))</f>
        <v>Mai</v>
      </c>
    </row>
    <row r="409" spans="1:8" x14ac:dyDescent="0.25">
      <c r="A409" s="1">
        <v>45440</v>
      </c>
      <c r="B409" t="s">
        <v>7</v>
      </c>
      <c r="C409" t="s">
        <v>22</v>
      </c>
      <c r="D409" t="s">
        <v>104</v>
      </c>
      <c r="E409" s="10">
        <v>9.98</v>
      </c>
      <c r="F409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-9.98</v>
      </c>
      <c r="G409" s="3">
        <f>YEAR(BaseRelevé[[#This Row],[Date]])</f>
        <v>2024</v>
      </c>
      <c r="H409" s="3" t="str">
        <f>PROPER(TEXT(BaseRelevé[[#This Row],[Date]],"mmm"))</f>
        <v>Mai</v>
      </c>
    </row>
    <row r="410" spans="1:8" x14ac:dyDescent="0.25">
      <c r="A410" s="1">
        <v>45441</v>
      </c>
      <c r="B410" t="s">
        <v>5</v>
      </c>
      <c r="C410" t="s">
        <v>8</v>
      </c>
      <c r="D410" t="s">
        <v>102</v>
      </c>
      <c r="E410" s="10">
        <v>2000</v>
      </c>
      <c r="F410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2000</v>
      </c>
      <c r="G410" s="3">
        <f>YEAR(BaseRelevé[[#This Row],[Date]])</f>
        <v>2024</v>
      </c>
      <c r="H410" s="3" t="str">
        <f>PROPER(TEXT(BaseRelevé[[#This Row],[Date]],"mmm"))</f>
        <v>Mai</v>
      </c>
    </row>
    <row r="411" spans="1:8" x14ac:dyDescent="0.25">
      <c r="A411" s="1">
        <v>45441</v>
      </c>
      <c r="B411" t="s">
        <v>6</v>
      </c>
      <c r="C411" t="s">
        <v>15</v>
      </c>
      <c r="D411" t="s">
        <v>103</v>
      </c>
      <c r="E411" s="10">
        <v>14.99</v>
      </c>
      <c r="F411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-14.99</v>
      </c>
      <c r="G411" s="3">
        <f>YEAR(BaseRelevé[[#This Row],[Date]])</f>
        <v>2024</v>
      </c>
      <c r="H411" s="3" t="str">
        <f>PROPER(TEXT(BaseRelevé[[#This Row],[Date]],"mmm"))</f>
        <v>Mai</v>
      </c>
    </row>
    <row r="412" spans="1:8" x14ac:dyDescent="0.25">
      <c r="A412" s="1">
        <v>45441</v>
      </c>
      <c r="B412" t="s">
        <v>162</v>
      </c>
      <c r="C412" t="s">
        <v>44</v>
      </c>
      <c r="D412" t="s">
        <v>60</v>
      </c>
      <c r="E412" s="10">
        <v>40</v>
      </c>
      <c r="F412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-40</v>
      </c>
      <c r="G412" s="3">
        <f>YEAR(BaseRelevé[[#This Row],[Date]])</f>
        <v>2024</v>
      </c>
      <c r="H412" s="3" t="str">
        <f>PROPER(TEXT(BaseRelevé[[#This Row],[Date]],"mmm"))</f>
        <v>Mai</v>
      </c>
    </row>
    <row r="413" spans="1:8" x14ac:dyDescent="0.25">
      <c r="A413" s="1">
        <v>45441</v>
      </c>
      <c r="B413" t="s">
        <v>162</v>
      </c>
      <c r="C413" t="s">
        <v>44</v>
      </c>
      <c r="D413" t="s">
        <v>180</v>
      </c>
      <c r="E413" s="10">
        <v>162.99</v>
      </c>
      <c r="F413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-162.99</v>
      </c>
      <c r="G413" s="3">
        <f>YEAR(BaseRelevé[[#This Row],[Date]])</f>
        <v>2024</v>
      </c>
      <c r="H413" s="3" t="str">
        <f>PROPER(TEXT(BaseRelevé[[#This Row],[Date]],"mmm"))</f>
        <v>Mai</v>
      </c>
    </row>
    <row r="414" spans="1:8" x14ac:dyDescent="0.25">
      <c r="A414" s="1">
        <v>45442</v>
      </c>
      <c r="B414" t="s">
        <v>161</v>
      </c>
      <c r="C414" t="s">
        <v>44</v>
      </c>
      <c r="D414" t="s">
        <v>82</v>
      </c>
      <c r="E414" s="10">
        <v>40</v>
      </c>
      <c r="F414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40</v>
      </c>
      <c r="G414" s="3">
        <f>YEAR(BaseRelevé[[#This Row],[Date]])</f>
        <v>2024</v>
      </c>
      <c r="H414" s="3" t="str">
        <f>PROPER(TEXT(BaseRelevé[[#This Row],[Date]],"mmm"))</f>
        <v>Mai</v>
      </c>
    </row>
    <row r="415" spans="1:8" x14ac:dyDescent="0.25">
      <c r="A415" s="1">
        <v>45442</v>
      </c>
      <c r="B415" t="s">
        <v>7</v>
      </c>
      <c r="C415" t="s">
        <v>158</v>
      </c>
      <c r="D415" t="s">
        <v>181</v>
      </c>
      <c r="E415" s="10">
        <v>14.5</v>
      </c>
      <c r="F415" s="11">
        <f>IF(BaseRelevé[[#This Row],[Catégorie]]="Revenus",BaseRelevé[[#This Row],[Montant]],IF(BaseRelevé[[#This Row],[Catégorie]]="Livret - Compte",BaseRelevé[[#This Row],[Montant]],IF(BaseRelevé[[#This Row],[Catégorie]]="Congés",BaseRelevé[[#This Row],[Montant]],-BaseRelevé[[#This Row],[Montant]])))</f>
        <v>-14.5</v>
      </c>
      <c r="G415" s="3">
        <f>YEAR(BaseRelevé[[#This Row],[Date]])</f>
        <v>2024</v>
      </c>
      <c r="H415" s="3" t="str">
        <f>PROPER(TEXT(BaseRelevé[[#This Row],[Date]],"mmm"))</f>
        <v>Mai</v>
      </c>
    </row>
  </sheetData>
  <phoneticPr fontId="2" type="noConversion"/>
  <dataValidations count="1">
    <dataValidation type="list" allowBlank="1" showInputMessage="1" showErrorMessage="1" sqref="C5:C415" xr:uid="{2FE238C3-3B69-4F6A-89A8-72F353771904}">
      <formula1>IF(B5="Revenus",ListeRevenus,IF(B5="Dépenses fixes",ListeDépensesFixes,IF(B5="Dépenses variables",ListeDépensesVariables,IF(B5="Compte - Livret",ListeCompteLivret,IF(B5="Livret - Compte",ListeLivretCompte,ListeCompensé)))))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28B0715-930F-481D-8F94-637BBE0C04A1}">
          <x14:formula1>
            <xm:f>Listes!$A$3:$G$3</xm:f>
          </x14:formula1>
          <xm:sqref>B5:B415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9461-BEDC-4AAA-94D1-AE840D80C945}">
  <dimension ref="A1:G19"/>
  <sheetViews>
    <sheetView showGridLines="0" workbookViewId="0">
      <selection activeCell="D37" sqref="D37"/>
    </sheetView>
  </sheetViews>
  <sheetFormatPr baseColWidth="10" defaultRowHeight="15" x14ac:dyDescent="0.25"/>
  <cols>
    <col min="1" max="1" width="19.5703125" bestFit="1" customWidth="1"/>
    <col min="2" max="2" width="19.5703125" customWidth="1"/>
    <col min="3" max="3" width="22.85546875" bestFit="1" customWidth="1"/>
    <col min="4" max="4" width="21.140625" bestFit="1" customWidth="1"/>
    <col min="5" max="6" width="17.28515625" bestFit="1" customWidth="1"/>
    <col min="7" max="7" width="13.140625" bestFit="1" customWidth="1"/>
  </cols>
  <sheetData>
    <row r="1" spans="1:7" x14ac:dyDescent="0.25">
      <c r="A1" s="2" t="s">
        <v>27</v>
      </c>
      <c r="B1" s="2"/>
    </row>
    <row r="3" spans="1:7" x14ac:dyDescent="0.25">
      <c r="A3" t="s">
        <v>5</v>
      </c>
      <c r="B3" t="s">
        <v>78</v>
      </c>
      <c r="C3" t="s">
        <v>6</v>
      </c>
      <c r="D3" t="s">
        <v>7</v>
      </c>
      <c r="E3" t="s">
        <v>160</v>
      </c>
      <c r="F3" t="s">
        <v>161</v>
      </c>
      <c r="G3" t="s">
        <v>162</v>
      </c>
    </row>
    <row r="4" spans="1:7" x14ac:dyDescent="0.25">
      <c r="A4" t="s">
        <v>62</v>
      </c>
      <c r="B4" t="s">
        <v>163</v>
      </c>
      <c r="C4" t="s">
        <v>15</v>
      </c>
      <c r="D4" t="s">
        <v>54</v>
      </c>
      <c r="E4" t="s">
        <v>78</v>
      </c>
      <c r="F4" t="s">
        <v>44</v>
      </c>
      <c r="G4" t="s">
        <v>44</v>
      </c>
    </row>
    <row r="5" spans="1:7" x14ac:dyDescent="0.25">
      <c r="A5" t="s">
        <v>44</v>
      </c>
      <c r="B5" t="s">
        <v>164</v>
      </c>
      <c r="C5" t="s">
        <v>16</v>
      </c>
      <c r="D5" t="s">
        <v>92</v>
      </c>
      <c r="F5" t="s">
        <v>78</v>
      </c>
    </row>
    <row r="6" spans="1:7" x14ac:dyDescent="0.25">
      <c r="A6" t="s">
        <v>28</v>
      </c>
      <c r="C6" t="s">
        <v>68</v>
      </c>
      <c r="D6" t="s">
        <v>62</v>
      </c>
      <c r="F6" t="s">
        <v>43</v>
      </c>
    </row>
    <row r="7" spans="1:7" x14ac:dyDescent="0.25">
      <c r="A7" t="s">
        <v>8</v>
      </c>
      <c r="C7" t="s">
        <v>69</v>
      </c>
      <c r="D7" t="s">
        <v>44</v>
      </c>
      <c r="F7" t="s">
        <v>42</v>
      </c>
    </row>
    <row r="8" spans="1:7" x14ac:dyDescent="0.25">
      <c r="A8" t="s">
        <v>9</v>
      </c>
      <c r="C8" t="s">
        <v>17</v>
      </c>
      <c r="D8" t="s">
        <v>170</v>
      </c>
    </row>
    <row r="9" spans="1:7" x14ac:dyDescent="0.25">
      <c r="A9" t="s">
        <v>66</v>
      </c>
      <c r="C9" t="s">
        <v>18</v>
      </c>
      <c r="D9" t="s">
        <v>21</v>
      </c>
    </row>
    <row r="10" spans="1:7" x14ac:dyDescent="0.25">
      <c r="A10" t="s">
        <v>11</v>
      </c>
      <c r="C10" t="s">
        <v>19</v>
      </c>
      <c r="D10" t="s">
        <v>22</v>
      </c>
    </row>
    <row r="11" spans="1:7" x14ac:dyDescent="0.25">
      <c r="A11" t="s">
        <v>107</v>
      </c>
      <c r="C11" t="s">
        <v>29</v>
      </c>
      <c r="D11" t="s">
        <v>25</v>
      </c>
    </row>
    <row r="12" spans="1:7" x14ac:dyDescent="0.25">
      <c r="C12" t="s">
        <v>13</v>
      </c>
      <c r="D12" t="s">
        <v>26</v>
      </c>
    </row>
    <row r="13" spans="1:7" x14ac:dyDescent="0.25">
      <c r="C13" t="s">
        <v>49</v>
      </c>
      <c r="D13" t="s">
        <v>23</v>
      </c>
    </row>
    <row r="14" spans="1:7" x14ac:dyDescent="0.25">
      <c r="C14" t="s">
        <v>12</v>
      </c>
      <c r="D14" t="s">
        <v>48</v>
      </c>
    </row>
    <row r="15" spans="1:7" x14ac:dyDescent="0.25">
      <c r="C15" t="s">
        <v>72</v>
      </c>
      <c r="D15" t="s">
        <v>158</v>
      </c>
    </row>
    <row r="16" spans="1:7" x14ac:dyDescent="0.25">
      <c r="C16" t="s">
        <v>14</v>
      </c>
      <c r="D16" t="s">
        <v>20</v>
      </c>
    </row>
    <row r="17" spans="4:4" x14ac:dyDescent="0.25">
      <c r="D17" t="s">
        <v>66</v>
      </c>
    </row>
    <row r="18" spans="4:4" x14ac:dyDescent="0.25">
      <c r="D18" t="s">
        <v>56</v>
      </c>
    </row>
    <row r="19" spans="4:4" x14ac:dyDescent="0.25">
      <c r="D19" t="s">
        <v>24</v>
      </c>
    </row>
  </sheetData>
  <sortState xmlns:xlrd2="http://schemas.microsoft.com/office/spreadsheetml/2017/richdata2" ref="F4:F7">
    <sortCondition ref="F4:F7"/>
  </sortState>
  <phoneticPr fontId="2" type="noConversion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F6279-4F43-4E2F-966A-D2ED98027854}">
  <dimension ref="A3:K20"/>
  <sheetViews>
    <sheetView workbookViewId="0">
      <selection activeCell="F12" sqref="F12"/>
    </sheetView>
  </sheetViews>
  <sheetFormatPr baseColWidth="10" defaultRowHeight="15" x14ac:dyDescent="0.25"/>
  <cols>
    <col min="1" max="1" width="7.5703125" bestFit="1" customWidth="1"/>
    <col min="2" max="2" width="15" bestFit="1" customWidth="1"/>
    <col min="3" max="3" width="22.85546875" bestFit="1" customWidth="1"/>
    <col min="5" max="5" width="7.5703125" bestFit="1" customWidth="1"/>
    <col min="6" max="6" width="23" bestFit="1" customWidth="1"/>
    <col min="7" max="7" width="11.85546875" customWidth="1"/>
    <col min="9" max="11" width="11.85546875" customWidth="1"/>
  </cols>
  <sheetData>
    <row r="3" spans="1:11" x14ac:dyDescent="0.25">
      <c r="A3" t="s">
        <v>32</v>
      </c>
      <c r="B3" t="s">
        <v>2</v>
      </c>
      <c r="C3" t="s">
        <v>173</v>
      </c>
      <c r="E3" t="s">
        <v>32</v>
      </c>
      <c r="F3" t="s">
        <v>174</v>
      </c>
      <c r="G3" t="s">
        <v>173</v>
      </c>
      <c r="I3" t="s">
        <v>32</v>
      </c>
      <c r="J3" t="s">
        <v>174</v>
      </c>
      <c r="K3" t="s">
        <v>173</v>
      </c>
    </row>
    <row r="4" spans="1:11" x14ac:dyDescent="0.25">
      <c r="A4" s="27">
        <v>45292</v>
      </c>
      <c r="B4" t="str">
        <f>Listes[[#This Row],[Revenus]]</f>
        <v>Banque</v>
      </c>
      <c r="C4">
        <v>90</v>
      </c>
      <c r="E4" s="27">
        <v>45292</v>
      </c>
      <c r="F4" t="str">
        <f>Listes[[#This Row],[Dépenses fixes]]</f>
        <v>Abonnements</v>
      </c>
      <c r="G4">
        <v>10</v>
      </c>
      <c r="I4" s="27">
        <v>45292</v>
      </c>
      <c r="J4" t="str">
        <f>Listes[[#This Row],[Dépenses variables]]</f>
        <v>A voir</v>
      </c>
      <c r="K4">
        <v>69</v>
      </c>
    </row>
    <row r="5" spans="1:11" x14ac:dyDescent="0.25">
      <c r="B5" t="str">
        <f>Listes[[#This Row],[Revenus]]</f>
        <v>Cadeaux</v>
      </c>
      <c r="C5">
        <v>100</v>
      </c>
      <c r="F5" t="str">
        <f>Listes[[#This Row],[Dépenses fixes]]</f>
        <v>Assurances</v>
      </c>
      <c r="G5">
        <v>50</v>
      </c>
      <c r="J5" t="str">
        <f>Listes[[#This Row],[Dépenses variables]]</f>
        <v>Autoroute</v>
      </c>
      <c r="K5">
        <v>87</v>
      </c>
    </row>
    <row r="6" spans="1:11" x14ac:dyDescent="0.25">
      <c r="B6" t="str">
        <f>Listes[[#This Row],[Revenus]]</f>
        <v>Impôt</v>
      </c>
      <c r="C6">
        <v>105</v>
      </c>
      <c r="F6" t="str">
        <f>Listes[[#This Row],[Dépenses fixes]]</f>
        <v>Eau</v>
      </c>
      <c r="G6">
        <v>30</v>
      </c>
      <c r="J6" t="str">
        <f>Listes[[#This Row],[Dépenses variables]]</f>
        <v>Banque</v>
      </c>
      <c r="K6">
        <v>23</v>
      </c>
    </row>
    <row r="7" spans="1:11" x14ac:dyDescent="0.25">
      <c r="B7" t="str">
        <f>Listes[[#This Row],[Revenus]]</f>
        <v>Salaire Elysa</v>
      </c>
      <c r="C7">
        <v>109</v>
      </c>
      <c r="F7" t="str">
        <f>Listes[[#This Row],[Dépenses fixes]]</f>
        <v>Electricité</v>
      </c>
      <c r="G7">
        <v>90</v>
      </c>
      <c r="J7" t="str">
        <f>Listes[[#This Row],[Dépenses variables]]</f>
        <v>Cadeaux</v>
      </c>
      <c r="K7">
        <v>56</v>
      </c>
    </row>
    <row r="8" spans="1:11" x14ac:dyDescent="0.25">
      <c r="B8" t="str">
        <f>Listes[[#This Row],[Revenus]]</f>
        <v>Salaire Nicolas</v>
      </c>
      <c r="C8">
        <v>160</v>
      </c>
      <c r="F8" t="str">
        <f>Listes[[#This Row],[Dépenses fixes]]</f>
        <v>Epargne Elysa</v>
      </c>
      <c r="G8">
        <v>87</v>
      </c>
      <c r="J8" t="str">
        <f>Listes[[#This Row],[Dépenses variables]]</f>
        <v>Chats</v>
      </c>
      <c r="K8">
        <v>54</v>
      </c>
    </row>
    <row r="9" spans="1:11" x14ac:dyDescent="0.25">
      <c r="B9" t="str">
        <f>Listes[[#This Row],[Revenus]]</f>
        <v>Santé</v>
      </c>
      <c r="C9">
        <v>170</v>
      </c>
      <c r="F9" t="str">
        <f>Listes[[#This Row],[Dépenses fixes]]</f>
        <v>Epargne Nicolas</v>
      </c>
      <c r="G9">
        <v>56</v>
      </c>
      <c r="J9" t="str">
        <f>Listes[[#This Row],[Dépenses variables]]</f>
        <v>Coiffeur</v>
      </c>
      <c r="K9">
        <v>569</v>
      </c>
    </row>
    <row r="10" spans="1:11" x14ac:dyDescent="0.25">
      <c r="B10" t="str">
        <f>Listes[[#This Row],[Revenus]]</f>
        <v>Solde précédent</v>
      </c>
      <c r="C10">
        <v>258</v>
      </c>
      <c r="F10" t="str">
        <f>Listes[[#This Row],[Dépenses fixes]]</f>
        <v>Epargne Olympe</v>
      </c>
      <c r="G10">
        <v>42</v>
      </c>
      <c r="J10" t="str">
        <f>Listes[[#This Row],[Dépenses variables]]</f>
        <v>Courses</v>
      </c>
      <c r="K10">
        <v>485</v>
      </c>
    </row>
    <row r="11" spans="1:11" x14ac:dyDescent="0.25">
      <c r="B11" t="str">
        <f>Listes[[#This Row],[Revenus]]</f>
        <v>Ventes</v>
      </c>
      <c r="C11">
        <v>563</v>
      </c>
      <c r="F11" t="str">
        <f>Listes[[#This Row],[Dépenses fixes]]</f>
        <v>Impôts</v>
      </c>
      <c r="G11">
        <v>25</v>
      </c>
      <c r="J11" t="str">
        <f>Listes[[#This Row],[Dépenses variables]]</f>
        <v>Essence</v>
      </c>
      <c r="K11">
        <v>2364</v>
      </c>
    </row>
    <row r="12" spans="1:11" x14ac:dyDescent="0.25">
      <c r="A12" t="s">
        <v>35</v>
      </c>
      <c r="C12">
        <f>SUBTOTAL(109,Tableau3[Sommes])</f>
        <v>1555</v>
      </c>
      <c r="F12" t="str">
        <f>Listes[[#This Row],[Dépenses fixes]]</f>
        <v>Internet/Télephone Elysa</v>
      </c>
      <c r="G12">
        <v>18</v>
      </c>
      <c r="J12" t="str">
        <f>Listes[[#This Row],[Dépenses variables]]</f>
        <v>Fast Food</v>
      </c>
      <c r="K12">
        <v>1258</v>
      </c>
    </row>
    <row r="13" spans="1:11" x14ac:dyDescent="0.25">
      <c r="F13" t="str">
        <f>Listes[[#This Row],[Dépenses fixes]]</f>
        <v>Nounou</v>
      </c>
      <c r="G13">
        <v>69</v>
      </c>
      <c r="J13" t="str">
        <f>Listes[[#This Row],[Dépenses variables]]</f>
        <v>Maisons</v>
      </c>
      <c r="K13">
        <v>145</v>
      </c>
    </row>
    <row r="14" spans="1:11" x14ac:dyDescent="0.25">
      <c r="F14" t="str">
        <f>Listes[[#This Row],[Dépenses fixes]]</f>
        <v>Prêt maison</v>
      </c>
      <c r="G14">
        <v>84</v>
      </c>
      <c r="J14" t="str">
        <f>Listes[[#This Row],[Dépenses variables]]</f>
        <v>Olympe</v>
      </c>
      <c r="K14">
        <v>687</v>
      </c>
    </row>
    <row r="15" spans="1:11" x14ac:dyDescent="0.25">
      <c r="F15" t="str">
        <f>Listes[[#This Row],[Dépenses fixes]]</f>
        <v>Prêt voiture</v>
      </c>
      <c r="G15">
        <v>852</v>
      </c>
      <c r="J15" t="str">
        <f>Listes[[#This Row],[Dépenses variables]]</f>
        <v>Plaisir</v>
      </c>
      <c r="K15">
        <v>5310</v>
      </c>
    </row>
    <row r="16" spans="1:11" x14ac:dyDescent="0.25">
      <c r="F16" t="str">
        <f>Listes[[#This Row],[Dépenses fixes]]</f>
        <v>Téléphone Nicolas</v>
      </c>
      <c r="G16">
        <v>69</v>
      </c>
      <c r="J16" t="str">
        <f>Listes[[#This Row],[Dépenses variables]]</f>
        <v>Retrait</v>
      </c>
      <c r="K16">
        <v>2130</v>
      </c>
    </row>
    <row r="17" spans="5:11" x14ac:dyDescent="0.25">
      <c r="E17" t="s">
        <v>35</v>
      </c>
      <c r="G17">
        <f>SUBTOTAL(109,Tableau5[Sommes])</f>
        <v>1482</v>
      </c>
      <c r="J17" t="str">
        <f>Listes[[#This Row],[Dépenses variables]]</f>
        <v>Santé</v>
      </c>
      <c r="K17">
        <v>2548</v>
      </c>
    </row>
    <row r="18" spans="5:11" x14ac:dyDescent="0.25">
      <c r="J18" t="str">
        <f>Listes[[#This Row],[Dépenses variables]]</f>
        <v>Shopping</v>
      </c>
      <c r="K18">
        <v>1236</v>
      </c>
    </row>
    <row r="19" spans="5:11" x14ac:dyDescent="0.25">
      <c r="J19" t="str">
        <f>Listes[[#This Row],[Dépenses variables]]</f>
        <v>Voitures</v>
      </c>
      <c r="K19">
        <v>1254</v>
      </c>
    </row>
    <row r="20" spans="5:11" x14ac:dyDescent="0.25">
      <c r="I20" t="s">
        <v>35</v>
      </c>
      <c r="K20">
        <f>SUBTOTAL(109,Tableau6[Sommes])</f>
        <v>18275</v>
      </c>
    </row>
  </sheetData>
  <phoneticPr fontId="2" type="noConversion"/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12</vt:i4>
      </vt:variant>
    </vt:vector>
  </HeadingPairs>
  <TitlesOfParts>
    <vt:vector size="18" baseType="lpstr">
      <vt:lpstr>TCD</vt:lpstr>
      <vt:lpstr>Tableau de bord</vt:lpstr>
      <vt:lpstr>Budgets Réels</vt:lpstr>
      <vt:lpstr>Base</vt:lpstr>
      <vt:lpstr>Listes</vt:lpstr>
      <vt:lpstr>Budgets Théoriques</vt:lpstr>
      <vt:lpstr>'Budgets Théoriques'!ListeCompensé</vt:lpstr>
      <vt:lpstr>ListeCompensé</vt:lpstr>
      <vt:lpstr>'Budgets Théoriques'!ListeCompteLivret</vt:lpstr>
      <vt:lpstr>ListeCompteLivret</vt:lpstr>
      <vt:lpstr>'Budgets Théoriques'!ListeDépensesFixes</vt:lpstr>
      <vt:lpstr>ListeDépensesFixes</vt:lpstr>
      <vt:lpstr>'Budgets Théoriques'!ListeDépensesVariables</vt:lpstr>
      <vt:lpstr>ListeDépensesVariables</vt:lpstr>
      <vt:lpstr>'Budgets Théoriques'!ListeLivretCompte</vt:lpstr>
      <vt:lpstr>ListeLivretCompte</vt:lpstr>
      <vt:lpstr>'Budgets Théoriques'!ListeRevenus</vt:lpstr>
      <vt:lpstr>ListeRevenus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BERGER</dc:creator>
  <cp:lastModifiedBy>Nicolas BERGER</cp:lastModifiedBy>
  <dcterms:created xsi:type="dcterms:W3CDTF">2024-05-10T21:06:12Z</dcterms:created>
  <dcterms:modified xsi:type="dcterms:W3CDTF">2024-05-31T21:32:07Z</dcterms:modified>
</cp:coreProperties>
</file>