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C:\Users\Etienne N'GOUAN\Desktop\A TRAITER\"/>
    </mc:Choice>
  </mc:AlternateContent>
  <xr:revisionPtr revIDLastSave="0" documentId="13_ncr:1_{33BE26F7-8A4E-43F0-A944-50FAE0FDE328}" xr6:coauthVersionLast="32" xr6:coauthVersionMax="32" xr10:uidLastSave="{00000000-0000-0000-0000-000000000000}"/>
  <bookViews>
    <workbookView xWindow="0" yWindow="1800" windowWidth="23040" windowHeight="9390" tabRatio="702" xr2:uid="{00000000-000D-0000-FFFF-FFFF00000000}"/>
  </bookViews>
  <sheets>
    <sheet name="All_Tout_avril_mai" sheetId="2" r:id="rId1"/>
    <sheet name="DEVISE" sheetId="3" r:id="rId2"/>
  </sheets>
  <definedNames>
    <definedName name="_xlnm._FilterDatabase" localSheetId="0" hidden="1">All_Tout_avril_mai!$A$2:$V$1457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57" i="2" l="1"/>
  <c r="P1457" i="2" s="1"/>
  <c r="M1457" i="2"/>
  <c r="O1456" i="2"/>
  <c r="P1456" i="2" s="1"/>
  <c r="M1456" i="2"/>
  <c r="O1455" i="2"/>
  <c r="M1455" i="2"/>
  <c r="N1455" i="2" s="1"/>
  <c r="O1454" i="2"/>
  <c r="P1454" i="2" s="1"/>
  <c r="M1454" i="2"/>
  <c r="O1453" i="2"/>
  <c r="P1453" i="2" s="1"/>
  <c r="M1453" i="2"/>
  <c r="O1452" i="2"/>
  <c r="M1452" i="2"/>
  <c r="O1451" i="2"/>
  <c r="M1451" i="2"/>
  <c r="N1451" i="2" s="1"/>
  <c r="O1450" i="2"/>
  <c r="P1450" i="2" s="1"/>
  <c r="M1450" i="2"/>
  <c r="O1449" i="2"/>
  <c r="P1449" i="2" s="1"/>
  <c r="M1449" i="2"/>
  <c r="O1448" i="2"/>
  <c r="P1448" i="2" s="1"/>
  <c r="M1448" i="2"/>
  <c r="O1447" i="2"/>
  <c r="M1447" i="2"/>
  <c r="N1447" i="2" s="1"/>
  <c r="O1446" i="2"/>
  <c r="P1446" i="2" s="1"/>
  <c r="M1446" i="2"/>
  <c r="N1446" i="2" s="1"/>
  <c r="O1445" i="2"/>
  <c r="P1445" i="2" s="1"/>
  <c r="M1445" i="2"/>
  <c r="N1445" i="2" s="1"/>
  <c r="O1444" i="2"/>
  <c r="M1444" i="2"/>
  <c r="O1443" i="2"/>
  <c r="P1443" i="2" s="1"/>
  <c r="M1443" i="2"/>
  <c r="O1442" i="2"/>
  <c r="P1442" i="2" s="1"/>
  <c r="M1442" i="2"/>
  <c r="N1442" i="2" s="1"/>
  <c r="O1441" i="2"/>
  <c r="P1441" i="2" s="1"/>
  <c r="M1441" i="2"/>
  <c r="O1440" i="2"/>
  <c r="M1440" i="2"/>
  <c r="N1440" i="2" s="1"/>
  <c r="O1439" i="2"/>
  <c r="P1439" i="2" s="1"/>
  <c r="M1439" i="2"/>
  <c r="O1438" i="2"/>
  <c r="P1438" i="2" s="1"/>
  <c r="M1438" i="2"/>
  <c r="N1438" i="2" s="1"/>
  <c r="O1437" i="2"/>
  <c r="P1437" i="2" s="1"/>
  <c r="M1437" i="2"/>
  <c r="O1436" i="2"/>
  <c r="P1436" i="2" s="1"/>
  <c r="M1436" i="2"/>
  <c r="N1436" i="2" s="1"/>
  <c r="O1435" i="2"/>
  <c r="P1435" i="2" s="1"/>
  <c r="M1435" i="2"/>
  <c r="O1434" i="2"/>
  <c r="M1434" i="2"/>
  <c r="N1434" i="2" s="1"/>
  <c r="O1433" i="2"/>
  <c r="M1433" i="2"/>
  <c r="N1433" i="2" s="1"/>
  <c r="O1432" i="2"/>
  <c r="M1432" i="2"/>
  <c r="O1431" i="2"/>
  <c r="M1431" i="2"/>
  <c r="N1431" i="2" s="1"/>
  <c r="O1430" i="2"/>
  <c r="P1430" i="2" s="1"/>
  <c r="M1430" i="2"/>
  <c r="O1429" i="2"/>
  <c r="M1429" i="2"/>
  <c r="N1429" i="2" s="1"/>
  <c r="O1428" i="2"/>
  <c r="M1428" i="2"/>
  <c r="O1427" i="2"/>
  <c r="M1427" i="2"/>
  <c r="N1427" i="2" s="1"/>
  <c r="O1426" i="2"/>
  <c r="P1426" i="2" s="1"/>
  <c r="M1426" i="2"/>
  <c r="N1426" i="2" s="1"/>
  <c r="O1425" i="2"/>
  <c r="M1425" i="2"/>
  <c r="O1424" i="2"/>
  <c r="M1424" i="2"/>
  <c r="N1424" i="2" s="1"/>
  <c r="O1423" i="2"/>
  <c r="P1423" i="2" s="1"/>
  <c r="M1423" i="2"/>
  <c r="O1422" i="2"/>
  <c r="P1422" i="2" s="1"/>
  <c r="M1422" i="2"/>
  <c r="O1421" i="2"/>
  <c r="P1421" i="2" s="1"/>
  <c r="M1421" i="2"/>
  <c r="N1421" i="2" s="1"/>
  <c r="O1420" i="2"/>
  <c r="P1420" i="2" s="1"/>
  <c r="M1420" i="2"/>
  <c r="N1420" i="2" s="1"/>
  <c r="O1419" i="2"/>
  <c r="P1419" i="2" s="1"/>
  <c r="M1419" i="2"/>
  <c r="N1419" i="2" s="1"/>
  <c r="O1418" i="2"/>
  <c r="M1418" i="2"/>
  <c r="N1418" i="2" s="1"/>
  <c r="O1417" i="2"/>
  <c r="M1417" i="2"/>
  <c r="N1417" i="2" s="1"/>
  <c r="O1416" i="2"/>
  <c r="M1416" i="2"/>
  <c r="O1415" i="2"/>
  <c r="M1415" i="2"/>
  <c r="N1415" i="2" s="1"/>
  <c r="O1414" i="2"/>
  <c r="M1414" i="2"/>
  <c r="N1414" i="2" s="1"/>
  <c r="O1413" i="2"/>
  <c r="M1413" i="2"/>
  <c r="O1412" i="2"/>
  <c r="P1412" i="2" s="1"/>
  <c r="M1412" i="2"/>
  <c r="N1412" i="2" s="1"/>
  <c r="O1411" i="2"/>
  <c r="M1411" i="2"/>
  <c r="N1411" i="2" s="1"/>
  <c r="O1410" i="2"/>
  <c r="M1410" i="2"/>
  <c r="N1410" i="2" s="1"/>
  <c r="O1409" i="2"/>
  <c r="M1409" i="2"/>
  <c r="N1409" i="2" s="1"/>
  <c r="O1408" i="2"/>
  <c r="P1408" i="2" s="1"/>
  <c r="M1408" i="2"/>
  <c r="N1408" i="2" s="1"/>
  <c r="O1407" i="2"/>
  <c r="P1407" i="2" s="1"/>
  <c r="M1407" i="2"/>
  <c r="O1406" i="2"/>
  <c r="M1406" i="2"/>
  <c r="O1405" i="2"/>
  <c r="P1405" i="2" s="1"/>
  <c r="M1405" i="2"/>
  <c r="N1405" i="2" s="1"/>
  <c r="O1404" i="2"/>
  <c r="P1404" i="2" s="1"/>
  <c r="M1404" i="2"/>
  <c r="N1404" i="2" s="1"/>
  <c r="O1403" i="2"/>
  <c r="M1403" i="2"/>
  <c r="O1402" i="2"/>
  <c r="P1402" i="2" s="1"/>
  <c r="M1402" i="2"/>
  <c r="O1401" i="2"/>
  <c r="M1401" i="2"/>
  <c r="N1401" i="2" s="1"/>
  <c r="O1400" i="2"/>
  <c r="M1400" i="2"/>
  <c r="O1399" i="2"/>
  <c r="P1399" i="2" s="1"/>
  <c r="M1399" i="2"/>
  <c r="O1398" i="2"/>
  <c r="P1398" i="2" s="1"/>
  <c r="M1398" i="2"/>
  <c r="N1398" i="2" s="1"/>
  <c r="O1397" i="2"/>
  <c r="P1397" i="2" s="1"/>
  <c r="M1397" i="2"/>
  <c r="O1396" i="2"/>
  <c r="P1396" i="2" s="1"/>
  <c r="M1396" i="2"/>
  <c r="N1396" i="2" s="1"/>
  <c r="O1395" i="2"/>
  <c r="P1395" i="2" s="1"/>
  <c r="M1395" i="2"/>
  <c r="O1394" i="2"/>
  <c r="P1394" i="2" s="1"/>
  <c r="M1394" i="2"/>
  <c r="O1393" i="2"/>
  <c r="M1393" i="2"/>
  <c r="O1392" i="2"/>
  <c r="M1392" i="2"/>
  <c r="N1392" i="2" s="1"/>
  <c r="O1391" i="2"/>
  <c r="P1391" i="2" s="1"/>
  <c r="M1391" i="2"/>
  <c r="O1390" i="2"/>
  <c r="P1390" i="2" s="1"/>
  <c r="M1390" i="2"/>
  <c r="N1390" i="2" s="1"/>
  <c r="O1389" i="2"/>
  <c r="M1389" i="2"/>
  <c r="N1389" i="2" s="1"/>
  <c r="O1388" i="2"/>
  <c r="P1388" i="2" s="1"/>
  <c r="M1388" i="2"/>
  <c r="N1388" i="2" s="1"/>
  <c r="O1387" i="2"/>
  <c r="P1387" i="2" s="1"/>
  <c r="M1387" i="2"/>
  <c r="N1387" i="2" s="1"/>
  <c r="O1386" i="2"/>
  <c r="M1386" i="2"/>
  <c r="O1385" i="2"/>
  <c r="P1385" i="2" s="1"/>
  <c r="M1385" i="2"/>
  <c r="O1384" i="2"/>
  <c r="P1384" i="2" s="1"/>
  <c r="M1384" i="2"/>
  <c r="N1384" i="2" s="1"/>
  <c r="O1383" i="2"/>
  <c r="P1383" i="2" s="1"/>
  <c r="M1383" i="2"/>
  <c r="O1382" i="2"/>
  <c r="M1382" i="2"/>
  <c r="N1382" i="2" s="1"/>
  <c r="O1381" i="2"/>
  <c r="P1381" i="2" s="1"/>
  <c r="M1381" i="2"/>
  <c r="O1380" i="2"/>
  <c r="P1380" i="2" s="1"/>
  <c r="M1380" i="2"/>
  <c r="N1380" i="2" s="1"/>
  <c r="O1379" i="2"/>
  <c r="P1379" i="2" s="1"/>
  <c r="M1379" i="2"/>
  <c r="O1378" i="2"/>
  <c r="P1378" i="2" s="1"/>
  <c r="M1378" i="2"/>
  <c r="N1378" i="2" s="1"/>
  <c r="O1377" i="2"/>
  <c r="P1377" i="2" s="1"/>
  <c r="M1377" i="2"/>
  <c r="O1376" i="2"/>
  <c r="P1376" i="2" s="1"/>
  <c r="M1376" i="2"/>
  <c r="N1376" i="2" s="1"/>
  <c r="O1375" i="2"/>
  <c r="M1375" i="2"/>
  <c r="N1375" i="2" s="1"/>
  <c r="O1374" i="2"/>
  <c r="P1374" i="2" s="1"/>
  <c r="M1374" i="2"/>
  <c r="O1373" i="2"/>
  <c r="P1373" i="2" s="1"/>
  <c r="M1373" i="2"/>
  <c r="N1373" i="2" s="1"/>
  <c r="O1372" i="2"/>
  <c r="P1372" i="2" s="1"/>
  <c r="M1372" i="2"/>
  <c r="O1371" i="2"/>
  <c r="P1371" i="2" s="1"/>
  <c r="M1371" i="2"/>
  <c r="N1371" i="2" s="1"/>
  <c r="O1370" i="2"/>
  <c r="P1370" i="2" s="1"/>
  <c r="M1370" i="2"/>
  <c r="N1370" i="2" s="1"/>
  <c r="O1369" i="2"/>
  <c r="P1369" i="2" s="1"/>
  <c r="M1369" i="2"/>
  <c r="N1369" i="2" s="1"/>
  <c r="O1368" i="2"/>
  <c r="P1368" i="2" s="1"/>
  <c r="M1368" i="2"/>
  <c r="O1367" i="2"/>
  <c r="P1367" i="2" s="1"/>
  <c r="M1367" i="2"/>
  <c r="N1367" i="2" s="1"/>
  <c r="O1366" i="2"/>
  <c r="P1366" i="2" s="1"/>
  <c r="M1366" i="2"/>
  <c r="N1366" i="2" s="1"/>
  <c r="O1365" i="2"/>
  <c r="P1365" i="2" s="1"/>
  <c r="M1365" i="2"/>
  <c r="N1365" i="2" s="1"/>
  <c r="O1364" i="2"/>
  <c r="P1364" i="2" s="1"/>
  <c r="M1364" i="2"/>
  <c r="O1363" i="2"/>
  <c r="P1363" i="2" s="1"/>
  <c r="M1363" i="2"/>
  <c r="N1363" i="2" s="1"/>
  <c r="O1362" i="2"/>
  <c r="P1362" i="2" s="1"/>
  <c r="M1362" i="2"/>
  <c r="N1362" i="2" s="1"/>
  <c r="O1361" i="2"/>
  <c r="P1361" i="2" s="1"/>
  <c r="M1361" i="2"/>
  <c r="N1361" i="2" s="1"/>
  <c r="O1360" i="2"/>
  <c r="P1360" i="2" s="1"/>
  <c r="M1360" i="2"/>
  <c r="O1359" i="2"/>
  <c r="P1359" i="2" s="1"/>
  <c r="M1359" i="2"/>
  <c r="N1359" i="2" s="1"/>
  <c r="O1358" i="2"/>
  <c r="P1358" i="2" s="1"/>
  <c r="M1358" i="2"/>
  <c r="N1358" i="2" s="1"/>
  <c r="O1357" i="2"/>
  <c r="P1357" i="2" s="1"/>
  <c r="M1357" i="2"/>
  <c r="N1357" i="2" s="1"/>
  <c r="O1356" i="2"/>
  <c r="P1356" i="2" s="1"/>
  <c r="M1356" i="2"/>
  <c r="N1356" i="2" s="1"/>
  <c r="O1355" i="2"/>
  <c r="P1355" i="2" s="1"/>
  <c r="M1355" i="2"/>
  <c r="N1355" i="2" s="1"/>
  <c r="O1354" i="2"/>
  <c r="P1354" i="2" s="1"/>
  <c r="M1354" i="2"/>
  <c r="N1354" i="2" s="1"/>
  <c r="O1353" i="2"/>
  <c r="P1353" i="2" s="1"/>
  <c r="M1353" i="2"/>
  <c r="N1353" i="2" s="1"/>
  <c r="O1352" i="2"/>
  <c r="P1352" i="2" s="1"/>
  <c r="M1352" i="2"/>
  <c r="O1351" i="2"/>
  <c r="P1351" i="2" s="1"/>
  <c r="M1351" i="2"/>
  <c r="N1351" i="2" s="1"/>
  <c r="O1350" i="2"/>
  <c r="P1350" i="2" s="1"/>
  <c r="M1350" i="2"/>
  <c r="N1350" i="2" s="1"/>
  <c r="O1349" i="2"/>
  <c r="P1349" i="2" s="1"/>
  <c r="M1349" i="2"/>
  <c r="N1349" i="2" s="1"/>
  <c r="O1348" i="2"/>
  <c r="M1348" i="2"/>
  <c r="N1348" i="2" s="1"/>
  <c r="O1347" i="2"/>
  <c r="P1347" i="2" s="1"/>
  <c r="M1347" i="2"/>
  <c r="N1347" i="2" s="1"/>
  <c r="O1346" i="2"/>
  <c r="P1346" i="2" s="1"/>
  <c r="M1346" i="2"/>
  <c r="N1346" i="2" s="1"/>
  <c r="O1345" i="2"/>
  <c r="M1345" i="2"/>
  <c r="N1345" i="2" s="1"/>
  <c r="O1344" i="2"/>
  <c r="M1344" i="2"/>
  <c r="O1343" i="2"/>
  <c r="P1343" i="2" s="1"/>
  <c r="M1343" i="2"/>
  <c r="N1343" i="2" s="1"/>
  <c r="O1342" i="2"/>
  <c r="P1342" i="2" s="1"/>
  <c r="M1342" i="2"/>
  <c r="N1342" i="2" s="1"/>
  <c r="O1341" i="2"/>
  <c r="P1341" i="2" s="1"/>
  <c r="M1341" i="2"/>
  <c r="O1340" i="2"/>
  <c r="M1340" i="2"/>
  <c r="N1340" i="2" s="1"/>
  <c r="O1339" i="2"/>
  <c r="P1339" i="2" s="1"/>
  <c r="M1339" i="2"/>
  <c r="N1339" i="2" s="1"/>
  <c r="O1338" i="2"/>
  <c r="P1338" i="2" s="1"/>
  <c r="M1338" i="2"/>
  <c r="N1338" i="2" s="1"/>
  <c r="O1337" i="2"/>
  <c r="P1337" i="2" s="1"/>
  <c r="M1337" i="2"/>
  <c r="N1337" i="2" s="1"/>
  <c r="O1336" i="2"/>
  <c r="P1336" i="2" s="1"/>
  <c r="M1336" i="2"/>
  <c r="O1335" i="2"/>
  <c r="P1335" i="2" s="1"/>
  <c r="M1335" i="2"/>
  <c r="N1335" i="2" s="1"/>
  <c r="O1334" i="2"/>
  <c r="P1334" i="2" s="1"/>
  <c r="M1334" i="2"/>
  <c r="N1334" i="2" s="1"/>
  <c r="O1333" i="2"/>
  <c r="P1333" i="2" s="1"/>
  <c r="M1333" i="2"/>
  <c r="O1332" i="2"/>
  <c r="M1332" i="2"/>
  <c r="N1332" i="2" s="1"/>
  <c r="O1331" i="2"/>
  <c r="P1331" i="2" s="1"/>
  <c r="M1331" i="2"/>
  <c r="O1330" i="2"/>
  <c r="M1330" i="2"/>
  <c r="N1330" i="2" s="1"/>
  <c r="O1329" i="2"/>
  <c r="M1329" i="2"/>
  <c r="N1329" i="2" s="1"/>
  <c r="O1328" i="2"/>
  <c r="P1328" i="2" s="1"/>
  <c r="M1328" i="2"/>
  <c r="N1328" i="2" s="1"/>
  <c r="O1327" i="2"/>
  <c r="M1327" i="2"/>
  <c r="N1327" i="2" s="1"/>
  <c r="O1326" i="2"/>
  <c r="M1326" i="2"/>
  <c r="N1326" i="2" s="1"/>
  <c r="O1325" i="2"/>
  <c r="M1325" i="2"/>
  <c r="N1325" i="2" s="1"/>
  <c r="O1324" i="2"/>
  <c r="M1324" i="2"/>
  <c r="O1323" i="2"/>
  <c r="M1323" i="2"/>
  <c r="N1323" i="2" s="1"/>
  <c r="O1322" i="2"/>
  <c r="P1322" i="2" s="1"/>
  <c r="M1322" i="2"/>
  <c r="N1322" i="2" s="1"/>
  <c r="O1321" i="2"/>
  <c r="M1321" i="2"/>
  <c r="N1321" i="2" s="1"/>
  <c r="O1320" i="2"/>
  <c r="P1320" i="2" s="1"/>
  <c r="M1320" i="2"/>
  <c r="O1319" i="2"/>
  <c r="P1319" i="2" s="1"/>
  <c r="M1319" i="2"/>
  <c r="O1318" i="2"/>
  <c r="P1318" i="2" s="1"/>
  <c r="M1318" i="2"/>
  <c r="N1318" i="2" s="1"/>
  <c r="O1317" i="2"/>
  <c r="M1317" i="2"/>
  <c r="O1316" i="2"/>
  <c r="M1316" i="2"/>
  <c r="N1316" i="2" s="1"/>
  <c r="O1315" i="2"/>
  <c r="P1315" i="2" s="1"/>
  <c r="M1315" i="2"/>
  <c r="O1314" i="2"/>
  <c r="P1314" i="2" s="1"/>
  <c r="M1314" i="2"/>
  <c r="O1313" i="2"/>
  <c r="P1313" i="2" s="1"/>
  <c r="M1313" i="2"/>
  <c r="N1313" i="2" s="1"/>
  <c r="O1312" i="2"/>
  <c r="M1312" i="2"/>
  <c r="N1312" i="2" s="1"/>
  <c r="O1311" i="2"/>
  <c r="P1311" i="2" s="1"/>
  <c r="M1311" i="2"/>
  <c r="N1311" i="2" s="1"/>
  <c r="O1310" i="2"/>
  <c r="M1310" i="2"/>
  <c r="O1309" i="2"/>
  <c r="P1309" i="2" s="1"/>
  <c r="M1309" i="2"/>
  <c r="N1309" i="2" s="1"/>
  <c r="O1308" i="2"/>
  <c r="P1308" i="2" s="1"/>
  <c r="M1308" i="2"/>
  <c r="O1307" i="2"/>
  <c r="M1307" i="2"/>
  <c r="N1307" i="2" s="1"/>
  <c r="O1306" i="2"/>
  <c r="P1306" i="2" s="1"/>
  <c r="M1306" i="2"/>
  <c r="O1305" i="2"/>
  <c r="M1305" i="2"/>
  <c r="N1305" i="2" s="1"/>
  <c r="O1304" i="2"/>
  <c r="M1304" i="2"/>
  <c r="N1304" i="2" s="1"/>
  <c r="O1303" i="2"/>
  <c r="P1303" i="2" s="1"/>
  <c r="M1303" i="2"/>
  <c r="N1303" i="2" s="1"/>
  <c r="O1302" i="2"/>
  <c r="P1302" i="2" s="1"/>
  <c r="M1302" i="2"/>
  <c r="N1302" i="2" s="1"/>
  <c r="O1301" i="2"/>
  <c r="P1301" i="2" s="1"/>
  <c r="M1301" i="2"/>
  <c r="O1300" i="2"/>
  <c r="M1300" i="2"/>
  <c r="N1300" i="2" s="1"/>
  <c r="O1299" i="2"/>
  <c r="P1299" i="2" s="1"/>
  <c r="M1299" i="2"/>
  <c r="O1298" i="2"/>
  <c r="M1298" i="2"/>
  <c r="O1297" i="2"/>
  <c r="P1297" i="2" s="1"/>
  <c r="M1297" i="2"/>
  <c r="O1296" i="2"/>
  <c r="M1296" i="2"/>
  <c r="N1296" i="2" s="1"/>
  <c r="O1295" i="2"/>
  <c r="P1295" i="2" s="1"/>
  <c r="M1295" i="2"/>
  <c r="N1295" i="2" s="1"/>
  <c r="O1294" i="2"/>
  <c r="M1294" i="2"/>
  <c r="O1293" i="2"/>
  <c r="P1293" i="2" s="1"/>
  <c r="M1293" i="2"/>
  <c r="O1292" i="2"/>
  <c r="M1292" i="2"/>
  <c r="N1292" i="2" s="1"/>
  <c r="O1291" i="2"/>
  <c r="M1291" i="2"/>
  <c r="N1291" i="2" s="1"/>
  <c r="O1290" i="2"/>
  <c r="P1290" i="2" s="1"/>
  <c r="M1290" i="2"/>
  <c r="N1290" i="2" s="1"/>
  <c r="O1289" i="2"/>
  <c r="P1289" i="2" s="1"/>
  <c r="M1289" i="2"/>
  <c r="N1289" i="2" s="1"/>
  <c r="O1288" i="2"/>
  <c r="M1288" i="2"/>
  <c r="O1287" i="2"/>
  <c r="P1287" i="2" s="1"/>
  <c r="M1287" i="2"/>
  <c r="O1286" i="2"/>
  <c r="P1286" i="2" s="1"/>
  <c r="M1286" i="2"/>
  <c r="N1286" i="2" s="1"/>
  <c r="O1285" i="2"/>
  <c r="P1285" i="2" s="1"/>
  <c r="M1285" i="2"/>
  <c r="O1284" i="2"/>
  <c r="M1284" i="2"/>
  <c r="N1284" i="2" s="1"/>
  <c r="O1283" i="2"/>
  <c r="P1283" i="2" s="1"/>
  <c r="M1283" i="2"/>
  <c r="O1282" i="2"/>
  <c r="P1282" i="2" s="1"/>
  <c r="M1282" i="2"/>
  <c r="O1281" i="2"/>
  <c r="P1281" i="2" s="1"/>
  <c r="M1281" i="2"/>
  <c r="N1281" i="2" s="1"/>
  <c r="O1280" i="2"/>
  <c r="P1280" i="2" s="1"/>
  <c r="M1280" i="2"/>
  <c r="N1280" i="2" s="1"/>
  <c r="O1279" i="2"/>
  <c r="M1279" i="2"/>
  <c r="N1279" i="2" s="1"/>
  <c r="O1278" i="2"/>
  <c r="P1278" i="2" s="1"/>
  <c r="M1278" i="2"/>
  <c r="O1277" i="2"/>
  <c r="M1277" i="2"/>
  <c r="N1277" i="2" s="1"/>
  <c r="O1276" i="2"/>
  <c r="M1276" i="2"/>
  <c r="N1276" i="2" s="1"/>
  <c r="O1275" i="2"/>
  <c r="P1275" i="2" s="1"/>
  <c r="M1275" i="2"/>
  <c r="N1275" i="2" s="1"/>
  <c r="O1274" i="2"/>
  <c r="P1274" i="2" s="1"/>
  <c r="M1274" i="2"/>
  <c r="O1273" i="2"/>
  <c r="M1273" i="2"/>
  <c r="O1272" i="2"/>
  <c r="P1272" i="2" s="1"/>
  <c r="M1272" i="2"/>
  <c r="N1272" i="2" s="1"/>
  <c r="O1271" i="2"/>
  <c r="P1271" i="2" s="1"/>
  <c r="M1271" i="2"/>
  <c r="O1270" i="2"/>
  <c r="M1270" i="2"/>
  <c r="O1269" i="2"/>
  <c r="M1269" i="2"/>
  <c r="O1268" i="2"/>
  <c r="P1268" i="2" s="1"/>
  <c r="M1268" i="2"/>
  <c r="O1267" i="2"/>
  <c r="P1267" i="2" s="1"/>
  <c r="M1267" i="2"/>
  <c r="N1267" i="2" s="1"/>
  <c r="O1266" i="2"/>
  <c r="P1266" i="2" s="1"/>
  <c r="M1266" i="2"/>
  <c r="O1265" i="2"/>
  <c r="P1265" i="2" s="1"/>
  <c r="M1265" i="2"/>
  <c r="N1265" i="2" s="1"/>
  <c r="O1264" i="2"/>
  <c r="M1264" i="2"/>
  <c r="N1264" i="2" s="1"/>
  <c r="O1263" i="2"/>
  <c r="P1263" i="2" s="1"/>
  <c r="M1263" i="2"/>
  <c r="O1262" i="2"/>
  <c r="P1262" i="2" s="1"/>
  <c r="M1262" i="2"/>
  <c r="O1261" i="2"/>
  <c r="M1261" i="2"/>
  <c r="N1261" i="2" s="1"/>
  <c r="O1260" i="2"/>
  <c r="M1260" i="2"/>
  <c r="N1260" i="2" s="1"/>
  <c r="O1259" i="2"/>
  <c r="P1259" i="2" s="1"/>
  <c r="M1259" i="2"/>
  <c r="N1259" i="2" s="1"/>
  <c r="O1258" i="2"/>
  <c r="P1258" i="2" s="1"/>
  <c r="M1258" i="2"/>
  <c r="O1257" i="2"/>
  <c r="P1257" i="2" s="1"/>
  <c r="M1257" i="2"/>
  <c r="N1257" i="2" s="1"/>
  <c r="O1256" i="2"/>
  <c r="P1256" i="2" s="1"/>
  <c r="M1256" i="2"/>
  <c r="N1256" i="2" s="1"/>
  <c r="O1255" i="2"/>
  <c r="P1255" i="2" s="1"/>
  <c r="M1255" i="2"/>
  <c r="N1255" i="2" s="1"/>
  <c r="O1254" i="2"/>
  <c r="M1254" i="2"/>
  <c r="O1253" i="2"/>
  <c r="M1253" i="2"/>
  <c r="N1253" i="2" s="1"/>
  <c r="O1252" i="2"/>
  <c r="M1252" i="2"/>
  <c r="N1252" i="2" s="1"/>
  <c r="O1251" i="2"/>
  <c r="P1251" i="2" s="1"/>
  <c r="M1251" i="2"/>
  <c r="N1251" i="2" s="1"/>
  <c r="O1250" i="2"/>
  <c r="P1250" i="2" s="1"/>
  <c r="M1250" i="2"/>
  <c r="O1249" i="2"/>
  <c r="P1249" i="2" s="1"/>
  <c r="M1249" i="2"/>
  <c r="N1249" i="2" s="1"/>
  <c r="O1248" i="2"/>
  <c r="M1248" i="2"/>
  <c r="N1248" i="2" s="1"/>
  <c r="O1247" i="2"/>
  <c r="P1247" i="2" s="1"/>
  <c r="M1247" i="2"/>
  <c r="O1246" i="2"/>
  <c r="P1246" i="2" s="1"/>
  <c r="M1246" i="2"/>
  <c r="N1246" i="2" s="1"/>
  <c r="O1245" i="2"/>
  <c r="M1245" i="2"/>
  <c r="N1245" i="2" s="1"/>
  <c r="O1244" i="2"/>
  <c r="P1244" i="2" s="1"/>
  <c r="M1244" i="2"/>
  <c r="N1244" i="2" s="1"/>
  <c r="O1243" i="2"/>
  <c r="P1243" i="2" s="1"/>
  <c r="M1243" i="2"/>
  <c r="N1243" i="2" s="1"/>
  <c r="O1242" i="2"/>
  <c r="M1242" i="2"/>
  <c r="N1242" i="2" s="1"/>
  <c r="O1241" i="2"/>
  <c r="P1241" i="2" s="1"/>
  <c r="M1241" i="2"/>
  <c r="N1241" i="2" s="1"/>
  <c r="O1240" i="2"/>
  <c r="P1240" i="2" s="1"/>
  <c r="M1240" i="2"/>
  <c r="N1240" i="2" s="1"/>
  <c r="O1239" i="2"/>
  <c r="P1239" i="2" s="1"/>
  <c r="M1239" i="2"/>
  <c r="N1239" i="2" s="1"/>
  <c r="O1238" i="2"/>
  <c r="M1238" i="2"/>
  <c r="O1237" i="2"/>
  <c r="M1237" i="2"/>
  <c r="N1237" i="2" s="1"/>
  <c r="O1236" i="2"/>
  <c r="P1236" i="2" s="1"/>
  <c r="M1236" i="2"/>
  <c r="O1235" i="2"/>
  <c r="P1235" i="2" s="1"/>
  <c r="M1235" i="2"/>
  <c r="N1235" i="2" s="1"/>
  <c r="O1234" i="2"/>
  <c r="P1234" i="2" s="1"/>
  <c r="M1234" i="2"/>
  <c r="N1234" i="2" s="1"/>
  <c r="O1233" i="2"/>
  <c r="P1233" i="2" s="1"/>
  <c r="M1233" i="2"/>
  <c r="N1233" i="2" s="1"/>
  <c r="O1232" i="2"/>
  <c r="M1232" i="2"/>
  <c r="O1231" i="2"/>
  <c r="P1231" i="2" s="1"/>
  <c r="M1231" i="2"/>
  <c r="O1230" i="2"/>
  <c r="P1230" i="2" s="1"/>
  <c r="M1230" i="2"/>
  <c r="O1229" i="2"/>
  <c r="P1229" i="2" s="1"/>
  <c r="M1229" i="2"/>
  <c r="N1229" i="2" s="1"/>
  <c r="O1228" i="2"/>
  <c r="P1228" i="2" s="1"/>
  <c r="M1228" i="2"/>
  <c r="N1228" i="2" s="1"/>
  <c r="O1227" i="2"/>
  <c r="P1227" i="2" s="1"/>
  <c r="M1227" i="2"/>
  <c r="N1227" i="2" s="1"/>
  <c r="O1226" i="2"/>
  <c r="P1226" i="2" s="1"/>
  <c r="M1226" i="2"/>
  <c r="O1225" i="2"/>
  <c r="P1225" i="2" s="1"/>
  <c r="M1225" i="2"/>
  <c r="N1225" i="2" s="1"/>
  <c r="O1224" i="2"/>
  <c r="P1224" i="2" s="1"/>
  <c r="M1224" i="2"/>
  <c r="N1224" i="2" s="1"/>
  <c r="O1223" i="2"/>
  <c r="P1223" i="2" s="1"/>
  <c r="M1223" i="2"/>
  <c r="N1223" i="2" s="1"/>
  <c r="O1222" i="2"/>
  <c r="P1222" i="2" s="1"/>
  <c r="M1222" i="2"/>
  <c r="O1221" i="2"/>
  <c r="M1221" i="2"/>
  <c r="N1221" i="2" s="1"/>
  <c r="O1220" i="2"/>
  <c r="P1220" i="2" s="1"/>
  <c r="M1220" i="2"/>
  <c r="O1219" i="2"/>
  <c r="P1219" i="2" s="1"/>
  <c r="M1219" i="2"/>
  <c r="O1218" i="2"/>
  <c r="M1218" i="2"/>
  <c r="N1218" i="2" s="1"/>
  <c r="O1217" i="2"/>
  <c r="P1217" i="2" s="1"/>
  <c r="M1217" i="2"/>
  <c r="O1216" i="2"/>
  <c r="P1216" i="2" s="1"/>
  <c r="M1216" i="2"/>
  <c r="O1215" i="2"/>
  <c r="P1215" i="2" s="1"/>
  <c r="M1215" i="2"/>
  <c r="N1215" i="2" s="1"/>
  <c r="Q1385" i="2" l="1"/>
  <c r="R1385" i="2" s="1"/>
  <c r="Q1456" i="2"/>
  <c r="R1456" i="2" s="1"/>
  <c r="S1399" i="2"/>
  <c r="Q1220" i="2"/>
  <c r="R1220" i="2" s="1"/>
  <c r="S1300" i="2"/>
  <c r="S1432" i="2"/>
  <c r="S1434" i="2"/>
  <c r="Q1448" i="2"/>
  <c r="R1448" i="2" s="1"/>
  <c r="S1285" i="2"/>
  <c r="Q1221" i="2"/>
  <c r="R1221" i="2" s="1"/>
  <c r="S1413" i="2"/>
  <c r="S1238" i="2"/>
  <c r="S1242" i="2"/>
  <c r="S1410" i="2"/>
  <c r="Q1314" i="2"/>
  <c r="R1314" i="2" s="1"/>
  <c r="S1348" i="2"/>
  <c r="S1260" i="2"/>
  <c r="S1264" i="2"/>
  <c r="S1316" i="2"/>
  <c r="P1348" i="2"/>
  <c r="Q1386" i="2"/>
  <c r="R1386" i="2" s="1"/>
  <c r="S1416" i="2"/>
  <c r="S1218" i="2"/>
  <c r="S1248" i="2"/>
  <c r="Q1258" i="2"/>
  <c r="R1258" i="2" s="1"/>
  <c r="Q1261" i="2"/>
  <c r="R1261" i="2" s="1"/>
  <c r="S1288" i="2"/>
  <c r="S1418" i="2"/>
  <c r="Q1251" i="2"/>
  <c r="R1251" i="2" s="1"/>
  <c r="S1253" i="2"/>
  <c r="Q1306" i="2"/>
  <c r="R1306" i="2" s="1"/>
  <c r="N1314" i="2"/>
  <c r="P1316" i="2"/>
  <c r="S1379" i="2"/>
  <c r="S1396" i="2"/>
  <c r="S1397" i="2"/>
  <c r="S1444" i="2"/>
  <c r="Q1406" i="2"/>
  <c r="R1406" i="2" s="1"/>
  <c r="Q1421" i="2"/>
  <c r="R1421" i="2" s="1"/>
  <c r="Q1423" i="2"/>
  <c r="R1423" i="2" s="1"/>
  <c r="Q1222" i="2"/>
  <c r="R1222" i="2" s="1"/>
  <c r="Q1226" i="2"/>
  <c r="R1226" i="2" s="1"/>
  <c r="S1252" i="2"/>
  <c r="S1254" i="2"/>
  <c r="S1326" i="2"/>
  <c r="S1330" i="2"/>
  <c r="Q1352" i="2"/>
  <c r="R1352" i="2" s="1"/>
  <c r="Q1356" i="2"/>
  <c r="R1356" i="2" s="1"/>
  <c r="Q1374" i="2"/>
  <c r="R1374" i="2" s="1"/>
  <c r="S1375" i="2"/>
  <c r="Q1402" i="2"/>
  <c r="R1402" i="2" s="1"/>
  <c r="Q1422" i="2"/>
  <c r="R1422" i="2" s="1"/>
  <c r="S1276" i="2"/>
  <c r="Q1319" i="2"/>
  <c r="R1319" i="2" s="1"/>
  <c r="Q1320" i="2"/>
  <c r="R1320" i="2" s="1"/>
  <c r="S1340" i="2"/>
  <c r="Q1353" i="2"/>
  <c r="R1353" i="2" s="1"/>
  <c r="Q1404" i="2"/>
  <c r="R1404" i="2" s="1"/>
  <c r="Q1414" i="2"/>
  <c r="R1414" i="2" s="1"/>
  <c r="N1422" i="2"/>
  <c r="N1423" i="2"/>
  <c r="Q1428" i="2"/>
  <c r="R1428" i="2" s="1"/>
  <c r="S1437" i="2"/>
  <c r="S1452" i="2"/>
  <c r="Q1217" i="2"/>
  <c r="R1217" i="2" s="1"/>
  <c r="Q1236" i="2"/>
  <c r="R1236" i="2" s="1"/>
  <c r="Q1247" i="2"/>
  <c r="R1247" i="2" s="1"/>
  <c r="Q1250" i="2"/>
  <c r="R1250" i="2" s="1"/>
  <c r="P1254" i="2"/>
  <c r="Q1262" i="2"/>
  <c r="R1262" i="2" s="1"/>
  <c r="Q1266" i="2"/>
  <c r="R1266" i="2" s="1"/>
  <c r="Q1268" i="2"/>
  <c r="R1268" i="2" s="1"/>
  <c r="S1275" i="2"/>
  <c r="P1276" i="2"/>
  <c r="S1282" i="2"/>
  <c r="S1293" i="2"/>
  <c r="Q1298" i="2"/>
  <c r="R1298" i="2" s="1"/>
  <c r="S1304" i="2"/>
  <c r="Q1308" i="2"/>
  <c r="R1308" i="2" s="1"/>
  <c r="S1310" i="2"/>
  <c r="N1319" i="2"/>
  <c r="N1320" i="2"/>
  <c r="S1321" i="2"/>
  <c r="S1328" i="2"/>
  <c r="Q1337" i="2"/>
  <c r="R1337" i="2" s="1"/>
  <c r="P1340" i="2"/>
  <c r="Q1364" i="2"/>
  <c r="R1364" i="2" s="1"/>
  <c r="Q1399" i="2"/>
  <c r="R1399" i="2" s="1"/>
  <c r="S1407" i="2"/>
  <c r="Q1412" i="2"/>
  <c r="R1412" i="2" s="1"/>
  <c r="S1436" i="2"/>
  <c r="Q1438" i="2"/>
  <c r="R1438" i="2" s="1"/>
  <c r="Q1216" i="2"/>
  <c r="R1216" i="2" s="1"/>
  <c r="Q1230" i="2"/>
  <c r="R1230" i="2" s="1"/>
  <c r="Q1232" i="2"/>
  <c r="R1232" i="2" s="1"/>
  <c r="Q1254" i="2"/>
  <c r="R1254" i="2" s="1"/>
  <c r="Q1259" i="2"/>
  <c r="R1259" i="2" s="1"/>
  <c r="Q1263" i="2"/>
  <c r="R1263" i="2" s="1"/>
  <c r="S1268" i="2"/>
  <c r="S1270" i="2"/>
  <c r="Q1274" i="2"/>
  <c r="R1274" i="2" s="1"/>
  <c r="Q1283" i="2"/>
  <c r="R1283" i="2" s="1"/>
  <c r="S1292" i="2"/>
  <c r="Q1294" i="2"/>
  <c r="R1294" i="2" s="1"/>
  <c r="Q1299" i="2"/>
  <c r="R1299" i="2" s="1"/>
  <c r="S1305" i="2"/>
  <c r="Q1309" i="2"/>
  <c r="R1309" i="2" s="1"/>
  <c r="S1319" i="2"/>
  <c r="P1326" i="2"/>
  <c r="P1330" i="2"/>
  <c r="Q1376" i="2"/>
  <c r="R1376" i="2" s="1"/>
  <c r="Q1380" i="2"/>
  <c r="R1380" i="2" s="1"/>
  <c r="Q1390" i="2"/>
  <c r="R1390" i="2" s="1"/>
  <c r="N1399" i="2"/>
  <c r="S1400" i="2"/>
  <c r="N1402" i="2"/>
  <c r="S1417" i="2"/>
  <c r="P1418" i="2"/>
  <c r="S1433" i="2"/>
  <c r="P1434" i="2"/>
  <c r="Q1446" i="2"/>
  <c r="R1446" i="2" s="1"/>
  <c r="S1236" i="2"/>
  <c r="S1220" i="2"/>
  <c r="S1217" i="2"/>
  <c r="N1220" i="2"/>
  <c r="Q1218" i="2"/>
  <c r="R1218" i="2" s="1"/>
  <c r="S1221" i="2"/>
  <c r="Q1227" i="2"/>
  <c r="R1227" i="2" s="1"/>
  <c r="Q1231" i="2"/>
  <c r="R1231" i="2" s="1"/>
  <c r="S1232" i="2"/>
  <c r="Q1234" i="2"/>
  <c r="R1234" i="2" s="1"/>
  <c r="S1235" i="2"/>
  <c r="Q1238" i="2"/>
  <c r="R1238" i="2" s="1"/>
  <c r="S1244" i="2"/>
  <c r="Q1248" i="2"/>
  <c r="R1248" i="2" s="1"/>
  <c r="S1258" i="2"/>
  <c r="Q1267" i="2"/>
  <c r="R1267" i="2" s="1"/>
  <c r="Q1270" i="2"/>
  <c r="R1270" i="2" s="1"/>
  <c r="Q1278" i="2"/>
  <c r="R1278" i="2" s="1"/>
  <c r="N1278" i="2"/>
  <c r="Q1288" i="2"/>
  <c r="R1288" i="2" s="1"/>
  <c r="N1288" i="2"/>
  <c r="S1294" i="2"/>
  <c r="P1294" i="2"/>
  <c r="S1298" i="2"/>
  <c r="P1298" i="2"/>
  <c r="Q1307" i="2"/>
  <c r="R1307" i="2" s="1"/>
  <c r="P1310" i="2"/>
  <c r="P1312" i="2"/>
  <c r="S1312" i="2"/>
  <c r="S1324" i="2"/>
  <c r="P1324" i="2"/>
  <c r="P1327" i="2"/>
  <c r="Q1327" i="2"/>
  <c r="R1327" i="2" s="1"/>
  <c r="Q1336" i="2"/>
  <c r="R1336" i="2" s="1"/>
  <c r="N1336" i="2"/>
  <c r="S1344" i="2"/>
  <c r="P1344" i="2"/>
  <c r="S1267" i="2"/>
  <c r="Q1287" i="2"/>
  <c r="R1287" i="2" s="1"/>
  <c r="N1287" i="2"/>
  <c r="S1308" i="2"/>
  <c r="S1227" i="2"/>
  <c r="N1226" i="2"/>
  <c r="S1228" i="2"/>
  <c r="N1236" i="2"/>
  <c r="P1238" i="2"/>
  <c r="P1242" i="2"/>
  <c r="Q1243" i="2"/>
  <c r="R1243" i="2" s="1"/>
  <c r="Q1245" i="2"/>
  <c r="R1245" i="2" s="1"/>
  <c r="S1251" i="2"/>
  <c r="P1252" i="2"/>
  <c r="Q1253" i="2"/>
  <c r="R1253" i="2" s="1"/>
  <c r="S1259" i="2"/>
  <c r="P1260" i="2"/>
  <c r="N1266" i="2"/>
  <c r="N1269" i="2"/>
  <c r="Q1269" i="2"/>
  <c r="R1269" i="2" s="1"/>
  <c r="P1270" i="2"/>
  <c r="S1273" i="2"/>
  <c r="P1273" i="2"/>
  <c r="S1284" i="2"/>
  <c r="P1284" i="2"/>
  <c r="P1288" i="2"/>
  <c r="P1292" i="2"/>
  <c r="P1296" i="2"/>
  <c r="S1296" i="2"/>
  <c r="N1299" i="2"/>
  <c r="P1304" i="2"/>
  <c r="N1306" i="2"/>
  <c r="N1308" i="2"/>
  <c r="Q1310" i="2"/>
  <c r="R1310" i="2" s="1"/>
  <c r="N1310" i="2"/>
  <c r="S1325" i="2"/>
  <c r="Q1325" i="2"/>
  <c r="R1325" i="2" s="1"/>
  <c r="P1325" i="2"/>
  <c r="Q1329" i="2"/>
  <c r="R1329" i="2" s="1"/>
  <c r="P1329" i="2"/>
  <c r="S1336" i="2"/>
  <c r="N1341" i="2"/>
  <c r="Q1341" i="2"/>
  <c r="R1341" i="2" s="1"/>
  <c r="Q1345" i="2"/>
  <c r="R1345" i="2" s="1"/>
  <c r="P1345" i="2"/>
  <c r="N1216" i="2"/>
  <c r="S1216" i="2"/>
  <c r="P1218" i="2"/>
  <c r="S1222" i="2"/>
  <c r="S1226" i="2"/>
  <c r="N1232" i="2"/>
  <c r="Q1235" i="2"/>
  <c r="R1235" i="2" s="1"/>
  <c r="Q1242" i="2"/>
  <c r="R1242" i="2" s="1"/>
  <c r="S1243" i="2"/>
  <c r="N1250" i="2"/>
  <c r="Q1252" i="2"/>
  <c r="R1252" i="2" s="1"/>
  <c r="N1258" i="2"/>
  <c r="Q1264" i="2"/>
  <c r="R1264" i="2" s="1"/>
  <c r="N1268" i="2"/>
  <c r="S1269" i="2"/>
  <c r="S1277" i="2"/>
  <c r="Q1282" i="2"/>
  <c r="R1282" i="2" s="1"/>
  <c r="N1282" i="2"/>
  <c r="S1287" i="2"/>
  <c r="N1293" i="2"/>
  <c r="Q1293" i="2"/>
  <c r="R1293" i="2" s="1"/>
  <c r="N1294" i="2"/>
  <c r="Q1295" i="2"/>
  <c r="R1295" i="2" s="1"/>
  <c r="N1297" i="2"/>
  <c r="Q1297" i="2"/>
  <c r="R1297" i="2" s="1"/>
  <c r="N1298" i="2"/>
  <c r="P1300" i="2"/>
  <c r="P1317" i="2"/>
  <c r="S1317" i="2"/>
  <c r="S1352" i="2"/>
  <c r="S1448" i="2"/>
  <c r="S1456" i="2"/>
  <c r="Q1271" i="2"/>
  <c r="R1271" i="2" s="1"/>
  <c r="S1272" i="2"/>
  <c r="Q1276" i="2"/>
  <c r="R1276" i="2" s="1"/>
  <c r="Q1279" i="2"/>
  <c r="R1279" i="2" s="1"/>
  <c r="S1289" i="2"/>
  <c r="Q1292" i="2"/>
  <c r="R1292" i="2" s="1"/>
  <c r="Q1304" i="2"/>
  <c r="R1304" i="2" s="1"/>
  <c r="S1309" i="2"/>
  <c r="Q1315" i="2"/>
  <c r="R1315" i="2" s="1"/>
  <c r="Q1348" i="2"/>
  <c r="R1348" i="2" s="1"/>
  <c r="Q1349" i="2"/>
  <c r="R1349" i="2" s="1"/>
  <c r="N1352" i="2"/>
  <c r="S1360" i="2"/>
  <c r="Q1361" i="2"/>
  <c r="R1361" i="2" s="1"/>
  <c r="N1364" i="2"/>
  <c r="S1368" i="2"/>
  <c r="Q1369" i="2"/>
  <c r="R1369" i="2" s="1"/>
  <c r="P1375" i="2"/>
  <c r="S1376" i="2"/>
  <c r="S1380" i="2"/>
  <c r="N1385" i="2"/>
  <c r="N1386" i="2"/>
  <c r="S1387" i="2"/>
  <c r="Q1396" i="2"/>
  <c r="R1396" i="2" s="1"/>
  <c r="Q1398" i="2"/>
  <c r="R1398" i="2" s="1"/>
  <c r="P1400" i="2"/>
  <c r="N1406" i="2"/>
  <c r="S1408" i="2"/>
  <c r="S1412" i="2"/>
  <c r="P1413" i="2"/>
  <c r="P1414" i="2"/>
  <c r="P1416" i="2"/>
  <c r="P1417" i="2"/>
  <c r="Q1419" i="2"/>
  <c r="R1419" i="2" s="1"/>
  <c r="N1428" i="2"/>
  <c r="Q1431" i="2"/>
  <c r="R1431" i="2" s="1"/>
  <c r="P1432" i="2"/>
  <c r="P1433" i="2"/>
  <c r="S1441" i="2"/>
  <c r="Q1442" i="2"/>
  <c r="R1442" i="2" s="1"/>
  <c r="S1443" i="2"/>
  <c r="P1444" i="2"/>
  <c r="N1448" i="2"/>
  <c r="P1452" i="2"/>
  <c r="N1456" i="2"/>
  <c r="Q1324" i="2"/>
  <c r="R1324" i="2" s="1"/>
  <c r="Q1344" i="2"/>
  <c r="R1344" i="2" s="1"/>
  <c r="Q1360" i="2"/>
  <c r="R1360" i="2" s="1"/>
  <c r="Q1368" i="2"/>
  <c r="R1368" i="2" s="1"/>
  <c r="Q1375" i="2"/>
  <c r="R1375" i="2" s="1"/>
  <c r="S1386" i="2"/>
  <c r="Q1400" i="2"/>
  <c r="R1400" i="2" s="1"/>
  <c r="S1406" i="2"/>
  <c r="Q1416" i="2"/>
  <c r="R1416" i="2" s="1"/>
  <c r="Q1417" i="2"/>
  <c r="R1417" i="2" s="1"/>
  <c r="S1424" i="2"/>
  <c r="S1428" i="2"/>
  <c r="Q1430" i="2"/>
  <c r="R1430" i="2" s="1"/>
  <c r="Q1432" i="2"/>
  <c r="R1432" i="2" s="1"/>
  <c r="Q1433" i="2"/>
  <c r="R1433" i="2" s="1"/>
  <c r="Q1443" i="2"/>
  <c r="R1443" i="2" s="1"/>
  <c r="Q1444" i="2"/>
  <c r="R1444" i="2" s="1"/>
  <c r="Q1452" i="2"/>
  <c r="R1452" i="2" s="1"/>
  <c r="S1314" i="2"/>
  <c r="S1320" i="2"/>
  <c r="P1321" i="2"/>
  <c r="N1324" i="2"/>
  <c r="Q1326" i="2"/>
  <c r="R1326" i="2" s="1"/>
  <c r="Q1330" i="2"/>
  <c r="R1330" i="2" s="1"/>
  <c r="Q1340" i="2"/>
  <c r="R1340" i="2" s="1"/>
  <c r="N1344" i="2"/>
  <c r="S1356" i="2"/>
  <c r="Q1357" i="2"/>
  <c r="R1357" i="2" s="1"/>
  <c r="N1360" i="2"/>
  <c r="S1364" i="2"/>
  <c r="Q1365" i="2"/>
  <c r="R1365" i="2" s="1"/>
  <c r="N1368" i="2"/>
  <c r="Q1372" i="2"/>
  <c r="R1372" i="2" s="1"/>
  <c r="Q1381" i="2"/>
  <c r="R1381" i="2" s="1"/>
  <c r="S1383" i="2"/>
  <c r="Q1384" i="2"/>
  <c r="R1384" i="2" s="1"/>
  <c r="S1385" i="2"/>
  <c r="P1386" i="2"/>
  <c r="S1390" i="2"/>
  <c r="N1400" i="2"/>
  <c r="S1402" i="2"/>
  <c r="S1404" i="2"/>
  <c r="Q1405" i="2"/>
  <c r="R1405" i="2" s="1"/>
  <c r="P1406" i="2"/>
  <c r="P1410" i="2"/>
  <c r="N1416" i="2"/>
  <c r="Q1418" i="2"/>
  <c r="R1418" i="2" s="1"/>
  <c r="S1422" i="2"/>
  <c r="P1424" i="2"/>
  <c r="P1428" i="2"/>
  <c r="N1430" i="2"/>
  <c r="N1432" i="2"/>
  <c r="Q1434" i="2"/>
  <c r="R1434" i="2" s="1"/>
  <c r="S1438" i="2"/>
  <c r="S1439" i="2"/>
  <c r="N1443" i="2"/>
  <c r="N1444" i="2"/>
  <c r="S1445" i="2"/>
  <c r="N1452" i="2"/>
  <c r="Q1373" i="2"/>
  <c r="R1373" i="2" s="1"/>
  <c r="N1372" i="2"/>
  <c r="S1372" i="2"/>
  <c r="S1237" i="2"/>
  <c r="Q1237" i="2"/>
  <c r="R1237" i="2" s="1"/>
  <c r="Q1215" i="2"/>
  <c r="R1215" i="2" s="1"/>
  <c r="N1219" i="2"/>
  <c r="Q1219" i="2"/>
  <c r="R1219" i="2" s="1"/>
  <c r="S1241" i="2"/>
  <c r="Q1246" i="2"/>
  <c r="R1246" i="2" s="1"/>
  <c r="S1315" i="2"/>
  <c r="S1215" i="2"/>
  <c r="S1219" i="2"/>
  <c r="Q1229" i="2"/>
  <c r="R1229" i="2" s="1"/>
  <c r="S1230" i="2"/>
  <c r="Q1240" i="2"/>
  <c r="R1240" i="2" s="1"/>
  <c r="S1246" i="2"/>
  <c r="N1217" i="2"/>
  <c r="P1221" i="2"/>
  <c r="N1222" i="2"/>
  <c r="Q1223" i="2"/>
  <c r="R1223" i="2" s="1"/>
  <c r="S1224" i="2"/>
  <c r="Q1225" i="2"/>
  <c r="R1225" i="2" s="1"/>
  <c r="S1229" i="2"/>
  <c r="N1231" i="2"/>
  <c r="S1231" i="2"/>
  <c r="P1232" i="2"/>
  <c r="P1237" i="2"/>
  <c r="N1238" i="2"/>
  <c r="Q1239" i="2"/>
  <c r="R1239" i="2" s="1"/>
  <c r="S1240" i="2"/>
  <c r="Q1241" i="2"/>
  <c r="R1241" i="2" s="1"/>
  <c r="S1245" i="2"/>
  <c r="N1247" i="2"/>
  <c r="S1247" i="2"/>
  <c r="P1248" i="2"/>
  <c r="P1253" i="2"/>
  <c r="N1254" i="2"/>
  <c r="Q1255" i="2"/>
  <c r="R1255" i="2" s="1"/>
  <c r="S1256" i="2"/>
  <c r="Q1257" i="2"/>
  <c r="R1257" i="2" s="1"/>
  <c r="S1261" i="2"/>
  <c r="N1263" i="2"/>
  <c r="S1263" i="2"/>
  <c r="P1264" i="2"/>
  <c r="P1269" i="2"/>
  <c r="N1270" i="2"/>
  <c r="N1274" i="2"/>
  <c r="Q1275" i="2"/>
  <c r="R1275" i="2" s="1"/>
  <c r="Q1286" i="2"/>
  <c r="R1286" i="2" s="1"/>
  <c r="N1301" i="2"/>
  <c r="Q1301" i="2"/>
  <c r="R1301" i="2" s="1"/>
  <c r="S1313" i="2"/>
  <c r="Q1318" i="2"/>
  <c r="R1318" i="2" s="1"/>
  <c r="N1333" i="2"/>
  <c r="Q1333" i="2"/>
  <c r="R1333" i="2" s="1"/>
  <c r="N1377" i="2"/>
  <c r="Q1377" i="2"/>
  <c r="R1377" i="2" s="1"/>
  <c r="N1403" i="2"/>
  <c r="Q1403" i="2"/>
  <c r="R1403" i="2" s="1"/>
  <c r="P1425" i="2"/>
  <c r="S1425" i="2"/>
  <c r="S1429" i="2"/>
  <c r="P1429" i="2"/>
  <c r="N1450" i="2"/>
  <c r="Q1450" i="2"/>
  <c r="R1450" i="2" s="1"/>
  <c r="S1271" i="2"/>
  <c r="S1283" i="2"/>
  <c r="Q1290" i="2"/>
  <c r="R1290" i="2" s="1"/>
  <c r="P1291" i="2"/>
  <c r="S1291" i="2"/>
  <c r="Q1322" i="2"/>
  <c r="R1322" i="2" s="1"/>
  <c r="P1323" i="2"/>
  <c r="S1323" i="2"/>
  <c r="N1379" i="2"/>
  <c r="Q1379" i="2"/>
  <c r="R1379" i="2" s="1"/>
  <c r="P1393" i="2"/>
  <c r="S1393" i="2"/>
  <c r="Q1395" i="2"/>
  <c r="R1395" i="2" s="1"/>
  <c r="S1395" i="2"/>
  <c r="N1395" i="2"/>
  <c r="S1223" i="2"/>
  <c r="Q1228" i="2"/>
  <c r="R1228" i="2" s="1"/>
  <c r="N1230" i="2"/>
  <c r="Q1233" i="2"/>
  <c r="R1233" i="2" s="1"/>
  <c r="S1234" i="2"/>
  <c r="S1239" i="2"/>
  <c r="Q1244" i="2"/>
  <c r="R1244" i="2" s="1"/>
  <c r="P1245" i="2"/>
  <c r="Q1249" i="2"/>
  <c r="R1249" i="2" s="1"/>
  <c r="S1250" i="2"/>
  <c r="S1255" i="2"/>
  <c r="Q1260" i="2"/>
  <c r="R1260" i="2" s="1"/>
  <c r="P1261" i="2"/>
  <c r="N1262" i="2"/>
  <c r="Q1265" i="2"/>
  <c r="R1265" i="2" s="1"/>
  <c r="S1266" i="2"/>
  <c r="N1271" i="2"/>
  <c r="Q1272" i="2"/>
  <c r="R1272" i="2" s="1"/>
  <c r="P1277" i="2"/>
  <c r="S1278" i="2"/>
  <c r="Q1280" i="2"/>
  <c r="R1280" i="2" s="1"/>
  <c r="S1280" i="2"/>
  <c r="Q1281" i="2"/>
  <c r="R1281" i="2" s="1"/>
  <c r="N1283" i="2"/>
  <c r="N1285" i="2"/>
  <c r="Q1285" i="2"/>
  <c r="R1285" i="2" s="1"/>
  <c r="Q1291" i="2"/>
  <c r="R1291" i="2" s="1"/>
  <c r="S1297" i="2"/>
  <c r="S1301" i="2"/>
  <c r="Q1302" i="2"/>
  <c r="R1302" i="2" s="1"/>
  <c r="S1303" i="2"/>
  <c r="P1305" i="2"/>
  <c r="Q1311" i="2"/>
  <c r="R1311" i="2" s="1"/>
  <c r="N1315" i="2"/>
  <c r="N1317" i="2"/>
  <c r="Q1317" i="2"/>
  <c r="R1317" i="2" s="1"/>
  <c r="Q1323" i="2"/>
  <c r="R1323" i="2" s="1"/>
  <c r="Q1331" i="2"/>
  <c r="R1331" i="2" s="1"/>
  <c r="S1331" i="2"/>
  <c r="N1331" i="2"/>
  <c r="S1333" i="2"/>
  <c r="S1382" i="2"/>
  <c r="P1382" i="2"/>
  <c r="N1435" i="2"/>
  <c r="Q1435" i="2"/>
  <c r="R1435" i="2" s="1"/>
  <c r="S1440" i="2"/>
  <c r="P1440" i="2"/>
  <c r="S1225" i="2"/>
  <c r="S1257" i="2"/>
  <c r="Q1224" i="2"/>
  <c r="R1224" i="2" s="1"/>
  <c r="S1233" i="2"/>
  <c r="S1249" i="2"/>
  <c r="Q1256" i="2"/>
  <c r="R1256" i="2" s="1"/>
  <c r="S1262" i="2"/>
  <c r="S1265" i="2"/>
  <c r="N1273" i="2"/>
  <c r="Q1273" i="2"/>
  <c r="R1273" i="2" s="1"/>
  <c r="Q1277" i="2"/>
  <c r="R1277" i="2" s="1"/>
  <c r="P1279" i="2"/>
  <c r="S1279" i="2"/>
  <c r="S1281" i="2"/>
  <c r="S1299" i="2"/>
  <c r="Q1303" i="2"/>
  <c r="R1303" i="2" s="1"/>
  <c r="P1307" i="2"/>
  <c r="S1307" i="2"/>
  <c r="Q1313" i="2"/>
  <c r="R1313" i="2" s="1"/>
  <c r="S1332" i="2"/>
  <c r="P1332" i="2"/>
  <c r="S1391" i="2"/>
  <c r="N1391" i="2"/>
  <c r="Q1391" i="2"/>
  <c r="R1391" i="2" s="1"/>
  <c r="Q1407" i="2"/>
  <c r="R1407" i="2" s="1"/>
  <c r="N1407" i="2"/>
  <c r="S1329" i="2"/>
  <c r="Q1334" i="2"/>
  <c r="R1334" i="2" s="1"/>
  <c r="Q1338" i="2"/>
  <c r="R1338" i="2" s="1"/>
  <c r="Q1342" i="2"/>
  <c r="R1342" i="2" s="1"/>
  <c r="Q1346" i="2"/>
  <c r="R1346" i="2" s="1"/>
  <c r="Q1350" i="2"/>
  <c r="R1350" i="2" s="1"/>
  <c r="Q1354" i="2"/>
  <c r="R1354" i="2" s="1"/>
  <c r="Q1358" i="2"/>
  <c r="R1358" i="2" s="1"/>
  <c r="Q1362" i="2"/>
  <c r="R1362" i="2" s="1"/>
  <c r="Q1366" i="2"/>
  <c r="R1366" i="2" s="1"/>
  <c r="Q1370" i="2"/>
  <c r="R1370" i="2" s="1"/>
  <c r="S1381" i="2"/>
  <c r="Q1388" i="2"/>
  <c r="R1388" i="2" s="1"/>
  <c r="P1389" i="2"/>
  <c r="S1389" i="2"/>
  <c r="N1394" i="2"/>
  <c r="Q1394" i="2"/>
  <c r="R1394" i="2" s="1"/>
  <c r="S1401" i="2"/>
  <c r="Q1401" i="2"/>
  <c r="R1401" i="2" s="1"/>
  <c r="P1411" i="2"/>
  <c r="S1411" i="2"/>
  <c r="P1415" i="2"/>
  <c r="S1415" i="2"/>
  <c r="Q1415" i="2"/>
  <c r="R1415" i="2" s="1"/>
  <c r="N1449" i="2"/>
  <c r="Q1449" i="2"/>
  <c r="R1449" i="2" s="1"/>
  <c r="N1457" i="2"/>
  <c r="Q1457" i="2"/>
  <c r="R1457" i="2" s="1"/>
  <c r="S1274" i="2"/>
  <c r="Q1284" i="2"/>
  <c r="R1284" i="2" s="1"/>
  <c r="Q1289" i="2"/>
  <c r="R1289" i="2" s="1"/>
  <c r="S1290" i="2"/>
  <c r="S1295" i="2"/>
  <c r="Q1300" i="2"/>
  <c r="R1300" i="2" s="1"/>
  <c r="Q1305" i="2"/>
  <c r="R1305" i="2" s="1"/>
  <c r="S1306" i="2"/>
  <c r="S1311" i="2"/>
  <c r="Q1316" i="2"/>
  <c r="R1316" i="2" s="1"/>
  <c r="Q1321" i="2"/>
  <c r="R1321" i="2" s="1"/>
  <c r="S1322" i="2"/>
  <c r="S1327" i="2"/>
  <c r="Q1332" i="2"/>
  <c r="R1332" i="2" s="1"/>
  <c r="S1337" i="2"/>
  <c r="S1341" i="2"/>
  <c r="S1345" i="2"/>
  <c r="S1349" i="2"/>
  <c r="S1353" i="2"/>
  <c r="S1357" i="2"/>
  <c r="S1361" i="2"/>
  <c r="S1365" i="2"/>
  <c r="S1369" i="2"/>
  <c r="S1373" i="2"/>
  <c r="N1374" i="2"/>
  <c r="S1374" i="2"/>
  <c r="N1381" i="2"/>
  <c r="N1383" i="2"/>
  <c r="Q1383" i="2"/>
  <c r="R1383" i="2" s="1"/>
  <c r="Q1389" i="2"/>
  <c r="R1389" i="2" s="1"/>
  <c r="S1392" i="2"/>
  <c r="P1392" i="2"/>
  <c r="S1394" i="2"/>
  <c r="P1401" i="2"/>
  <c r="P1409" i="2"/>
  <c r="S1409" i="2"/>
  <c r="P1427" i="2"/>
  <c r="S1427" i="2"/>
  <c r="N1437" i="2"/>
  <c r="Q1437" i="2"/>
  <c r="R1437" i="2" s="1"/>
  <c r="Q1439" i="2"/>
  <c r="R1439" i="2" s="1"/>
  <c r="N1439" i="2"/>
  <c r="N1454" i="2"/>
  <c r="Q1454" i="2"/>
  <c r="R1454" i="2" s="1"/>
  <c r="S1286" i="2"/>
  <c r="Q1296" i="2"/>
  <c r="R1296" i="2" s="1"/>
  <c r="S1302" i="2"/>
  <c r="Q1312" i="2"/>
  <c r="R1312" i="2" s="1"/>
  <c r="S1318" i="2"/>
  <c r="Q1328" i="2"/>
  <c r="R1328" i="2" s="1"/>
  <c r="S1334" i="2"/>
  <c r="Q1335" i="2"/>
  <c r="R1335" i="2" s="1"/>
  <c r="S1335" i="2"/>
  <c r="S1338" i="2"/>
  <c r="Q1339" i="2"/>
  <c r="R1339" i="2" s="1"/>
  <c r="S1339" i="2"/>
  <c r="S1342" i="2"/>
  <c r="Q1343" i="2"/>
  <c r="R1343" i="2" s="1"/>
  <c r="S1343" i="2"/>
  <c r="S1346" i="2"/>
  <c r="Q1347" i="2"/>
  <c r="R1347" i="2" s="1"/>
  <c r="S1347" i="2"/>
  <c r="S1350" i="2"/>
  <c r="Q1351" i="2"/>
  <c r="R1351" i="2" s="1"/>
  <c r="S1351" i="2"/>
  <c r="S1354" i="2"/>
  <c r="Q1355" i="2"/>
  <c r="R1355" i="2" s="1"/>
  <c r="S1355" i="2"/>
  <c r="S1358" i="2"/>
  <c r="Q1359" i="2"/>
  <c r="R1359" i="2" s="1"/>
  <c r="S1359" i="2"/>
  <c r="S1362" i="2"/>
  <c r="Q1363" i="2"/>
  <c r="R1363" i="2" s="1"/>
  <c r="S1363" i="2"/>
  <c r="S1366" i="2"/>
  <c r="Q1367" i="2"/>
  <c r="R1367" i="2" s="1"/>
  <c r="S1367" i="2"/>
  <c r="S1370" i="2"/>
  <c r="Q1371" i="2"/>
  <c r="R1371" i="2" s="1"/>
  <c r="S1371" i="2"/>
  <c r="S1378" i="2"/>
  <c r="N1393" i="2"/>
  <c r="Q1393" i="2"/>
  <c r="R1393" i="2" s="1"/>
  <c r="Q1409" i="2"/>
  <c r="R1409" i="2" s="1"/>
  <c r="N1413" i="2"/>
  <c r="Q1413" i="2"/>
  <c r="R1413" i="2" s="1"/>
  <c r="S1420" i="2"/>
  <c r="N1425" i="2"/>
  <c r="Q1425" i="2"/>
  <c r="R1425" i="2" s="1"/>
  <c r="P1447" i="2"/>
  <c r="S1447" i="2"/>
  <c r="Q1447" i="2"/>
  <c r="R1447" i="2" s="1"/>
  <c r="N1453" i="2"/>
  <c r="Q1453" i="2"/>
  <c r="R1453" i="2" s="1"/>
  <c r="S1377" i="2"/>
  <c r="Q1382" i="2"/>
  <c r="R1382" i="2" s="1"/>
  <c r="Q1387" i="2"/>
  <c r="R1387" i="2" s="1"/>
  <c r="S1388" i="2"/>
  <c r="N1397" i="2"/>
  <c r="Q1397" i="2"/>
  <c r="R1397" i="2" s="1"/>
  <c r="P1403" i="2"/>
  <c r="S1403" i="2"/>
  <c r="S1405" i="2"/>
  <c r="Q1410" i="2"/>
  <c r="R1410" i="2" s="1"/>
  <c r="S1421" i="2"/>
  <c r="Q1426" i="2"/>
  <c r="R1426" i="2" s="1"/>
  <c r="N1441" i="2"/>
  <c r="Q1441" i="2"/>
  <c r="R1441" i="2" s="1"/>
  <c r="P1451" i="2"/>
  <c r="S1451" i="2"/>
  <c r="P1455" i="2"/>
  <c r="S1455" i="2"/>
  <c r="Q1378" i="2"/>
  <c r="R1378" i="2" s="1"/>
  <c r="S1384" i="2"/>
  <c r="Q1411" i="2"/>
  <c r="R1411" i="2" s="1"/>
  <c r="S1423" i="2"/>
  <c r="Q1427" i="2"/>
  <c r="R1427" i="2" s="1"/>
  <c r="P1431" i="2"/>
  <c r="S1431" i="2"/>
  <c r="Q1392" i="2"/>
  <c r="R1392" i="2" s="1"/>
  <c r="S1398" i="2"/>
  <c r="Q1408" i="2"/>
  <c r="R1408" i="2" s="1"/>
  <c r="S1414" i="2"/>
  <c r="S1419" i="2"/>
  <c r="Q1424" i="2"/>
  <c r="R1424" i="2" s="1"/>
  <c r="Q1429" i="2"/>
  <c r="R1429" i="2" s="1"/>
  <c r="S1430" i="2"/>
  <c r="S1435" i="2"/>
  <c r="Q1440" i="2"/>
  <c r="R1440" i="2" s="1"/>
  <c r="Q1445" i="2"/>
  <c r="R1445" i="2" s="1"/>
  <c r="S1446" i="2"/>
  <c r="S1449" i="2"/>
  <c r="S1453" i="2"/>
  <c r="S1457" i="2"/>
  <c r="Q1420" i="2"/>
  <c r="R1420" i="2" s="1"/>
  <c r="S1426" i="2"/>
  <c r="Q1436" i="2"/>
  <c r="R1436" i="2" s="1"/>
  <c r="S1442" i="2"/>
  <c r="S1450" i="2"/>
  <c r="Q1451" i="2"/>
  <c r="R1451" i="2" s="1"/>
  <c r="S1454" i="2"/>
  <c r="Q1455" i="2"/>
  <c r="R1455" i="2" s="1"/>
  <c r="O1214" i="2"/>
  <c r="M1214" i="2"/>
  <c r="N1214" i="2" s="1"/>
  <c r="O1213" i="2"/>
  <c r="P1213" i="2" s="1"/>
  <c r="M1213" i="2"/>
  <c r="N1213" i="2" s="1"/>
  <c r="O1212" i="2"/>
  <c r="P1212" i="2" s="1"/>
  <c r="M1212" i="2"/>
  <c r="O1211" i="2"/>
  <c r="P1211" i="2" s="1"/>
  <c r="M1211" i="2"/>
  <c r="N1211" i="2" s="1"/>
  <c r="O1210" i="2"/>
  <c r="M1210" i="2"/>
  <c r="N1210" i="2" s="1"/>
  <c r="O1209" i="2"/>
  <c r="M1209" i="2"/>
  <c r="N1209" i="2" s="1"/>
  <c r="O1208" i="2"/>
  <c r="P1208" i="2" s="1"/>
  <c r="M1208" i="2"/>
  <c r="N1208" i="2" s="1"/>
  <c r="O1207" i="2"/>
  <c r="P1207" i="2" s="1"/>
  <c r="M1207" i="2"/>
  <c r="N1207" i="2" s="1"/>
  <c r="O1206" i="2"/>
  <c r="M1206" i="2"/>
  <c r="N1206" i="2" s="1"/>
  <c r="O1205" i="2"/>
  <c r="P1205" i="2" s="1"/>
  <c r="M1205" i="2"/>
  <c r="N1205" i="2" s="1"/>
  <c r="O1204" i="2"/>
  <c r="P1204" i="2" s="1"/>
  <c r="M1204" i="2"/>
  <c r="O1203" i="2"/>
  <c r="P1203" i="2" s="1"/>
  <c r="M1203" i="2"/>
  <c r="O1202" i="2"/>
  <c r="M1202" i="2"/>
  <c r="N1202" i="2" s="1"/>
  <c r="O1201" i="2"/>
  <c r="M1201" i="2"/>
  <c r="N1201" i="2" s="1"/>
  <c r="O1200" i="2"/>
  <c r="P1200" i="2" s="1"/>
  <c r="M1200" i="2"/>
  <c r="N1200" i="2" s="1"/>
  <c r="O1199" i="2"/>
  <c r="P1199" i="2" s="1"/>
  <c r="M1199" i="2"/>
  <c r="O1198" i="2"/>
  <c r="M1198" i="2"/>
  <c r="O1197" i="2"/>
  <c r="M1197" i="2"/>
  <c r="N1197" i="2" s="1"/>
  <c r="O1196" i="2"/>
  <c r="M1196" i="2"/>
  <c r="N1196" i="2" s="1"/>
  <c r="O1195" i="2"/>
  <c r="P1195" i="2" s="1"/>
  <c r="M1195" i="2"/>
  <c r="O1194" i="2"/>
  <c r="M1194" i="2"/>
  <c r="N1194" i="2" s="1"/>
  <c r="O1193" i="2"/>
  <c r="M1193" i="2"/>
  <c r="N1193" i="2" s="1"/>
  <c r="O1192" i="2"/>
  <c r="P1192" i="2" s="1"/>
  <c r="M1192" i="2"/>
  <c r="N1192" i="2" s="1"/>
  <c r="O1191" i="2"/>
  <c r="M1191" i="2"/>
  <c r="N1191" i="2" s="1"/>
  <c r="O1190" i="2"/>
  <c r="P1190" i="2" s="1"/>
  <c r="M1190" i="2"/>
  <c r="N1190" i="2" s="1"/>
  <c r="O1189" i="2"/>
  <c r="P1189" i="2" s="1"/>
  <c r="M1189" i="2"/>
  <c r="O1188" i="2"/>
  <c r="P1188" i="2" s="1"/>
  <c r="M1188" i="2"/>
  <c r="O1187" i="2"/>
  <c r="P1187" i="2" s="1"/>
  <c r="M1187" i="2"/>
  <c r="O1186" i="2"/>
  <c r="M1186" i="2"/>
  <c r="N1186" i="2" s="1"/>
  <c r="O1185" i="2"/>
  <c r="P1185" i="2" s="1"/>
  <c r="M1185" i="2"/>
  <c r="O1184" i="2"/>
  <c r="P1184" i="2" s="1"/>
  <c r="M1184" i="2"/>
  <c r="N1184" i="2" s="1"/>
  <c r="O1183" i="2"/>
  <c r="P1183" i="2" s="1"/>
  <c r="M1183" i="2"/>
  <c r="N1183" i="2" s="1"/>
  <c r="O1182" i="2"/>
  <c r="P1182" i="2" s="1"/>
  <c r="M1182" i="2"/>
  <c r="O1181" i="2"/>
  <c r="P1181" i="2" s="1"/>
  <c r="M1181" i="2"/>
  <c r="O1180" i="2"/>
  <c r="P1180" i="2" s="1"/>
  <c r="M1180" i="2"/>
  <c r="O1179" i="2"/>
  <c r="P1179" i="2" s="1"/>
  <c r="M1179" i="2"/>
  <c r="N1179" i="2" s="1"/>
  <c r="O1178" i="2"/>
  <c r="P1178" i="2" s="1"/>
  <c r="M1178" i="2"/>
  <c r="N1178" i="2" s="1"/>
  <c r="O1177" i="2"/>
  <c r="M1177" i="2"/>
  <c r="N1177" i="2" s="1"/>
  <c r="O1176" i="2"/>
  <c r="P1176" i="2" s="1"/>
  <c r="M1176" i="2"/>
  <c r="N1176" i="2" s="1"/>
  <c r="O1175" i="2"/>
  <c r="M1175" i="2"/>
  <c r="N1175" i="2" s="1"/>
  <c r="O1174" i="2"/>
  <c r="M1174" i="2"/>
  <c r="N1174" i="2" s="1"/>
  <c r="O1173" i="2"/>
  <c r="P1173" i="2" s="1"/>
  <c r="M1173" i="2"/>
  <c r="O1172" i="2"/>
  <c r="P1172" i="2" s="1"/>
  <c r="M1172" i="2"/>
  <c r="O1171" i="2"/>
  <c r="P1171" i="2" s="1"/>
  <c r="M1171" i="2"/>
  <c r="O1170" i="2"/>
  <c r="M1170" i="2"/>
  <c r="N1170" i="2" s="1"/>
  <c r="O1169" i="2"/>
  <c r="P1169" i="2" s="1"/>
  <c r="M1169" i="2"/>
  <c r="O1168" i="2"/>
  <c r="M1168" i="2"/>
  <c r="N1168" i="2" s="1"/>
  <c r="O1167" i="2"/>
  <c r="P1167" i="2" s="1"/>
  <c r="M1167" i="2"/>
  <c r="N1167" i="2" s="1"/>
  <c r="O1166" i="2"/>
  <c r="P1166" i="2" s="1"/>
  <c r="M1166" i="2"/>
  <c r="N1166" i="2" s="1"/>
  <c r="O1165" i="2"/>
  <c r="P1165" i="2" s="1"/>
  <c r="M1165" i="2"/>
  <c r="O1164" i="2"/>
  <c r="P1164" i="2" s="1"/>
  <c r="M1164" i="2"/>
  <c r="O1163" i="2"/>
  <c r="P1163" i="2" s="1"/>
  <c r="M1163" i="2"/>
  <c r="N1163" i="2" s="1"/>
  <c r="O1162" i="2"/>
  <c r="M1162" i="2"/>
  <c r="N1162" i="2" s="1"/>
  <c r="O1161" i="2"/>
  <c r="M1161" i="2"/>
  <c r="O1160" i="2"/>
  <c r="P1160" i="2" s="1"/>
  <c r="M1160" i="2"/>
  <c r="O1159" i="2"/>
  <c r="M1159" i="2"/>
  <c r="N1159" i="2" s="1"/>
  <c r="O1158" i="2"/>
  <c r="M1158" i="2"/>
  <c r="N1158" i="2" s="1"/>
  <c r="O1157" i="2"/>
  <c r="P1157" i="2" s="1"/>
  <c r="M1157" i="2"/>
  <c r="O1156" i="2"/>
  <c r="P1156" i="2" s="1"/>
  <c r="M1156" i="2"/>
  <c r="O1155" i="2"/>
  <c r="M1155" i="2"/>
  <c r="O1154" i="2"/>
  <c r="M1154" i="2"/>
  <c r="N1154" i="2" s="1"/>
  <c r="O1153" i="2"/>
  <c r="M1153" i="2"/>
  <c r="O1152" i="2"/>
  <c r="P1152" i="2" s="1"/>
  <c r="M1152" i="2"/>
  <c r="N1152" i="2" s="1"/>
  <c r="O1151" i="2"/>
  <c r="M1151" i="2"/>
  <c r="N1151" i="2" s="1"/>
  <c r="O1150" i="2"/>
  <c r="P1150" i="2" s="1"/>
  <c r="M1150" i="2"/>
  <c r="O1149" i="2"/>
  <c r="P1149" i="2" s="1"/>
  <c r="M1149" i="2"/>
  <c r="N1149" i="2" s="1"/>
  <c r="O1148" i="2"/>
  <c r="P1148" i="2" s="1"/>
  <c r="M1148" i="2"/>
  <c r="N1148" i="2" s="1"/>
  <c r="O1147" i="2"/>
  <c r="P1147" i="2" s="1"/>
  <c r="M1147" i="2"/>
  <c r="O1146" i="2"/>
  <c r="P1146" i="2" s="1"/>
  <c r="M1146" i="2"/>
  <c r="O1145" i="2"/>
  <c r="P1145" i="2" s="1"/>
  <c r="M1145" i="2"/>
  <c r="N1145" i="2" s="1"/>
  <c r="O1144" i="2"/>
  <c r="M1144" i="2"/>
  <c r="N1144" i="2" s="1"/>
  <c r="O1143" i="2"/>
  <c r="P1143" i="2" s="1"/>
  <c r="M1143" i="2"/>
  <c r="N1143" i="2" s="1"/>
  <c r="O1142" i="2"/>
  <c r="P1142" i="2" s="1"/>
  <c r="M1142" i="2"/>
  <c r="O1141" i="2"/>
  <c r="P1141" i="2" s="1"/>
  <c r="M1141" i="2"/>
  <c r="N1141" i="2" s="1"/>
  <c r="O1140" i="2"/>
  <c r="M1140" i="2"/>
  <c r="N1140" i="2" s="1"/>
  <c r="O1139" i="2"/>
  <c r="P1139" i="2" s="1"/>
  <c r="M1139" i="2"/>
  <c r="N1139" i="2" s="1"/>
  <c r="O1138" i="2"/>
  <c r="M1138" i="2"/>
  <c r="N1138" i="2" s="1"/>
  <c r="O1137" i="2"/>
  <c r="M1137" i="2"/>
  <c r="N1137" i="2" s="1"/>
  <c r="O1136" i="2"/>
  <c r="P1136" i="2" s="1"/>
  <c r="M1136" i="2"/>
  <c r="O1135" i="2"/>
  <c r="P1135" i="2" s="1"/>
  <c r="M1135" i="2"/>
  <c r="N1135" i="2" s="1"/>
  <c r="O1134" i="2"/>
  <c r="M1134" i="2"/>
  <c r="N1134" i="2" s="1"/>
  <c r="O1133" i="2"/>
  <c r="P1133" i="2" s="1"/>
  <c r="M1133" i="2"/>
  <c r="N1133" i="2" s="1"/>
  <c r="O1132" i="2"/>
  <c r="P1132" i="2" s="1"/>
  <c r="M1132" i="2"/>
  <c r="O1131" i="2"/>
  <c r="P1131" i="2" s="1"/>
  <c r="M1131" i="2"/>
  <c r="O1130" i="2"/>
  <c r="P1130" i="2" s="1"/>
  <c r="M1130" i="2"/>
  <c r="O1129" i="2"/>
  <c r="P1129" i="2" s="1"/>
  <c r="M1129" i="2"/>
  <c r="N1129" i="2" s="1"/>
  <c r="O1128" i="2"/>
  <c r="M1128" i="2"/>
  <c r="N1128" i="2" s="1"/>
  <c r="O1127" i="2"/>
  <c r="P1127" i="2" s="1"/>
  <c r="M1127" i="2"/>
  <c r="N1127" i="2" s="1"/>
  <c r="O1126" i="2"/>
  <c r="P1126" i="2" s="1"/>
  <c r="M1126" i="2"/>
  <c r="O1125" i="2"/>
  <c r="P1125" i="2" s="1"/>
  <c r="M1125" i="2"/>
  <c r="N1125" i="2" s="1"/>
  <c r="O1124" i="2"/>
  <c r="M1124" i="2"/>
  <c r="N1124" i="2" s="1"/>
  <c r="O1123" i="2"/>
  <c r="P1123" i="2" s="1"/>
  <c r="M1123" i="2"/>
  <c r="N1123" i="2" s="1"/>
  <c r="O1122" i="2"/>
  <c r="M1122" i="2"/>
  <c r="N1122" i="2" s="1"/>
  <c r="O1121" i="2"/>
  <c r="M1121" i="2"/>
  <c r="N1121" i="2" s="1"/>
  <c r="O1120" i="2"/>
  <c r="P1120" i="2" s="1"/>
  <c r="M1120" i="2"/>
  <c r="O1119" i="2"/>
  <c r="P1119" i="2" s="1"/>
  <c r="M1119" i="2"/>
  <c r="N1119" i="2" s="1"/>
  <c r="O1118" i="2"/>
  <c r="M1118" i="2"/>
  <c r="N1118" i="2" s="1"/>
  <c r="O1117" i="2"/>
  <c r="P1117" i="2" s="1"/>
  <c r="M1117" i="2"/>
  <c r="N1117" i="2" s="1"/>
  <c r="O1116" i="2"/>
  <c r="P1116" i="2" s="1"/>
  <c r="M1116" i="2"/>
  <c r="O1115" i="2"/>
  <c r="P1115" i="2" s="1"/>
  <c r="M1115" i="2"/>
  <c r="O1114" i="2"/>
  <c r="P1114" i="2" s="1"/>
  <c r="M1114" i="2"/>
  <c r="O1113" i="2"/>
  <c r="P1113" i="2" s="1"/>
  <c r="M1113" i="2"/>
  <c r="N1113" i="2" s="1"/>
  <c r="O1112" i="2"/>
  <c r="M1112" i="2"/>
  <c r="N1112" i="2" s="1"/>
  <c r="O1111" i="2"/>
  <c r="P1111" i="2" s="1"/>
  <c r="M1111" i="2"/>
  <c r="N1111" i="2" s="1"/>
  <c r="O1110" i="2"/>
  <c r="P1110" i="2" s="1"/>
  <c r="M1110" i="2"/>
  <c r="N1110" i="2" s="1"/>
  <c r="O1109" i="2"/>
  <c r="P1109" i="2" s="1"/>
  <c r="M1109" i="2"/>
  <c r="N1109" i="2" s="1"/>
  <c r="O1108" i="2"/>
  <c r="M1108" i="2"/>
  <c r="N1108" i="2" s="1"/>
  <c r="O1107" i="2"/>
  <c r="P1107" i="2" s="1"/>
  <c r="M1107" i="2"/>
  <c r="O1106" i="2"/>
  <c r="P1106" i="2" s="1"/>
  <c r="M1106" i="2"/>
  <c r="O1105" i="2"/>
  <c r="P1105" i="2" s="1"/>
  <c r="M1105" i="2"/>
  <c r="N1105" i="2" s="1"/>
  <c r="O1104" i="2"/>
  <c r="P1104" i="2" s="1"/>
  <c r="M1104" i="2"/>
  <c r="N1104" i="2" s="1"/>
  <c r="O1103" i="2"/>
  <c r="P1103" i="2" s="1"/>
  <c r="M1103" i="2"/>
  <c r="N1103" i="2" s="1"/>
  <c r="O1102" i="2"/>
  <c r="P1102" i="2" s="1"/>
  <c r="M1102" i="2"/>
  <c r="N1102" i="2" s="1"/>
  <c r="O1101" i="2"/>
  <c r="M1101" i="2"/>
  <c r="N1101" i="2" s="1"/>
  <c r="O1100" i="2"/>
  <c r="M1100" i="2"/>
  <c r="N1100" i="2" s="1"/>
  <c r="O1099" i="2"/>
  <c r="P1099" i="2" s="1"/>
  <c r="M1099" i="2"/>
  <c r="N1099" i="2" s="1"/>
  <c r="O1098" i="2"/>
  <c r="P1098" i="2" s="1"/>
  <c r="M1098" i="2"/>
  <c r="O1097" i="2"/>
  <c r="P1097" i="2" s="1"/>
  <c r="M1097" i="2"/>
  <c r="N1097" i="2" s="1"/>
  <c r="O1096" i="2"/>
  <c r="M1096" i="2"/>
  <c r="N1096" i="2" s="1"/>
  <c r="O1095" i="2"/>
  <c r="P1095" i="2" s="1"/>
  <c r="M1095" i="2"/>
  <c r="O1094" i="2"/>
  <c r="P1094" i="2" s="1"/>
  <c r="M1094" i="2"/>
  <c r="N1094" i="2" s="1"/>
  <c r="O1093" i="2"/>
  <c r="P1093" i="2" s="1"/>
  <c r="M1093" i="2"/>
  <c r="N1093" i="2" s="1"/>
  <c r="O1092" i="2"/>
  <c r="M1092" i="2"/>
  <c r="N1092" i="2" s="1"/>
  <c r="O1091" i="2"/>
  <c r="P1091" i="2" s="1"/>
  <c r="M1091" i="2"/>
  <c r="N1091" i="2" s="1"/>
  <c r="O1090" i="2"/>
  <c r="P1090" i="2" s="1"/>
  <c r="M1090" i="2"/>
  <c r="O1089" i="2"/>
  <c r="P1089" i="2" s="1"/>
  <c r="M1089" i="2"/>
  <c r="N1089" i="2" s="1"/>
  <c r="O1088" i="2"/>
  <c r="P1088" i="2" s="1"/>
  <c r="M1088" i="2"/>
  <c r="N1088" i="2" s="1"/>
  <c r="O1087" i="2"/>
  <c r="P1087" i="2" s="1"/>
  <c r="M1087" i="2"/>
  <c r="N1087" i="2" s="1"/>
  <c r="O1086" i="2"/>
  <c r="P1086" i="2" s="1"/>
  <c r="M1086" i="2"/>
  <c r="O1085" i="2"/>
  <c r="M1085" i="2"/>
  <c r="N1085" i="2" s="1"/>
  <c r="O1084" i="2"/>
  <c r="P1084" i="2" s="1"/>
  <c r="M1084" i="2"/>
  <c r="O1083" i="2"/>
  <c r="P1083" i="2" s="1"/>
  <c r="M1083" i="2"/>
  <c r="N1083" i="2" s="1"/>
  <c r="O1082" i="2"/>
  <c r="M1082" i="2"/>
  <c r="N1082" i="2" s="1"/>
  <c r="O1081" i="2"/>
  <c r="M1081" i="2"/>
  <c r="N1081" i="2" s="1"/>
  <c r="O1080" i="2"/>
  <c r="P1080" i="2" s="1"/>
  <c r="M1080" i="2"/>
  <c r="O1079" i="2"/>
  <c r="P1079" i="2" s="1"/>
  <c r="M1079" i="2"/>
  <c r="O1078" i="2"/>
  <c r="M1078" i="2"/>
  <c r="N1078" i="2" s="1"/>
  <c r="O1077" i="2"/>
  <c r="P1077" i="2" s="1"/>
  <c r="M1077" i="2"/>
  <c r="N1077" i="2" s="1"/>
  <c r="O1076" i="2"/>
  <c r="P1076" i="2" s="1"/>
  <c r="M1076" i="2"/>
  <c r="O1075" i="2"/>
  <c r="P1075" i="2" s="1"/>
  <c r="M1075" i="2"/>
  <c r="O1074" i="2"/>
  <c r="M1074" i="2"/>
  <c r="N1074" i="2" s="1"/>
  <c r="O1073" i="2"/>
  <c r="P1073" i="2" s="1"/>
  <c r="M1073" i="2"/>
  <c r="N1073" i="2" s="1"/>
  <c r="O1072" i="2"/>
  <c r="P1072" i="2" s="1"/>
  <c r="M1072" i="2"/>
  <c r="O1071" i="2"/>
  <c r="P1071" i="2" s="1"/>
  <c r="M1071" i="2"/>
  <c r="O1070" i="2"/>
  <c r="M1070" i="2"/>
  <c r="N1070" i="2" s="1"/>
  <c r="O1069" i="2"/>
  <c r="M1069" i="2"/>
  <c r="N1069" i="2" s="1"/>
  <c r="O1068" i="2"/>
  <c r="P1068" i="2" s="1"/>
  <c r="M1068" i="2"/>
  <c r="O1067" i="2"/>
  <c r="P1067" i="2" s="1"/>
  <c r="M1067" i="2"/>
  <c r="N1067" i="2" s="1"/>
  <c r="O1066" i="2"/>
  <c r="M1066" i="2"/>
  <c r="N1066" i="2" s="1"/>
  <c r="O1065" i="2"/>
  <c r="M1065" i="2"/>
  <c r="N1065" i="2" s="1"/>
  <c r="O1064" i="2"/>
  <c r="P1064" i="2" s="1"/>
  <c r="M1064" i="2"/>
  <c r="O1063" i="2"/>
  <c r="P1063" i="2" s="1"/>
  <c r="M1063" i="2"/>
  <c r="O1062" i="2"/>
  <c r="M1062" i="2"/>
  <c r="N1062" i="2" s="1"/>
  <c r="O1061" i="2"/>
  <c r="P1061" i="2" s="1"/>
  <c r="M1061" i="2"/>
  <c r="N1061" i="2" s="1"/>
  <c r="O1060" i="2"/>
  <c r="P1060" i="2" s="1"/>
  <c r="M1060" i="2"/>
  <c r="O1059" i="2"/>
  <c r="P1059" i="2" s="1"/>
  <c r="M1059" i="2"/>
  <c r="O1058" i="2"/>
  <c r="M1058" i="2"/>
  <c r="N1058" i="2" s="1"/>
  <c r="O1057" i="2"/>
  <c r="M1057" i="2"/>
  <c r="N1057" i="2" s="1"/>
  <c r="O1056" i="2"/>
  <c r="P1056" i="2" s="1"/>
  <c r="M1056" i="2"/>
  <c r="O1055" i="2"/>
  <c r="P1055" i="2" s="1"/>
  <c r="M1055" i="2"/>
  <c r="N1055" i="2" s="1"/>
  <c r="O1054" i="2"/>
  <c r="M1054" i="2"/>
  <c r="N1054" i="2" s="1"/>
  <c r="O1053" i="2"/>
  <c r="P1053" i="2" s="1"/>
  <c r="M1053" i="2"/>
  <c r="N1053" i="2" s="1"/>
  <c r="O1052" i="2"/>
  <c r="P1052" i="2" s="1"/>
  <c r="M1052" i="2"/>
  <c r="O1051" i="2"/>
  <c r="P1051" i="2" s="1"/>
  <c r="M1051" i="2"/>
  <c r="O1050" i="2"/>
  <c r="P1050" i="2" s="1"/>
  <c r="M1050" i="2"/>
  <c r="O1049" i="2"/>
  <c r="M1049" i="2"/>
  <c r="N1049" i="2" s="1"/>
  <c r="O1048" i="2"/>
  <c r="P1048" i="2" s="1"/>
  <c r="M1048" i="2"/>
  <c r="O1047" i="2"/>
  <c r="P1047" i="2" s="1"/>
  <c r="M1047" i="2"/>
  <c r="O1046" i="2"/>
  <c r="M1046" i="2"/>
  <c r="O1045" i="2"/>
  <c r="M1045" i="2"/>
  <c r="N1045" i="2" s="1"/>
  <c r="O1044" i="2"/>
  <c r="P1044" i="2" s="1"/>
  <c r="M1044" i="2"/>
  <c r="O1043" i="2"/>
  <c r="P1043" i="2" s="1"/>
  <c r="M1043" i="2"/>
  <c r="Q1196" i="2" l="1"/>
  <c r="R1196" i="2" s="1"/>
  <c r="S1198" i="2"/>
  <c r="S1187" i="2"/>
  <c r="S1189" i="2"/>
  <c r="S1158" i="2"/>
  <c r="S1150" i="2"/>
  <c r="S1174" i="2"/>
  <c r="S1101" i="2"/>
  <c r="S1157" i="2"/>
  <c r="S1129" i="2"/>
  <c r="S1054" i="2"/>
  <c r="S1062" i="2"/>
  <c r="S1070" i="2"/>
  <c r="S1078" i="2"/>
  <c r="S1100" i="2"/>
  <c r="S1112" i="2"/>
  <c r="S1124" i="2"/>
  <c r="S1128" i="2"/>
  <c r="Q1142" i="2"/>
  <c r="R1142" i="2" s="1"/>
  <c r="S1145" i="2"/>
  <c r="Q1188" i="2"/>
  <c r="R1188" i="2" s="1"/>
  <c r="S1096" i="2"/>
  <c r="S1099" i="2"/>
  <c r="P1100" i="2"/>
  <c r="S1108" i="2"/>
  <c r="Q1109" i="2"/>
  <c r="R1109" i="2" s="1"/>
  <c r="S1140" i="2"/>
  <c r="S1144" i="2"/>
  <c r="Q1159" i="2"/>
  <c r="R1159" i="2" s="1"/>
  <c r="P1174" i="2"/>
  <c r="N1188" i="2"/>
  <c r="N1189" i="2"/>
  <c r="P1198" i="2"/>
  <c r="Q1046" i="2"/>
  <c r="R1046" i="2" s="1"/>
  <c r="N1046" i="2"/>
  <c r="P1108" i="2"/>
  <c r="S1113" i="2"/>
  <c r="Q1156" i="2"/>
  <c r="R1156" i="2" s="1"/>
  <c r="S1168" i="2"/>
  <c r="S1182" i="2"/>
  <c r="Q1126" i="2"/>
  <c r="R1126" i="2" s="1"/>
  <c r="S1147" i="2"/>
  <c r="S1092" i="2"/>
  <c r="S1048" i="2"/>
  <c r="Q1052" i="2"/>
  <c r="R1052" i="2" s="1"/>
  <c r="Q1060" i="2"/>
  <c r="R1060" i="2" s="1"/>
  <c r="Q1068" i="2"/>
  <c r="R1068" i="2" s="1"/>
  <c r="Q1076" i="2"/>
  <c r="R1076" i="2" s="1"/>
  <c r="Q1084" i="2"/>
  <c r="R1084" i="2" s="1"/>
  <c r="P1092" i="2"/>
  <c r="S1094" i="2"/>
  <c r="S1107" i="2"/>
  <c r="P1112" i="2"/>
  <c r="Q1123" i="2"/>
  <c r="R1123" i="2" s="1"/>
  <c r="P1124" i="2"/>
  <c r="N1126" i="2"/>
  <c r="P1128" i="2"/>
  <c r="Q1139" i="2"/>
  <c r="R1139" i="2" s="1"/>
  <c r="P1140" i="2"/>
  <c r="N1142" i="2"/>
  <c r="P1144" i="2"/>
  <c r="N1156" i="2"/>
  <c r="N1157" i="2"/>
  <c r="P1158" i="2"/>
  <c r="P1196" i="2"/>
  <c r="S1082" i="2"/>
  <c r="Q1106" i="2"/>
  <c r="R1106" i="2" s="1"/>
  <c r="Q1107" i="2"/>
  <c r="R1107" i="2" s="1"/>
  <c r="Q1116" i="2"/>
  <c r="R1116" i="2" s="1"/>
  <c r="S1118" i="2"/>
  <c r="Q1120" i="2"/>
  <c r="R1120" i="2" s="1"/>
  <c r="Q1132" i="2"/>
  <c r="R1132" i="2" s="1"/>
  <c r="S1134" i="2"/>
  <c r="Q1136" i="2"/>
  <c r="R1136" i="2" s="1"/>
  <c r="Q1180" i="2"/>
  <c r="R1180" i="2" s="1"/>
  <c r="S1181" i="2"/>
  <c r="S1194" i="2"/>
  <c r="S1058" i="2"/>
  <c r="S1066" i="2"/>
  <c r="S1074" i="2"/>
  <c r="S1044" i="2"/>
  <c r="Q1056" i="2"/>
  <c r="R1056" i="2" s="1"/>
  <c r="Q1064" i="2"/>
  <c r="R1064" i="2" s="1"/>
  <c r="Q1072" i="2"/>
  <c r="R1072" i="2" s="1"/>
  <c r="Q1080" i="2"/>
  <c r="R1080" i="2" s="1"/>
  <c r="Q1095" i="2"/>
  <c r="R1095" i="2" s="1"/>
  <c r="N1106" i="2"/>
  <c r="N1107" i="2"/>
  <c r="N1116" i="2"/>
  <c r="P1118" i="2"/>
  <c r="N1120" i="2"/>
  <c r="N1132" i="2"/>
  <c r="P1134" i="2"/>
  <c r="N1136" i="2"/>
  <c r="Q1148" i="2"/>
  <c r="R1148" i="2" s="1"/>
  <c r="S1149" i="2"/>
  <c r="P1168" i="2"/>
  <c r="N1180" i="2"/>
  <c r="N1181" i="2"/>
  <c r="Q1183" i="2"/>
  <c r="R1183" i="2" s="1"/>
  <c r="P1194" i="2"/>
  <c r="S1207" i="2"/>
  <c r="S1166" i="2"/>
  <c r="Q1167" i="2"/>
  <c r="R1167" i="2" s="1"/>
  <c r="N1115" i="2"/>
  <c r="Q1115" i="2"/>
  <c r="R1115" i="2" s="1"/>
  <c r="Q1044" i="2"/>
  <c r="R1044" i="2" s="1"/>
  <c r="N1052" i="2"/>
  <c r="N1064" i="2"/>
  <c r="P1066" i="2"/>
  <c r="N1068" i="2"/>
  <c r="P1074" i="2"/>
  <c r="N1076" i="2"/>
  <c r="P1078" i="2"/>
  <c r="N1080" i="2"/>
  <c r="N1084" i="2"/>
  <c r="S1085" i="2"/>
  <c r="Q1090" i="2"/>
  <c r="R1090" i="2" s="1"/>
  <c r="N1090" i="2"/>
  <c r="Q1130" i="2"/>
  <c r="R1130" i="2" s="1"/>
  <c r="N1130" i="2"/>
  <c r="Q1146" i="2"/>
  <c r="R1146" i="2" s="1"/>
  <c r="N1146" i="2"/>
  <c r="Q1164" i="2"/>
  <c r="R1164" i="2" s="1"/>
  <c r="N1164" i="2"/>
  <c r="Q1172" i="2"/>
  <c r="R1172" i="2" s="1"/>
  <c r="N1172" i="2"/>
  <c r="Q1198" i="2"/>
  <c r="R1198" i="2" s="1"/>
  <c r="N1198" i="2"/>
  <c r="Q1165" i="2"/>
  <c r="R1165" i="2" s="1"/>
  <c r="N1165" i="2"/>
  <c r="Q1173" i="2"/>
  <c r="R1173" i="2" s="1"/>
  <c r="N1173" i="2"/>
  <c r="S1202" i="2"/>
  <c r="P1202" i="2"/>
  <c r="S1206" i="2"/>
  <c r="P1206" i="2"/>
  <c r="S1046" i="2"/>
  <c r="Q1048" i="2"/>
  <c r="R1048" i="2" s="1"/>
  <c r="P1054" i="2"/>
  <c r="N1056" i="2"/>
  <c r="S1057" i="2"/>
  <c r="P1058" i="2"/>
  <c r="N1060" i="2"/>
  <c r="P1062" i="2"/>
  <c r="S1065" i="2"/>
  <c r="S1069" i="2"/>
  <c r="P1070" i="2"/>
  <c r="N1072" i="2"/>
  <c r="S1081" i="2"/>
  <c r="P1082" i="2"/>
  <c r="Q1114" i="2"/>
  <c r="R1114" i="2" s="1"/>
  <c r="N1114" i="2"/>
  <c r="N1044" i="2"/>
  <c r="S1045" i="2"/>
  <c r="P1046" i="2"/>
  <c r="N1048" i="2"/>
  <c r="S1049" i="2"/>
  <c r="Q1051" i="2"/>
  <c r="R1051" i="2" s="1"/>
  <c r="S1052" i="2"/>
  <c r="Q1054" i="2"/>
  <c r="R1054" i="2" s="1"/>
  <c r="S1056" i="2"/>
  <c r="S1090" i="2"/>
  <c r="Q1091" i="2"/>
  <c r="R1091" i="2" s="1"/>
  <c r="Q1093" i="2"/>
  <c r="R1093" i="2" s="1"/>
  <c r="Q1098" i="2"/>
  <c r="R1098" i="2" s="1"/>
  <c r="N1098" i="2"/>
  <c r="S1122" i="2"/>
  <c r="P1122" i="2"/>
  <c r="S1138" i="2"/>
  <c r="P1138" i="2"/>
  <c r="Q1150" i="2"/>
  <c r="R1150" i="2" s="1"/>
  <c r="N1150" i="2"/>
  <c r="N1160" i="2"/>
  <c r="Q1160" i="2"/>
  <c r="R1160" i="2" s="1"/>
  <c r="S1165" i="2"/>
  <c r="S1173" i="2"/>
  <c r="S1210" i="2"/>
  <c r="P1210" i="2"/>
  <c r="N1131" i="2"/>
  <c r="Q1131" i="2"/>
  <c r="R1131" i="2" s="1"/>
  <c r="Q1043" i="2"/>
  <c r="R1043" i="2" s="1"/>
  <c r="Q1047" i="2"/>
  <c r="R1047" i="2" s="1"/>
  <c r="Q1050" i="2"/>
  <c r="R1050" i="2" s="1"/>
  <c r="Q1088" i="2"/>
  <c r="R1088" i="2" s="1"/>
  <c r="S1091" i="2"/>
  <c r="Q1099" i="2"/>
  <c r="R1099" i="2" s="1"/>
  <c r="P1121" i="2"/>
  <c r="S1121" i="2"/>
  <c r="P1137" i="2"/>
  <c r="S1137" i="2"/>
  <c r="S1155" i="2"/>
  <c r="P1155" i="2"/>
  <c r="Q1182" i="2"/>
  <c r="R1182" i="2" s="1"/>
  <c r="N1182" i="2"/>
  <c r="S1190" i="2"/>
  <c r="Q1058" i="2"/>
  <c r="R1058" i="2" s="1"/>
  <c r="Q1059" i="2"/>
  <c r="R1059" i="2" s="1"/>
  <c r="S1060" i="2"/>
  <c r="Q1062" i="2"/>
  <c r="R1062" i="2" s="1"/>
  <c r="Q1063" i="2"/>
  <c r="R1063" i="2" s="1"/>
  <c r="S1064" i="2"/>
  <c r="Q1066" i="2"/>
  <c r="R1066" i="2" s="1"/>
  <c r="S1068" i="2"/>
  <c r="Q1070" i="2"/>
  <c r="R1070" i="2" s="1"/>
  <c r="Q1071" i="2"/>
  <c r="R1071" i="2" s="1"/>
  <c r="S1072" i="2"/>
  <c r="Q1074" i="2"/>
  <c r="R1074" i="2" s="1"/>
  <c r="Q1075" i="2"/>
  <c r="R1075" i="2" s="1"/>
  <c r="S1076" i="2"/>
  <c r="Q1078" i="2"/>
  <c r="R1078" i="2" s="1"/>
  <c r="Q1079" i="2"/>
  <c r="R1079" i="2" s="1"/>
  <c r="S1080" i="2"/>
  <c r="Q1082" i="2"/>
  <c r="R1082" i="2" s="1"/>
  <c r="S1084" i="2"/>
  <c r="Q1086" i="2"/>
  <c r="R1086" i="2" s="1"/>
  <c r="Q1100" i="2"/>
  <c r="R1100" i="2" s="1"/>
  <c r="Q1104" i="2"/>
  <c r="R1104" i="2" s="1"/>
  <c r="S1106" i="2"/>
  <c r="S1110" i="2"/>
  <c r="Q1112" i="2"/>
  <c r="R1112" i="2" s="1"/>
  <c r="S1116" i="2"/>
  <c r="Q1118" i="2"/>
  <c r="R1118" i="2" s="1"/>
  <c r="S1120" i="2"/>
  <c r="Q1124" i="2"/>
  <c r="R1124" i="2" s="1"/>
  <c r="S1126" i="2"/>
  <c r="Q1128" i="2"/>
  <c r="R1128" i="2" s="1"/>
  <c r="S1132" i="2"/>
  <c r="Q1134" i="2"/>
  <c r="R1134" i="2" s="1"/>
  <c r="S1136" i="2"/>
  <c r="Q1140" i="2"/>
  <c r="R1140" i="2" s="1"/>
  <c r="S1142" i="2"/>
  <c r="Q1144" i="2"/>
  <c r="R1144" i="2" s="1"/>
  <c r="S1156" i="2"/>
  <c r="S1160" i="2"/>
  <c r="Q1166" i="2"/>
  <c r="R1166" i="2" s="1"/>
  <c r="S1171" i="2"/>
  <c r="Q1178" i="2"/>
  <c r="R1178" i="2" s="1"/>
  <c r="S1184" i="2"/>
  <c r="S1188" i="2"/>
  <c r="Q1194" i="2"/>
  <c r="R1194" i="2" s="1"/>
  <c r="Q1208" i="2"/>
  <c r="R1208" i="2" s="1"/>
  <c r="Q1211" i="2"/>
  <c r="R1211" i="2" s="1"/>
  <c r="S1213" i="2"/>
  <c r="S1114" i="2"/>
  <c r="Q1122" i="2"/>
  <c r="R1122" i="2" s="1"/>
  <c r="S1130" i="2"/>
  <c r="Q1138" i="2"/>
  <c r="R1138" i="2" s="1"/>
  <c r="S1146" i="2"/>
  <c r="Q1149" i="2"/>
  <c r="R1149" i="2" s="1"/>
  <c r="Q1157" i="2"/>
  <c r="R1157" i="2" s="1"/>
  <c r="Q1162" i="2"/>
  <c r="R1162" i="2" s="1"/>
  <c r="S1172" i="2"/>
  <c r="Q1181" i="2"/>
  <c r="R1181" i="2" s="1"/>
  <c r="Q1189" i="2"/>
  <c r="R1189" i="2" s="1"/>
  <c r="Q1202" i="2"/>
  <c r="R1202" i="2" s="1"/>
  <c r="Q1212" i="2"/>
  <c r="R1212" i="2" s="1"/>
  <c r="N1212" i="2"/>
  <c r="S1214" i="2"/>
  <c r="P1214" i="2"/>
  <c r="N1050" i="2"/>
  <c r="S1050" i="2"/>
  <c r="S1053" i="2"/>
  <c r="Q1055" i="2"/>
  <c r="R1055" i="2" s="1"/>
  <c r="S1061" i="2"/>
  <c r="Q1067" i="2"/>
  <c r="R1067" i="2" s="1"/>
  <c r="S1073" i="2"/>
  <c r="S1077" i="2"/>
  <c r="Q1083" i="2"/>
  <c r="R1083" i="2" s="1"/>
  <c r="Q1102" i="2"/>
  <c r="R1102" i="2" s="1"/>
  <c r="Q1153" i="2"/>
  <c r="R1153" i="2" s="1"/>
  <c r="N1153" i="2"/>
  <c r="Q1169" i="2"/>
  <c r="R1169" i="2" s="1"/>
  <c r="N1169" i="2"/>
  <c r="Q1185" i="2"/>
  <c r="R1185" i="2" s="1"/>
  <c r="N1185" i="2"/>
  <c r="P1193" i="2"/>
  <c r="S1193" i="2"/>
  <c r="N1203" i="2"/>
  <c r="Q1203" i="2"/>
  <c r="R1203" i="2" s="1"/>
  <c r="N1043" i="2"/>
  <c r="P1045" i="2"/>
  <c r="N1047" i="2"/>
  <c r="P1049" i="2"/>
  <c r="N1051" i="2"/>
  <c r="P1057" i="2"/>
  <c r="N1059" i="2"/>
  <c r="N1063" i="2"/>
  <c r="P1065" i="2"/>
  <c r="P1069" i="2"/>
  <c r="N1071" i="2"/>
  <c r="N1075" i="2"/>
  <c r="N1079" i="2"/>
  <c r="P1081" i="2"/>
  <c r="P1085" i="2"/>
  <c r="N1086" i="2"/>
  <c r="Q1087" i="2"/>
  <c r="R1087" i="2" s="1"/>
  <c r="S1088" i="2"/>
  <c r="Q1089" i="2"/>
  <c r="R1089" i="2" s="1"/>
  <c r="S1093" i="2"/>
  <c r="N1095" i="2"/>
  <c r="S1095" i="2"/>
  <c r="P1096" i="2"/>
  <c r="P1101" i="2"/>
  <c r="Q1103" i="2"/>
  <c r="R1103" i="2" s="1"/>
  <c r="S1104" i="2"/>
  <c r="Q1105" i="2"/>
  <c r="R1105" i="2" s="1"/>
  <c r="S1109" i="2"/>
  <c r="S1115" i="2"/>
  <c r="Q1117" i="2"/>
  <c r="R1117" i="2" s="1"/>
  <c r="S1123" i="2"/>
  <c r="Q1125" i="2"/>
  <c r="R1125" i="2" s="1"/>
  <c r="S1131" i="2"/>
  <c r="Q1133" i="2"/>
  <c r="R1133" i="2" s="1"/>
  <c r="S1139" i="2"/>
  <c r="Q1141" i="2"/>
  <c r="R1141" i="2" s="1"/>
  <c r="S1152" i="2"/>
  <c r="P1153" i="2"/>
  <c r="S1153" i="2"/>
  <c r="S1154" i="2"/>
  <c r="P1154" i="2"/>
  <c r="N1161" i="2"/>
  <c r="Q1161" i="2"/>
  <c r="R1161" i="2" s="1"/>
  <c r="S1170" i="2"/>
  <c r="P1170" i="2"/>
  <c r="S1175" i="2"/>
  <c r="Q1175" i="2"/>
  <c r="R1175" i="2" s="1"/>
  <c r="P1175" i="2"/>
  <c r="Q1176" i="2"/>
  <c r="R1176" i="2" s="1"/>
  <c r="S1186" i="2"/>
  <c r="P1186" i="2"/>
  <c r="S1191" i="2"/>
  <c r="Q1191" i="2"/>
  <c r="R1191" i="2" s="1"/>
  <c r="P1191" i="2"/>
  <c r="Q1192" i="2"/>
  <c r="R1192" i="2" s="1"/>
  <c r="N1199" i="2"/>
  <c r="Q1199" i="2"/>
  <c r="R1199" i="2" s="1"/>
  <c r="P1209" i="2"/>
  <c r="S1209" i="2"/>
  <c r="S1043" i="2"/>
  <c r="Q1045" i="2"/>
  <c r="R1045" i="2" s="1"/>
  <c r="Q1049" i="2"/>
  <c r="R1049" i="2" s="1"/>
  <c r="Q1053" i="2"/>
  <c r="R1053" i="2" s="1"/>
  <c r="S1055" i="2"/>
  <c r="S1063" i="2"/>
  <c r="S1067" i="2"/>
  <c r="Q1069" i="2"/>
  <c r="R1069" i="2" s="1"/>
  <c r="Q1073" i="2"/>
  <c r="R1073" i="2" s="1"/>
  <c r="Q1077" i="2"/>
  <c r="R1077" i="2" s="1"/>
  <c r="Q1081" i="2"/>
  <c r="R1081" i="2" s="1"/>
  <c r="Q1085" i="2"/>
  <c r="R1085" i="2" s="1"/>
  <c r="Q1094" i="2"/>
  <c r="R1094" i="2" s="1"/>
  <c r="Q1096" i="2"/>
  <c r="R1096" i="2" s="1"/>
  <c r="S1105" i="2"/>
  <c r="Q1110" i="2"/>
  <c r="R1110" i="2" s="1"/>
  <c r="Q1111" i="2"/>
  <c r="R1111" i="2" s="1"/>
  <c r="S1117" i="2"/>
  <c r="Q1119" i="2"/>
  <c r="R1119" i="2" s="1"/>
  <c r="S1125" i="2"/>
  <c r="Q1127" i="2"/>
  <c r="R1127" i="2" s="1"/>
  <c r="S1133" i="2"/>
  <c r="Q1135" i="2"/>
  <c r="R1135" i="2" s="1"/>
  <c r="S1141" i="2"/>
  <c r="Q1143" i="2"/>
  <c r="R1143" i="2" s="1"/>
  <c r="N1147" i="2"/>
  <c r="Q1147" i="2"/>
  <c r="R1147" i="2" s="1"/>
  <c r="P1151" i="2"/>
  <c r="S1151" i="2"/>
  <c r="P1161" i="2"/>
  <c r="S1161" i="2"/>
  <c r="P1162" i="2"/>
  <c r="S1162" i="2"/>
  <c r="N1171" i="2"/>
  <c r="Q1171" i="2"/>
  <c r="R1171" i="2" s="1"/>
  <c r="N1187" i="2"/>
  <c r="Q1187" i="2"/>
  <c r="R1187" i="2" s="1"/>
  <c r="N1195" i="2"/>
  <c r="Q1195" i="2"/>
  <c r="R1195" i="2" s="1"/>
  <c r="P1201" i="2"/>
  <c r="S1201" i="2"/>
  <c r="S1097" i="2"/>
  <c r="S1047" i="2"/>
  <c r="S1051" i="2"/>
  <c r="Q1057" i="2"/>
  <c r="R1057" i="2" s="1"/>
  <c r="S1059" i="2"/>
  <c r="Q1061" i="2"/>
  <c r="R1061" i="2" s="1"/>
  <c r="Q1065" i="2"/>
  <c r="R1065" i="2" s="1"/>
  <c r="S1071" i="2"/>
  <c r="S1075" i="2"/>
  <c r="S1079" i="2"/>
  <c r="S1083" i="2"/>
  <c r="S1086" i="2"/>
  <c r="S1089" i="2"/>
  <c r="Q1101" i="2"/>
  <c r="R1101" i="2" s="1"/>
  <c r="S1102" i="2"/>
  <c r="S1087" i="2"/>
  <c r="Q1092" i="2"/>
  <c r="R1092" i="2" s="1"/>
  <c r="Q1097" i="2"/>
  <c r="R1097" i="2" s="1"/>
  <c r="S1098" i="2"/>
  <c r="S1103" i="2"/>
  <c r="Q1108" i="2"/>
  <c r="R1108" i="2" s="1"/>
  <c r="S1111" i="2"/>
  <c r="Q1113" i="2"/>
  <c r="R1113" i="2" s="1"/>
  <c r="S1119" i="2"/>
  <c r="Q1121" i="2"/>
  <c r="R1121" i="2" s="1"/>
  <c r="S1127" i="2"/>
  <c r="Q1129" i="2"/>
  <c r="R1129" i="2" s="1"/>
  <c r="S1135" i="2"/>
  <c r="Q1137" i="2"/>
  <c r="R1137" i="2" s="1"/>
  <c r="S1143" i="2"/>
  <c r="Q1145" i="2"/>
  <c r="R1145" i="2" s="1"/>
  <c r="Q1151" i="2"/>
  <c r="R1151" i="2" s="1"/>
  <c r="Q1152" i="2"/>
  <c r="R1152" i="2" s="1"/>
  <c r="Q1154" i="2"/>
  <c r="R1154" i="2" s="1"/>
  <c r="N1155" i="2"/>
  <c r="Q1155" i="2"/>
  <c r="R1155" i="2" s="1"/>
  <c r="S1159" i="2"/>
  <c r="P1159" i="2"/>
  <c r="P1177" i="2"/>
  <c r="S1177" i="2"/>
  <c r="P1197" i="2"/>
  <c r="S1197" i="2"/>
  <c r="Q1200" i="2"/>
  <c r="R1200" i="2" s="1"/>
  <c r="Q1204" i="2"/>
  <c r="R1204" i="2" s="1"/>
  <c r="N1204" i="2"/>
  <c r="S1148" i="2"/>
  <c r="Q1158" i="2"/>
  <c r="R1158" i="2" s="1"/>
  <c r="Q1163" i="2"/>
  <c r="R1163" i="2" s="1"/>
  <c r="S1164" i="2"/>
  <c r="S1167" i="2"/>
  <c r="S1169" i="2"/>
  <c r="Q1174" i="2"/>
  <c r="R1174" i="2" s="1"/>
  <c r="Q1177" i="2"/>
  <c r="R1177" i="2" s="1"/>
  <c r="S1178" i="2"/>
  <c r="Q1179" i="2"/>
  <c r="R1179" i="2" s="1"/>
  <c r="S1180" i="2"/>
  <c r="S1183" i="2"/>
  <c r="S1185" i="2"/>
  <c r="Q1190" i="2"/>
  <c r="R1190" i="2" s="1"/>
  <c r="S1195" i="2"/>
  <c r="S1199" i="2"/>
  <c r="S1203" i="2"/>
  <c r="Q1205" i="2"/>
  <c r="R1205" i="2" s="1"/>
  <c r="S1205" i="2"/>
  <c r="Q1207" i="2"/>
  <c r="R1207" i="2" s="1"/>
  <c r="Q1213" i="2"/>
  <c r="R1213" i="2" s="1"/>
  <c r="S1163" i="2"/>
  <c r="Q1168" i="2"/>
  <c r="R1168" i="2" s="1"/>
  <c r="Q1170" i="2"/>
  <c r="R1170" i="2" s="1"/>
  <c r="S1176" i="2"/>
  <c r="S1179" i="2"/>
  <c r="Q1184" i="2"/>
  <c r="R1184" i="2" s="1"/>
  <c r="Q1186" i="2"/>
  <c r="R1186" i="2" s="1"/>
  <c r="S1192" i="2"/>
  <c r="Q1193" i="2"/>
  <c r="R1193" i="2" s="1"/>
  <c r="S1196" i="2"/>
  <c r="Q1197" i="2"/>
  <c r="R1197" i="2" s="1"/>
  <c r="S1200" i="2"/>
  <c r="Q1201" i="2"/>
  <c r="R1201" i="2" s="1"/>
  <c r="Q1209" i="2"/>
  <c r="R1209" i="2" s="1"/>
  <c r="S1211" i="2"/>
  <c r="S1204" i="2"/>
  <c r="Q1206" i="2"/>
  <c r="R1206" i="2" s="1"/>
  <c r="S1208" i="2"/>
  <c r="Q1210" i="2"/>
  <c r="R1210" i="2" s="1"/>
  <c r="S1212" i="2"/>
  <c r="Q1214" i="2"/>
  <c r="R1214" i="2" s="1"/>
  <c r="O1042" i="2"/>
  <c r="M1042" i="2"/>
  <c r="N1042" i="2" s="1"/>
  <c r="O1041" i="2"/>
  <c r="P1041" i="2" s="1"/>
  <c r="M1041" i="2"/>
  <c r="O1040" i="2"/>
  <c r="P1040" i="2" s="1"/>
  <c r="M1040" i="2"/>
  <c r="O1039" i="2"/>
  <c r="P1039" i="2" s="1"/>
  <c r="M1039" i="2"/>
  <c r="O1038" i="2"/>
  <c r="M1038" i="2"/>
  <c r="N1038" i="2" s="1"/>
  <c r="O1037" i="2"/>
  <c r="M1037" i="2"/>
  <c r="N1037" i="2" s="1"/>
  <c r="O1036" i="2"/>
  <c r="P1036" i="2" s="1"/>
  <c r="M1036" i="2"/>
  <c r="N1036" i="2" s="1"/>
  <c r="O1035" i="2"/>
  <c r="P1035" i="2" s="1"/>
  <c r="M1035" i="2"/>
  <c r="N1035" i="2" s="1"/>
  <c r="O1034" i="2"/>
  <c r="M1034" i="2"/>
  <c r="N1034" i="2" s="1"/>
  <c r="O1033" i="2"/>
  <c r="M1033" i="2"/>
  <c r="N1033" i="2" s="1"/>
  <c r="O1032" i="2"/>
  <c r="P1032" i="2" s="1"/>
  <c r="M1032" i="2"/>
  <c r="N1032" i="2" s="1"/>
  <c r="O1031" i="2"/>
  <c r="M1031" i="2"/>
  <c r="N1031" i="2" s="1"/>
  <c r="O1030" i="2"/>
  <c r="P1030" i="2" s="1"/>
  <c r="M1030" i="2"/>
  <c r="N1030" i="2" s="1"/>
  <c r="O1029" i="2"/>
  <c r="P1029" i="2" s="1"/>
  <c r="M1029" i="2"/>
  <c r="N1029" i="2" s="1"/>
  <c r="O1028" i="2"/>
  <c r="P1028" i="2" s="1"/>
  <c r="M1028" i="2"/>
  <c r="N1028" i="2" s="1"/>
  <c r="O1027" i="2"/>
  <c r="P1027" i="2" s="1"/>
  <c r="M1027" i="2"/>
  <c r="O1026" i="2"/>
  <c r="M1026" i="2"/>
  <c r="N1026" i="2" s="1"/>
  <c r="O1025" i="2"/>
  <c r="M1025" i="2"/>
  <c r="N1025" i="2" s="1"/>
  <c r="O1024" i="2"/>
  <c r="P1024" i="2" s="1"/>
  <c r="M1024" i="2"/>
  <c r="N1024" i="2" s="1"/>
  <c r="O1023" i="2"/>
  <c r="P1023" i="2" s="1"/>
  <c r="M1023" i="2"/>
  <c r="O1022" i="2"/>
  <c r="M1022" i="2"/>
  <c r="N1022" i="2" s="1"/>
  <c r="O1021" i="2"/>
  <c r="M1021" i="2"/>
  <c r="N1021" i="2" s="1"/>
  <c r="O1020" i="2"/>
  <c r="P1020" i="2" s="1"/>
  <c r="M1020" i="2"/>
  <c r="N1020" i="2" s="1"/>
  <c r="O1019" i="2"/>
  <c r="P1019" i="2" s="1"/>
  <c r="M1019" i="2"/>
  <c r="O1018" i="2"/>
  <c r="M1018" i="2"/>
  <c r="N1018" i="2" s="1"/>
  <c r="O1017" i="2"/>
  <c r="P1017" i="2" s="1"/>
  <c r="M1017" i="2"/>
  <c r="O1016" i="2"/>
  <c r="P1016" i="2" s="1"/>
  <c r="M1016" i="2"/>
  <c r="N1016" i="2" s="1"/>
  <c r="O1015" i="2"/>
  <c r="P1015" i="2" s="1"/>
  <c r="M1015" i="2"/>
  <c r="N1015" i="2" s="1"/>
  <c r="O1014" i="2"/>
  <c r="P1014" i="2" s="1"/>
  <c r="M1014" i="2"/>
  <c r="N1014" i="2" s="1"/>
  <c r="O1013" i="2"/>
  <c r="P1013" i="2" s="1"/>
  <c r="M1013" i="2"/>
  <c r="N1013" i="2" s="1"/>
  <c r="O1012" i="2"/>
  <c r="M1012" i="2"/>
  <c r="N1012" i="2" s="1"/>
  <c r="O1011" i="2"/>
  <c r="P1011" i="2" s="1"/>
  <c r="M1011" i="2"/>
  <c r="N1011" i="2" s="1"/>
  <c r="O1010" i="2"/>
  <c r="P1010" i="2" s="1"/>
  <c r="M1010" i="2"/>
  <c r="O1009" i="2"/>
  <c r="M1009" i="2"/>
  <c r="N1009" i="2" s="1"/>
  <c r="O1008" i="2"/>
  <c r="P1008" i="2" s="1"/>
  <c r="M1008" i="2"/>
  <c r="N1008" i="2" s="1"/>
  <c r="O1007" i="2"/>
  <c r="M1007" i="2"/>
  <c r="N1007" i="2" s="1"/>
  <c r="O1006" i="2"/>
  <c r="P1006" i="2" s="1"/>
  <c r="M1006" i="2"/>
  <c r="N1006" i="2" s="1"/>
  <c r="O1005" i="2"/>
  <c r="P1005" i="2" s="1"/>
  <c r="M1005" i="2"/>
  <c r="O1004" i="2"/>
  <c r="P1004" i="2" s="1"/>
  <c r="M1004" i="2"/>
  <c r="N1004" i="2" s="1"/>
  <c r="O1003" i="2"/>
  <c r="M1003" i="2"/>
  <c r="O1002" i="2"/>
  <c r="M1002" i="2"/>
  <c r="N1002" i="2" s="1"/>
  <c r="O1001" i="2"/>
  <c r="P1001" i="2" s="1"/>
  <c r="M1001" i="2"/>
  <c r="O1000" i="2"/>
  <c r="M1000" i="2"/>
  <c r="N1000" i="2" s="1"/>
  <c r="O999" i="2"/>
  <c r="M999" i="2"/>
  <c r="N999" i="2" s="1"/>
  <c r="O998" i="2"/>
  <c r="M998" i="2"/>
  <c r="N998" i="2" s="1"/>
  <c r="O997" i="2"/>
  <c r="M997" i="2"/>
  <c r="N997" i="2" s="1"/>
  <c r="O996" i="2"/>
  <c r="P996" i="2" s="1"/>
  <c r="M996" i="2"/>
  <c r="N996" i="2" s="1"/>
  <c r="O995" i="2"/>
  <c r="M995" i="2"/>
  <c r="N995" i="2" s="1"/>
  <c r="O994" i="2"/>
  <c r="P994" i="2" s="1"/>
  <c r="M994" i="2"/>
  <c r="N994" i="2" s="1"/>
  <c r="O993" i="2"/>
  <c r="M993" i="2"/>
  <c r="N993" i="2" s="1"/>
  <c r="O992" i="2"/>
  <c r="P992" i="2" s="1"/>
  <c r="M992" i="2"/>
  <c r="O991" i="2"/>
  <c r="M991" i="2"/>
  <c r="N991" i="2" s="1"/>
  <c r="O990" i="2"/>
  <c r="M990" i="2"/>
  <c r="N990" i="2" s="1"/>
  <c r="O989" i="2"/>
  <c r="M989" i="2"/>
  <c r="N989" i="2" s="1"/>
  <c r="O988" i="2"/>
  <c r="M988" i="2"/>
  <c r="N988" i="2" s="1"/>
  <c r="O987" i="2"/>
  <c r="P987" i="2" s="1"/>
  <c r="M987" i="2"/>
  <c r="O986" i="2"/>
  <c r="M986" i="2"/>
  <c r="N986" i="2" s="1"/>
  <c r="O985" i="2"/>
  <c r="P985" i="2" s="1"/>
  <c r="M985" i="2"/>
  <c r="O984" i="2"/>
  <c r="P984" i="2" s="1"/>
  <c r="M984" i="2"/>
  <c r="O983" i="2"/>
  <c r="P983" i="2" s="1"/>
  <c r="M983" i="2"/>
  <c r="O982" i="2"/>
  <c r="P982" i="2" s="1"/>
  <c r="M982" i="2"/>
  <c r="N982" i="2" s="1"/>
  <c r="O981" i="2"/>
  <c r="M981" i="2"/>
  <c r="N981" i="2" s="1"/>
  <c r="O980" i="2"/>
  <c r="P980" i="2" s="1"/>
  <c r="M980" i="2"/>
  <c r="N980" i="2" s="1"/>
  <c r="O979" i="2"/>
  <c r="P979" i="2" s="1"/>
  <c r="M979" i="2"/>
  <c r="N979" i="2" s="1"/>
  <c r="O978" i="2"/>
  <c r="M978" i="2"/>
  <c r="N978" i="2" s="1"/>
  <c r="O977" i="2"/>
  <c r="M977" i="2"/>
  <c r="N977" i="2" s="1"/>
  <c r="O976" i="2"/>
  <c r="P976" i="2" s="1"/>
  <c r="M976" i="2"/>
  <c r="O975" i="2"/>
  <c r="P975" i="2" s="1"/>
  <c r="M975" i="2"/>
  <c r="O974" i="2"/>
  <c r="P974" i="2" s="1"/>
  <c r="M974" i="2"/>
  <c r="N974" i="2" s="1"/>
  <c r="O973" i="2"/>
  <c r="M973" i="2"/>
  <c r="N973" i="2" s="1"/>
  <c r="O972" i="2"/>
  <c r="P972" i="2" s="1"/>
  <c r="M972" i="2"/>
  <c r="N972" i="2" s="1"/>
  <c r="O971" i="2"/>
  <c r="P971" i="2" s="1"/>
  <c r="M971" i="2"/>
  <c r="N971" i="2" s="1"/>
  <c r="O970" i="2"/>
  <c r="M970" i="2"/>
  <c r="N970" i="2" s="1"/>
  <c r="O969" i="2"/>
  <c r="M969" i="2"/>
  <c r="N969" i="2" s="1"/>
  <c r="O968" i="2"/>
  <c r="M968" i="2"/>
  <c r="N968" i="2" s="1"/>
  <c r="O967" i="2"/>
  <c r="M967" i="2"/>
  <c r="N967" i="2" s="1"/>
  <c r="O966" i="2"/>
  <c r="M966" i="2"/>
  <c r="N966" i="2" s="1"/>
  <c r="O965" i="2"/>
  <c r="P965" i="2" s="1"/>
  <c r="M965" i="2"/>
  <c r="N965" i="2" s="1"/>
  <c r="O964" i="2"/>
  <c r="P964" i="2" s="1"/>
  <c r="M964" i="2"/>
  <c r="O963" i="2"/>
  <c r="M963" i="2"/>
  <c r="N963" i="2" s="1"/>
  <c r="O962" i="2"/>
  <c r="P962" i="2" s="1"/>
  <c r="M962" i="2"/>
  <c r="N962" i="2" s="1"/>
  <c r="O961" i="2"/>
  <c r="M961" i="2"/>
  <c r="N961" i="2" s="1"/>
  <c r="O960" i="2"/>
  <c r="P960" i="2" s="1"/>
  <c r="M960" i="2"/>
  <c r="O959" i="2"/>
  <c r="P959" i="2" s="1"/>
  <c r="M959" i="2"/>
  <c r="N959" i="2" s="1"/>
  <c r="O958" i="2"/>
  <c r="P958" i="2" s="1"/>
  <c r="M958" i="2"/>
  <c r="N958" i="2" s="1"/>
  <c r="O957" i="2"/>
  <c r="P957" i="2" s="1"/>
  <c r="M957" i="2"/>
  <c r="O956" i="2"/>
  <c r="M956" i="2"/>
  <c r="N956" i="2" s="1"/>
  <c r="O955" i="2"/>
  <c r="P955" i="2" s="1"/>
  <c r="M955" i="2"/>
  <c r="O954" i="2"/>
  <c r="M954" i="2"/>
  <c r="N954" i="2" s="1"/>
  <c r="O953" i="2"/>
  <c r="P953" i="2" s="1"/>
  <c r="M953" i="2"/>
  <c r="N953" i="2" s="1"/>
  <c r="O952" i="2"/>
  <c r="P952" i="2" s="1"/>
  <c r="M952" i="2"/>
  <c r="N952" i="2" s="1"/>
  <c r="O951" i="2"/>
  <c r="P951" i="2" s="1"/>
  <c r="M951" i="2"/>
  <c r="O950" i="2"/>
  <c r="M950" i="2"/>
  <c r="N950" i="2" s="1"/>
  <c r="O949" i="2"/>
  <c r="P949" i="2" s="1"/>
  <c r="M949" i="2"/>
  <c r="N949" i="2" s="1"/>
  <c r="O948" i="2"/>
  <c r="P948" i="2" s="1"/>
  <c r="M948" i="2"/>
  <c r="N948" i="2" s="1"/>
  <c r="O947" i="2"/>
  <c r="M947" i="2"/>
  <c r="N947" i="2" s="1"/>
  <c r="O946" i="2"/>
  <c r="M946" i="2"/>
  <c r="N946" i="2" s="1"/>
  <c r="O945" i="2"/>
  <c r="P945" i="2" s="1"/>
  <c r="M945" i="2"/>
  <c r="N945" i="2" s="1"/>
  <c r="O944" i="2"/>
  <c r="P944" i="2" s="1"/>
  <c r="M944" i="2"/>
  <c r="N944" i="2" s="1"/>
  <c r="O943" i="2"/>
  <c r="P943" i="2" s="1"/>
  <c r="M943" i="2"/>
  <c r="N943" i="2" s="1"/>
  <c r="O942" i="2"/>
  <c r="P942" i="2" s="1"/>
  <c r="M942" i="2"/>
  <c r="N942" i="2" s="1"/>
  <c r="O941" i="2"/>
  <c r="P941" i="2" s="1"/>
  <c r="M941" i="2"/>
  <c r="N941" i="2" s="1"/>
  <c r="O940" i="2"/>
  <c r="P940" i="2" s="1"/>
  <c r="M940" i="2"/>
  <c r="N940" i="2" s="1"/>
  <c r="O939" i="2"/>
  <c r="P939" i="2" s="1"/>
  <c r="M939" i="2"/>
  <c r="N939" i="2" s="1"/>
  <c r="O938" i="2"/>
  <c r="P938" i="2" s="1"/>
  <c r="M938" i="2"/>
  <c r="N938" i="2" s="1"/>
  <c r="O937" i="2"/>
  <c r="M937" i="2"/>
  <c r="N937" i="2" s="1"/>
  <c r="O936" i="2"/>
  <c r="P936" i="2" s="1"/>
  <c r="M936" i="2"/>
  <c r="O935" i="2"/>
  <c r="P935" i="2" s="1"/>
  <c r="M935" i="2"/>
  <c r="N935" i="2" s="1"/>
  <c r="O934" i="2"/>
  <c r="P934" i="2" s="1"/>
  <c r="M934" i="2"/>
  <c r="N934" i="2" s="1"/>
  <c r="O933" i="2"/>
  <c r="P933" i="2" s="1"/>
  <c r="M933" i="2"/>
  <c r="N933" i="2" s="1"/>
  <c r="O932" i="2"/>
  <c r="P932" i="2" s="1"/>
  <c r="M932" i="2"/>
  <c r="O931" i="2"/>
  <c r="P931" i="2" s="1"/>
  <c r="M931" i="2"/>
  <c r="N931" i="2" s="1"/>
  <c r="O930" i="2"/>
  <c r="P930" i="2" s="1"/>
  <c r="M930" i="2"/>
  <c r="N930" i="2" s="1"/>
  <c r="O929" i="2"/>
  <c r="M929" i="2"/>
  <c r="N929" i="2" s="1"/>
  <c r="O928" i="2"/>
  <c r="P928" i="2" s="1"/>
  <c r="M928" i="2"/>
  <c r="O927" i="2"/>
  <c r="P927" i="2" s="1"/>
  <c r="M927" i="2"/>
  <c r="N927" i="2" s="1"/>
  <c r="O926" i="2"/>
  <c r="M926" i="2"/>
  <c r="N926" i="2" s="1"/>
  <c r="O925" i="2"/>
  <c r="P925" i="2" s="1"/>
  <c r="M925" i="2"/>
  <c r="N925" i="2" s="1"/>
  <c r="O924" i="2"/>
  <c r="P924" i="2" s="1"/>
  <c r="M924" i="2"/>
  <c r="O923" i="2"/>
  <c r="P923" i="2" s="1"/>
  <c r="M923" i="2"/>
  <c r="N923" i="2" s="1"/>
  <c r="O922" i="2"/>
  <c r="M922" i="2"/>
  <c r="N922" i="2" s="1"/>
  <c r="O921" i="2"/>
  <c r="P921" i="2" s="1"/>
  <c r="M921" i="2"/>
  <c r="O920" i="2"/>
  <c r="P920" i="2" s="1"/>
  <c r="M920" i="2"/>
  <c r="O919" i="2"/>
  <c r="M919" i="2"/>
  <c r="O918" i="2"/>
  <c r="P918" i="2" s="1"/>
  <c r="M918" i="2"/>
  <c r="N918" i="2" s="1"/>
  <c r="O917" i="2"/>
  <c r="P917" i="2" s="1"/>
  <c r="M917" i="2"/>
  <c r="N917" i="2" s="1"/>
  <c r="O916" i="2"/>
  <c r="P916" i="2" s="1"/>
  <c r="M916" i="2"/>
  <c r="N916" i="2" s="1"/>
  <c r="O915" i="2"/>
  <c r="P915" i="2" s="1"/>
  <c r="M915" i="2"/>
  <c r="N915" i="2" s="1"/>
  <c r="O914" i="2"/>
  <c r="P914" i="2" s="1"/>
  <c r="M914" i="2"/>
  <c r="N914" i="2" s="1"/>
  <c r="O913" i="2"/>
  <c r="P913" i="2" s="1"/>
  <c r="M913" i="2"/>
  <c r="N913" i="2" s="1"/>
  <c r="O912" i="2"/>
  <c r="P912" i="2" s="1"/>
  <c r="M912" i="2"/>
  <c r="O911" i="2"/>
  <c r="P911" i="2" s="1"/>
  <c r="M911" i="2"/>
  <c r="O910" i="2"/>
  <c r="P910" i="2" s="1"/>
  <c r="M910" i="2"/>
  <c r="N910" i="2" s="1"/>
  <c r="O909" i="2"/>
  <c r="P909" i="2" s="1"/>
  <c r="M909" i="2"/>
  <c r="N909" i="2" s="1"/>
  <c r="O908" i="2"/>
  <c r="P908" i="2" s="1"/>
  <c r="M908" i="2"/>
  <c r="O907" i="2"/>
  <c r="P907" i="2" s="1"/>
  <c r="M907" i="2"/>
  <c r="N907" i="2" s="1"/>
  <c r="O906" i="2"/>
  <c r="P906" i="2" s="1"/>
  <c r="M906" i="2"/>
  <c r="N906" i="2" s="1"/>
  <c r="O905" i="2"/>
  <c r="M905" i="2"/>
  <c r="N905" i="2" s="1"/>
  <c r="O904" i="2"/>
  <c r="P904" i="2" s="1"/>
  <c r="M904" i="2"/>
  <c r="N904" i="2" s="1"/>
  <c r="O903" i="2"/>
  <c r="P903" i="2" s="1"/>
  <c r="M903" i="2"/>
  <c r="N903" i="2" s="1"/>
  <c r="O902" i="2"/>
  <c r="P902" i="2" s="1"/>
  <c r="M902" i="2"/>
  <c r="N902" i="2" s="1"/>
  <c r="O901" i="2"/>
  <c r="P901" i="2" s="1"/>
  <c r="M901" i="2"/>
  <c r="N901" i="2" s="1"/>
  <c r="O900" i="2"/>
  <c r="P900" i="2" s="1"/>
  <c r="M900" i="2"/>
  <c r="O899" i="2"/>
  <c r="P899" i="2" s="1"/>
  <c r="M899" i="2"/>
  <c r="N899" i="2" s="1"/>
  <c r="O898" i="2"/>
  <c r="M898" i="2"/>
  <c r="N898" i="2" s="1"/>
  <c r="O897" i="2"/>
  <c r="M897" i="2"/>
  <c r="N897" i="2" s="1"/>
  <c r="O896" i="2"/>
  <c r="P896" i="2" s="1"/>
  <c r="M896" i="2"/>
  <c r="N896" i="2" s="1"/>
  <c r="O895" i="2"/>
  <c r="P895" i="2" s="1"/>
  <c r="M895" i="2"/>
  <c r="N895" i="2" s="1"/>
  <c r="O894" i="2"/>
  <c r="M894" i="2"/>
  <c r="N894" i="2" s="1"/>
  <c r="O893" i="2"/>
  <c r="P893" i="2" s="1"/>
  <c r="M893" i="2"/>
  <c r="O892" i="2"/>
  <c r="P892" i="2" s="1"/>
  <c r="M892" i="2"/>
  <c r="N892" i="2" s="1"/>
  <c r="O891" i="2"/>
  <c r="P891" i="2" s="1"/>
  <c r="M891" i="2"/>
  <c r="N891" i="2" s="1"/>
  <c r="O890" i="2"/>
  <c r="M890" i="2"/>
  <c r="N890" i="2" s="1"/>
  <c r="O889" i="2"/>
  <c r="P889" i="2" s="1"/>
  <c r="M889" i="2"/>
  <c r="N889" i="2" s="1"/>
  <c r="O888" i="2"/>
  <c r="P888" i="2" s="1"/>
  <c r="M888" i="2"/>
  <c r="O887" i="2"/>
  <c r="P887" i="2" s="1"/>
  <c r="M887" i="2"/>
  <c r="N887" i="2" s="1"/>
  <c r="O886" i="2"/>
  <c r="M886" i="2"/>
  <c r="N886" i="2" s="1"/>
  <c r="O885" i="2"/>
  <c r="P885" i="2" s="1"/>
  <c r="M885" i="2"/>
  <c r="N885" i="2" s="1"/>
  <c r="O884" i="2"/>
  <c r="P884" i="2" s="1"/>
  <c r="M884" i="2"/>
  <c r="N884" i="2" s="1"/>
  <c r="O883" i="2"/>
  <c r="P883" i="2" s="1"/>
  <c r="M883" i="2"/>
  <c r="N883" i="2" s="1"/>
  <c r="O882" i="2"/>
  <c r="M882" i="2"/>
  <c r="N882" i="2" s="1"/>
  <c r="O881" i="2"/>
  <c r="M881" i="2"/>
  <c r="N881" i="2" s="1"/>
  <c r="O880" i="2"/>
  <c r="M880" i="2"/>
  <c r="N880" i="2" s="1"/>
  <c r="O879" i="2"/>
  <c r="P879" i="2" s="1"/>
  <c r="M879" i="2"/>
  <c r="N879" i="2" s="1"/>
  <c r="O878" i="2"/>
  <c r="M878" i="2"/>
  <c r="N878" i="2" s="1"/>
  <c r="O877" i="2"/>
  <c r="P877" i="2" s="1"/>
  <c r="M877" i="2"/>
  <c r="N877" i="2" s="1"/>
  <c r="O876" i="2"/>
  <c r="M876" i="2"/>
  <c r="O875" i="2"/>
  <c r="P875" i="2" s="1"/>
  <c r="M875" i="2"/>
  <c r="N875" i="2" s="1"/>
  <c r="O874" i="2"/>
  <c r="M874" i="2"/>
  <c r="N874" i="2" s="1"/>
  <c r="O873" i="2"/>
  <c r="P873" i="2" s="1"/>
  <c r="M873" i="2"/>
  <c r="N873" i="2" s="1"/>
  <c r="O872" i="2"/>
  <c r="M872" i="2"/>
  <c r="O871" i="2"/>
  <c r="P871" i="2" s="1"/>
  <c r="M871" i="2"/>
  <c r="N871" i="2" s="1"/>
  <c r="O870" i="2"/>
  <c r="M870" i="2"/>
  <c r="N870" i="2" s="1"/>
  <c r="O869" i="2"/>
  <c r="P869" i="2" s="1"/>
  <c r="M869" i="2"/>
  <c r="N869" i="2" s="1"/>
  <c r="O868" i="2"/>
  <c r="M868" i="2"/>
  <c r="O867" i="2"/>
  <c r="P867" i="2" s="1"/>
  <c r="M867" i="2"/>
  <c r="N867" i="2" s="1"/>
  <c r="O866" i="2"/>
  <c r="P866" i="2" s="1"/>
  <c r="M866" i="2"/>
  <c r="N866" i="2" s="1"/>
  <c r="O865" i="2"/>
  <c r="P865" i="2" s="1"/>
  <c r="M865" i="2"/>
  <c r="N865" i="2" s="1"/>
  <c r="O864" i="2"/>
  <c r="M864" i="2"/>
  <c r="O863" i="2"/>
  <c r="P863" i="2" s="1"/>
  <c r="M863" i="2"/>
  <c r="O862" i="2"/>
  <c r="M862" i="2"/>
  <c r="O861" i="2"/>
  <c r="P861" i="2" s="1"/>
  <c r="M861" i="2"/>
  <c r="O860" i="2"/>
  <c r="M860" i="2"/>
  <c r="O859" i="2"/>
  <c r="M859" i="2"/>
  <c r="N859" i="2" s="1"/>
  <c r="O858" i="2"/>
  <c r="M858" i="2"/>
  <c r="N858" i="2" s="1"/>
  <c r="O857" i="2"/>
  <c r="M857" i="2"/>
  <c r="N857" i="2" s="1"/>
  <c r="O856" i="2"/>
  <c r="M856" i="2"/>
  <c r="O855" i="2"/>
  <c r="P855" i="2" s="1"/>
  <c r="M855" i="2"/>
  <c r="N855" i="2" s="1"/>
  <c r="O854" i="2"/>
  <c r="M854" i="2"/>
  <c r="O853" i="2"/>
  <c r="P853" i="2" s="1"/>
  <c r="M853" i="2"/>
  <c r="O852" i="2"/>
  <c r="M852" i="2"/>
  <c r="N852" i="2" s="1"/>
  <c r="O851" i="2"/>
  <c r="P851" i="2" s="1"/>
  <c r="M851" i="2"/>
  <c r="N851" i="2" s="1"/>
  <c r="O850" i="2"/>
  <c r="M850" i="2"/>
  <c r="N850" i="2" s="1"/>
  <c r="O849" i="2"/>
  <c r="M849" i="2"/>
  <c r="N849" i="2" s="1"/>
  <c r="O848" i="2"/>
  <c r="M848" i="2"/>
  <c r="O847" i="2"/>
  <c r="P847" i="2" s="1"/>
  <c r="M847" i="2"/>
  <c r="N847" i="2" s="1"/>
  <c r="O846" i="2"/>
  <c r="M846" i="2"/>
  <c r="O845" i="2"/>
  <c r="P845" i="2" s="1"/>
  <c r="M845" i="2"/>
  <c r="O844" i="2"/>
  <c r="M844" i="2"/>
  <c r="O843" i="2"/>
  <c r="P843" i="2" s="1"/>
  <c r="M843" i="2"/>
  <c r="N843" i="2" s="1"/>
  <c r="O842" i="2"/>
  <c r="P842" i="2" s="1"/>
  <c r="M842" i="2"/>
  <c r="N842" i="2" s="1"/>
  <c r="O841" i="2"/>
  <c r="M841" i="2"/>
  <c r="N841" i="2" s="1"/>
  <c r="O840" i="2"/>
  <c r="M840" i="2"/>
  <c r="N840" i="2" s="1"/>
  <c r="O839" i="2"/>
  <c r="P839" i="2" s="1"/>
  <c r="M839" i="2"/>
  <c r="O838" i="2"/>
  <c r="M838" i="2"/>
  <c r="O837" i="2"/>
  <c r="P837" i="2" s="1"/>
  <c r="M837" i="2"/>
  <c r="O836" i="2"/>
  <c r="M836" i="2"/>
  <c r="O835" i="2"/>
  <c r="P835" i="2" s="1"/>
  <c r="M835" i="2"/>
  <c r="N835" i="2" s="1"/>
  <c r="O834" i="2"/>
  <c r="P834" i="2" s="1"/>
  <c r="M834" i="2"/>
  <c r="N834" i="2" s="1"/>
  <c r="O833" i="2"/>
  <c r="M833" i="2"/>
  <c r="N833" i="2" s="1"/>
  <c r="O832" i="2"/>
  <c r="M832" i="2"/>
  <c r="O831" i="2"/>
  <c r="P831" i="2" s="1"/>
  <c r="M831" i="2"/>
  <c r="N831" i="2" s="1"/>
  <c r="O830" i="2"/>
  <c r="M830" i="2"/>
  <c r="O829" i="2"/>
  <c r="P829" i="2" s="1"/>
  <c r="M829" i="2"/>
  <c r="O828" i="2"/>
  <c r="M828" i="2"/>
  <c r="O827" i="2"/>
  <c r="P827" i="2" s="1"/>
  <c r="M827" i="2"/>
  <c r="N827" i="2" s="1"/>
  <c r="O826" i="2"/>
  <c r="P826" i="2" s="1"/>
  <c r="M826" i="2"/>
  <c r="N826" i="2" s="1"/>
  <c r="O825" i="2"/>
  <c r="P825" i="2" s="1"/>
  <c r="M825" i="2"/>
  <c r="O824" i="2"/>
  <c r="M824" i="2"/>
  <c r="N824" i="2" s="1"/>
  <c r="O823" i="2"/>
  <c r="M823" i="2"/>
  <c r="N823" i="2" s="1"/>
  <c r="O822" i="2"/>
  <c r="P822" i="2" s="1"/>
  <c r="M822" i="2"/>
  <c r="N822" i="2" s="1"/>
  <c r="O821" i="2"/>
  <c r="P821" i="2" s="1"/>
  <c r="M821" i="2"/>
  <c r="O820" i="2"/>
  <c r="M820" i="2"/>
  <c r="N820" i="2" s="1"/>
  <c r="O819" i="2"/>
  <c r="M819" i="2"/>
  <c r="N819" i="2" s="1"/>
  <c r="O818" i="2"/>
  <c r="P818" i="2" s="1"/>
  <c r="M818" i="2"/>
  <c r="N818" i="2" s="1"/>
  <c r="O817" i="2"/>
  <c r="P817" i="2" s="1"/>
  <c r="M817" i="2"/>
  <c r="O816" i="2"/>
  <c r="M816" i="2"/>
  <c r="N816" i="2" s="1"/>
  <c r="O815" i="2"/>
  <c r="M815" i="2"/>
  <c r="N815" i="2" s="1"/>
  <c r="O814" i="2"/>
  <c r="P814" i="2" s="1"/>
  <c r="M814" i="2"/>
  <c r="N814" i="2" s="1"/>
  <c r="O813" i="2"/>
  <c r="P813" i="2" s="1"/>
  <c r="M813" i="2"/>
  <c r="O812" i="2"/>
  <c r="M812" i="2"/>
  <c r="N812" i="2" s="1"/>
  <c r="O811" i="2"/>
  <c r="P811" i="2" s="1"/>
  <c r="M811" i="2"/>
  <c r="O810" i="2"/>
  <c r="P810" i="2" s="1"/>
  <c r="M810" i="2"/>
  <c r="N810" i="2" s="1"/>
  <c r="O809" i="2"/>
  <c r="M809" i="2"/>
  <c r="N809" i="2" s="1"/>
  <c r="O808" i="2"/>
  <c r="P808" i="2" s="1"/>
  <c r="M808" i="2"/>
  <c r="N808" i="2" s="1"/>
  <c r="O807" i="2"/>
  <c r="M807" i="2"/>
  <c r="N807" i="2" s="1"/>
  <c r="O806" i="2"/>
  <c r="P806" i="2" s="1"/>
  <c r="M806" i="2"/>
  <c r="N806" i="2" s="1"/>
  <c r="O805" i="2"/>
  <c r="P805" i="2" s="1"/>
  <c r="M805" i="2"/>
  <c r="N805" i="2" s="1"/>
  <c r="O804" i="2"/>
  <c r="P804" i="2" s="1"/>
  <c r="M804" i="2"/>
  <c r="N804" i="2" s="1"/>
  <c r="O803" i="2"/>
  <c r="M803" i="2"/>
  <c r="N803" i="2" s="1"/>
  <c r="O802" i="2"/>
  <c r="P802" i="2" s="1"/>
  <c r="M802" i="2"/>
  <c r="N802" i="2" s="1"/>
  <c r="O801" i="2"/>
  <c r="P801" i="2" s="1"/>
  <c r="M801" i="2"/>
  <c r="O800" i="2"/>
  <c r="M800" i="2"/>
  <c r="N800" i="2" s="1"/>
  <c r="O799" i="2"/>
  <c r="P799" i="2" s="1"/>
  <c r="M799" i="2"/>
  <c r="N799" i="2" s="1"/>
  <c r="O798" i="2"/>
  <c r="M798" i="2"/>
  <c r="N798" i="2" s="1"/>
  <c r="O797" i="2"/>
  <c r="P797" i="2" s="1"/>
  <c r="M797" i="2"/>
  <c r="N797" i="2" s="1"/>
  <c r="O796" i="2"/>
  <c r="P796" i="2" s="1"/>
  <c r="M796" i="2"/>
  <c r="N796" i="2" s="1"/>
  <c r="O795" i="2"/>
  <c r="P795" i="2" s="1"/>
  <c r="M795" i="2"/>
  <c r="O794" i="2"/>
  <c r="P794" i="2" s="1"/>
  <c r="M794" i="2"/>
  <c r="O793" i="2"/>
  <c r="P793" i="2" s="1"/>
  <c r="M793" i="2"/>
  <c r="O792" i="2"/>
  <c r="M792" i="2"/>
  <c r="N792" i="2" s="1"/>
  <c r="O791" i="2"/>
  <c r="M791" i="2"/>
  <c r="N791" i="2" s="1"/>
  <c r="O790" i="2"/>
  <c r="P790" i="2" s="1"/>
  <c r="M790" i="2"/>
  <c r="N790" i="2" s="1"/>
  <c r="O789" i="2"/>
  <c r="P789" i="2" s="1"/>
  <c r="M789" i="2"/>
  <c r="N789" i="2" s="1"/>
  <c r="O788" i="2"/>
  <c r="M788" i="2"/>
  <c r="N788" i="2" s="1"/>
  <c r="O787" i="2"/>
  <c r="M787" i="2"/>
  <c r="N787" i="2" s="1"/>
  <c r="O786" i="2"/>
  <c r="P786" i="2" s="1"/>
  <c r="M786" i="2"/>
  <c r="N786" i="2" s="1"/>
  <c r="O785" i="2"/>
  <c r="M785" i="2"/>
  <c r="O784" i="2"/>
  <c r="M784" i="2"/>
  <c r="N784" i="2" s="1"/>
  <c r="O783" i="2"/>
  <c r="P783" i="2" s="1"/>
  <c r="M783" i="2"/>
  <c r="O782" i="2"/>
  <c r="M782" i="2"/>
  <c r="N782" i="2" s="1"/>
  <c r="O781" i="2"/>
  <c r="M781" i="2"/>
  <c r="N781" i="2" s="1"/>
  <c r="O780" i="2"/>
  <c r="P780" i="2" s="1"/>
  <c r="M780" i="2"/>
  <c r="N780" i="2" s="1"/>
  <c r="O779" i="2"/>
  <c r="P779" i="2" s="1"/>
  <c r="M779" i="2"/>
  <c r="O778" i="2"/>
  <c r="M778" i="2"/>
  <c r="O777" i="2"/>
  <c r="P777" i="2" s="1"/>
  <c r="M777" i="2"/>
  <c r="N777" i="2" s="1"/>
  <c r="O776" i="2"/>
  <c r="P776" i="2" s="1"/>
  <c r="M776" i="2"/>
  <c r="O775" i="2"/>
  <c r="M775" i="2"/>
  <c r="N775" i="2" s="1"/>
  <c r="O774" i="2"/>
  <c r="P774" i="2" s="1"/>
  <c r="M774" i="2"/>
  <c r="O773" i="2"/>
  <c r="M773" i="2"/>
  <c r="N773" i="2" s="1"/>
  <c r="O772" i="2"/>
  <c r="M772" i="2"/>
  <c r="O771" i="2"/>
  <c r="M771" i="2"/>
  <c r="N771" i="2" s="1"/>
  <c r="O770" i="2"/>
  <c r="P770" i="2" s="1"/>
  <c r="M770" i="2"/>
  <c r="N770" i="2" s="1"/>
  <c r="O769" i="2"/>
  <c r="P769" i="2" s="1"/>
  <c r="M769" i="2"/>
  <c r="O768" i="2"/>
  <c r="M768" i="2"/>
  <c r="N768" i="2" s="1"/>
  <c r="O767" i="2"/>
  <c r="P767" i="2" s="1"/>
  <c r="M767" i="2"/>
  <c r="O766" i="2"/>
  <c r="M766" i="2"/>
  <c r="N766" i="2" s="1"/>
  <c r="O765" i="2"/>
  <c r="P765" i="2" s="1"/>
  <c r="M765" i="2"/>
  <c r="N765" i="2" s="1"/>
  <c r="O764" i="2"/>
  <c r="P764" i="2" s="1"/>
  <c r="M764" i="2"/>
  <c r="N764" i="2" s="1"/>
  <c r="O763" i="2"/>
  <c r="P763" i="2" s="1"/>
  <c r="M763" i="2"/>
  <c r="O762" i="2"/>
  <c r="M762" i="2"/>
  <c r="N762" i="2" s="1"/>
  <c r="O761" i="2"/>
  <c r="M761" i="2"/>
  <c r="O760" i="2"/>
  <c r="M760" i="2"/>
  <c r="N760" i="2" s="1"/>
  <c r="O759" i="2"/>
  <c r="M759" i="2"/>
  <c r="N759" i="2" s="1"/>
  <c r="O758" i="2"/>
  <c r="M758" i="2"/>
  <c r="N758" i="2" s="1"/>
  <c r="O757" i="2"/>
  <c r="P757" i="2" s="1"/>
  <c r="M757" i="2"/>
  <c r="N757" i="2" s="1"/>
  <c r="O756" i="2"/>
  <c r="P756" i="2" s="1"/>
  <c r="M756" i="2"/>
  <c r="N756" i="2" s="1"/>
  <c r="O755" i="2"/>
  <c r="P755" i="2" s="1"/>
  <c r="M755" i="2"/>
  <c r="O754" i="2"/>
  <c r="P754" i="2" s="1"/>
  <c r="M754" i="2"/>
  <c r="O753" i="2"/>
  <c r="P753" i="2" s="1"/>
  <c r="M753" i="2"/>
  <c r="N753" i="2" s="1"/>
  <c r="O752" i="2"/>
  <c r="M752" i="2"/>
  <c r="N752" i="2" s="1"/>
  <c r="O751" i="2"/>
  <c r="P751" i="2" s="1"/>
  <c r="M751" i="2"/>
  <c r="N751" i="2" s="1"/>
  <c r="O750" i="2"/>
  <c r="P750" i="2" s="1"/>
  <c r="M750" i="2"/>
  <c r="O749" i="2"/>
  <c r="P749" i="2" s="1"/>
  <c r="M749" i="2"/>
  <c r="O748" i="2"/>
  <c r="M748" i="2"/>
  <c r="N748" i="2" s="1"/>
  <c r="O747" i="2"/>
  <c r="P747" i="2" s="1"/>
  <c r="M747" i="2"/>
  <c r="N747" i="2" s="1"/>
  <c r="O746" i="2"/>
  <c r="P746" i="2" s="1"/>
  <c r="M746" i="2"/>
  <c r="N746" i="2" s="1"/>
  <c r="O745" i="2"/>
  <c r="P745" i="2" s="1"/>
  <c r="M745" i="2"/>
  <c r="O744" i="2"/>
  <c r="M744" i="2"/>
  <c r="N744" i="2" s="1"/>
  <c r="O743" i="2"/>
  <c r="P743" i="2" s="1"/>
  <c r="M743" i="2"/>
  <c r="N743" i="2" s="1"/>
  <c r="O742" i="2"/>
  <c r="M742" i="2"/>
  <c r="N742" i="2" s="1"/>
  <c r="O741" i="2"/>
  <c r="P741" i="2" s="1"/>
  <c r="M741" i="2"/>
  <c r="O740" i="2"/>
  <c r="M740" i="2"/>
  <c r="N740" i="2" s="1"/>
  <c r="O739" i="2"/>
  <c r="P739" i="2" s="1"/>
  <c r="M739" i="2"/>
  <c r="N739" i="2" s="1"/>
  <c r="O738" i="2"/>
  <c r="P738" i="2" s="1"/>
  <c r="M738" i="2"/>
  <c r="N738" i="2" s="1"/>
  <c r="O737" i="2"/>
  <c r="P737" i="2" s="1"/>
  <c r="M737" i="2"/>
  <c r="O736" i="2"/>
  <c r="M736" i="2"/>
  <c r="N736" i="2" s="1"/>
  <c r="O735" i="2"/>
  <c r="P735" i="2" s="1"/>
  <c r="M735" i="2"/>
  <c r="N735" i="2" s="1"/>
  <c r="O734" i="2"/>
  <c r="M734" i="2"/>
  <c r="N734" i="2" s="1"/>
  <c r="O733" i="2"/>
  <c r="P733" i="2" s="1"/>
  <c r="M733" i="2"/>
  <c r="O732" i="2"/>
  <c r="P732" i="2" s="1"/>
  <c r="M732" i="2"/>
  <c r="O731" i="2"/>
  <c r="P731" i="2" s="1"/>
  <c r="M731" i="2"/>
  <c r="N731" i="2" s="1"/>
  <c r="O730" i="2"/>
  <c r="P730" i="2" s="1"/>
  <c r="M730" i="2"/>
  <c r="N730" i="2" s="1"/>
  <c r="O729" i="2"/>
  <c r="M729" i="2"/>
  <c r="N729" i="2" s="1"/>
  <c r="O728" i="2"/>
  <c r="M728" i="2"/>
  <c r="O727" i="2"/>
  <c r="P727" i="2" s="1"/>
  <c r="M727" i="2"/>
  <c r="O726" i="2"/>
  <c r="P726" i="2" s="1"/>
  <c r="M726" i="2"/>
  <c r="N726" i="2" s="1"/>
  <c r="O725" i="2"/>
  <c r="P725" i="2" s="1"/>
  <c r="M725" i="2"/>
  <c r="N725" i="2" s="1"/>
  <c r="O724" i="2"/>
  <c r="M724" i="2"/>
  <c r="N724" i="2" s="1"/>
  <c r="O723" i="2"/>
  <c r="P723" i="2" s="1"/>
  <c r="M723" i="2"/>
  <c r="O722" i="2"/>
  <c r="M722" i="2"/>
  <c r="N722" i="2" s="1"/>
  <c r="O721" i="2"/>
  <c r="P721" i="2" s="1"/>
  <c r="M721" i="2"/>
  <c r="O720" i="2"/>
  <c r="P720" i="2" s="1"/>
  <c r="M720" i="2"/>
  <c r="N720" i="2" s="1"/>
  <c r="O719" i="2"/>
  <c r="P719" i="2" s="1"/>
  <c r="M719" i="2"/>
  <c r="O718" i="2"/>
  <c r="P718" i="2" s="1"/>
  <c r="M718" i="2"/>
  <c r="O717" i="2"/>
  <c r="P717" i="2" s="1"/>
  <c r="M717" i="2"/>
  <c r="N717" i="2" s="1"/>
  <c r="O716" i="2"/>
  <c r="P716" i="2" s="1"/>
  <c r="M716" i="2"/>
  <c r="O715" i="2"/>
  <c r="P715" i="2" s="1"/>
  <c r="M715" i="2"/>
  <c r="N715" i="2" s="1"/>
  <c r="O714" i="2"/>
  <c r="M714" i="2"/>
  <c r="O713" i="2"/>
  <c r="P713" i="2" s="1"/>
  <c r="M713" i="2"/>
  <c r="N713" i="2" s="1"/>
  <c r="O712" i="2"/>
  <c r="P712" i="2" s="1"/>
  <c r="M712" i="2"/>
  <c r="N712" i="2" s="1"/>
  <c r="O711" i="2"/>
  <c r="P711" i="2" s="1"/>
  <c r="M711" i="2"/>
  <c r="O710" i="2"/>
  <c r="P710" i="2" s="1"/>
  <c r="M710" i="2"/>
  <c r="N710" i="2" s="1"/>
  <c r="O709" i="2"/>
  <c r="M709" i="2"/>
  <c r="N709" i="2" s="1"/>
  <c r="O708" i="2"/>
  <c r="M708" i="2"/>
  <c r="N708" i="2" s="1"/>
  <c r="O707" i="2"/>
  <c r="P707" i="2" s="1"/>
  <c r="M707" i="2"/>
  <c r="N707" i="2" s="1"/>
  <c r="O706" i="2"/>
  <c r="P706" i="2" s="1"/>
  <c r="M706" i="2"/>
  <c r="N706" i="2" s="1"/>
  <c r="O705" i="2"/>
  <c r="P705" i="2" s="1"/>
  <c r="M705" i="2"/>
  <c r="N705" i="2" s="1"/>
  <c r="O704" i="2"/>
  <c r="M704" i="2"/>
  <c r="N704" i="2" s="1"/>
  <c r="O703" i="2"/>
  <c r="P703" i="2" s="1"/>
  <c r="M703" i="2"/>
  <c r="O702" i="2"/>
  <c r="P702" i="2" s="1"/>
  <c r="M702" i="2"/>
  <c r="N702" i="2" s="1"/>
  <c r="O701" i="2"/>
  <c r="M701" i="2"/>
  <c r="N701" i="2" s="1"/>
  <c r="O700" i="2"/>
  <c r="M700" i="2"/>
  <c r="N700" i="2" s="1"/>
  <c r="O699" i="2"/>
  <c r="P699" i="2" s="1"/>
  <c r="M699" i="2"/>
  <c r="N699" i="2" s="1"/>
  <c r="O698" i="2"/>
  <c r="P698" i="2" s="1"/>
  <c r="M698" i="2"/>
  <c r="N698" i="2" s="1"/>
  <c r="O697" i="2"/>
  <c r="P697" i="2" s="1"/>
  <c r="M697" i="2"/>
  <c r="O696" i="2"/>
  <c r="M696" i="2"/>
  <c r="N696" i="2" s="1"/>
  <c r="O695" i="2"/>
  <c r="P695" i="2" s="1"/>
  <c r="M695" i="2"/>
  <c r="O694" i="2"/>
  <c r="M694" i="2"/>
  <c r="N694" i="2" s="1"/>
  <c r="O693" i="2"/>
  <c r="M693" i="2"/>
  <c r="N693" i="2" s="1"/>
  <c r="O692" i="2"/>
  <c r="P692" i="2" s="1"/>
  <c r="M692" i="2"/>
  <c r="N692" i="2" s="1"/>
  <c r="O691" i="2"/>
  <c r="P691" i="2" s="1"/>
  <c r="M691" i="2"/>
  <c r="O690" i="2"/>
  <c r="M690" i="2"/>
  <c r="N690" i="2" s="1"/>
  <c r="O689" i="2"/>
  <c r="M689" i="2"/>
  <c r="N689" i="2" s="1"/>
  <c r="O688" i="2"/>
  <c r="P688" i="2" s="1"/>
  <c r="M688" i="2"/>
  <c r="N688" i="2" s="1"/>
  <c r="O687" i="2"/>
  <c r="P687" i="2" s="1"/>
  <c r="M687" i="2"/>
  <c r="O686" i="2"/>
  <c r="M686" i="2"/>
  <c r="N686" i="2" s="1"/>
  <c r="O685" i="2"/>
  <c r="M685" i="2"/>
  <c r="N685" i="2" s="1"/>
  <c r="O684" i="2"/>
  <c r="P684" i="2" s="1"/>
  <c r="M684" i="2"/>
  <c r="O683" i="2"/>
  <c r="P683" i="2" s="1"/>
  <c r="M683" i="2"/>
  <c r="O682" i="2"/>
  <c r="M682" i="2"/>
  <c r="N682" i="2" s="1"/>
  <c r="O681" i="2"/>
  <c r="P681" i="2" s="1"/>
  <c r="M681" i="2"/>
  <c r="O680" i="2"/>
  <c r="M680" i="2"/>
  <c r="N680" i="2" s="1"/>
  <c r="O679" i="2"/>
  <c r="P679" i="2" s="1"/>
  <c r="M679" i="2"/>
  <c r="N679" i="2" s="1"/>
  <c r="O678" i="2"/>
  <c r="P678" i="2" s="1"/>
  <c r="M678" i="2"/>
  <c r="N678" i="2" s="1"/>
  <c r="O677" i="2"/>
  <c r="M677" i="2"/>
  <c r="N677" i="2" s="1"/>
  <c r="O676" i="2"/>
  <c r="P676" i="2" s="1"/>
  <c r="M676" i="2"/>
  <c r="O675" i="2"/>
  <c r="P675" i="2" s="1"/>
  <c r="M675" i="2"/>
  <c r="N675" i="2" s="1"/>
  <c r="O674" i="2"/>
  <c r="P674" i="2" s="1"/>
  <c r="M674" i="2"/>
  <c r="O673" i="2"/>
  <c r="M673" i="2"/>
  <c r="N673" i="2" s="1"/>
  <c r="O672" i="2"/>
  <c r="P672" i="2" s="1"/>
  <c r="M672" i="2"/>
  <c r="N672" i="2" s="1"/>
  <c r="O671" i="2"/>
  <c r="P671" i="2" s="1"/>
  <c r="M671" i="2"/>
  <c r="O670" i="2"/>
  <c r="M670" i="2"/>
  <c r="N670" i="2" s="1"/>
  <c r="O669" i="2"/>
  <c r="P669" i="2" s="1"/>
  <c r="M669" i="2"/>
  <c r="O668" i="2"/>
  <c r="M668" i="2"/>
  <c r="N668" i="2" s="1"/>
  <c r="O667" i="2"/>
  <c r="M667" i="2"/>
  <c r="N667" i="2" s="1"/>
  <c r="O666" i="2"/>
  <c r="P666" i="2" s="1"/>
  <c r="M666" i="2"/>
  <c r="N666" i="2" s="1"/>
  <c r="O665" i="2"/>
  <c r="P665" i="2" s="1"/>
  <c r="M665" i="2"/>
  <c r="O664" i="2"/>
  <c r="P664" i="2" s="1"/>
  <c r="M664" i="2"/>
  <c r="O663" i="2"/>
  <c r="P663" i="2" s="1"/>
  <c r="M663" i="2"/>
  <c r="O662" i="2"/>
  <c r="P662" i="2" s="1"/>
  <c r="M662" i="2"/>
  <c r="O661" i="2"/>
  <c r="M661" i="2"/>
  <c r="O660" i="2"/>
  <c r="P660" i="2" s="1"/>
  <c r="M660" i="2"/>
  <c r="N660" i="2" s="1"/>
  <c r="O659" i="2"/>
  <c r="M659" i="2"/>
  <c r="N659" i="2" s="1"/>
  <c r="O658" i="2"/>
  <c r="M658" i="2"/>
  <c r="N658" i="2" s="1"/>
  <c r="O657" i="2"/>
  <c r="M657" i="2"/>
  <c r="N657" i="2" s="1"/>
  <c r="O656" i="2"/>
  <c r="P656" i="2" s="1"/>
  <c r="M656" i="2"/>
  <c r="O655" i="2"/>
  <c r="P655" i="2" s="1"/>
  <c r="M655" i="2"/>
  <c r="O654" i="2"/>
  <c r="M654" i="2"/>
  <c r="N654" i="2" s="1"/>
  <c r="O653" i="2"/>
  <c r="P653" i="2" s="1"/>
  <c r="M653" i="2"/>
  <c r="N653" i="2" s="1"/>
  <c r="O652" i="2"/>
  <c r="M652" i="2"/>
  <c r="N652" i="2" s="1"/>
  <c r="O651" i="2"/>
  <c r="P651" i="2" s="1"/>
  <c r="M651" i="2"/>
  <c r="N651" i="2" s="1"/>
  <c r="O650" i="2"/>
  <c r="P650" i="2" s="1"/>
  <c r="M650" i="2"/>
  <c r="N650" i="2" s="1"/>
  <c r="O649" i="2"/>
  <c r="P649" i="2" s="1"/>
  <c r="M649" i="2"/>
  <c r="O648" i="2"/>
  <c r="P648" i="2" s="1"/>
  <c r="M648" i="2"/>
  <c r="O647" i="2"/>
  <c r="M647" i="2"/>
  <c r="N647" i="2" s="1"/>
  <c r="O646" i="2"/>
  <c r="P646" i="2" s="1"/>
  <c r="M646" i="2"/>
  <c r="N646" i="2" s="1"/>
  <c r="O645" i="2"/>
  <c r="M645" i="2"/>
  <c r="N645" i="2" s="1"/>
  <c r="O644" i="2"/>
  <c r="P644" i="2" s="1"/>
  <c r="M644" i="2"/>
  <c r="O643" i="2"/>
  <c r="P643" i="2" s="1"/>
  <c r="M643" i="2"/>
  <c r="N643" i="2" s="1"/>
  <c r="O642" i="2"/>
  <c r="M642" i="2"/>
  <c r="N642" i="2" s="1"/>
  <c r="O641" i="2"/>
  <c r="M641" i="2"/>
  <c r="N641" i="2" s="1"/>
  <c r="O640" i="2"/>
  <c r="P640" i="2" s="1"/>
  <c r="M640" i="2"/>
  <c r="N640" i="2" s="1"/>
  <c r="O639" i="2"/>
  <c r="P639" i="2" s="1"/>
  <c r="M639" i="2"/>
  <c r="O638" i="2"/>
  <c r="M638" i="2"/>
  <c r="N638" i="2" s="1"/>
  <c r="O637" i="2"/>
  <c r="P637" i="2" s="1"/>
  <c r="M637" i="2"/>
  <c r="O636" i="2"/>
  <c r="P636" i="2" s="1"/>
  <c r="M636" i="2"/>
  <c r="N636" i="2" s="1"/>
  <c r="O635" i="2"/>
  <c r="P635" i="2" s="1"/>
  <c r="M635" i="2"/>
  <c r="N635" i="2" s="1"/>
  <c r="O634" i="2"/>
  <c r="M634" i="2"/>
  <c r="N634" i="2" s="1"/>
  <c r="O633" i="2"/>
  <c r="P633" i="2" s="1"/>
  <c r="M633" i="2"/>
  <c r="O632" i="2"/>
  <c r="P632" i="2" s="1"/>
  <c r="M632" i="2"/>
  <c r="O631" i="2"/>
  <c r="P631" i="2" s="1"/>
  <c r="M631" i="2"/>
  <c r="O630" i="2"/>
  <c r="P630" i="2" s="1"/>
  <c r="M630" i="2"/>
  <c r="O629" i="2"/>
  <c r="M629" i="2"/>
  <c r="N629" i="2" s="1"/>
  <c r="O628" i="2"/>
  <c r="M628" i="2"/>
  <c r="N628" i="2" s="1"/>
  <c r="O627" i="2"/>
  <c r="M627" i="2"/>
  <c r="N627" i="2" s="1"/>
  <c r="O626" i="2"/>
  <c r="P626" i="2" s="1"/>
  <c r="M626" i="2"/>
  <c r="N626" i="2" s="1"/>
  <c r="O625" i="2"/>
  <c r="P625" i="2" s="1"/>
  <c r="M625" i="2"/>
  <c r="N625" i="2" s="1"/>
  <c r="O624" i="2"/>
  <c r="P624" i="2" s="1"/>
  <c r="M624" i="2"/>
  <c r="N624" i="2" s="1"/>
  <c r="O623" i="2"/>
  <c r="P623" i="2" s="1"/>
  <c r="M623" i="2"/>
  <c r="N623" i="2" s="1"/>
  <c r="O622" i="2"/>
  <c r="P622" i="2" s="1"/>
  <c r="M622" i="2"/>
  <c r="N622" i="2" s="1"/>
  <c r="O621" i="2"/>
  <c r="M621" i="2"/>
  <c r="N621" i="2" s="1"/>
  <c r="O620" i="2"/>
  <c r="P620" i="2" s="1"/>
  <c r="M620" i="2"/>
  <c r="N620" i="2" s="1"/>
  <c r="O619" i="2"/>
  <c r="P619" i="2" s="1"/>
  <c r="M619" i="2"/>
  <c r="O618" i="2"/>
  <c r="P618" i="2" s="1"/>
  <c r="M618" i="2"/>
  <c r="N618" i="2" s="1"/>
  <c r="O617" i="2"/>
  <c r="M617" i="2"/>
  <c r="N617" i="2" s="1"/>
  <c r="O616" i="2"/>
  <c r="P616" i="2" s="1"/>
  <c r="M616" i="2"/>
  <c r="O615" i="2"/>
  <c r="P615" i="2" s="1"/>
  <c r="M615" i="2"/>
  <c r="N615" i="2" s="1"/>
  <c r="O614" i="2"/>
  <c r="M614" i="2"/>
  <c r="N614" i="2" s="1"/>
  <c r="O613" i="2"/>
  <c r="M613" i="2"/>
  <c r="N613" i="2" s="1"/>
  <c r="O612" i="2"/>
  <c r="P612" i="2" s="1"/>
  <c r="M612" i="2"/>
  <c r="O611" i="2"/>
  <c r="P611" i="2" s="1"/>
  <c r="M611" i="2"/>
  <c r="O610" i="2"/>
  <c r="P610" i="2" s="1"/>
  <c r="M610" i="2"/>
  <c r="O609" i="2"/>
  <c r="P609" i="2" s="1"/>
  <c r="M609" i="2"/>
  <c r="O608" i="2"/>
  <c r="P608" i="2" s="1"/>
  <c r="M608" i="2"/>
  <c r="N608" i="2" s="1"/>
  <c r="O607" i="2"/>
  <c r="M607" i="2"/>
  <c r="N607" i="2" s="1"/>
  <c r="O606" i="2"/>
  <c r="M606" i="2"/>
  <c r="N606" i="2" s="1"/>
  <c r="O605" i="2"/>
  <c r="P605" i="2" s="1"/>
  <c r="M605" i="2"/>
  <c r="O604" i="2"/>
  <c r="P604" i="2" s="1"/>
  <c r="M604" i="2"/>
  <c r="N604" i="2" s="1"/>
  <c r="O603" i="2"/>
  <c r="M603" i="2"/>
  <c r="O602" i="2"/>
  <c r="P602" i="2" s="1"/>
  <c r="M602" i="2"/>
  <c r="N602" i="2" s="1"/>
  <c r="O601" i="2"/>
  <c r="M601" i="2"/>
  <c r="O600" i="2"/>
  <c r="P600" i="2" s="1"/>
  <c r="M600" i="2"/>
  <c r="N600" i="2" s="1"/>
  <c r="O599" i="2"/>
  <c r="M599" i="2"/>
  <c r="O598" i="2"/>
  <c r="P598" i="2" s="1"/>
  <c r="M598" i="2"/>
  <c r="N598" i="2" s="1"/>
  <c r="O597" i="2"/>
  <c r="M597" i="2"/>
  <c r="N597" i="2" s="1"/>
  <c r="O596" i="2"/>
  <c r="P596" i="2" s="1"/>
  <c r="M596" i="2"/>
  <c r="N596" i="2" s="1"/>
  <c r="O595" i="2"/>
  <c r="P595" i="2" s="1"/>
  <c r="M595" i="2"/>
  <c r="O594" i="2"/>
  <c r="M594" i="2"/>
  <c r="N594" i="2" s="1"/>
  <c r="O593" i="2"/>
  <c r="M593" i="2"/>
  <c r="N593" i="2" s="1"/>
  <c r="O592" i="2"/>
  <c r="P592" i="2" s="1"/>
  <c r="M592" i="2"/>
  <c r="O591" i="2"/>
  <c r="M591" i="2"/>
  <c r="O590" i="2"/>
  <c r="P590" i="2" s="1"/>
  <c r="M590" i="2"/>
  <c r="N590" i="2" s="1"/>
  <c r="O589" i="2"/>
  <c r="M589" i="2"/>
  <c r="O588" i="2"/>
  <c r="P588" i="2" s="1"/>
  <c r="M588" i="2"/>
  <c r="N588" i="2" s="1"/>
  <c r="O587" i="2"/>
  <c r="M587" i="2"/>
  <c r="O586" i="2"/>
  <c r="P586" i="2" s="1"/>
  <c r="M586" i="2"/>
  <c r="N586" i="2" s="1"/>
  <c r="O585" i="2"/>
  <c r="P585" i="2" s="1"/>
  <c r="M585" i="2"/>
  <c r="O584" i="2"/>
  <c r="P584" i="2" s="1"/>
  <c r="M584" i="2"/>
  <c r="N584" i="2" s="1"/>
  <c r="O583" i="2"/>
  <c r="P583" i="2" s="1"/>
  <c r="M583" i="2"/>
  <c r="O582" i="2"/>
  <c r="P582" i="2" s="1"/>
  <c r="M582" i="2"/>
  <c r="N582" i="2" s="1"/>
  <c r="O581" i="2"/>
  <c r="M581" i="2"/>
  <c r="O580" i="2"/>
  <c r="P580" i="2" s="1"/>
  <c r="M580" i="2"/>
  <c r="N580" i="2" s="1"/>
  <c r="O579" i="2"/>
  <c r="M579" i="2"/>
  <c r="O578" i="2"/>
  <c r="P578" i="2" s="1"/>
  <c r="M578" i="2"/>
  <c r="N578" i="2" s="1"/>
  <c r="O577" i="2"/>
  <c r="M577" i="2"/>
  <c r="N577" i="2" s="1"/>
  <c r="O576" i="2"/>
  <c r="P576" i="2" s="1"/>
  <c r="M576" i="2"/>
  <c r="N576" i="2" s="1"/>
  <c r="O575" i="2"/>
  <c r="P575" i="2" s="1"/>
  <c r="M575" i="2"/>
  <c r="O574" i="2"/>
  <c r="P574" i="2" s="1"/>
  <c r="M574" i="2"/>
  <c r="N574" i="2" s="1"/>
  <c r="O573" i="2"/>
  <c r="P573" i="2" s="1"/>
  <c r="M573" i="2"/>
  <c r="N573" i="2" s="1"/>
  <c r="O572" i="2"/>
  <c r="P572" i="2" s="1"/>
  <c r="M572" i="2"/>
  <c r="N572" i="2" s="1"/>
  <c r="O571" i="2"/>
  <c r="P571" i="2" s="1"/>
  <c r="M571" i="2"/>
  <c r="N571" i="2" s="1"/>
  <c r="O570" i="2"/>
  <c r="M570" i="2"/>
  <c r="N570" i="2" s="1"/>
  <c r="O569" i="2"/>
  <c r="M569" i="2"/>
  <c r="N569" i="2" s="1"/>
  <c r="O568" i="2"/>
  <c r="P568" i="2" s="1"/>
  <c r="M568" i="2"/>
  <c r="O567" i="2"/>
  <c r="M567" i="2"/>
  <c r="N567" i="2" s="1"/>
  <c r="O566" i="2"/>
  <c r="P566" i="2" s="1"/>
  <c r="M566" i="2"/>
  <c r="N566" i="2" s="1"/>
  <c r="O565" i="2"/>
  <c r="M565" i="2"/>
  <c r="N565" i="2" s="1"/>
  <c r="O564" i="2"/>
  <c r="M564" i="2"/>
  <c r="N564" i="2" s="1"/>
  <c r="O563" i="2"/>
  <c r="P563" i="2" s="1"/>
  <c r="M563" i="2"/>
  <c r="N563" i="2" s="1"/>
  <c r="O562" i="2"/>
  <c r="M562" i="2"/>
  <c r="O561" i="2"/>
  <c r="P561" i="2" s="1"/>
  <c r="M561" i="2"/>
  <c r="O560" i="2"/>
  <c r="P560" i="2" s="1"/>
  <c r="M560" i="2"/>
  <c r="O559" i="2"/>
  <c r="M559" i="2"/>
  <c r="N559" i="2" s="1"/>
  <c r="O558" i="2"/>
  <c r="M558" i="2"/>
  <c r="N558" i="2" s="1"/>
  <c r="O557" i="2"/>
  <c r="P557" i="2" s="1"/>
  <c r="M557" i="2"/>
  <c r="N557" i="2" s="1"/>
  <c r="O556" i="2"/>
  <c r="M556" i="2"/>
  <c r="N556" i="2" s="1"/>
  <c r="O555" i="2"/>
  <c r="M555" i="2"/>
  <c r="N555" i="2" s="1"/>
  <c r="O554" i="2"/>
  <c r="M554" i="2"/>
  <c r="N554" i="2" s="1"/>
  <c r="O553" i="2"/>
  <c r="P553" i="2" s="1"/>
  <c r="M553" i="2"/>
  <c r="O552" i="2"/>
  <c r="P552" i="2" s="1"/>
  <c r="M552" i="2"/>
  <c r="O551" i="2"/>
  <c r="P551" i="2" s="1"/>
  <c r="M551" i="2"/>
  <c r="O550" i="2"/>
  <c r="P550" i="2" s="1"/>
  <c r="M550" i="2"/>
  <c r="O549" i="2"/>
  <c r="P549" i="2" s="1"/>
  <c r="M549" i="2"/>
  <c r="O548" i="2"/>
  <c r="P548" i="2" s="1"/>
  <c r="M548" i="2"/>
  <c r="N548" i="2" s="1"/>
  <c r="O547" i="2"/>
  <c r="M547" i="2"/>
  <c r="N547" i="2" s="1"/>
  <c r="O546" i="2"/>
  <c r="P546" i="2" s="1"/>
  <c r="M546" i="2"/>
  <c r="O545" i="2"/>
  <c r="P545" i="2" s="1"/>
  <c r="M545" i="2"/>
  <c r="O544" i="2"/>
  <c r="P544" i="2" s="1"/>
  <c r="M544" i="2"/>
  <c r="N544" i="2" s="1"/>
  <c r="O543" i="2"/>
  <c r="P543" i="2" s="1"/>
  <c r="M543" i="2"/>
  <c r="O542" i="2"/>
  <c r="M542" i="2"/>
  <c r="N542" i="2" s="1"/>
  <c r="O541" i="2"/>
  <c r="P541" i="2" s="1"/>
  <c r="M541" i="2"/>
  <c r="N541" i="2" s="1"/>
  <c r="O540" i="2"/>
  <c r="M540" i="2"/>
  <c r="N540" i="2" s="1"/>
  <c r="O539" i="2"/>
  <c r="M539" i="2"/>
  <c r="N539" i="2" s="1"/>
  <c r="O538" i="2"/>
  <c r="P538" i="2" s="1"/>
  <c r="M538" i="2"/>
  <c r="N538" i="2" s="1"/>
  <c r="O537" i="2"/>
  <c r="P537" i="2" s="1"/>
  <c r="M537" i="2"/>
  <c r="N537" i="2" s="1"/>
  <c r="O536" i="2"/>
  <c r="P536" i="2" s="1"/>
  <c r="M536" i="2"/>
  <c r="O535" i="2"/>
  <c r="M535" i="2"/>
  <c r="N535" i="2" s="1"/>
  <c r="O534" i="2"/>
  <c r="P534" i="2" s="1"/>
  <c r="M534" i="2"/>
  <c r="O533" i="2"/>
  <c r="M533" i="2"/>
  <c r="O532" i="2"/>
  <c r="P532" i="2" s="1"/>
  <c r="M532" i="2"/>
  <c r="O531" i="2"/>
  <c r="P531" i="2" s="1"/>
  <c r="M531" i="2"/>
  <c r="N531" i="2" s="1"/>
  <c r="O530" i="2"/>
  <c r="P530" i="2" s="1"/>
  <c r="M530" i="2"/>
  <c r="N530" i="2" s="1"/>
  <c r="O529" i="2"/>
  <c r="P529" i="2" s="1"/>
  <c r="M529" i="2"/>
  <c r="O528" i="2"/>
  <c r="P528" i="2" s="1"/>
  <c r="M528" i="2"/>
  <c r="N528" i="2" s="1"/>
  <c r="O527" i="2"/>
  <c r="P527" i="2" s="1"/>
  <c r="M527" i="2"/>
  <c r="O526" i="2"/>
  <c r="M526" i="2"/>
  <c r="N526" i="2" s="1"/>
  <c r="O525" i="2"/>
  <c r="P525" i="2" s="1"/>
  <c r="M525" i="2"/>
  <c r="N525" i="2" s="1"/>
  <c r="O524" i="2"/>
  <c r="M524" i="2"/>
  <c r="N524" i="2" s="1"/>
  <c r="O523" i="2"/>
  <c r="P523" i="2" s="1"/>
  <c r="M523" i="2"/>
  <c r="N523" i="2" s="1"/>
  <c r="O522" i="2"/>
  <c r="P522" i="2" s="1"/>
  <c r="M522" i="2"/>
  <c r="O521" i="2"/>
  <c r="M521" i="2"/>
  <c r="N521" i="2" s="1"/>
  <c r="O520" i="2"/>
  <c r="P520" i="2" s="1"/>
  <c r="M520" i="2"/>
  <c r="O519" i="2"/>
  <c r="M519" i="2"/>
  <c r="N519" i="2" s="1"/>
  <c r="O518" i="2"/>
  <c r="P518" i="2" s="1"/>
  <c r="M518" i="2"/>
  <c r="O517" i="2"/>
  <c r="M517" i="2"/>
  <c r="N517" i="2" s="1"/>
  <c r="O516" i="2"/>
  <c r="P516" i="2" s="1"/>
  <c r="M516" i="2"/>
  <c r="N516" i="2" s="1"/>
  <c r="O515" i="2"/>
  <c r="P515" i="2" s="1"/>
  <c r="M515" i="2"/>
  <c r="N515" i="2" s="1"/>
  <c r="O514" i="2"/>
  <c r="P514" i="2" s="1"/>
  <c r="M514" i="2"/>
  <c r="O513" i="2"/>
  <c r="P513" i="2" s="1"/>
  <c r="M513" i="2"/>
  <c r="O512" i="2"/>
  <c r="P512" i="2" s="1"/>
  <c r="M512" i="2"/>
  <c r="N512" i="2" s="1"/>
  <c r="O511" i="2"/>
  <c r="P511" i="2" s="1"/>
  <c r="M511" i="2"/>
  <c r="O510" i="2"/>
  <c r="M510" i="2"/>
  <c r="O509" i="2"/>
  <c r="P509" i="2" s="1"/>
  <c r="M509" i="2"/>
  <c r="O508" i="2"/>
  <c r="P508" i="2" s="1"/>
  <c r="M508" i="2"/>
  <c r="O507" i="2"/>
  <c r="M507" i="2"/>
  <c r="N507" i="2" s="1"/>
  <c r="O506" i="2"/>
  <c r="P506" i="2" s="1"/>
  <c r="M506" i="2"/>
  <c r="O505" i="2"/>
  <c r="M505" i="2"/>
  <c r="N505" i="2" s="1"/>
  <c r="O504" i="2"/>
  <c r="P504" i="2" s="1"/>
  <c r="M504" i="2"/>
  <c r="O503" i="2"/>
  <c r="P503" i="2" s="1"/>
  <c r="M503" i="2"/>
  <c r="N503" i="2" s="1"/>
  <c r="O502" i="2"/>
  <c r="P502" i="2" s="1"/>
  <c r="M502" i="2"/>
  <c r="O501" i="2"/>
  <c r="M501" i="2"/>
  <c r="N501" i="2" s="1"/>
  <c r="O500" i="2"/>
  <c r="P500" i="2" s="1"/>
  <c r="M500" i="2"/>
  <c r="N500" i="2" s="1"/>
  <c r="O499" i="2"/>
  <c r="M499" i="2"/>
  <c r="N499" i="2" s="1"/>
  <c r="O498" i="2"/>
  <c r="M498" i="2"/>
  <c r="N498" i="2" s="1"/>
  <c r="O497" i="2"/>
  <c r="P497" i="2" s="1"/>
  <c r="M497" i="2"/>
  <c r="O496" i="2"/>
  <c r="P496" i="2" s="1"/>
  <c r="M496" i="2"/>
  <c r="N496" i="2" s="1"/>
  <c r="O495" i="2"/>
  <c r="P495" i="2" s="1"/>
  <c r="M495" i="2"/>
  <c r="O494" i="2"/>
  <c r="M494" i="2"/>
  <c r="N494" i="2" s="1"/>
  <c r="O493" i="2"/>
  <c r="P493" i="2" s="1"/>
  <c r="M493" i="2"/>
  <c r="N493" i="2" s="1"/>
  <c r="O492" i="2"/>
  <c r="P492" i="2" s="1"/>
  <c r="M492" i="2"/>
  <c r="N492" i="2" s="1"/>
  <c r="O491" i="2"/>
  <c r="P491" i="2" s="1"/>
  <c r="M491" i="2"/>
  <c r="O490" i="2"/>
  <c r="P490" i="2" s="1"/>
  <c r="M490" i="2"/>
  <c r="O489" i="2"/>
  <c r="P489" i="2" s="1"/>
  <c r="M489" i="2"/>
  <c r="N489" i="2" s="1"/>
  <c r="O488" i="2"/>
  <c r="P488" i="2" s="1"/>
  <c r="M488" i="2"/>
  <c r="O487" i="2"/>
  <c r="P487" i="2" s="1"/>
  <c r="M487" i="2"/>
  <c r="N487" i="2" s="1"/>
  <c r="O486" i="2"/>
  <c r="P486" i="2" s="1"/>
  <c r="M486" i="2"/>
  <c r="O485" i="2"/>
  <c r="M485" i="2"/>
  <c r="N485" i="2" s="1"/>
  <c r="O484" i="2"/>
  <c r="P484" i="2" s="1"/>
  <c r="M484" i="2"/>
  <c r="N484" i="2" s="1"/>
  <c r="O483" i="2"/>
  <c r="P483" i="2" s="1"/>
  <c r="M483" i="2"/>
  <c r="O482" i="2"/>
  <c r="P482" i="2" s="1"/>
  <c r="M482" i="2"/>
  <c r="N482" i="2" s="1"/>
  <c r="O481" i="2"/>
  <c r="P481" i="2" s="1"/>
  <c r="M481" i="2"/>
  <c r="N481" i="2" s="1"/>
  <c r="O480" i="2"/>
  <c r="M480" i="2"/>
  <c r="N480" i="2" s="1"/>
  <c r="O479" i="2"/>
  <c r="P479" i="2" s="1"/>
  <c r="M479" i="2"/>
  <c r="O478" i="2"/>
  <c r="M478" i="2"/>
  <c r="N478" i="2" s="1"/>
  <c r="O477" i="2"/>
  <c r="P477" i="2" s="1"/>
  <c r="M477" i="2"/>
  <c r="N477" i="2" s="1"/>
  <c r="O476" i="2"/>
  <c r="M476" i="2"/>
  <c r="N476" i="2" s="1"/>
  <c r="O475" i="2"/>
  <c r="M475" i="2"/>
  <c r="N475" i="2" s="1"/>
  <c r="O474" i="2"/>
  <c r="P474" i="2" s="1"/>
  <c r="M474" i="2"/>
  <c r="N474" i="2" s="1"/>
  <c r="O473" i="2"/>
  <c r="M473" i="2"/>
  <c r="N473" i="2" s="1"/>
  <c r="O472" i="2"/>
  <c r="M472" i="2"/>
  <c r="N472" i="2" s="1"/>
  <c r="O471" i="2"/>
  <c r="P471" i="2" s="1"/>
  <c r="M471" i="2"/>
  <c r="N471" i="2" s="1"/>
  <c r="O470" i="2"/>
  <c r="P470" i="2" s="1"/>
  <c r="M470" i="2"/>
  <c r="O469" i="2"/>
  <c r="M469" i="2"/>
  <c r="N469" i="2" s="1"/>
  <c r="O468" i="2"/>
  <c r="P468" i="2" s="1"/>
  <c r="M468" i="2"/>
  <c r="N468" i="2" s="1"/>
  <c r="O467" i="2"/>
  <c r="P467" i="2" s="1"/>
  <c r="M467" i="2"/>
  <c r="O466" i="2"/>
  <c r="M466" i="2"/>
  <c r="O465" i="2"/>
  <c r="P465" i="2" s="1"/>
  <c r="M465" i="2"/>
  <c r="N465" i="2" s="1"/>
  <c r="O464" i="2"/>
  <c r="P464" i="2" s="1"/>
  <c r="M464" i="2"/>
  <c r="N464" i="2" s="1"/>
  <c r="O463" i="2"/>
  <c r="P463" i="2" s="1"/>
  <c r="M463" i="2"/>
  <c r="O462" i="2"/>
  <c r="M462" i="2"/>
  <c r="O461" i="2"/>
  <c r="P461" i="2" s="1"/>
  <c r="M461" i="2"/>
  <c r="N461" i="2" s="1"/>
  <c r="O460" i="2"/>
  <c r="P460" i="2" s="1"/>
  <c r="M460" i="2"/>
  <c r="N460" i="2" s="1"/>
  <c r="O459" i="2"/>
  <c r="P459" i="2" s="1"/>
  <c r="M459" i="2"/>
  <c r="O458" i="2"/>
  <c r="M458" i="2"/>
  <c r="O457" i="2"/>
  <c r="P457" i="2" s="1"/>
  <c r="M457" i="2"/>
  <c r="N457" i="2" s="1"/>
  <c r="O456" i="2"/>
  <c r="P456" i="2" s="1"/>
  <c r="M456" i="2"/>
  <c r="N456" i="2" s="1"/>
  <c r="O455" i="2"/>
  <c r="P455" i="2" s="1"/>
  <c r="M455" i="2"/>
  <c r="O454" i="2"/>
  <c r="P454" i="2" s="1"/>
  <c r="M454" i="2"/>
  <c r="O453" i="2"/>
  <c r="P453" i="2" s="1"/>
  <c r="M453" i="2"/>
  <c r="N453" i="2" s="1"/>
  <c r="O452" i="2"/>
  <c r="P452" i="2" s="1"/>
  <c r="M452" i="2"/>
  <c r="N452" i="2" s="1"/>
  <c r="O451" i="2"/>
  <c r="P451" i="2" s="1"/>
  <c r="M451" i="2"/>
  <c r="N451" i="2" s="1"/>
  <c r="O450" i="2"/>
  <c r="M450" i="2"/>
  <c r="N450" i="2" s="1"/>
  <c r="O449" i="2"/>
  <c r="M449" i="2"/>
  <c r="N449" i="2" s="1"/>
  <c r="O448" i="2"/>
  <c r="P448" i="2" s="1"/>
  <c r="M448" i="2"/>
  <c r="N448" i="2" s="1"/>
  <c r="O447" i="2"/>
  <c r="P447" i="2" s="1"/>
  <c r="M447" i="2"/>
  <c r="O446" i="2"/>
  <c r="P446" i="2" s="1"/>
  <c r="M446" i="2"/>
  <c r="N446" i="2" s="1"/>
  <c r="O445" i="2"/>
  <c r="M445" i="2"/>
  <c r="N445" i="2" s="1"/>
  <c r="O444" i="2"/>
  <c r="P444" i="2" s="1"/>
  <c r="M444" i="2"/>
  <c r="N444" i="2" s="1"/>
  <c r="O443" i="2"/>
  <c r="P443" i="2" s="1"/>
  <c r="M443" i="2"/>
  <c r="O442" i="2"/>
  <c r="P442" i="2" s="1"/>
  <c r="M442" i="2"/>
  <c r="N442" i="2" s="1"/>
  <c r="O441" i="2"/>
  <c r="P441" i="2" s="1"/>
  <c r="M441" i="2"/>
  <c r="N441" i="2" s="1"/>
  <c r="O440" i="2"/>
  <c r="M440" i="2"/>
  <c r="O439" i="2"/>
  <c r="P439" i="2" s="1"/>
  <c r="M439" i="2"/>
  <c r="O438" i="2"/>
  <c r="P438" i="2" s="1"/>
  <c r="M438" i="2"/>
  <c r="N438" i="2" s="1"/>
  <c r="O437" i="2"/>
  <c r="M437" i="2"/>
  <c r="N437" i="2" s="1"/>
  <c r="O436" i="2"/>
  <c r="P436" i="2" s="1"/>
  <c r="M436" i="2"/>
  <c r="N436" i="2" s="1"/>
  <c r="O435" i="2"/>
  <c r="P435" i="2" s="1"/>
  <c r="M435" i="2"/>
  <c r="O434" i="2"/>
  <c r="P434" i="2" s="1"/>
  <c r="M434" i="2"/>
  <c r="O433" i="2"/>
  <c r="M433" i="2"/>
  <c r="N433" i="2" s="1"/>
  <c r="O432" i="2"/>
  <c r="P432" i="2" s="1"/>
  <c r="M432" i="2"/>
  <c r="N432" i="2" s="1"/>
  <c r="O431" i="2"/>
  <c r="P431" i="2" s="1"/>
  <c r="M431" i="2"/>
  <c r="O430" i="2"/>
  <c r="M430" i="2"/>
  <c r="N430" i="2" s="1"/>
  <c r="O429" i="2"/>
  <c r="M429" i="2"/>
  <c r="N429" i="2" s="1"/>
  <c r="O428" i="2"/>
  <c r="P428" i="2" s="1"/>
  <c r="M428" i="2"/>
  <c r="O427" i="2"/>
  <c r="P427" i="2" s="1"/>
  <c r="M427" i="2"/>
  <c r="O426" i="2"/>
  <c r="P426" i="2" s="1"/>
  <c r="M426" i="2"/>
  <c r="N426" i="2" s="1"/>
  <c r="O425" i="2"/>
  <c r="M425" i="2"/>
  <c r="N425" i="2" s="1"/>
  <c r="O424" i="2"/>
  <c r="P424" i="2" s="1"/>
  <c r="M424" i="2"/>
  <c r="N424" i="2" s="1"/>
  <c r="O423" i="2"/>
  <c r="P423" i="2" s="1"/>
  <c r="M423" i="2"/>
  <c r="N423" i="2" s="1"/>
  <c r="O422" i="2"/>
  <c r="M422" i="2"/>
  <c r="N422" i="2" s="1"/>
  <c r="O421" i="2"/>
  <c r="M421" i="2"/>
  <c r="N421" i="2" s="1"/>
  <c r="O420" i="2"/>
  <c r="P420" i="2" s="1"/>
  <c r="M420" i="2"/>
  <c r="N420" i="2" s="1"/>
  <c r="O419" i="2"/>
  <c r="P419" i="2" s="1"/>
  <c r="M419" i="2"/>
  <c r="O418" i="2"/>
  <c r="P418" i="2" s="1"/>
  <c r="M418" i="2"/>
  <c r="N418" i="2" s="1"/>
  <c r="O417" i="2"/>
  <c r="P417" i="2" s="1"/>
  <c r="M417" i="2"/>
  <c r="N417" i="2" s="1"/>
  <c r="O416" i="2"/>
  <c r="P416" i="2" s="1"/>
  <c r="M416" i="2"/>
  <c r="N416" i="2" s="1"/>
  <c r="O415" i="2"/>
  <c r="P415" i="2" s="1"/>
  <c r="M415" i="2"/>
  <c r="N415" i="2" s="1"/>
  <c r="O414" i="2"/>
  <c r="M414" i="2"/>
  <c r="N414" i="2" s="1"/>
  <c r="O413" i="2"/>
  <c r="M413" i="2"/>
  <c r="N413" i="2" s="1"/>
  <c r="O412" i="2"/>
  <c r="P412" i="2" s="1"/>
  <c r="M412" i="2"/>
  <c r="O411" i="2"/>
  <c r="P411" i="2" s="1"/>
  <c r="M411" i="2"/>
  <c r="N411" i="2" s="1"/>
  <c r="O410" i="2"/>
  <c r="P410" i="2" s="1"/>
  <c r="M410" i="2"/>
  <c r="N410" i="2" s="1"/>
  <c r="O409" i="2"/>
  <c r="M409" i="2"/>
  <c r="N409" i="2" s="1"/>
  <c r="O408" i="2"/>
  <c r="P408" i="2" s="1"/>
  <c r="M408" i="2"/>
  <c r="O407" i="2"/>
  <c r="P407" i="2" s="1"/>
  <c r="M407" i="2"/>
  <c r="O406" i="2"/>
  <c r="P406" i="2" s="1"/>
  <c r="M406" i="2"/>
  <c r="O405" i="2"/>
  <c r="P405" i="2" s="1"/>
  <c r="M405" i="2"/>
  <c r="N405" i="2" s="1"/>
  <c r="O404" i="2"/>
  <c r="P404" i="2" s="1"/>
  <c r="M404" i="2"/>
  <c r="N404" i="2" s="1"/>
  <c r="O403" i="2"/>
  <c r="P403" i="2" s="1"/>
  <c r="M403" i="2"/>
  <c r="N403" i="2" s="1"/>
  <c r="O402" i="2"/>
  <c r="P402" i="2" s="1"/>
  <c r="M402" i="2"/>
  <c r="N402" i="2" s="1"/>
  <c r="O401" i="2"/>
  <c r="M401" i="2"/>
  <c r="N401" i="2" s="1"/>
  <c r="O400" i="2"/>
  <c r="P400" i="2" s="1"/>
  <c r="M400" i="2"/>
  <c r="N400" i="2" s="1"/>
  <c r="O399" i="2"/>
  <c r="P399" i="2" s="1"/>
  <c r="M399" i="2"/>
  <c r="N399" i="2" s="1"/>
  <c r="O398" i="2"/>
  <c r="P398" i="2" s="1"/>
  <c r="M398" i="2"/>
  <c r="N398" i="2" s="1"/>
  <c r="O397" i="2"/>
  <c r="P397" i="2" s="1"/>
  <c r="M397" i="2"/>
  <c r="N397" i="2" s="1"/>
  <c r="O396" i="2"/>
  <c r="P396" i="2" s="1"/>
  <c r="M396" i="2"/>
  <c r="O395" i="2"/>
  <c r="P395" i="2" s="1"/>
  <c r="M395" i="2"/>
  <c r="O394" i="2"/>
  <c r="P394" i="2" s="1"/>
  <c r="M394" i="2"/>
  <c r="N394" i="2" s="1"/>
  <c r="O393" i="2"/>
  <c r="M393" i="2"/>
  <c r="N393" i="2" s="1"/>
  <c r="O392" i="2"/>
  <c r="P392" i="2" s="1"/>
  <c r="M392" i="2"/>
  <c r="N392" i="2" s="1"/>
  <c r="O391" i="2"/>
  <c r="M391" i="2"/>
  <c r="N391" i="2" s="1"/>
  <c r="O390" i="2"/>
  <c r="P390" i="2" s="1"/>
  <c r="M390" i="2"/>
  <c r="N390" i="2" s="1"/>
  <c r="O389" i="2"/>
  <c r="M389" i="2"/>
  <c r="N389" i="2" s="1"/>
  <c r="O388" i="2"/>
  <c r="M388" i="2"/>
  <c r="N388" i="2" s="1"/>
  <c r="O387" i="2"/>
  <c r="P387" i="2" s="1"/>
  <c r="M387" i="2"/>
  <c r="O386" i="2"/>
  <c r="P386" i="2" s="1"/>
  <c r="M386" i="2"/>
  <c r="N386" i="2" s="1"/>
  <c r="O385" i="2"/>
  <c r="M385" i="2"/>
  <c r="N385" i="2" s="1"/>
  <c r="O384" i="2"/>
  <c r="P384" i="2" s="1"/>
  <c r="M384" i="2"/>
  <c r="N384" i="2" s="1"/>
  <c r="O383" i="2"/>
  <c r="P383" i="2" s="1"/>
  <c r="M383" i="2"/>
  <c r="N383" i="2" s="1"/>
  <c r="O382" i="2"/>
  <c r="P382" i="2" s="1"/>
  <c r="M382" i="2"/>
  <c r="N382" i="2" s="1"/>
  <c r="O381" i="2"/>
  <c r="P381" i="2" s="1"/>
  <c r="M381" i="2"/>
  <c r="N381" i="2" s="1"/>
  <c r="O380" i="2"/>
  <c r="P380" i="2" s="1"/>
  <c r="M380" i="2"/>
  <c r="O379" i="2"/>
  <c r="P379" i="2" s="1"/>
  <c r="M379" i="2"/>
  <c r="O378" i="2"/>
  <c r="P378" i="2" s="1"/>
  <c r="M378" i="2"/>
  <c r="N378" i="2" s="1"/>
  <c r="O377" i="2"/>
  <c r="M377" i="2"/>
  <c r="N377" i="2" s="1"/>
  <c r="O376" i="2"/>
  <c r="P376" i="2" s="1"/>
  <c r="M376" i="2"/>
  <c r="N376" i="2" s="1"/>
  <c r="O375" i="2"/>
  <c r="M375" i="2"/>
  <c r="N375" i="2" s="1"/>
  <c r="O374" i="2"/>
  <c r="P374" i="2" s="1"/>
  <c r="M374" i="2"/>
  <c r="N374" i="2" s="1"/>
  <c r="O373" i="2"/>
  <c r="M373" i="2"/>
  <c r="N373" i="2" s="1"/>
  <c r="O372" i="2"/>
  <c r="M372" i="2"/>
  <c r="N372" i="2" s="1"/>
  <c r="O371" i="2"/>
  <c r="P371" i="2" s="1"/>
  <c r="M371" i="2"/>
  <c r="O370" i="2"/>
  <c r="P370" i="2" s="1"/>
  <c r="M370" i="2"/>
  <c r="N370" i="2" s="1"/>
  <c r="O369" i="2"/>
  <c r="M369" i="2"/>
  <c r="N369" i="2" s="1"/>
  <c r="O368" i="2"/>
  <c r="M368" i="2"/>
  <c r="N368" i="2" s="1"/>
  <c r="O367" i="2"/>
  <c r="P367" i="2" s="1"/>
  <c r="M367" i="2"/>
  <c r="O366" i="2"/>
  <c r="M366" i="2"/>
  <c r="N366" i="2" s="1"/>
  <c r="O365" i="2"/>
  <c r="M365" i="2"/>
  <c r="N365" i="2" s="1"/>
  <c r="O364" i="2"/>
  <c r="P364" i="2" s="1"/>
  <c r="M364" i="2"/>
  <c r="O363" i="2"/>
  <c r="P363" i="2" s="1"/>
  <c r="M363" i="2"/>
  <c r="O362" i="2"/>
  <c r="M362" i="2"/>
  <c r="N362" i="2" s="1"/>
  <c r="O361" i="2"/>
  <c r="M361" i="2"/>
  <c r="N361" i="2" s="1"/>
  <c r="O360" i="2"/>
  <c r="P360" i="2" s="1"/>
  <c r="M360" i="2"/>
  <c r="N360" i="2" s="1"/>
  <c r="O359" i="2"/>
  <c r="P359" i="2" s="1"/>
  <c r="M359" i="2"/>
  <c r="O358" i="2"/>
  <c r="M358" i="2"/>
  <c r="N358" i="2" s="1"/>
  <c r="O357" i="2"/>
  <c r="M357" i="2"/>
  <c r="N357" i="2" s="1"/>
  <c r="O356" i="2"/>
  <c r="M356" i="2"/>
  <c r="N356" i="2" s="1"/>
  <c r="O355" i="2"/>
  <c r="M355" i="2"/>
  <c r="N355" i="2" s="1"/>
  <c r="O354" i="2"/>
  <c r="P354" i="2" s="1"/>
  <c r="M354" i="2"/>
  <c r="O353" i="2"/>
  <c r="M353" i="2"/>
  <c r="N353" i="2" s="1"/>
  <c r="O352" i="2"/>
  <c r="P352" i="2" s="1"/>
  <c r="M352" i="2"/>
  <c r="O351" i="2"/>
  <c r="M351" i="2"/>
  <c r="O350" i="2"/>
  <c r="M350" i="2"/>
  <c r="N350" i="2" s="1"/>
  <c r="O349" i="2"/>
  <c r="P349" i="2" s="1"/>
  <c r="M349" i="2"/>
  <c r="O348" i="2"/>
  <c r="M348" i="2"/>
  <c r="N348" i="2" s="1"/>
  <c r="O347" i="2"/>
  <c r="P347" i="2" s="1"/>
  <c r="M347" i="2"/>
  <c r="O346" i="2"/>
  <c r="P346" i="2" s="1"/>
  <c r="M346" i="2"/>
  <c r="N346" i="2" s="1"/>
  <c r="O345" i="2"/>
  <c r="P345" i="2" s="1"/>
  <c r="M345" i="2"/>
  <c r="O344" i="2"/>
  <c r="P344" i="2" s="1"/>
  <c r="M344" i="2"/>
  <c r="O343" i="2"/>
  <c r="P343" i="2" s="1"/>
  <c r="M343" i="2"/>
  <c r="N343" i="2" s="1"/>
  <c r="O342" i="2"/>
  <c r="P342" i="2" s="1"/>
  <c r="M342" i="2"/>
  <c r="O341" i="2"/>
  <c r="M341" i="2"/>
  <c r="N341" i="2" s="1"/>
  <c r="O340" i="2"/>
  <c r="M340" i="2"/>
  <c r="N340" i="2" s="1"/>
  <c r="O339" i="2"/>
  <c r="P339" i="2" s="1"/>
  <c r="M339" i="2"/>
  <c r="N339" i="2" s="1"/>
  <c r="O338" i="2"/>
  <c r="M338" i="2"/>
  <c r="N338" i="2" s="1"/>
  <c r="O337" i="2"/>
  <c r="M337" i="2"/>
  <c r="N337" i="2" s="1"/>
  <c r="O336" i="2"/>
  <c r="P336" i="2" s="1"/>
  <c r="M336" i="2"/>
  <c r="O335" i="2"/>
  <c r="P335" i="2" s="1"/>
  <c r="M335" i="2"/>
  <c r="O334" i="2"/>
  <c r="M334" i="2"/>
  <c r="N334" i="2" s="1"/>
  <c r="O333" i="2"/>
  <c r="M333" i="2"/>
  <c r="O332" i="2"/>
  <c r="M332" i="2"/>
  <c r="N332" i="2" s="1"/>
  <c r="O331" i="2"/>
  <c r="P331" i="2" s="1"/>
  <c r="M331" i="2"/>
  <c r="O330" i="2"/>
  <c r="M330" i="2"/>
  <c r="N330" i="2" s="1"/>
  <c r="O329" i="2"/>
  <c r="P329" i="2" s="1"/>
  <c r="M329" i="2"/>
  <c r="O328" i="2"/>
  <c r="P328" i="2" s="1"/>
  <c r="M328" i="2"/>
  <c r="O327" i="2"/>
  <c r="P327" i="2" s="1"/>
  <c r="M327" i="2"/>
  <c r="O326" i="2"/>
  <c r="P326" i="2" s="1"/>
  <c r="M326" i="2"/>
  <c r="O325" i="2"/>
  <c r="M325" i="2"/>
  <c r="N325" i="2" s="1"/>
  <c r="O324" i="2"/>
  <c r="P324" i="2" s="1"/>
  <c r="M324" i="2"/>
  <c r="N324" i="2" s="1"/>
  <c r="O323" i="2"/>
  <c r="M323" i="2"/>
  <c r="N323" i="2" s="1"/>
  <c r="O322" i="2"/>
  <c r="P322" i="2" s="1"/>
  <c r="M322" i="2"/>
  <c r="N322" i="2" s="1"/>
  <c r="O321" i="2"/>
  <c r="M321" i="2"/>
  <c r="N321" i="2" s="1"/>
  <c r="O320" i="2"/>
  <c r="P320" i="2" s="1"/>
  <c r="M320" i="2"/>
  <c r="N320" i="2" s="1"/>
  <c r="O319" i="2"/>
  <c r="P319" i="2" s="1"/>
  <c r="M319" i="2"/>
  <c r="O318" i="2"/>
  <c r="M318" i="2"/>
  <c r="N318" i="2" s="1"/>
  <c r="O317" i="2"/>
  <c r="P317" i="2" s="1"/>
  <c r="M317" i="2"/>
  <c r="O316" i="2"/>
  <c r="M316" i="2"/>
  <c r="N316" i="2" s="1"/>
  <c r="O315" i="2"/>
  <c r="M315" i="2"/>
  <c r="N315" i="2" s="1"/>
  <c r="O314" i="2"/>
  <c r="P314" i="2" s="1"/>
  <c r="M314" i="2"/>
  <c r="N314" i="2" s="1"/>
  <c r="O313" i="2"/>
  <c r="P313" i="2" s="1"/>
  <c r="M313" i="2"/>
  <c r="O312" i="2"/>
  <c r="M312" i="2"/>
  <c r="O311" i="2"/>
  <c r="P311" i="2" s="1"/>
  <c r="M311" i="2"/>
  <c r="N311" i="2" s="1"/>
  <c r="O310" i="2"/>
  <c r="P310" i="2" s="1"/>
  <c r="M310" i="2"/>
  <c r="O309" i="2"/>
  <c r="M309" i="2"/>
  <c r="N309" i="2" s="1"/>
  <c r="O308" i="2"/>
  <c r="P308" i="2" s="1"/>
  <c r="M308" i="2"/>
  <c r="N308" i="2" s="1"/>
  <c r="O307" i="2"/>
  <c r="M307" i="2"/>
  <c r="N307" i="2" s="1"/>
  <c r="O306" i="2"/>
  <c r="P306" i="2" s="1"/>
  <c r="M306" i="2"/>
  <c r="N306" i="2" s="1"/>
  <c r="O305" i="2"/>
  <c r="M305" i="2"/>
  <c r="N305" i="2" s="1"/>
  <c r="O304" i="2"/>
  <c r="P304" i="2" s="1"/>
  <c r="M304" i="2"/>
  <c r="O303" i="2"/>
  <c r="P303" i="2" s="1"/>
  <c r="M303" i="2"/>
  <c r="O302" i="2"/>
  <c r="M302" i="2"/>
  <c r="N302" i="2" s="1"/>
  <c r="O301" i="2"/>
  <c r="P301" i="2" s="1"/>
  <c r="M301" i="2"/>
  <c r="O300" i="2"/>
  <c r="M300" i="2"/>
  <c r="N300" i="2" s="1"/>
  <c r="O299" i="2"/>
  <c r="M299" i="2"/>
  <c r="N299" i="2" s="1"/>
  <c r="O298" i="2"/>
  <c r="P298" i="2" s="1"/>
  <c r="M298" i="2"/>
  <c r="N298" i="2" s="1"/>
  <c r="O297" i="2"/>
  <c r="M297" i="2"/>
  <c r="N297" i="2" s="1"/>
  <c r="O296" i="2"/>
  <c r="P296" i="2" s="1"/>
  <c r="M296" i="2"/>
  <c r="N296" i="2" s="1"/>
  <c r="O295" i="2"/>
  <c r="M295" i="2"/>
  <c r="N295" i="2" s="1"/>
  <c r="O294" i="2"/>
  <c r="P294" i="2" s="1"/>
  <c r="M294" i="2"/>
  <c r="O293" i="2"/>
  <c r="M293" i="2"/>
  <c r="N293" i="2" s="1"/>
  <c r="O292" i="2"/>
  <c r="M292" i="2"/>
  <c r="N292" i="2" s="1"/>
  <c r="O291" i="2"/>
  <c r="M291" i="2"/>
  <c r="N291" i="2" s="1"/>
  <c r="O290" i="2"/>
  <c r="P290" i="2" s="1"/>
  <c r="M290" i="2"/>
  <c r="N290" i="2" s="1"/>
  <c r="O289" i="2"/>
  <c r="P289" i="2" s="1"/>
  <c r="M289" i="2"/>
  <c r="N289" i="2" s="1"/>
  <c r="O288" i="2"/>
  <c r="M288" i="2"/>
  <c r="N288" i="2" s="1"/>
  <c r="O287" i="2"/>
  <c r="M287" i="2"/>
  <c r="O286" i="2"/>
  <c r="M286" i="2"/>
  <c r="N286" i="2" s="1"/>
  <c r="O285" i="2"/>
  <c r="P285" i="2" s="1"/>
  <c r="M285" i="2"/>
  <c r="N285" i="2" s="1"/>
  <c r="O284" i="2"/>
  <c r="M284" i="2"/>
  <c r="N284" i="2" s="1"/>
  <c r="O283" i="2"/>
  <c r="M283" i="2"/>
  <c r="O282" i="2"/>
  <c r="P282" i="2" s="1"/>
  <c r="M282" i="2"/>
  <c r="O281" i="2"/>
  <c r="P281" i="2" s="1"/>
  <c r="M281" i="2"/>
  <c r="O280" i="2"/>
  <c r="M280" i="2"/>
  <c r="N280" i="2" s="1"/>
  <c r="O279" i="2"/>
  <c r="M279" i="2"/>
  <c r="N279" i="2" s="1"/>
  <c r="O278" i="2"/>
  <c r="P278" i="2" s="1"/>
  <c r="M278" i="2"/>
  <c r="N278" i="2" s="1"/>
  <c r="O277" i="2"/>
  <c r="P277" i="2" s="1"/>
  <c r="M277" i="2"/>
  <c r="O276" i="2"/>
  <c r="M276" i="2"/>
  <c r="N276" i="2" s="1"/>
  <c r="O275" i="2"/>
  <c r="M275" i="2"/>
  <c r="N275" i="2" s="1"/>
  <c r="O274" i="2"/>
  <c r="P274" i="2" s="1"/>
  <c r="M274" i="2"/>
  <c r="O273" i="2"/>
  <c r="P273" i="2" s="1"/>
  <c r="M273" i="2"/>
  <c r="O272" i="2"/>
  <c r="M272" i="2"/>
  <c r="N272" i="2" s="1"/>
  <c r="O271" i="2"/>
  <c r="M271" i="2"/>
  <c r="N271" i="2" s="1"/>
  <c r="O270" i="2"/>
  <c r="P270" i="2" s="1"/>
  <c r="M270" i="2"/>
  <c r="N270" i="2" s="1"/>
  <c r="O269" i="2"/>
  <c r="P269" i="2" s="1"/>
  <c r="M269" i="2"/>
  <c r="O268" i="2"/>
  <c r="M268" i="2"/>
  <c r="N268" i="2" s="1"/>
  <c r="O267" i="2"/>
  <c r="M267" i="2"/>
  <c r="N267" i="2" s="1"/>
  <c r="O266" i="2"/>
  <c r="P266" i="2" s="1"/>
  <c r="M266" i="2"/>
  <c r="O265" i="2"/>
  <c r="P265" i="2" s="1"/>
  <c r="M265" i="2"/>
  <c r="O264" i="2"/>
  <c r="M264" i="2"/>
  <c r="N264" i="2" s="1"/>
  <c r="O263" i="2"/>
  <c r="M263" i="2"/>
  <c r="N263" i="2" s="1"/>
  <c r="O262" i="2"/>
  <c r="P262" i="2" s="1"/>
  <c r="M262" i="2"/>
  <c r="N262" i="2" s="1"/>
  <c r="O261" i="2"/>
  <c r="P261" i="2" s="1"/>
  <c r="M261" i="2"/>
  <c r="O260" i="2"/>
  <c r="M260" i="2"/>
  <c r="N260" i="2" s="1"/>
  <c r="O259" i="2"/>
  <c r="M259" i="2"/>
  <c r="N259" i="2" s="1"/>
  <c r="O258" i="2"/>
  <c r="P258" i="2" s="1"/>
  <c r="M258" i="2"/>
  <c r="N258" i="2" s="1"/>
  <c r="O257" i="2"/>
  <c r="P257" i="2" s="1"/>
  <c r="M257" i="2"/>
  <c r="O256" i="2"/>
  <c r="M256" i="2"/>
  <c r="N256" i="2" s="1"/>
  <c r="O255" i="2"/>
  <c r="M255" i="2"/>
  <c r="N255" i="2" s="1"/>
  <c r="O254" i="2"/>
  <c r="P254" i="2" s="1"/>
  <c r="M254" i="2"/>
  <c r="O253" i="2"/>
  <c r="P253" i="2" s="1"/>
  <c r="M253" i="2"/>
  <c r="O252" i="2"/>
  <c r="M252" i="2"/>
  <c r="N252" i="2" s="1"/>
  <c r="O251" i="2"/>
  <c r="M251" i="2"/>
  <c r="N251" i="2" s="1"/>
  <c r="O250" i="2"/>
  <c r="P250" i="2" s="1"/>
  <c r="M250" i="2"/>
  <c r="N250" i="2" s="1"/>
  <c r="O249" i="2"/>
  <c r="P249" i="2" s="1"/>
  <c r="M249" i="2"/>
  <c r="O248" i="2"/>
  <c r="M248" i="2"/>
  <c r="N248" i="2" s="1"/>
  <c r="O247" i="2"/>
  <c r="P247" i="2" s="1"/>
  <c r="M247" i="2"/>
  <c r="O246" i="2"/>
  <c r="M246" i="2"/>
  <c r="N246" i="2" s="1"/>
  <c r="O245" i="2"/>
  <c r="P245" i="2" s="1"/>
  <c r="M245" i="2"/>
  <c r="N245" i="2" s="1"/>
  <c r="O244" i="2"/>
  <c r="M244" i="2"/>
  <c r="N244" i="2" s="1"/>
  <c r="O243" i="2"/>
  <c r="M243" i="2"/>
  <c r="N243" i="2" s="1"/>
  <c r="O242" i="2"/>
  <c r="P242" i="2" s="1"/>
  <c r="M242" i="2"/>
  <c r="O241" i="2"/>
  <c r="M241" i="2"/>
  <c r="N241" i="2" s="1"/>
  <c r="O240" i="2"/>
  <c r="M240" i="2"/>
  <c r="N240" i="2" s="1"/>
  <c r="O239" i="2"/>
  <c r="M239" i="2"/>
  <c r="N239" i="2" s="1"/>
  <c r="O238" i="2"/>
  <c r="P238" i="2" s="1"/>
  <c r="M238" i="2"/>
  <c r="N238" i="2" s="1"/>
  <c r="O237" i="2"/>
  <c r="P237" i="2" s="1"/>
  <c r="M237" i="2"/>
  <c r="O236" i="2"/>
  <c r="M236" i="2"/>
  <c r="N236" i="2" s="1"/>
  <c r="O235" i="2"/>
  <c r="P235" i="2" s="1"/>
  <c r="M235" i="2"/>
  <c r="O234" i="2"/>
  <c r="M234" i="2"/>
  <c r="N234" i="2" s="1"/>
  <c r="O233" i="2"/>
  <c r="M233" i="2"/>
  <c r="O232" i="2"/>
  <c r="P232" i="2" s="1"/>
  <c r="M232" i="2"/>
  <c r="N232" i="2" s="1"/>
  <c r="O231" i="2"/>
  <c r="P231" i="2" s="1"/>
  <c r="M231" i="2"/>
  <c r="O230" i="2"/>
  <c r="M230" i="2"/>
  <c r="N230" i="2" s="1"/>
  <c r="O229" i="2"/>
  <c r="P229" i="2" s="1"/>
  <c r="M229" i="2"/>
  <c r="N229" i="2" s="1"/>
  <c r="O228" i="2"/>
  <c r="P228" i="2" s="1"/>
  <c r="M228" i="2"/>
  <c r="O227" i="2"/>
  <c r="M227" i="2"/>
  <c r="N227" i="2" s="1"/>
  <c r="O226" i="2"/>
  <c r="P226" i="2" s="1"/>
  <c r="M226" i="2"/>
  <c r="N226" i="2" s="1"/>
  <c r="O225" i="2"/>
  <c r="M225" i="2"/>
  <c r="N225" i="2" s="1"/>
  <c r="O224" i="2"/>
  <c r="P224" i="2" s="1"/>
  <c r="M224" i="2"/>
  <c r="O223" i="2"/>
  <c r="M223" i="2"/>
  <c r="N223" i="2" s="1"/>
  <c r="O222" i="2"/>
  <c r="P222" i="2" s="1"/>
  <c r="M222" i="2"/>
  <c r="N222" i="2" s="1"/>
  <c r="O221" i="2"/>
  <c r="P221" i="2" s="1"/>
  <c r="M221" i="2"/>
  <c r="O220" i="2"/>
  <c r="M220" i="2"/>
  <c r="N220" i="2" s="1"/>
  <c r="O219" i="2"/>
  <c r="P219" i="2" s="1"/>
  <c r="M219" i="2"/>
  <c r="O218" i="2"/>
  <c r="P218" i="2" s="1"/>
  <c r="M218" i="2"/>
  <c r="N218" i="2" s="1"/>
  <c r="O217" i="2"/>
  <c r="P217" i="2" s="1"/>
  <c r="M217" i="2"/>
  <c r="N217" i="2" s="1"/>
  <c r="O216" i="2"/>
  <c r="P216" i="2" s="1"/>
  <c r="M216" i="2"/>
  <c r="N216" i="2" s="1"/>
  <c r="O215" i="2"/>
  <c r="P215" i="2" s="1"/>
  <c r="M215" i="2"/>
  <c r="O214" i="2"/>
  <c r="M214" i="2"/>
  <c r="N214" i="2" s="1"/>
  <c r="O213" i="2"/>
  <c r="P213" i="2" s="1"/>
  <c r="M213" i="2"/>
  <c r="N213" i="2" s="1"/>
  <c r="O212" i="2"/>
  <c r="P212" i="2" s="1"/>
  <c r="M212" i="2"/>
  <c r="O211" i="2"/>
  <c r="M211" i="2"/>
  <c r="N211" i="2" s="1"/>
  <c r="O210" i="2"/>
  <c r="P210" i="2" s="1"/>
  <c r="M210" i="2"/>
  <c r="N210" i="2" s="1"/>
  <c r="O209" i="2"/>
  <c r="P209" i="2" s="1"/>
  <c r="M209" i="2"/>
  <c r="N209" i="2" s="1"/>
  <c r="O208" i="2"/>
  <c r="P208" i="2" s="1"/>
  <c r="M208" i="2"/>
  <c r="O207" i="2"/>
  <c r="M207" i="2"/>
  <c r="O206" i="2"/>
  <c r="P206" i="2" s="1"/>
  <c r="M206" i="2"/>
  <c r="N206" i="2" s="1"/>
  <c r="O205" i="2"/>
  <c r="P205" i="2" s="1"/>
  <c r="M205" i="2"/>
  <c r="O204" i="2"/>
  <c r="M204" i="2"/>
  <c r="N204" i="2" s="1"/>
  <c r="O203" i="2"/>
  <c r="P203" i="2" s="1"/>
  <c r="M203" i="2"/>
  <c r="O202" i="2"/>
  <c r="M202" i="2"/>
  <c r="N202" i="2" s="1"/>
  <c r="O201" i="2"/>
  <c r="P201" i="2" s="1"/>
  <c r="M201" i="2"/>
  <c r="N201" i="2" s="1"/>
  <c r="O200" i="2"/>
  <c r="M200" i="2"/>
  <c r="N200" i="2" s="1"/>
  <c r="O199" i="2"/>
  <c r="P199" i="2" s="1"/>
  <c r="M199" i="2"/>
  <c r="O198" i="2"/>
  <c r="P198" i="2" s="1"/>
  <c r="M198" i="2"/>
  <c r="O197" i="2"/>
  <c r="P197" i="2" s="1"/>
  <c r="M197" i="2"/>
  <c r="N197" i="2" s="1"/>
  <c r="O196" i="2"/>
  <c r="P196" i="2" s="1"/>
  <c r="M196" i="2"/>
  <c r="O195" i="2"/>
  <c r="M195" i="2"/>
  <c r="N195" i="2" s="1"/>
  <c r="O194" i="2"/>
  <c r="P194" i="2" s="1"/>
  <c r="M194" i="2"/>
  <c r="O193" i="2"/>
  <c r="M193" i="2"/>
  <c r="N193" i="2" s="1"/>
  <c r="O192" i="2"/>
  <c r="P192" i="2" s="1"/>
  <c r="M192" i="2"/>
  <c r="O191" i="2"/>
  <c r="M191" i="2"/>
  <c r="N191" i="2" s="1"/>
  <c r="O190" i="2"/>
  <c r="P190" i="2" s="1"/>
  <c r="M190" i="2"/>
  <c r="N190" i="2" s="1"/>
  <c r="O189" i="2"/>
  <c r="P189" i="2" s="1"/>
  <c r="M189" i="2"/>
  <c r="O188" i="2"/>
  <c r="M188" i="2"/>
  <c r="N188" i="2" s="1"/>
  <c r="O187" i="2"/>
  <c r="P187" i="2" s="1"/>
  <c r="M187" i="2"/>
  <c r="O186" i="2"/>
  <c r="M186" i="2"/>
  <c r="N186" i="2" s="1"/>
  <c r="O185" i="2"/>
  <c r="P185" i="2" s="1"/>
  <c r="M185" i="2"/>
  <c r="O184" i="2"/>
  <c r="P184" i="2" s="1"/>
  <c r="M184" i="2"/>
  <c r="N184" i="2" s="1"/>
  <c r="O183" i="2"/>
  <c r="P183" i="2" s="1"/>
  <c r="M183" i="2"/>
  <c r="O182" i="2"/>
  <c r="M182" i="2"/>
  <c r="N182" i="2" s="1"/>
  <c r="O181" i="2"/>
  <c r="M181" i="2"/>
  <c r="N181" i="2" s="1"/>
  <c r="O180" i="2"/>
  <c r="P180" i="2" s="1"/>
  <c r="M180" i="2"/>
  <c r="N180" i="2" s="1"/>
  <c r="O179" i="2"/>
  <c r="M179" i="2"/>
  <c r="N179" i="2" s="1"/>
  <c r="O178" i="2"/>
  <c r="P178" i="2" s="1"/>
  <c r="M178" i="2"/>
  <c r="O177" i="2"/>
  <c r="M177" i="2"/>
  <c r="N177" i="2" s="1"/>
  <c r="O176" i="2"/>
  <c r="P176" i="2" s="1"/>
  <c r="M176" i="2"/>
  <c r="O175" i="2"/>
  <c r="M175" i="2"/>
  <c r="N175" i="2" s="1"/>
  <c r="O174" i="2"/>
  <c r="P174" i="2" s="1"/>
  <c r="M174" i="2"/>
  <c r="N174" i="2" s="1"/>
  <c r="O173" i="2"/>
  <c r="P173" i="2" s="1"/>
  <c r="M173" i="2"/>
  <c r="O172" i="2"/>
  <c r="M172" i="2"/>
  <c r="N172" i="2" s="1"/>
  <c r="O171" i="2"/>
  <c r="M171" i="2"/>
  <c r="N171" i="2" s="1"/>
  <c r="O170" i="2"/>
  <c r="P170" i="2" s="1"/>
  <c r="M170" i="2"/>
  <c r="N170" i="2" s="1"/>
  <c r="O169" i="2"/>
  <c r="P169" i="2" s="1"/>
  <c r="M169" i="2"/>
  <c r="N169" i="2" s="1"/>
  <c r="O168" i="2"/>
  <c r="P168" i="2" s="1"/>
  <c r="M168" i="2"/>
  <c r="N168" i="2" s="1"/>
  <c r="O167" i="2"/>
  <c r="P167" i="2" s="1"/>
  <c r="M167" i="2"/>
  <c r="N167" i="2" s="1"/>
  <c r="O166" i="2"/>
  <c r="P166" i="2" s="1"/>
  <c r="M166" i="2"/>
  <c r="O165" i="2"/>
  <c r="P165" i="2" s="1"/>
  <c r="M165" i="2"/>
  <c r="O164" i="2"/>
  <c r="M164" i="2"/>
  <c r="N164" i="2" s="1"/>
  <c r="O163" i="2"/>
  <c r="P163" i="2" s="1"/>
  <c r="M163" i="2"/>
  <c r="N163" i="2" s="1"/>
  <c r="O162" i="2"/>
  <c r="P162" i="2" s="1"/>
  <c r="M162" i="2"/>
  <c r="N162" i="2" s="1"/>
  <c r="O161" i="2"/>
  <c r="P161" i="2" s="1"/>
  <c r="M161" i="2"/>
  <c r="N161" i="2" s="1"/>
  <c r="O160" i="2"/>
  <c r="M160" i="2"/>
  <c r="N160" i="2" s="1"/>
  <c r="O159" i="2"/>
  <c r="P159" i="2" s="1"/>
  <c r="M159" i="2"/>
  <c r="N159" i="2" s="1"/>
  <c r="O158" i="2"/>
  <c r="P158" i="2" s="1"/>
  <c r="M158" i="2"/>
  <c r="N158" i="2" s="1"/>
  <c r="O157" i="2"/>
  <c r="P157" i="2" s="1"/>
  <c r="M157" i="2"/>
  <c r="O156" i="2"/>
  <c r="M156" i="2"/>
  <c r="N156" i="2" s="1"/>
  <c r="O155" i="2"/>
  <c r="M155" i="2"/>
  <c r="N155" i="2" s="1"/>
  <c r="O154" i="2"/>
  <c r="P154" i="2" s="1"/>
  <c r="M154" i="2"/>
  <c r="N154" i="2" s="1"/>
  <c r="O153" i="2"/>
  <c r="P153" i="2" s="1"/>
  <c r="M153" i="2"/>
  <c r="N153" i="2" s="1"/>
  <c r="O152" i="2"/>
  <c r="P152" i="2" s="1"/>
  <c r="M152" i="2"/>
  <c r="N152" i="2" s="1"/>
  <c r="O151" i="2"/>
  <c r="P151" i="2" s="1"/>
  <c r="M151" i="2"/>
  <c r="N151" i="2" s="1"/>
  <c r="O150" i="2"/>
  <c r="P150" i="2" s="1"/>
  <c r="M150" i="2"/>
  <c r="O149" i="2"/>
  <c r="P149" i="2" s="1"/>
  <c r="M149" i="2"/>
  <c r="O148" i="2"/>
  <c r="M148" i="2"/>
  <c r="N148" i="2" s="1"/>
  <c r="O147" i="2"/>
  <c r="P147" i="2" s="1"/>
  <c r="M147" i="2"/>
  <c r="N147" i="2" s="1"/>
  <c r="O146" i="2"/>
  <c r="P146" i="2" s="1"/>
  <c r="M146" i="2"/>
  <c r="N146" i="2" s="1"/>
  <c r="O145" i="2"/>
  <c r="P145" i="2" s="1"/>
  <c r="M145" i="2"/>
  <c r="N145" i="2" s="1"/>
  <c r="O144" i="2"/>
  <c r="M144" i="2"/>
  <c r="N144" i="2" s="1"/>
  <c r="O143" i="2"/>
  <c r="M143" i="2"/>
  <c r="N143" i="2" s="1"/>
  <c r="O142" i="2"/>
  <c r="M142" i="2"/>
  <c r="N142" i="2" s="1"/>
  <c r="S800" i="2" l="1"/>
  <c r="Q811" i="2"/>
  <c r="R811" i="2" s="1"/>
  <c r="Q755" i="2"/>
  <c r="R755" i="2" s="1"/>
  <c r="S287" i="2"/>
  <c r="Q326" i="2"/>
  <c r="R326" i="2" s="1"/>
  <c r="Q839" i="2"/>
  <c r="R839" i="2" s="1"/>
  <c r="Q868" i="2"/>
  <c r="R868" i="2" s="1"/>
  <c r="Q219" i="2"/>
  <c r="R219" i="2" s="1"/>
  <c r="S511" i="2"/>
  <c r="Q527" i="2"/>
  <c r="R527" i="2" s="1"/>
  <c r="Q561" i="2"/>
  <c r="R561" i="2" s="1"/>
  <c r="Q595" i="2"/>
  <c r="R595" i="2" s="1"/>
  <c r="S445" i="2"/>
  <c r="S469" i="2"/>
  <c r="Q999" i="2"/>
  <c r="R999" i="2" s="1"/>
  <c r="S240" i="2"/>
  <c r="Q294" i="2"/>
  <c r="R294" i="2" s="1"/>
  <c r="Q301" i="2"/>
  <c r="R301" i="2" s="1"/>
  <c r="Q349" i="2"/>
  <c r="R349" i="2" s="1"/>
  <c r="Q458" i="2"/>
  <c r="R458" i="2" s="1"/>
  <c r="Q462" i="2"/>
  <c r="R462" i="2" s="1"/>
  <c r="Q466" i="2"/>
  <c r="R466" i="2" s="1"/>
  <c r="Q470" i="2"/>
  <c r="R470" i="2" s="1"/>
  <c r="S539" i="2"/>
  <c r="S569" i="2"/>
  <c r="S577" i="2"/>
  <c r="Q647" i="2"/>
  <c r="R647" i="2" s="1"/>
  <c r="Q781" i="2"/>
  <c r="R781" i="2" s="1"/>
  <c r="S959" i="2"/>
  <c r="Q176" i="2"/>
  <c r="R176" i="2" s="1"/>
  <c r="Q178" i="2"/>
  <c r="R178" i="2" s="1"/>
  <c r="S878" i="2"/>
  <c r="Q951" i="2"/>
  <c r="R951" i="2" s="1"/>
  <c r="S952" i="2"/>
  <c r="Q964" i="2"/>
  <c r="R964" i="2" s="1"/>
  <c r="Q157" i="2"/>
  <c r="R157" i="2" s="1"/>
  <c r="Q227" i="2"/>
  <c r="R227" i="2" s="1"/>
  <c r="Q274" i="2"/>
  <c r="R274" i="2" s="1"/>
  <c r="Q285" i="2"/>
  <c r="R285" i="2" s="1"/>
  <c r="Q354" i="2"/>
  <c r="R354" i="2" s="1"/>
  <c r="Q447" i="2"/>
  <c r="R447" i="2" s="1"/>
  <c r="Q794" i="2"/>
  <c r="R794" i="2" s="1"/>
  <c r="S312" i="2"/>
  <c r="Q624" i="2"/>
  <c r="R624" i="2" s="1"/>
  <c r="S728" i="2"/>
  <c r="S1042" i="2"/>
  <c r="Q160" i="2"/>
  <c r="R160" i="2" s="1"/>
  <c r="S164" i="2"/>
  <c r="Q211" i="2"/>
  <c r="R211" i="2" s="1"/>
  <c r="Q313" i="2"/>
  <c r="R313" i="2" s="1"/>
  <c r="S654" i="2"/>
  <c r="Q676" i="2"/>
  <c r="R676" i="2" s="1"/>
  <c r="Q809" i="2"/>
  <c r="R809" i="2" s="1"/>
  <c r="S202" i="2"/>
  <c r="S284" i="2"/>
  <c r="Q297" i="2"/>
  <c r="R297" i="2" s="1"/>
  <c r="N301" i="2"/>
  <c r="Q311" i="2"/>
  <c r="R311" i="2" s="1"/>
  <c r="N326" i="2"/>
  <c r="Q340" i="2"/>
  <c r="R340" i="2" s="1"/>
  <c r="Q356" i="2"/>
  <c r="R356" i="2" s="1"/>
  <c r="Q430" i="2"/>
  <c r="R430" i="2" s="1"/>
  <c r="Q477" i="2"/>
  <c r="R477" i="2" s="1"/>
  <c r="S494" i="2"/>
  <c r="S521" i="2"/>
  <c r="S543" i="2"/>
  <c r="S680" i="2"/>
  <c r="S736" i="2"/>
  <c r="S740" i="2"/>
  <c r="Q757" i="2"/>
  <c r="R757" i="2" s="1"/>
  <c r="S828" i="2"/>
  <c r="S844" i="2"/>
  <c r="S860" i="2"/>
  <c r="S898" i="2"/>
  <c r="Q965" i="2"/>
  <c r="R965" i="2" s="1"/>
  <c r="Q1013" i="2"/>
  <c r="R1013" i="2" s="1"/>
  <c r="S151" i="2"/>
  <c r="Q144" i="2"/>
  <c r="R144" i="2" s="1"/>
  <c r="S148" i="2"/>
  <c r="S167" i="2"/>
  <c r="Q174" i="2"/>
  <c r="R174" i="2" s="1"/>
  <c r="S182" i="2"/>
  <c r="S189" i="2"/>
  <c r="Q203" i="2"/>
  <c r="R203" i="2" s="1"/>
  <c r="S207" i="2"/>
  <c r="S230" i="2"/>
  <c r="Q283" i="2"/>
  <c r="R283" i="2" s="1"/>
  <c r="S288" i="2"/>
  <c r="S310" i="2"/>
  <c r="S381" i="2"/>
  <c r="Q438" i="2"/>
  <c r="R438" i="2" s="1"/>
  <c r="P521" i="2"/>
  <c r="Q546" i="2"/>
  <c r="R546" i="2" s="1"/>
  <c r="Q599" i="2"/>
  <c r="R599" i="2" s="1"/>
  <c r="Q605" i="2"/>
  <c r="R605" i="2" s="1"/>
  <c r="Q611" i="2"/>
  <c r="R611" i="2" s="1"/>
  <c r="Q619" i="2"/>
  <c r="R619" i="2" s="1"/>
  <c r="S627" i="2"/>
  <c r="Q628" i="2"/>
  <c r="R628" i="2" s="1"/>
  <c r="S646" i="2"/>
  <c r="Q665" i="2"/>
  <c r="R665" i="2" s="1"/>
  <c r="S744" i="2"/>
  <c r="S748" i="2"/>
  <c r="S756" i="2"/>
  <c r="S808" i="2"/>
  <c r="N839" i="2"/>
  <c r="S859" i="2"/>
  <c r="Q974" i="2"/>
  <c r="R974" i="2" s="1"/>
  <c r="Q1016" i="2"/>
  <c r="R1016" i="2" s="1"/>
  <c r="Q187" i="2"/>
  <c r="R187" i="2" s="1"/>
  <c r="S188" i="2"/>
  <c r="Q194" i="2"/>
  <c r="R194" i="2" s="1"/>
  <c r="Q224" i="2"/>
  <c r="R224" i="2" s="1"/>
  <c r="Q306" i="2"/>
  <c r="R306" i="2" s="1"/>
  <c r="Q412" i="2"/>
  <c r="R412" i="2" s="1"/>
  <c r="Q418" i="2"/>
  <c r="R418" i="2" s="1"/>
  <c r="S488" i="2"/>
  <c r="Q502" i="2"/>
  <c r="R502" i="2" s="1"/>
  <c r="Q522" i="2"/>
  <c r="R522" i="2" s="1"/>
  <c r="Q583" i="2"/>
  <c r="R583" i="2" s="1"/>
  <c r="Q627" i="2"/>
  <c r="R627" i="2" s="1"/>
  <c r="Q646" i="2"/>
  <c r="R646" i="2" s="1"/>
  <c r="S747" i="2"/>
  <c r="P748" i="2"/>
  <c r="Q758" i="2"/>
  <c r="R758" i="2" s="1"/>
  <c r="Q779" i="2"/>
  <c r="R779" i="2" s="1"/>
  <c r="Q831" i="2"/>
  <c r="R831" i="2" s="1"/>
  <c r="S836" i="2"/>
  <c r="Q847" i="2"/>
  <c r="R847" i="2" s="1"/>
  <c r="S852" i="2"/>
  <c r="P859" i="2"/>
  <c r="S870" i="2"/>
  <c r="Q889" i="2"/>
  <c r="R889" i="2" s="1"/>
  <c r="Q903" i="2"/>
  <c r="R903" i="2" s="1"/>
  <c r="S150" i="2"/>
  <c r="S155" i="2"/>
  <c r="S166" i="2"/>
  <c r="S171" i="2"/>
  <c r="Q208" i="2"/>
  <c r="R208" i="2" s="1"/>
  <c r="Q150" i="2"/>
  <c r="R150" i="2" s="1"/>
  <c r="Q152" i="2"/>
  <c r="R152" i="2" s="1"/>
  <c r="Q166" i="2"/>
  <c r="R166" i="2" s="1"/>
  <c r="Q168" i="2"/>
  <c r="R168" i="2" s="1"/>
  <c r="Q190" i="2"/>
  <c r="R190" i="2" s="1"/>
  <c r="Q192" i="2"/>
  <c r="R192" i="2" s="1"/>
  <c r="N208" i="2"/>
  <c r="S212" i="2"/>
  <c r="Q213" i="2"/>
  <c r="R213" i="2" s="1"/>
  <c r="Q231" i="2"/>
  <c r="R231" i="2" s="1"/>
  <c r="Q247" i="2"/>
  <c r="R247" i="2" s="1"/>
  <c r="S296" i="2"/>
  <c r="P297" i="2"/>
  <c r="P312" i="2"/>
  <c r="S317" i="2"/>
  <c r="P340" i="2"/>
  <c r="Q343" i="2"/>
  <c r="R343" i="2" s="1"/>
  <c r="P356" i="2"/>
  <c r="S369" i="2"/>
  <c r="Q371" i="2"/>
  <c r="R371" i="2" s="1"/>
  <c r="S385" i="2"/>
  <c r="Q387" i="2"/>
  <c r="R387" i="2" s="1"/>
  <c r="Q398" i="2"/>
  <c r="R398" i="2" s="1"/>
  <c r="Q419" i="2"/>
  <c r="R419" i="2" s="1"/>
  <c r="Q427" i="2"/>
  <c r="R427" i="2" s="1"/>
  <c r="P430" i="2"/>
  <c r="P445" i="2"/>
  <c r="Q446" i="2"/>
  <c r="R446" i="2" s="1"/>
  <c r="Q500" i="2"/>
  <c r="R500" i="2" s="1"/>
  <c r="Q529" i="2"/>
  <c r="R529" i="2" s="1"/>
  <c r="Q541" i="2"/>
  <c r="R541" i="2" s="1"/>
  <c r="Q544" i="2"/>
  <c r="R544" i="2" s="1"/>
  <c r="N560" i="2"/>
  <c r="Q560" i="2"/>
  <c r="R560" i="2" s="1"/>
  <c r="S591" i="2"/>
  <c r="P591" i="2"/>
  <c r="S593" i="2"/>
  <c r="S321" i="2"/>
  <c r="S397" i="2"/>
  <c r="S472" i="2"/>
  <c r="S507" i="2"/>
  <c r="P202" i="2"/>
  <c r="Q222" i="2"/>
  <c r="R222" i="2" s="1"/>
  <c r="N224" i="2"/>
  <c r="Q229" i="2"/>
  <c r="R229" i="2" s="1"/>
  <c r="N283" i="2"/>
  <c r="P287" i="2"/>
  <c r="P288" i="2"/>
  <c r="S289" i="2"/>
  <c r="S292" i="2"/>
  <c r="N294" i="2"/>
  <c r="Q309" i="2"/>
  <c r="R309" i="2" s="1"/>
  <c r="Q322" i="2"/>
  <c r="R322" i="2" s="1"/>
  <c r="S344" i="2"/>
  <c r="N349" i="2"/>
  <c r="N354" i="2"/>
  <c r="S380" i="2"/>
  <c r="Q382" i="2"/>
  <c r="R382" i="2" s="1"/>
  <c r="Q395" i="2"/>
  <c r="R395" i="2" s="1"/>
  <c r="S396" i="2"/>
  <c r="Q402" i="2"/>
  <c r="R402" i="2" s="1"/>
  <c r="S417" i="2"/>
  <c r="P469" i="2"/>
  <c r="S508" i="2"/>
  <c r="S517" i="2"/>
  <c r="S522" i="2"/>
  <c r="S555" i="2"/>
  <c r="P594" i="2"/>
  <c r="S594" i="2"/>
  <c r="Q181" i="2"/>
  <c r="R181" i="2" s="1"/>
  <c r="S143" i="2"/>
  <c r="S191" i="2"/>
  <c r="S214" i="2"/>
  <c r="S236" i="2"/>
  <c r="S280" i="2"/>
  <c r="Q288" i="2"/>
  <c r="R288" i="2" s="1"/>
  <c r="Q298" i="2"/>
  <c r="R298" i="2" s="1"/>
  <c r="S559" i="2"/>
  <c r="P559" i="2"/>
  <c r="P562" i="2"/>
  <c r="S562" i="2"/>
  <c r="Q545" i="2"/>
  <c r="R545" i="2" s="1"/>
  <c r="Q562" i="2"/>
  <c r="R562" i="2" s="1"/>
  <c r="Q575" i="2"/>
  <c r="R575" i="2" s="1"/>
  <c r="Q587" i="2"/>
  <c r="R587" i="2" s="1"/>
  <c r="S606" i="2"/>
  <c r="S615" i="2"/>
  <c r="P627" i="2"/>
  <c r="S636" i="2"/>
  <c r="Q681" i="2"/>
  <c r="R681" i="2" s="1"/>
  <c r="S697" i="2"/>
  <c r="S700" i="2"/>
  <c r="S713" i="2"/>
  <c r="S716" i="2"/>
  <c r="Q717" i="2"/>
  <c r="R717" i="2" s="1"/>
  <c r="S722" i="2"/>
  <c r="Q770" i="2"/>
  <c r="R770" i="2" s="1"/>
  <c r="Q774" i="2"/>
  <c r="R774" i="2" s="1"/>
  <c r="Q795" i="2"/>
  <c r="R795" i="2" s="1"/>
  <c r="S798" i="2"/>
  <c r="S804" i="2"/>
  <c r="Q806" i="2"/>
  <c r="R806" i="2" s="1"/>
  <c r="P809" i="2"/>
  <c r="S810" i="2"/>
  <c r="S826" i="2"/>
  <c r="S827" i="2"/>
  <c r="P828" i="2"/>
  <c r="S835" i="2"/>
  <c r="P836" i="2"/>
  <c r="S843" i="2"/>
  <c r="P844" i="2"/>
  <c r="S851" i="2"/>
  <c r="P852" i="2"/>
  <c r="P860" i="2"/>
  <c r="S874" i="2"/>
  <c r="P898" i="2"/>
  <c r="S913" i="2"/>
  <c r="Q949" i="2"/>
  <c r="R949" i="2" s="1"/>
  <c r="Q1005" i="2"/>
  <c r="R1005" i="2" s="1"/>
  <c r="Q1010" i="2"/>
  <c r="R1010" i="2" s="1"/>
  <c r="Q1020" i="2"/>
  <c r="R1020" i="2" s="1"/>
  <c r="S787" i="2"/>
  <c r="S803" i="2"/>
  <c r="S850" i="2"/>
  <c r="S858" i="2"/>
  <c r="Q908" i="2"/>
  <c r="R908" i="2" s="1"/>
  <c r="Q1015" i="2"/>
  <c r="R1015" i="2" s="1"/>
  <c r="S536" i="2"/>
  <c r="S565" i="2"/>
  <c r="Q580" i="2"/>
  <c r="R580" i="2" s="1"/>
  <c r="S603" i="2"/>
  <c r="Q616" i="2"/>
  <c r="R616" i="2" s="1"/>
  <c r="S617" i="2"/>
  <c r="Q623" i="2"/>
  <c r="R623" i="2" s="1"/>
  <c r="S635" i="2"/>
  <c r="Q637" i="2"/>
  <c r="R637" i="2" s="1"/>
  <c r="P647" i="2"/>
  <c r="Q667" i="2"/>
  <c r="R667" i="2" s="1"/>
  <c r="Q672" i="2"/>
  <c r="R672" i="2" s="1"/>
  <c r="Q679" i="2"/>
  <c r="R679" i="2" s="1"/>
  <c r="S696" i="2"/>
  <c r="S705" i="2"/>
  <c r="S708" i="2"/>
  <c r="Q714" i="2"/>
  <c r="R714" i="2" s="1"/>
  <c r="S720" i="2"/>
  <c r="S727" i="2"/>
  <c r="P728" i="2"/>
  <c r="S739" i="2"/>
  <c r="P740" i="2"/>
  <c r="S776" i="2"/>
  <c r="Q777" i="2"/>
  <c r="R777" i="2" s="1"/>
  <c r="S782" i="2"/>
  <c r="Q855" i="2"/>
  <c r="R855" i="2" s="1"/>
  <c r="Q888" i="2"/>
  <c r="R888" i="2" s="1"/>
  <c r="S902" i="2"/>
  <c r="N908" i="2"/>
  <c r="Q924" i="2"/>
  <c r="R924" i="2" s="1"/>
  <c r="Q960" i="2"/>
  <c r="R960" i="2" s="1"/>
  <c r="Q971" i="2"/>
  <c r="R971" i="2" s="1"/>
  <c r="P999" i="2"/>
  <c r="S1005" i="2"/>
  <c r="Q1011" i="2"/>
  <c r="R1011" i="2" s="1"/>
  <c r="S1014" i="2"/>
  <c r="S1029" i="2"/>
  <c r="S1038" i="2"/>
  <c r="S1026" i="2"/>
  <c r="Q1028" i="2"/>
  <c r="R1028" i="2" s="1"/>
  <c r="Q1029" i="2"/>
  <c r="R1029" i="2" s="1"/>
  <c r="Q1030" i="2"/>
  <c r="R1030" i="2" s="1"/>
  <c r="S1032" i="2"/>
  <c r="P315" i="2"/>
  <c r="S315" i="2"/>
  <c r="S338" i="2"/>
  <c r="P338" i="2"/>
  <c r="S373" i="2"/>
  <c r="P373" i="2"/>
  <c r="S389" i="2"/>
  <c r="P389" i="2"/>
  <c r="Q428" i="2"/>
  <c r="R428" i="2" s="1"/>
  <c r="N428" i="2"/>
  <c r="S478" i="2"/>
  <c r="P478" i="2"/>
  <c r="N491" i="2"/>
  <c r="Q491" i="2"/>
  <c r="R491" i="2" s="1"/>
  <c r="Q772" i="2"/>
  <c r="R772" i="2" s="1"/>
  <c r="N772" i="2"/>
  <c r="Q932" i="2"/>
  <c r="R932" i="2" s="1"/>
  <c r="N932" i="2"/>
  <c r="P937" i="2"/>
  <c r="S937" i="2"/>
  <c r="S1012" i="2"/>
  <c r="P1012" i="2"/>
  <c r="Q1031" i="2"/>
  <c r="R1031" i="2" s="1"/>
  <c r="P1031" i="2"/>
  <c r="P144" i="2"/>
  <c r="Q145" i="2"/>
  <c r="R145" i="2" s="1"/>
  <c r="P181" i="2"/>
  <c r="N194" i="2"/>
  <c r="N233" i="2"/>
  <c r="Q233" i="2"/>
  <c r="R233" i="2" s="1"/>
  <c r="Q242" i="2"/>
  <c r="R242" i="2" s="1"/>
  <c r="N242" i="2"/>
  <c r="Q287" i="2"/>
  <c r="R287" i="2" s="1"/>
  <c r="N287" i="2"/>
  <c r="N304" i="2"/>
  <c r="Q304" i="2"/>
  <c r="R304" i="2" s="1"/>
  <c r="P330" i="2"/>
  <c r="S330" i="2"/>
  <c r="N364" i="2"/>
  <c r="Q364" i="2"/>
  <c r="R364" i="2" s="1"/>
  <c r="S437" i="2"/>
  <c r="P437" i="2"/>
  <c r="P440" i="2"/>
  <c r="S440" i="2"/>
  <c r="Q459" i="2"/>
  <c r="R459" i="2" s="1"/>
  <c r="N459" i="2"/>
  <c r="Q467" i="2"/>
  <c r="R467" i="2" s="1"/>
  <c r="N467" i="2"/>
  <c r="P476" i="2"/>
  <c r="S476" i="2"/>
  <c r="Q490" i="2"/>
  <c r="R490" i="2" s="1"/>
  <c r="N490" i="2"/>
  <c r="S501" i="2"/>
  <c r="P501" i="2"/>
  <c r="Q513" i="2"/>
  <c r="R513" i="2" s="1"/>
  <c r="N513" i="2"/>
  <c r="Q550" i="2"/>
  <c r="R550" i="2" s="1"/>
  <c r="S550" i="2"/>
  <c r="N550" i="2"/>
  <c r="S556" i="2"/>
  <c r="P556" i="2"/>
  <c r="N568" i="2"/>
  <c r="Q568" i="2"/>
  <c r="R568" i="2" s="1"/>
  <c r="S579" i="2"/>
  <c r="P579" i="2"/>
  <c r="N610" i="2"/>
  <c r="Q610" i="2"/>
  <c r="R610" i="2" s="1"/>
  <c r="Q630" i="2"/>
  <c r="R630" i="2" s="1"/>
  <c r="S630" i="2"/>
  <c r="N630" i="2"/>
  <c r="S652" i="2"/>
  <c r="P652" i="2"/>
  <c r="S658" i="2"/>
  <c r="P658" i="2"/>
  <c r="Q662" i="2"/>
  <c r="R662" i="2" s="1"/>
  <c r="S662" i="2"/>
  <c r="N662" i="2"/>
  <c r="Q674" i="2"/>
  <c r="R674" i="2" s="1"/>
  <c r="N674" i="2"/>
  <c r="S674" i="2"/>
  <c r="Q732" i="2"/>
  <c r="R732" i="2" s="1"/>
  <c r="N732" i="2"/>
  <c r="P244" i="2"/>
  <c r="S244" i="2"/>
  <c r="Q282" i="2"/>
  <c r="R282" i="2" s="1"/>
  <c r="N282" i="2"/>
  <c r="N327" i="2"/>
  <c r="Q327" i="2"/>
  <c r="R327" i="2" s="1"/>
  <c r="Q342" i="2"/>
  <c r="R342" i="2" s="1"/>
  <c r="N342" i="2"/>
  <c r="P375" i="2"/>
  <c r="Q375" i="2"/>
  <c r="R375" i="2" s="1"/>
  <c r="P391" i="2"/>
  <c r="Q391" i="2"/>
  <c r="R391" i="2" s="1"/>
  <c r="S401" i="2"/>
  <c r="P401" i="2"/>
  <c r="Q407" i="2"/>
  <c r="R407" i="2" s="1"/>
  <c r="N407" i="2"/>
  <c r="Q435" i="2"/>
  <c r="R435" i="2" s="1"/>
  <c r="N435" i="2"/>
  <c r="N532" i="2"/>
  <c r="Q532" i="2"/>
  <c r="R532" i="2" s="1"/>
  <c r="P614" i="2"/>
  <c r="Q614" i="2"/>
  <c r="R614" i="2" s="1"/>
  <c r="Q830" i="2"/>
  <c r="R830" i="2" s="1"/>
  <c r="N830" i="2"/>
  <c r="Q854" i="2"/>
  <c r="R854" i="2" s="1"/>
  <c r="N854" i="2"/>
  <c r="Q900" i="2"/>
  <c r="R900" i="2" s="1"/>
  <c r="N900" i="2"/>
  <c r="Q921" i="2"/>
  <c r="R921" i="2" s="1"/>
  <c r="N921" i="2"/>
  <c r="S988" i="2"/>
  <c r="P988" i="2"/>
  <c r="S990" i="2"/>
  <c r="P990" i="2"/>
  <c r="P997" i="2"/>
  <c r="Q997" i="2"/>
  <c r="R997" i="2" s="1"/>
  <c r="P1003" i="2"/>
  <c r="S1003" i="2"/>
  <c r="Q1041" i="2"/>
  <c r="R1041" i="2" s="1"/>
  <c r="N1041" i="2"/>
  <c r="S1041" i="2"/>
  <c r="P143" i="2"/>
  <c r="P160" i="2"/>
  <c r="Q161" i="2"/>
  <c r="R161" i="2" s="1"/>
  <c r="P164" i="2"/>
  <c r="N178" i="2"/>
  <c r="Q183" i="2"/>
  <c r="R183" i="2" s="1"/>
  <c r="S192" i="2"/>
  <c r="Q196" i="2"/>
  <c r="R196" i="2" s="1"/>
  <c r="N196" i="2"/>
  <c r="S142" i="2"/>
  <c r="Q149" i="2"/>
  <c r="R149" i="2" s="1"/>
  <c r="N150" i="2"/>
  <c r="S156" i="2"/>
  <c r="S158" i="2"/>
  <c r="S159" i="2"/>
  <c r="Q165" i="2"/>
  <c r="R165" i="2" s="1"/>
  <c r="N166" i="2"/>
  <c r="S172" i="2"/>
  <c r="N176" i="2"/>
  <c r="Q179" i="2"/>
  <c r="R179" i="2" s="1"/>
  <c r="S180" i="2"/>
  <c r="P182" i="2"/>
  <c r="S185" i="2"/>
  <c r="N192" i="2"/>
  <c r="S201" i="2"/>
  <c r="S204" i="2"/>
  <c r="P204" i="2"/>
  <c r="P214" i="2"/>
  <c r="N219" i="2"/>
  <c r="P233" i="2"/>
  <c r="S233" i="2"/>
  <c r="P240" i="2"/>
  <c r="S246" i="2"/>
  <c r="P246" i="2"/>
  <c r="S316" i="2"/>
  <c r="P316" i="2"/>
  <c r="Q328" i="2"/>
  <c r="R328" i="2" s="1"/>
  <c r="N328" i="2"/>
  <c r="S334" i="2"/>
  <c r="P334" i="2"/>
  <c r="S342" i="2"/>
  <c r="P372" i="2"/>
  <c r="S372" i="2"/>
  <c r="Q380" i="2"/>
  <c r="R380" i="2" s="1"/>
  <c r="N380" i="2"/>
  <c r="P388" i="2"/>
  <c r="S388" i="2"/>
  <c r="Q396" i="2"/>
  <c r="R396" i="2" s="1"/>
  <c r="N396" i="2"/>
  <c r="N406" i="2"/>
  <c r="Q406" i="2"/>
  <c r="R406" i="2" s="1"/>
  <c r="Q408" i="2"/>
  <c r="R408" i="2" s="1"/>
  <c r="S408" i="2"/>
  <c r="N408" i="2"/>
  <c r="Q422" i="2"/>
  <c r="R422" i="2" s="1"/>
  <c r="P422" i="2"/>
  <c r="S425" i="2"/>
  <c r="P425" i="2"/>
  <c r="N434" i="2"/>
  <c r="Q434" i="2"/>
  <c r="R434" i="2" s="1"/>
  <c r="P475" i="2"/>
  <c r="Q475" i="2"/>
  <c r="R475" i="2" s="1"/>
  <c r="Q483" i="2"/>
  <c r="R483" i="2" s="1"/>
  <c r="S483" i="2"/>
  <c r="N483" i="2"/>
  <c r="Q488" i="2"/>
  <c r="R488" i="2" s="1"/>
  <c r="N488" i="2"/>
  <c r="P499" i="2"/>
  <c r="S499" i="2"/>
  <c r="N509" i="2"/>
  <c r="Q509" i="2"/>
  <c r="R509" i="2" s="1"/>
  <c r="Q511" i="2"/>
  <c r="R511" i="2" s="1"/>
  <c r="N511" i="2"/>
  <c r="Q533" i="2"/>
  <c r="R533" i="2" s="1"/>
  <c r="N533" i="2"/>
  <c r="Q543" i="2"/>
  <c r="R543" i="2" s="1"/>
  <c r="N543" i="2"/>
  <c r="Q549" i="2"/>
  <c r="R549" i="2" s="1"/>
  <c r="N549" i="2"/>
  <c r="N552" i="2"/>
  <c r="Q552" i="2"/>
  <c r="R552" i="2" s="1"/>
  <c r="Q585" i="2"/>
  <c r="R585" i="2" s="1"/>
  <c r="N585" i="2"/>
  <c r="Q632" i="2"/>
  <c r="R632" i="2" s="1"/>
  <c r="N632" i="2"/>
  <c r="Q664" i="2"/>
  <c r="R664" i="2" s="1"/>
  <c r="N664" i="2"/>
  <c r="S668" i="2"/>
  <c r="P668" i="2"/>
  <c r="Q711" i="2"/>
  <c r="R711" i="2" s="1"/>
  <c r="N711" i="2"/>
  <c r="N185" i="2"/>
  <c r="Q185" i="2"/>
  <c r="R185" i="2" s="1"/>
  <c r="S186" i="2"/>
  <c r="P186" i="2"/>
  <c r="Q198" i="2"/>
  <c r="R198" i="2" s="1"/>
  <c r="N198" i="2"/>
  <c r="Q228" i="2"/>
  <c r="R228" i="2" s="1"/>
  <c r="N228" i="2"/>
  <c r="S234" i="2"/>
  <c r="P234" i="2"/>
  <c r="S414" i="2"/>
  <c r="P414" i="2"/>
  <c r="S510" i="2"/>
  <c r="N510" i="2"/>
  <c r="N514" i="2"/>
  <c r="Q514" i="2"/>
  <c r="R514" i="2" s="1"/>
  <c r="Q553" i="2"/>
  <c r="R553" i="2" s="1"/>
  <c r="N553" i="2"/>
  <c r="P597" i="2"/>
  <c r="S597" i="2"/>
  <c r="Q838" i="2"/>
  <c r="R838" i="2" s="1"/>
  <c r="N838" i="2"/>
  <c r="Q846" i="2"/>
  <c r="R846" i="2" s="1"/>
  <c r="N846" i="2"/>
  <c r="S894" i="2"/>
  <c r="P894" i="2"/>
  <c r="N919" i="2"/>
  <c r="Q919" i="2"/>
  <c r="R919" i="2" s="1"/>
  <c r="S926" i="2"/>
  <c r="P926" i="2"/>
  <c r="S966" i="2"/>
  <c r="P966" i="2"/>
  <c r="P148" i="2"/>
  <c r="N157" i="2"/>
  <c r="S176" i="2"/>
  <c r="N207" i="2"/>
  <c r="N149" i="2"/>
  <c r="Q153" i="2"/>
  <c r="R153" i="2" s="1"/>
  <c r="P156" i="2"/>
  <c r="Q158" i="2"/>
  <c r="R158" i="2" s="1"/>
  <c r="N165" i="2"/>
  <c r="Q169" i="2"/>
  <c r="R169" i="2" s="1"/>
  <c r="P172" i="2"/>
  <c r="Q180" i="2"/>
  <c r="R180" i="2" s="1"/>
  <c r="Q182" i="2"/>
  <c r="R182" i="2" s="1"/>
  <c r="S196" i="2"/>
  <c r="Q197" i="2"/>
  <c r="R197" i="2" s="1"/>
  <c r="P200" i="2"/>
  <c r="S200" i="2"/>
  <c r="S208" i="2"/>
  <c r="Q212" i="2"/>
  <c r="R212" i="2" s="1"/>
  <c r="N212" i="2"/>
  <c r="S224" i="2"/>
  <c r="S228" i="2"/>
  <c r="P230" i="2"/>
  <c r="P295" i="2"/>
  <c r="S295" i="2"/>
  <c r="P333" i="2"/>
  <c r="S333" i="2"/>
  <c r="N352" i="2"/>
  <c r="Q352" i="2"/>
  <c r="R352" i="2" s="1"/>
  <c r="S429" i="2"/>
  <c r="P429" i="2"/>
  <c r="Q443" i="2"/>
  <c r="R443" i="2" s="1"/>
  <c r="N443" i="2"/>
  <c r="Q450" i="2"/>
  <c r="R450" i="2" s="1"/>
  <c r="P450" i="2"/>
  <c r="Q455" i="2"/>
  <c r="R455" i="2" s="1"/>
  <c r="N455" i="2"/>
  <c r="Q463" i="2"/>
  <c r="R463" i="2" s="1"/>
  <c r="N463" i="2"/>
  <c r="Q497" i="2"/>
  <c r="R497" i="2" s="1"/>
  <c r="N497" i="2"/>
  <c r="N504" i="2"/>
  <c r="Q504" i="2"/>
  <c r="R504" i="2" s="1"/>
  <c r="Q551" i="2"/>
  <c r="R551" i="2" s="1"/>
  <c r="N551" i="2"/>
  <c r="P570" i="2"/>
  <c r="S570" i="2"/>
  <c r="Q601" i="2"/>
  <c r="R601" i="2" s="1"/>
  <c r="N601" i="2"/>
  <c r="N631" i="2"/>
  <c r="Q631" i="2"/>
  <c r="R631" i="2" s="1"/>
  <c r="N663" i="2"/>
  <c r="Q663" i="2"/>
  <c r="R663" i="2" s="1"/>
  <c r="Q728" i="2"/>
  <c r="R728" i="2" s="1"/>
  <c r="N728" i="2"/>
  <c r="Q214" i="2"/>
  <c r="R214" i="2" s="1"/>
  <c r="Q215" i="2"/>
  <c r="R215" i="2" s="1"/>
  <c r="S218" i="2"/>
  <c r="S220" i="2"/>
  <c r="Q230" i="2"/>
  <c r="R230" i="2" s="1"/>
  <c r="Q238" i="2"/>
  <c r="R238" i="2" s="1"/>
  <c r="Q240" i="2"/>
  <c r="R240" i="2" s="1"/>
  <c r="Q245" i="2"/>
  <c r="R245" i="2" s="1"/>
  <c r="S283" i="2"/>
  <c r="Q289" i="2"/>
  <c r="R289" i="2" s="1"/>
  <c r="S293" i="2"/>
  <c r="S300" i="2"/>
  <c r="Q310" i="2"/>
  <c r="R310" i="2" s="1"/>
  <c r="Q312" i="2"/>
  <c r="R312" i="2" s="1"/>
  <c r="Q315" i="2"/>
  <c r="R315" i="2" s="1"/>
  <c r="S332" i="2"/>
  <c r="Q344" i="2"/>
  <c r="R344" i="2" s="1"/>
  <c r="S348" i="2"/>
  <c r="S350" i="2"/>
  <c r="S409" i="2"/>
  <c r="S413" i="2"/>
  <c r="S421" i="2"/>
  <c r="S449" i="2"/>
  <c r="S473" i="2"/>
  <c r="S485" i="2"/>
  <c r="S505" i="2"/>
  <c r="S527" i="2"/>
  <c r="S546" i="2"/>
  <c r="S564" i="2"/>
  <c r="Q581" i="2"/>
  <c r="R581" i="2" s="1"/>
  <c r="N581" i="2"/>
  <c r="S599" i="2"/>
  <c r="P599" i="2"/>
  <c r="S601" i="2"/>
  <c r="S642" i="2"/>
  <c r="P642" i="2"/>
  <c r="Q648" i="2"/>
  <c r="R648" i="2" s="1"/>
  <c r="N648" i="2"/>
  <c r="N656" i="2"/>
  <c r="Q656" i="2"/>
  <c r="R656" i="2" s="1"/>
  <c r="P667" i="2"/>
  <c r="S667" i="2"/>
  <c r="S704" i="2"/>
  <c r="S709" i="2"/>
  <c r="P709" i="2"/>
  <c r="S719" i="2"/>
  <c r="Q719" i="2"/>
  <c r="R719" i="2" s="1"/>
  <c r="S762" i="2"/>
  <c r="P762" i="2"/>
  <c r="S766" i="2"/>
  <c r="P766" i="2"/>
  <c r="S198" i="2"/>
  <c r="Q235" i="2"/>
  <c r="R235" i="2" s="1"/>
  <c r="Q244" i="2"/>
  <c r="R244" i="2" s="1"/>
  <c r="Q246" i="2"/>
  <c r="R246" i="2" s="1"/>
  <c r="Q270" i="2"/>
  <c r="R270" i="2" s="1"/>
  <c r="P283" i="2"/>
  <c r="P293" i="2"/>
  <c r="Q295" i="2"/>
  <c r="R295" i="2" s="1"/>
  <c r="P300" i="2"/>
  <c r="Q308" i="2"/>
  <c r="R308" i="2" s="1"/>
  <c r="N310" i="2"/>
  <c r="N312" i="2"/>
  <c r="S319" i="2"/>
  <c r="Q320" i="2"/>
  <c r="R320" i="2" s="1"/>
  <c r="S328" i="2"/>
  <c r="P332" i="2"/>
  <c r="Q338" i="2"/>
  <c r="R338" i="2" s="1"/>
  <c r="N344" i="2"/>
  <c r="P348" i="2"/>
  <c r="Q360" i="2"/>
  <c r="R360" i="2" s="1"/>
  <c r="S368" i="2"/>
  <c r="Q372" i="2"/>
  <c r="R372" i="2" s="1"/>
  <c r="Q374" i="2"/>
  <c r="R374" i="2" s="1"/>
  <c r="S377" i="2"/>
  <c r="Q379" i="2"/>
  <c r="R379" i="2" s="1"/>
  <c r="Q388" i="2"/>
  <c r="R388" i="2" s="1"/>
  <c r="Q390" i="2"/>
  <c r="R390" i="2" s="1"/>
  <c r="S393" i="2"/>
  <c r="Q403" i="2"/>
  <c r="R403" i="2" s="1"/>
  <c r="S405" i="2"/>
  <c r="P409" i="2"/>
  <c r="Q411" i="2"/>
  <c r="R411" i="2" s="1"/>
  <c r="N412" i="2"/>
  <c r="P413" i="2"/>
  <c r="Q414" i="2"/>
  <c r="R414" i="2" s="1"/>
  <c r="N419" i="2"/>
  <c r="P421" i="2"/>
  <c r="S424" i="2"/>
  <c r="N427" i="2"/>
  <c r="Q431" i="2"/>
  <c r="R431" i="2" s="1"/>
  <c r="S433" i="2"/>
  <c r="Q439" i="2"/>
  <c r="R439" i="2" s="1"/>
  <c r="Q440" i="2"/>
  <c r="R440" i="2" s="1"/>
  <c r="S446" i="2"/>
  <c r="N447" i="2"/>
  <c r="P449" i="2"/>
  <c r="S458" i="2"/>
  <c r="S462" i="2"/>
  <c r="S466" i="2"/>
  <c r="P472" i="2"/>
  <c r="P473" i="2"/>
  <c r="Q476" i="2"/>
  <c r="R476" i="2" s="1"/>
  <c r="Q478" i="2"/>
  <c r="R478" i="2" s="1"/>
  <c r="Q479" i="2"/>
  <c r="R479" i="2" s="1"/>
  <c r="S480" i="2"/>
  <c r="S482" i="2"/>
  <c r="S484" i="2"/>
  <c r="Q486" i="2"/>
  <c r="R486" i="2" s="1"/>
  <c r="S489" i="2"/>
  <c r="S492" i="2"/>
  <c r="Q493" i="2"/>
  <c r="R493" i="2" s="1"/>
  <c r="P494" i="2"/>
  <c r="S496" i="2"/>
  <c r="S497" i="2"/>
  <c r="Q499" i="2"/>
  <c r="R499" i="2" s="1"/>
  <c r="Q501" i="2"/>
  <c r="R501" i="2" s="1"/>
  <c r="P505" i="2"/>
  <c r="S512" i="2"/>
  <c r="S515" i="2"/>
  <c r="Q516" i="2"/>
  <c r="R516" i="2" s="1"/>
  <c r="P517" i="2"/>
  <c r="N522" i="2"/>
  <c r="N527" i="2"/>
  <c r="N529" i="2"/>
  <c r="S533" i="2"/>
  <c r="S538" i="2"/>
  <c r="P539" i="2"/>
  <c r="S544" i="2"/>
  <c r="N545" i="2"/>
  <c r="N546" i="2"/>
  <c r="S548" i="2"/>
  <c r="S549" i="2"/>
  <c r="S551" i="2"/>
  <c r="S553" i="2"/>
  <c r="P555" i="2"/>
  <c r="Q556" i="2"/>
  <c r="R556" i="2" s="1"/>
  <c r="N561" i="2"/>
  <c r="N562" i="2"/>
  <c r="S563" i="2"/>
  <c r="P564" i="2"/>
  <c r="S567" i="2"/>
  <c r="S581" i="2"/>
  <c r="Q589" i="2"/>
  <c r="R589" i="2" s="1"/>
  <c r="N589" i="2"/>
  <c r="P603" i="2"/>
  <c r="N605" i="2"/>
  <c r="Q609" i="2"/>
  <c r="R609" i="2" s="1"/>
  <c r="N609" i="2"/>
  <c r="S612" i="2"/>
  <c r="Q612" i="2"/>
  <c r="R612" i="2" s="1"/>
  <c r="P613" i="2"/>
  <c r="S613" i="2"/>
  <c r="Q620" i="2"/>
  <c r="R620" i="2" s="1"/>
  <c r="S622" i="2"/>
  <c r="S638" i="2"/>
  <c r="P638" i="2"/>
  <c r="N661" i="2"/>
  <c r="Q661" i="2"/>
  <c r="R661" i="2" s="1"/>
  <c r="Q703" i="2"/>
  <c r="R703" i="2" s="1"/>
  <c r="N703" i="2"/>
  <c r="Q718" i="2"/>
  <c r="R718" i="2" s="1"/>
  <c r="N718" i="2"/>
  <c r="N721" i="2"/>
  <c r="Q721" i="2"/>
  <c r="R721" i="2" s="1"/>
  <c r="P722" i="2"/>
  <c r="N727" i="2"/>
  <c r="S734" i="2"/>
  <c r="P734" i="2"/>
  <c r="S761" i="2"/>
  <c r="P761" i="2"/>
  <c r="Q254" i="2"/>
  <c r="R254" i="2" s="1"/>
  <c r="Q266" i="2"/>
  <c r="R266" i="2" s="1"/>
  <c r="S306" i="2"/>
  <c r="S322" i="2"/>
  <c r="S326" i="2"/>
  <c r="Q333" i="2"/>
  <c r="R333" i="2" s="1"/>
  <c r="S354" i="2"/>
  <c r="Q383" i="2"/>
  <c r="R383" i="2" s="1"/>
  <c r="Q399" i="2"/>
  <c r="R399" i="2" s="1"/>
  <c r="Q415" i="2"/>
  <c r="R415" i="2" s="1"/>
  <c r="Q423" i="2"/>
  <c r="R423" i="2" s="1"/>
  <c r="Q424" i="2"/>
  <c r="R424" i="2" s="1"/>
  <c r="S430" i="2"/>
  <c r="N431" i="2"/>
  <c r="P433" i="2"/>
  <c r="N439" i="2"/>
  <c r="N440" i="2"/>
  <c r="S441" i="2"/>
  <c r="Q444" i="2"/>
  <c r="R444" i="2" s="1"/>
  <c r="Q451" i="2"/>
  <c r="R451" i="2" s="1"/>
  <c r="S453" i="2"/>
  <c r="Q456" i="2"/>
  <c r="R456" i="2" s="1"/>
  <c r="S457" i="2"/>
  <c r="P458" i="2"/>
  <c r="Q460" i="2"/>
  <c r="R460" i="2" s="1"/>
  <c r="S461" i="2"/>
  <c r="P462" i="2"/>
  <c r="Q464" i="2"/>
  <c r="R464" i="2" s="1"/>
  <c r="S465" i="2"/>
  <c r="P466" i="2"/>
  <c r="Q468" i="2"/>
  <c r="R468" i="2" s="1"/>
  <c r="Q472" i="2"/>
  <c r="R472" i="2" s="1"/>
  <c r="Q474" i="2"/>
  <c r="R474" i="2" s="1"/>
  <c r="Q492" i="2"/>
  <c r="R492" i="2" s="1"/>
  <c r="Q494" i="2"/>
  <c r="R494" i="2" s="1"/>
  <c r="Q495" i="2"/>
  <c r="R495" i="2" s="1"/>
  <c r="S504" i="2"/>
  <c r="Q506" i="2"/>
  <c r="R506" i="2" s="1"/>
  <c r="Q515" i="2"/>
  <c r="R515" i="2" s="1"/>
  <c r="Q517" i="2"/>
  <c r="R517" i="2" s="1"/>
  <c r="S523" i="2"/>
  <c r="S528" i="2"/>
  <c r="Q530" i="2"/>
  <c r="R530" i="2" s="1"/>
  <c r="S531" i="2"/>
  <c r="P533" i="2"/>
  <c r="Q538" i="2"/>
  <c r="R538" i="2" s="1"/>
  <c r="Q539" i="2"/>
  <c r="R539" i="2" s="1"/>
  <c r="S545" i="2"/>
  <c r="Q555" i="2"/>
  <c r="R555" i="2" s="1"/>
  <c r="Q557" i="2"/>
  <c r="R557" i="2" s="1"/>
  <c r="Q565" i="2"/>
  <c r="R565" i="2" s="1"/>
  <c r="P567" i="2"/>
  <c r="Q569" i="2"/>
  <c r="R569" i="2" s="1"/>
  <c r="S571" i="2"/>
  <c r="Q573" i="2"/>
  <c r="R573" i="2" s="1"/>
  <c r="Q579" i="2"/>
  <c r="R579" i="2" s="1"/>
  <c r="S583" i="2"/>
  <c r="Q584" i="2"/>
  <c r="R584" i="2" s="1"/>
  <c r="S585" i="2"/>
  <c r="S587" i="2"/>
  <c r="P587" i="2"/>
  <c r="S589" i="2"/>
  <c r="Q593" i="2"/>
  <c r="R593" i="2" s="1"/>
  <c r="S607" i="2"/>
  <c r="P607" i="2"/>
  <c r="N611" i="2"/>
  <c r="P621" i="2"/>
  <c r="S621" i="2"/>
  <c r="P634" i="2"/>
  <c r="S634" i="2"/>
  <c r="N676" i="2"/>
  <c r="S678" i="2"/>
  <c r="P680" i="2"/>
  <c r="S701" i="2"/>
  <c r="P701" i="2"/>
  <c r="Q716" i="2"/>
  <c r="R716" i="2" s="1"/>
  <c r="N716" i="2"/>
  <c r="N733" i="2"/>
  <c r="Q733" i="2"/>
  <c r="R733" i="2" s="1"/>
  <c r="N750" i="2"/>
  <c r="Q750" i="2"/>
  <c r="R750" i="2" s="1"/>
  <c r="N741" i="2"/>
  <c r="Q741" i="2"/>
  <c r="R741" i="2" s="1"/>
  <c r="S742" i="2"/>
  <c r="N749" i="2"/>
  <c r="Q749" i="2"/>
  <c r="R749" i="2" s="1"/>
  <c r="S755" i="2"/>
  <c r="P760" i="2"/>
  <c r="S760" i="2"/>
  <c r="S772" i="2"/>
  <c r="Q778" i="2"/>
  <c r="R778" i="2" s="1"/>
  <c r="N778" i="2"/>
  <c r="Q829" i="2"/>
  <c r="R829" i="2" s="1"/>
  <c r="N829" i="2"/>
  <c r="Q837" i="2"/>
  <c r="R837" i="2" s="1"/>
  <c r="N837" i="2"/>
  <c r="Q845" i="2"/>
  <c r="R845" i="2" s="1"/>
  <c r="N845" i="2"/>
  <c r="Q853" i="2"/>
  <c r="R853" i="2" s="1"/>
  <c r="N853" i="2"/>
  <c r="S864" i="2"/>
  <c r="P864" i="2"/>
  <c r="S880" i="2"/>
  <c r="P880" i="2"/>
  <c r="S575" i="2"/>
  <c r="Q577" i="2"/>
  <c r="R577" i="2" s="1"/>
  <c r="Q591" i="2"/>
  <c r="R591" i="2" s="1"/>
  <c r="S595" i="2"/>
  <c r="Q597" i="2"/>
  <c r="R597" i="2" s="1"/>
  <c r="Q603" i="2"/>
  <c r="R603" i="2" s="1"/>
  <c r="S611" i="2"/>
  <c r="S657" i="2"/>
  <c r="Q669" i="2"/>
  <c r="R669" i="2" s="1"/>
  <c r="Q678" i="2"/>
  <c r="R678" i="2" s="1"/>
  <c r="Q680" i="2"/>
  <c r="R680" i="2" s="1"/>
  <c r="Q697" i="2"/>
  <c r="R697" i="2" s="1"/>
  <c r="Q723" i="2"/>
  <c r="R723" i="2" s="1"/>
  <c r="S724" i="2"/>
  <c r="S729" i="2"/>
  <c r="S735" i="2"/>
  <c r="P736" i="2"/>
  <c r="P742" i="2"/>
  <c r="S743" i="2"/>
  <c r="P744" i="2"/>
  <c r="N755" i="2"/>
  <c r="Q762" i="2"/>
  <c r="R762" i="2" s="1"/>
  <c r="Q767" i="2"/>
  <c r="R767" i="2" s="1"/>
  <c r="N767" i="2"/>
  <c r="S768" i="2"/>
  <c r="P772" i="2"/>
  <c r="N774" i="2"/>
  <c r="Q776" i="2"/>
  <c r="R776" i="2" s="1"/>
  <c r="N776" i="2"/>
  <c r="S778" i="2"/>
  <c r="P785" i="2"/>
  <c r="S785" i="2"/>
  <c r="P792" i="2"/>
  <c r="S792" i="2"/>
  <c r="N794" i="2"/>
  <c r="P798" i="2"/>
  <c r="S833" i="2"/>
  <c r="P833" i="2"/>
  <c r="S841" i="2"/>
  <c r="P841" i="2"/>
  <c r="S849" i="2"/>
  <c r="P849" i="2"/>
  <c r="S857" i="2"/>
  <c r="P857" i="2"/>
  <c r="Q863" i="2"/>
  <c r="R863" i="2" s="1"/>
  <c r="N863" i="2"/>
  <c r="N911" i="2"/>
  <c r="Q911" i="2"/>
  <c r="R911" i="2" s="1"/>
  <c r="Q621" i="2"/>
  <c r="R621" i="2" s="1"/>
  <c r="S632" i="2"/>
  <c r="Q642" i="2"/>
  <c r="R642" i="2" s="1"/>
  <c r="Q644" i="2"/>
  <c r="R644" i="2" s="1"/>
  <c r="S648" i="2"/>
  <c r="Q653" i="2"/>
  <c r="R653" i="2" s="1"/>
  <c r="Q658" i="2"/>
  <c r="R658" i="2" s="1"/>
  <c r="S664" i="2"/>
  <c r="S670" i="2"/>
  <c r="Q684" i="2"/>
  <c r="R684" i="2" s="1"/>
  <c r="Q696" i="2"/>
  <c r="R696" i="2" s="1"/>
  <c r="Q699" i="2"/>
  <c r="R699" i="2" s="1"/>
  <c r="Q707" i="2"/>
  <c r="R707" i="2" s="1"/>
  <c r="S718" i="2"/>
  <c r="S732" i="2"/>
  <c r="Q735" i="2"/>
  <c r="R735" i="2" s="1"/>
  <c r="N737" i="2"/>
  <c r="Q737" i="2"/>
  <c r="R737" i="2" s="1"/>
  <c r="S738" i="2"/>
  <c r="N745" i="2"/>
  <c r="Q745" i="2"/>
  <c r="R745" i="2" s="1"/>
  <c r="S746" i="2"/>
  <c r="N761" i="2"/>
  <c r="Q761" i="2"/>
  <c r="R761" i="2" s="1"/>
  <c r="P778" i="2"/>
  <c r="P781" i="2"/>
  <c r="S781" i="2"/>
  <c r="P782" i="2"/>
  <c r="S788" i="2"/>
  <c r="P788" i="2"/>
  <c r="N793" i="2"/>
  <c r="Q793" i="2"/>
  <c r="R793" i="2" s="1"/>
  <c r="S832" i="2"/>
  <c r="P832" i="2"/>
  <c r="S840" i="2"/>
  <c r="P840" i="2"/>
  <c r="S848" i="2"/>
  <c r="P848" i="2"/>
  <c r="S856" i="2"/>
  <c r="P856" i="2"/>
  <c r="P905" i="2"/>
  <c r="S905" i="2"/>
  <c r="Q736" i="2"/>
  <c r="R736" i="2" s="1"/>
  <c r="Q739" i="2"/>
  <c r="R739" i="2" s="1"/>
  <c r="Q740" i="2"/>
  <c r="R740" i="2" s="1"/>
  <c r="Q743" i="2"/>
  <c r="R743" i="2" s="1"/>
  <c r="Q744" i="2"/>
  <c r="R744" i="2" s="1"/>
  <c r="Q747" i="2"/>
  <c r="R747" i="2" s="1"/>
  <c r="Q748" i="2"/>
  <c r="R748" i="2" s="1"/>
  <c r="S752" i="2"/>
  <c r="Q754" i="2"/>
  <c r="R754" i="2" s="1"/>
  <c r="Q760" i="2"/>
  <c r="R760" i="2" s="1"/>
  <c r="Q783" i="2"/>
  <c r="R783" i="2" s="1"/>
  <c r="Q786" i="2"/>
  <c r="R786" i="2" s="1"/>
  <c r="S794" i="2"/>
  <c r="Q799" i="2"/>
  <c r="R799" i="2" s="1"/>
  <c r="Q802" i="2"/>
  <c r="R802" i="2" s="1"/>
  <c r="Q804" i="2"/>
  <c r="R804" i="2" s="1"/>
  <c r="Q808" i="2"/>
  <c r="R808" i="2" s="1"/>
  <c r="Q810" i="2"/>
  <c r="R810" i="2" s="1"/>
  <c r="Q827" i="2"/>
  <c r="R827" i="2" s="1"/>
  <c r="Q828" i="2"/>
  <c r="R828" i="2" s="1"/>
  <c r="S831" i="2"/>
  <c r="Q835" i="2"/>
  <c r="R835" i="2" s="1"/>
  <c r="Q836" i="2"/>
  <c r="R836" i="2" s="1"/>
  <c r="S839" i="2"/>
  <c r="Q843" i="2"/>
  <c r="R843" i="2" s="1"/>
  <c r="Q844" i="2"/>
  <c r="R844" i="2" s="1"/>
  <c r="S847" i="2"/>
  <c r="Q851" i="2"/>
  <c r="R851" i="2" s="1"/>
  <c r="S855" i="2"/>
  <c r="Q858" i="2"/>
  <c r="R858" i="2" s="1"/>
  <c r="S868" i="2"/>
  <c r="P868" i="2"/>
  <c r="Q872" i="2"/>
  <c r="R872" i="2" s="1"/>
  <c r="P882" i="2"/>
  <c r="S882" i="2"/>
  <c r="S886" i="2"/>
  <c r="P886" i="2"/>
  <c r="Q893" i="2"/>
  <c r="R893" i="2" s="1"/>
  <c r="N893" i="2"/>
  <c r="P897" i="2"/>
  <c r="S897" i="2"/>
  <c r="Q936" i="2"/>
  <c r="R936" i="2" s="1"/>
  <c r="N936" i="2"/>
  <c r="S970" i="2"/>
  <c r="P970" i="2"/>
  <c r="P973" i="2"/>
  <c r="S973" i="2"/>
  <c r="N983" i="2"/>
  <c r="Q983" i="2"/>
  <c r="R983" i="2" s="1"/>
  <c r="S1034" i="2"/>
  <c r="P1034" i="2"/>
  <c r="S784" i="2"/>
  <c r="Q788" i="2"/>
  <c r="R788" i="2" s="1"/>
  <c r="Q792" i="2"/>
  <c r="R792" i="2" s="1"/>
  <c r="S829" i="2"/>
  <c r="S830" i="2"/>
  <c r="Q833" i="2"/>
  <c r="R833" i="2" s="1"/>
  <c r="Q834" i="2"/>
  <c r="R834" i="2" s="1"/>
  <c r="S837" i="2"/>
  <c r="S838" i="2"/>
  <c r="Q841" i="2"/>
  <c r="R841" i="2" s="1"/>
  <c r="Q842" i="2"/>
  <c r="R842" i="2" s="1"/>
  <c r="S845" i="2"/>
  <c r="S846" i="2"/>
  <c r="Q849" i="2"/>
  <c r="R849" i="2" s="1"/>
  <c r="Q850" i="2"/>
  <c r="R850" i="2" s="1"/>
  <c r="S853" i="2"/>
  <c r="S854" i="2"/>
  <c r="Q857" i="2"/>
  <c r="R857" i="2" s="1"/>
  <c r="Q862" i="2"/>
  <c r="R862" i="2" s="1"/>
  <c r="N862" i="2"/>
  <c r="S872" i="2"/>
  <c r="P872" i="2"/>
  <c r="Q876" i="2"/>
  <c r="R876" i="2" s="1"/>
  <c r="S895" i="2"/>
  <c r="Q895" i="2"/>
  <c r="R895" i="2" s="1"/>
  <c r="Q920" i="2"/>
  <c r="R920" i="2" s="1"/>
  <c r="N920" i="2"/>
  <c r="P929" i="2"/>
  <c r="S929" i="2"/>
  <c r="P947" i="2"/>
  <c r="Q947" i="2"/>
  <c r="R947" i="2" s="1"/>
  <c r="P967" i="2"/>
  <c r="Q967" i="2"/>
  <c r="R967" i="2" s="1"/>
  <c r="S978" i="2"/>
  <c r="P978" i="2"/>
  <c r="P989" i="2"/>
  <c r="S989" i="2"/>
  <c r="S1000" i="2"/>
  <c r="P1000" i="2"/>
  <c r="Q1040" i="2"/>
  <c r="R1040" i="2" s="1"/>
  <c r="N1040" i="2"/>
  <c r="Q832" i="2"/>
  <c r="R832" i="2" s="1"/>
  <c r="Q848" i="2"/>
  <c r="R848" i="2" s="1"/>
  <c r="Q856" i="2"/>
  <c r="R856" i="2" s="1"/>
  <c r="Q861" i="2"/>
  <c r="R861" i="2" s="1"/>
  <c r="N861" i="2"/>
  <c r="Q864" i="2"/>
  <c r="R864" i="2" s="1"/>
  <c r="S876" i="2"/>
  <c r="P876" i="2"/>
  <c r="P881" i="2"/>
  <c r="S881" i="2"/>
  <c r="S890" i="2"/>
  <c r="P890" i="2"/>
  <c r="Q912" i="2"/>
  <c r="R912" i="2" s="1"/>
  <c r="N912" i="2"/>
  <c r="Q928" i="2"/>
  <c r="R928" i="2" s="1"/>
  <c r="N928" i="2"/>
  <c r="S950" i="2"/>
  <c r="P950" i="2"/>
  <c r="Q984" i="2"/>
  <c r="R984" i="2" s="1"/>
  <c r="N984" i="2"/>
  <c r="N992" i="2"/>
  <c r="Q992" i="2"/>
  <c r="R992" i="2" s="1"/>
  <c r="P998" i="2"/>
  <c r="S998" i="2"/>
  <c r="N1039" i="2"/>
  <c r="Q1039" i="2"/>
  <c r="R1039" i="2" s="1"/>
  <c r="S861" i="2"/>
  <c r="S862" i="2"/>
  <c r="Q865" i="2"/>
  <c r="R865" i="2" s="1"/>
  <c r="Q869" i="2"/>
  <c r="R869" i="2" s="1"/>
  <c r="Q873" i="2"/>
  <c r="R873" i="2" s="1"/>
  <c r="Q877" i="2"/>
  <c r="R877" i="2" s="1"/>
  <c r="Q881" i="2"/>
  <c r="R881" i="2" s="1"/>
  <c r="S889" i="2"/>
  <c r="Q896" i="2"/>
  <c r="R896" i="2" s="1"/>
  <c r="S903" i="2"/>
  <c r="S906" i="2"/>
  <c r="Q909" i="2"/>
  <c r="R909" i="2" s="1"/>
  <c r="S910" i="2"/>
  <c r="Q916" i="2"/>
  <c r="R916" i="2" s="1"/>
  <c r="S921" i="2"/>
  <c r="S930" i="2"/>
  <c r="Q931" i="2"/>
  <c r="R931" i="2" s="1"/>
  <c r="S934" i="2"/>
  <c r="Q935" i="2"/>
  <c r="R935" i="2" s="1"/>
  <c r="S938" i="2"/>
  <c r="Q940" i="2"/>
  <c r="R940" i="2" s="1"/>
  <c r="S945" i="2"/>
  <c r="Q953" i="2"/>
  <c r="R953" i="2" s="1"/>
  <c r="S960" i="2"/>
  <c r="Q972" i="2"/>
  <c r="R972" i="2" s="1"/>
  <c r="Q982" i="2"/>
  <c r="R982" i="2" s="1"/>
  <c r="S982" i="2"/>
  <c r="Q994" i="2"/>
  <c r="R994" i="2" s="1"/>
  <c r="S994" i="2"/>
  <c r="Q996" i="2"/>
  <c r="R996" i="2" s="1"/>
  <c r="S1006" i="2"/>
  <c r="S1011" i="2"/>
  <c r="S1016" i="2"/>
  <c r="Q1032" i="2"/>
  <c r="R1032" i="2" s="1"/>
  <c r="S1035" i="2"/>
  <c r="P1038" i="2"/>
  <c r="S919" i="2"/>
  <c r="S922" i="2"/>
  <c r="S946" i="2"/>
  <c r="S954" i="2"/>
  <c r="S964" i="2"/>
  <c r="S995" i="2"/>
  <c r="S1010" i="2"/>
  <c r="Q1024" i="2"/>
  <c r="R1024" i="2" s="1"/>
  <c r="S1028" i="2"/>
  <c r="S1030" i="2"/>
  <c r="Q1035" i="2"/>
  <c r="R1035" i="2" s="1"/>
  <c r="Q859" i="2"/>
  <c r="R859" i="2" s="1"/>
  <c r="Q860" i="2"/>
  <c r="R860" i="2" s="1"/>
  <c r="S863" i="2"/>
  <c r="Q866" i="2"/>
  <c r="R866" i="2" s="1"/>
  <c r="S867" i="2"/>
  <c r="Q870" i="2"/>
  <c r="R870" i="2" s="1"/>
  <c r="S871" i="2"/>
  <c r="Q874" i="2"/>
  <c r="R874" i="2" s="1"/>
  <c r="S875" i="2"/>
  <c r="Q878" i="2"/>
  <c r="R878" i="2" s="1"/>
  <c r="S879" i="2"/>
  <c r="Q892" i="2"/>
  <c r="R892" i="2" s="1"/>
  <c r="Q904" i="2"/>
  <c r="R904" i="2" s="1"/>
  <c r="Q905" i="2"/>
  <c r="R905" i="2" s="1"/>
  <c r="S911" i="2"/>
  <c r="S914" i="2"/>
  <c r="S918" i="2"/>
  <c r="P919" i="2"/>
  <c r="P922" i="2"/>
  <c r="N924" i="2"/>
  <c r="S942" i="2"/>
  <c r="Q944" i="2"/>
  <c r="R944" i="2" s="1"/>
  <c r="P946" i="2"/>
  <c r="Q948" i="2"/>
  <c r="R948" i="2" s="1"/>
  <c r="Q950" i="2"/>
  <c r="R950" i="2" s="1"/>
  <c r="S951" i="2"/>
  <c r="P954" i="2"/>
  <c r="N960" i="2"/>
  <c r="Q962" i="2"/>
  <c r="R962" i="2" s="1"/>
  <c r="N964" i="2"/>
  <c r="Q966" i="2"/>
  <c r="R966" i="2" s="1"/>
  <c r="Q970" i="2"/>
  <c r="R970" i="2" s="1"/>
  <c r="S972" i="2"/>
  <c r="Q978" i="2"/>
  <c r="R978" i="2" s="1"/>
  <c r="S984" i="2"/>
  <c r="Q989" i="2"/>
  <c r="R989" i="2" s="1"/>
  <c r="P995" i="2"/>
  <c r="Q998" i="2"/>
  <c r="R998" i="2" s="1"/>
  <c r="Q1000" i="2"/>
  <c r="R1000" i="2" s="1"/>
  <c r="N1005" i="2"/>
  <c r="N1010" i="2"/>
  <c r="Q1012" i="2"/>
  <c r="R1012" i="2" s="1"/>
  <c r="S1022" i="2"/>
  <c r="Q1034" i="2"/>
  <c r="R1034" i="2" s="1"/>
  <c r="Q1036" i="2"/>
  <c r="R1036" i="2" s="1"/>
  <c r="P1042" i="2"/>
  <c r="S956" i="2"/>
  <c r="P956" i="2"/>
  <c r="S961" i="2"/>
  <c r="Q961" i="2"/>
  <c r="R961" i="2" s="1"/>
  <c r="P961" i="2"/>
  <c r="S969" i="2"/>
  <c r="P969" i="2"/>
  <c r="Q883" i="2"/>
  <c r="R883" i="2" s="1"/>
  <c r="Q884" i="2"/>
  <c r="R884" i="2" s="1"/>
  <c r="S887" i="2"/>
  <c r="N888" i="2"/>
  <c r="S891" i="2"/>
  <c r="Q899" i="2"/>
  <c r="R899" i="2" s="1"/>
  <c r="S901" i="2"/>
  <c r="S907" i="2"/>
  <c r="Q915" i="2"/>
  <c r="R915" i="2" s="1"/>
  <c r="S917" i="2"/>
  <c r="S925" i="2"/>
  <c r="S941" i="2"/>
  <c r="N957" i="2"/>
  <c r="Q957" i="2"/>
  <c r="R957" i="2" s="1"/>
  <c r="P981" i="2"/>
  <c r="S981" i="2"/>
  <c r="Q981" i="2"/>
  <c r="R981" i="2" s="1"/>
  <c r="P1025" i="2"/>
  <c r="S1025" i="2"/>
  <c r="N1027" i="2"/>
  <c r="Q1027" i="2"/>
  <c r="R1027" i="2" s="1"/>
  <c r="Q901" i="2"/>
  <c r="R901" i="2" s="1"/>
  <c r="Q917" i="2"/>
  <c r="R917" i="2" s="1"/>
  <c r="Q923" i="2"/>
  <c r="R923" i="2" s="1"/>
  <c r="Q939" i="2"/>
  <c r="R939" i="2" s="1"/>
  <c r="P963" i="2"/>
  <c r="S963" i="2"/>
  <c r="Q963" i="2"/>
  <c r="R963" i="2" s="1"/>
  <c r="P968" i="2"/>
  <c r="S968" i="2"/>
  <c r="N976" i="2"/>
  <c r="Q976" i="2"/>
  <c r="R976" i="2" s="1"/>
  <c r="S991" i="2"/>
  <c r="P991" i="2"/>
  <c r="Q1017" i="2"/>
  <c r="R1017" i="2" s="1"/>
  <c r="S1017" i="2"/>
  <c r="N1017" i="2"/>
  <c r="S883" i="2"/>
  <c r="Q885" i="2"/>
  <c r="R885" i="2" s="1"/>
  <c r="S885" i="2"/>
  <c r="Q887" i="2"/>
  <c r="R887" i="2" s="1"/>
  <c r="Q891" i="2"/>
  <c r="R891" i="2" s="1"/>
  <c r="S893" i="2"/>
  <c r="Q897" i="2"/>
  <c r="R897" i="2" s="1"/>
  <c r="S899" i="2"/>
  <c r="Q907" i="2"/>
  <c r="R907" i="2" s="1"/>
  <c r="S909" i="2"/>
  <c r="Q913" i="2"/>
  <c r="R913" i="2" s="1"/>
  <c r="S915" i="2"/>
  <c r="Q927" i="2"/>
  <c r="R927" i="2" s="1"/>
  <c r="S933" i="2"/>
  <c r="Q943" i="2"/>
  <c r="R943" i="2" s="1"/>
  <c r="Q955" i="2"/>
  <c r="R955" i="2" s="1"/>
  <c r="S955" i="2"/>
  <c r="N955" i="2"/>
  <c r="S957" i="2"/>
  <c r="S986" i="2"/>
  <c r="P986" i="2"/>
  <c r="Q882" i="2"/>
  <c r="R882" i="2" s="1"/>
  <c r="S884" i="2"/>
  <c r="Q886" i="2"/>
  <c r="R886" i="2" s="1"/>
  <c r="S888" i="2"/>
  <c r="Q890" i="2"/>
  <c r="R890" i="2" s="1"/>
  <c r="S892" i="2"/>
  <c r="Q894" i="2"/>
  <c r="R894" i="2" s="1"/>
  <c r="S896" i="2"/>
  <c r="Q898" i="2"/>
  <c r="R898" i="2" s="1"/>
  <c r="S900" i="2"/>
  <c r="Q902" i="2"/>
  <c r="R902" i="2" s="1"/>
  <c r="S904" i="2"/>
  <c r="Q906" i="2"/>
  <c r="R906" i="2" s="1"/>
  <c r="S908" i="2"/>
  <c r="Q910" i="2"/>
  <c r="R910" i="2" s="1"/>
  <c r="S912" i="2"/>
  <c r="Q914" i="2"/>
  <c r="R914" i="2" s="1"/>
  <c r="S916" i="2"/>
  <c r="Q918" i="2"/>
  <c r="R918" i="2" s="1"/>
  <c r="S920" i="2"/>
  <c r="Q922" i="2"/>
  <c r="R922" i="2" s="1"/>
  <c r="S924" i="2"/>
  <c r="Q926" i="2"/>
  <c r="R926" i="2" s="1"/>
  <c r="S928" i="2"/>
  <c r="Q930" i="2"/>
  <c r="R930" i="2" s="1"/>
  <c r="S932" i="2"/>
  <c r="Q934" i="2"/>
  <c r="R934" i="2" s="1"/>
  <c r="S936" i="2"/>
  <c r="Q938" i="2"/>
  <c r="R938" i="2" s="1"/>
  <c r="S940" i="2"/>
  <c r="Q942" i="2"/>
  <c r="R942" i="2" s="1"/>
  <c r="S944" i="2"/>
  <c r="Q946" i="2"/>
  <c r="R946" i="2" s="1"/>
  <c r="S948" i="2"/>
  <c r="S953" i="2"/>
  <c r="Q958" i="2"/>
  <c r="R958" i="2" s="1"/>
  <c r="N975" i="2"/>
  <c r="Q975" i="2"/>
  <c r="R975" i="2" s="1"/>
  <c r="Q980" i="2"/>
  <c r="R980" i="2" s="1"/>
  <c r="N987" i="2"/>
  <c r="Q987" i="2"/>
  <c r="R987" i="2" s="1"/>
  <c r="Q1001" i="2"/>
  <c r="R1001" i="2" s="1"/>
  <c r="S1001" i="2"/>
  <c r="N1001" i="2"/>
  <c r="P1009" i="2"/>
  <c r="S1009" i="2"/>
  <c r="Q1009" i="2"/>
  <c r="R1009" i="2" s="1"/>
  <c r="S1018" i="2"/>
  <c r="P1018" i="2"/>
  <c r="P1037" i="2"/>
  <c r="S1037" i="2"/>
  <c r="S923" i="2"/>
  <c r="Q925" i="2"/>
  <c r="R925" i="2" s="1"/>
  <c r="S927" i="2"/>
  <c r="Q929" i="2"/>
  <c r="R929" i="2" s="1"/>
  <c r="S931" i="2"/>
  <c r="Q933" i="2"/>
  <c r="R933" i="2" s="1"/>
  <c r="S935" i="2"/>
  <c r="Q937" i="2"/>
  <c r="R937" i="2" s="1"/>
  <c r="S939" i="2"/>
  <c r="Q941" i="2"/>
  <c r="R941" i="2" s="1"/>
  <c r="S943" i="2"/>
  <c r="Q945" i="2"/>
  <c r="R945" i="2" s="1"/>
  <c r="S947" i="2"/>
  <c r="S949" i="2"/>
  <c r="N951" i="2"/>
  <c r="Q954" i="2"/>
  <c r="R954" i="2" s="1"/>
  <c r="Q956" i="2"/>
  <c r="R956" i="2" s="1"/>
  <c r="Q959" i="2"/>
  <c r="R959" i="2" s="1"/>
  <c r="S962" i="2"/>
  <c r="S965" i="2"/>
  <c r="Q968" i="2"/>
  <c r="R968" i="2" s="1"/>
  <c r="S974" i="2"/>
  <c r="P977" i="2"/>
  <c r="Q977" i="2"/>
  <c r="R977" i="2" s="1"/>
  <c r="S1002" i="2"/>
  <c r="P1002" i="2"/>
  <c r="S1007" i="2"/>
  <c r="P1007" i="2"/>
  <c r="Q1008" i="2"/>
  <c r="R1008" i="2" s="1"/>
  <c r="N1019" i="2"/>
  <c r="Q1019" i="2"/>
  <c r="R1019" i="2" s="1"/>
  <c r="P1033" i="2"/>
  <c r="S1033" i="2"/>
  <c r="Q952" i="2"/>
  <c r="R952" i="2" s="1"/>
  <c r="S958" i="2"/>
  <c r="S975" i="2"/>
  <c r="S977" i="2"/>
  <c r="S979" i="2"/>
  <c r="Q979" i="2"/>
  <c r="R979" i="2" s="1"/>
  <c r="Q985" i="2"/>
  <c r="R985" i="2" s="1"/>
  <c r="S985" i="2"/>
  <c r="N985" i="2"/>
  <c r="S987" i="2"/>
  <c r="P993" i="2"/>
  <c r="S993" i="2"/>
  <c r="Q993" i="2"/>
  <c r="R993" i="2" s="1"/>
  <c r="N1003" i="2"/>
  <c r="Q1003" i="2"/>
  <c r="R1003" i="2" s="1"/>
  <c r="P1021" i="2"/>
  <c r="S1021" i="2"/>
  <c r="N1023" i="2"/>
  <c r="Q1023" i="2"/>
  <c r="R1023" i="2" s="1"/>
  <c r="S967" i="2"/>
  <c r="Q969" i="2"/>
  <c r="R969" i="2" s="1"/>
  <c r="S971" i="2"/>
  <c r="Q973" i="2"/>
  <c r="R973" i="2" s="1"/>
  <c r="S980" i="2"/>
  <c r="S983" i="2"/>
  <c r="Q988" i="2"/>
  <c r="R988" i="2" s="1"/>
  <c r="Q990" i="2"/>
  <c r="R990" i="2" s="1"/>
  <c r="Q995" i="2"/>
  <c r="R995" i="2" s="1"/>
  <c r="S996" i="2"/>
  <c r="S999" i="2"/>
  <c r="Q1004" i="2"/>
  <c r="R1004" i="2" s="1"/>
  <c r="Q1006" i="2"/>
  <c r="R1006" i="2" s="1"/>
  <c r="S1015" i="2"/>
  <c r="S1019" i="2"/>
  <c r="S1023" i="2"/>
  <c r="S1027" i="2"/>
  <c r="S976" i="2"/>
  <c r="Q986" i="2"/>
  <c r="R986" i="2" s="1"/>
  <c r="Q991" i="2"/>
  <c r="R991" i="2" s="1"/>
  <c r="S992" i="2"/>
  <c r="S997" i="2"/>
  <c r="Q1002" i="2"/>
  <c r="R1002" i="2" s="1"/>
  <c r="Q1007" i="2"/>
  <c r="R1007" i="2" s="1"/>
  <c r="S1008" i="2"/>
  <c r="S1013" i="2"/>
  <c r="Q1018" i="2"/>
  <c r="R1018" i="2" s="1"/>
  <c r="S1020" i="2"/>
  <c r="Q1021" i="2"/>
  <c r="R1021" i="2" s="1"/>
  <c r="P1022" i="2"/>
  <c r="S1024" i="2"/>
  <c r="Q1025" i="2"/>
  <c r="R1025" i="2" s="1"/>
  <c r="P1026" i="2"/>
  <c r="S1031" i="2"/>
  <c r="Q1033" i="2"/>
  <c r="R1033" i="2" s="1"/>
  <c r="Q1037" i="2"/>
  <c r="R1037" i="2" s="1"/>
  <c r="S1039" i="2"/>
  <c r="S1004" i="2"/>
  <c r="Q1014" i="2"/>
  <c r="R1014" i="2" s="1"/>
  <c r="Q1022" i="2"/>
  <c r="R1022" i="2" s="1"/>
  <c r="Q1026" i="2"/>
  <c r="R1026" i="2" s="1"/>
  <c r="S1036" i="2"/>
  <c r="Q1038" i="2"/>
  <c r="R1038" i="2" s="1"/>
  <c r="S1040" i="2"/>
  <c r="Q1042" i="2"/>
  <c r="R1042" i="2" s="1"/>
  <c r="Q880" i="2"/>
  <c r="R880" i="2" s="1"/>
  <c r="S834" i="2"/>
  <c r="Q840" i="2"/>
  <c r="R840" i="2" s="1"/>
  <c r="S842" i="2"/>
  <c r="Q852" i="2"/>
  <c r="R852" i="2" s="1"/>
  <c r="S866" i="2"/>
  <c r="N828" i="2"/>
  <c r="P830" i="2"/>
  <c r="N832" i="2"/>
  <c r="N836" i="2"/>
  <c r="P838" i="2"/>
  <c r="N844" i="2"/>
  <c r="P846" i="2"/>
  <c r="N848" i="2"/>
  <c r="P850" i="2"/>
  <c r="P854" i="2"/>
  <c r="N856" i="2"/>
  <c r="P858" i="2"/>
  <c r="N860" i="2"/>
  <c r="P862" i="2"/>
  <c r="N864" i="2"/>
  <c r="S865" i="2"/>
  <c r="Q867" i="2"/>
  <c r="R867" i="2" s="1"/>
  <c r="N868" i="2"/>
  <c r="S869" i="2"/>
  <c r="P870" i="2"/>
  <c r="Q871" i="2"/>
  <c r="R871" i="2" s="1"/>
  <c r="N872" i="2"/>
  <c r="S873" i="2"/>
  <c r="P874" i="2"/>
  <c r="Q875" i="2"/>
  <c r="R875" i="2" s="1"/>
  <c r="N876" i="2"/>
  <c r="S877" i="2"/>
  <c r="P878" i="2"/>
  <c r="Q879" i="2"/>
  <c r="R879" i="2" s="1"/>
  <c r="Q826" i="2"/>
  <c r="R826" i="2" s="1"/>
  <c r="Q698" i="2"/>
  <c r="R698" i="2" s="1"/>
  <c r="Q702" i="2"/>
  <c r="R702" i="2" s="1"/>
  <c r="Q706" i="2"/>
  <c r="R706" i="2" s="1"/>
  <c r="Q710" i="2"/>
  <c r="R710" i="2" s="1"/>
  <c r="S712" i="2"/>
  <c r="Q730" i="2"/>
  <c r="R730" i="2" s="1"/>
  <c r="P759" i="2"/>
  <c r="S759" i="2"/>
  <c r="S763" i="2"/>
  <c r="N763" i="2"/>
  <c r="N801" i="2"/>
  <c r="Q801" i="2"/>
  <c r="R801" i="2" s="1"/>
  <c r="S816" i="2"/>
  <c r="P816" i="2"/>
  <c r="Q818" i="2"/>
  <c r="R818" i="2" s="1"/>
  <c r="S820" i="2"/>
  <c r="P820" i="2"/>
  <c r="Q822" i="2"/>
  <c r="R822" i="2" s="1"/>
  <c r="P823" i="2"/>
  <c r="S823" i="2"/>
  <c r="S699" i="2"/>
  <c r="P700" i="2"/>
  <c r="Q701" i="2"/>
  <c r="R701" i="2" s="1"/>
  <c r="S703" i="2"/>
  <c r="P704" i="2"/>
  <c r="Q705" i="2"/>
  <c r="R705" i="2" s="1"/>
  <c r="S707" i="2"/>
  <c r="P708" i="2"/>
  <c r="Q709" i="2"/>
  <c r="R709" i="2" s="1"/>
  <c r="S711" i="2"/>
  <c r="Q713" i="2"/>
  <c r="R713" i="2" s="1"/>
  <c r="N714" i="2"/>
  <c r="Q715" i="2"/>
  <c r="R715" i="2" s="1"/>
  <c r="N723" i="2"/>
  <c r="S723" i="2"/>
  <c r="P724" i="2"/>
  <c r="Q726" i="2"/>
  <c r="R726" i="2" s="1"/>
  <c r="S753" i="2"/>
  <c r="N754" i="2"/>
  <c r="P771" i="2"/>
  <c r="Q771" i="2"/>
  <c r="R771" i="2" s="1"/>
  <c r="S773" i="2"/>
  <c r="Q773" i="2"/>
  <c r="R773" i="2" s="1"/>
  <c r="S780" i="2"/>
  <c r="S783" i="2"/>
  <c r="P784" i="2"/>
  <c r="Q790" i="2"/>
  <c r="R790" i="2" s="1"/>
  <c r="N813" i="2"/>
  <c r="Q813" i="2"/>
  <c r="R813" i="2" s="1"/>
  <c r="N821" i="2"/>
  <c r="Q821" i="2"/>
  <c r="R821" i="2" s="1"/>
  <c r="N825" i="2"/>
  <c r="Q825" i="2"/>
  <c r="R825" i="2" s="1"/>
  <c r="N697" i="2"/>
  <c r="S698" i="2"/>
  <c r="Q700" i="2"/>
  <c r="R700" i="2" s="1"/>
  <c r="S702" i="2"/>
  <c r="Q704" i="2"/>
  <c r="R704" i="2" s="1"/>
  <c r="S706" i="2"/>
  <c r="Q708" i="2"/>
  <c r="R708" i="2" s="1"/>
  <c r="S710" i="2"/>
  <c r="Q712" i="2"/>
  <c r="R712" i="2" s="1"/>
  <c r="S714" i="2"/>
  <c r="S717" i="2"/>
  <c r="N719" i="2"/>
  <c r="Q722" i="2"/>
  <c r="R722" i="2" s="1"/>
  <c r="Q724" i="2"/>
  <c r="R724" i="2" s="1"/>
  <c r="Q727" i="2"/>
  <c r="R727" i="2" s="1"/>
  <c r="Q729" i="2"/>
  <c r="R729" i="2" s="1"/>
  <c r="S730" i="2"/>
  <c r="Q734" i="2"/>
  <c r="R734" i="2" s="1"/>
  <c r="Q738" i="2"/>
  <c r="R738" i="2" s="1"/>
  <c r="Q742" i="2"/>
  <c r="R742" i="2" s="1"/>
  <c r="Q746" i="2"/>
  <c r="R746" i="2" s="1"/>
  <c r="P752" i="2"/>
  <c r="Q763" i="2"/>
  <c r="R763" i="2" s="1"/>
  <c r="Q765" i="2"/>
  <c r="R765" i="2" s="1"/>
  <c r="S769" i="2"/>
  <c r="S771" i="2"/>
  <c r="P773" i="2"/>
  <c r="P775" i="2"/>
  <c r="S775" i="2"/>
  <c r="S779" i="2"/>
  <c r="N779" i="2"/>
  <c r="N783" i="2"/>
  <c r="N785" i="2"/>
  <c r="Q785" i="2"/>
  <c r="R785" i="2" s="1"/>
  <c r="Q797" i="2"/>
  <c r="R797" i="2" s="1"/>
  <c r="S801" i="2"/>
  <c r="P807" i="2"/>
  <c r="S807" i="2"/>
  <c r="S811" i="2"/>
  <c r="N811" i="2"/>
  <c r="S813" i="2"/>
  <c r="S817" i="2"/>
  <c r="S821" i="2"/>
  <c r="S825" i="2"/>
  <c r="S725" i="2"/>
  <c r="N769" i="2"/>
  <c r="Q769" i="2"/>
  <c r="R769" i="2" s="1"/>
  <c r="P791" i="2"/>
  <c r="S791" i="2"/>
  <c r="S795" i="2"/>
  <c r="N795" i="2"/>
  <c r="S812" i="2"/>
  <c r="P812" i="2"/>
  <c r="Q814" i="2"/>
  <c r="R814" i="2" s="1"/>
  <c r="P815" i="2"/>
  <c r="S815" i="2"/>
  <c r="P819" i="2"/>
  <c r="S819" i="2"/>
  <c r="S824" i="2"/>
  <c r="P824" i="2"/>
  <c r="S721" i="2"/>
  <c r="P729" i="2"/>
  <c r="Q731" i="2"/>
  <c r="R731" i="2" s="1"/>
  <c r="Q759" i="2"/>
  <c r="R759" i="2" s="1"/>
  <c r="Q791" i="2"/>
  <c r="R791" i="2" s="1"/>
  <c r="P803" i="2"/>
  <c r="Q803" i="2"/>
  <c r="R803" i="2" s="1"/>
  <c r="S805" i="2"/>
  <c r="Q805" i="2"/>
  <c r="R805" i="2" s="1"/>
  <c r="N817" i="2"/>
  <c r="Q817" i="2"/>
  <c r="R817" i="2" s="1"/>
  <c r="P714" i="2"/>
  <c r="S715" i="2"/>
  <c r="Q720" i="2"/>
  <c r="R720" i="2" s="1"/>
  <c r="Q725" i="2"/>
  <c r="R725" i="2" s="1"/>
  <c r="S726" i="2"/>
  <c r="S731" i="2"/>
  <c r="S733" i="2"/>
  <c r="S737" i="2"/>
  <c r="S741" i="2"/>
  <c r="S745" i="2"/>
  <c r="S749" i="2"/>
  <c r="Q751" i="2"/>
  <c r="R751" i="2" s="1"/>
  <c r="S751" i="2"/>
  <c r="Q753" i="2"/>
  <c r="R753" i="2" s="1"/>
  <c r="S757" i="2"/>
  <c r="S764" i="2"/>
  <c r="S765" i="2"/>
  <c r="S767" i="2"/>
  <c r="P768" i="2"/>
  <c r="Q775" i="2"/>
  <c r="R775" i="2" s="1"/>
  <c r="P787" i="2"/>
  <c r="Q787" i="2"/>
  <c r="R787" i="2" s="1"/>
  <c r="S789" i="2"/>
  <c r="Q789" i="2"/>
  <c r="R789" i="2" s="1"/>
  <c r="S796" i="2"/>
  <c r="S797" i="2"/>
  <c r="S799" i="2"/>
  <c r="P800" i="2"/>
  <c r="Q807" i="2"/>
  <c r="R807" i="2" s="1"/>
  <c r="S750" i="2"/>
  <c r="Q752" i="2"/>
  <c r="R752" i="2" s="1"/>
  <c r="S754" i="2"/>
  <c r="Q756" i="2"/>
  <c r="R756" i="2" s="1"/>
  <c r="S758" i="2"/>
  <c r="Q766" i="2"/>
  <c r="R766" i="2" s="1"/>
  <c r="Q768" i="2"/>
  <c r="R768" i="2" s="1"/>
  <c r="S774" i="2"/>
  <c r="S777" i="2"/>
  <c r="Q782" i="2"/>
  <c r="R782" i="2" s="1"/>
  <c r="Q784" i="2"/>
  <c r="R784" i="2" s="1"/>
  <c r="S790" i="2"/>
  <c r="S793" i="2"/>
  <c r="Q798" i="2"/>
  <c r="R798" i="2" s="1"/>
  <c r="Q800" i="2"/>
  <c r="R800" i="2" s="1"/>
  <c r="S806" i="2"/>
  <c r="S809" i="2"/>
  <c r="S814" i="2"/>
  <c r="Q815" i="2"/>
  <c r="R815" i="2" s="1"/>
  <c r="S818" i="2"/>
  <c r="Q819" i="2"/>
  <c r="R819" i="2" s="1"/>
  <c r="S822" i="2"/>
  <c r="Q823" i="2"/>
  <c r="R823" i="2" s="1"/>
  <c r="P758" i="2"/>
  <c r="Q764" i="2"/>
  <c r="R764" i="2" s="1"/>
  <c r="S770" i="2"/>
  <c r="Q780" i="2"/>
  <c r="R780" i="2" s="1"/>
  <c r="S786" i="2"/>
  <c r="Q796" i="2"/>
  <c r="R796" i="2" s="1"/>
  <c r="S802" i="2"/>
  <c r="Q812" i="2"/>
  <c r="R812" i="2" s="1"/>
  <c r="Q816" i="2"/>
  <c r="R816" i="2" s="1"/>
  <c r="Q820" i="2"/>
  <c r="R820" i="2" s="1"/>
  <c r="Q824" i="2"/>
  <c r="R824" i="2" s="1"/>
  <c r="P696" i="2"/>
  <c r="S574" i="2"/>
  <c r="S586" i="2"/>
  <c r="Q572" i="2"/>
  <c r="R572" i="2" s="1"/>
  <c r="S578" i="2"/>
  <c r="S590" i="2"/>
  <c r="N592" i="2"/>
  <c r="Q592" i="2"/>
  <c r="R592" i="2" s="1"/>
  <c r="S566" i="2"/>
  <c r="Q576" i="2"/>
  <c r="R576" i="2" s="1"/>
  <c r="S582" i="2"/>
  <c r="Q588" i="2"/>
  <c r="R588" i="2" s="1"/>
  <c r="S598" i="2"/>
  <c r="S602" i="2"/>
  <c r="Q604" i="2"/>
  <c r="R604" i="2" s="1"/>
  <c r="Q608" i="2"/>
  <c r="R608" i="2" s="1"/>
  <c r="S618" i="2"/>
  <c r="S649" i="2"/>
  <c r="N649" i="2"/>
  <c r="P689" i="2"/>
  <c r="S689" i="2"/>
  <c r="Q567" i="2"/>
  <c r="R567" i="2" s="1"/>
  <c r="Q571" i="2"/>
  <c r="R571" i="2" s="1"/>
  <c r="S573" i="2"/>
  <c r="S605" i="2"/>
  <c r="P606" i="2"/>
  <c r="Q607" i="2"/>
  <c r="R607" i="2" s="1"/>
  <c r="S609" i="2"/>
  <c r="S614" i="2"/>
  <c r="N616" i="2"/>
  <c r="P629" i="2"/>
  <c r="S629" i="2"/>
  <c r="N639" i="2"/>
  <c r="Q639" i="2"/>
  <c r="R639" i="2" s="1"/>
  <c r="S671" i="2"/>
  <c r="N684" i="2"/>
  <c r="N687" i="2"/>
  <c r="Q687" i="2"/>
  <c r="R687" i="2" s="1"/>
  <c r="N695" i="2"/>
  <c r="Q695" i="2"/>
  <c r="R695" i="2" s="1"/>
  <c r="P565" i="2"/>
  <c r="Q566" i="2"/>
  <c r="R566" i="2" s="1"/>
  <c r="S568" i="2"/>
  <c r="P569" i="2"/>
  <c r="Q570" i="2"/>
  <c r="R570" i="2" s="1"/>
  <c r="S572" i="2"/>
  <c r="Q574" i="2"/>
  <c r="R574" i="2" s="1"/>
  <c r="N575" i="2"/>
  <c r="S576" i="2"/>
  <c r="P577" i="2"/>
  <c r="Q578" i="2"/>
  <c r="R578" i="2" s="1"/>
  <c r="N579" i="2"/>
  <c r="S580" i="2"/>
  <c r="P581" i="2"/>
  <c r="Q582" i="2"/>
  <c r="R582" i="2" s="1"/>
  <c r="N583" i="2"/>
  <c r="S584" i="2"/>
  <c r="Q586" i="2"/>
  <c r="R586" i="2" s="1"/>
  <c r="N587" i="2"/>
  <c r="S588" i="2"/>
  <c r="P589" i="2"/>
  <c r="Q590" i="2"/>
  <c r="R590" i="2" s="1"/>
  <c r="N591" i="2"/>
  <c r="S592" i="2"/>
  <c r="P593" i="2"/>
  <c r="Q594" i="2"/>
  <c r="R594" i="2" s="1"/>
  <c r="N595" i="2"/>
  <c r="S596" i="2"/>
  <c r="Q598" i="2"/>
  <c r="R598" i="2" s="1"/>
  <c r="N599" i="2"/>
  <c r="S600" i="2"/>
  <c r="P601" i="2"/>
  <c r="Q602" i="2"/>
  <c r="R602" i="2" s="1"/>
  <c r="N603" i="2"/>
  <c r="S604" i="2"/>
  <c r="Q606" i="2"/>
  <c r="R606" i="2" s="1"/>
  <c r="S608" i="2"/>
  <c r="S610" i="2"/>
  <c r="N612" i="2"/>
  <c r="Q615" i="2"/>
  <c r="R615" i="2" s="1"/>
  <c r="Q617" i="2"/>
  <c r="R617" i="2" s="1"/>
  <c r="N619" i="2"/>
  <c r="S623" i="2"/>
  <c r="Q625" i="2"/>
  <c r="R625" i="2" s="1"/>
  <c r="S625" i="2"/>
  <c r="S626" i="2"/>
  <c r="Q629" i="2"/>
  <c r="R629" i="2" s="1"/>
  <c r="P641" i="2"/>
  <c r="Q641" i="2"/>
  <c r="R641" i="2" s="1"/>
  <c r="N644" i="2"/>
  <c r="Q649" i="2"/>
  <c r="R649" i="2" s="1"/>
  <c r="Q651" i="2"/>
  <c r="R651" i="2" s="1"/>
  <c r="S655" i="2"/>
  <c r="S659" i="2"/>
  <c r="Q659" i="2"/>
  <c r="R659" i="2" s="1"/>
  <c r="S666" i="2"/>
  <c r="S669" i="2"/>
  <c r="P670" i="2"/>
  <c r="P677" i="2"/>
  <c r="S677" i="2"/>
  <c r="S681" i="2"/>
  <c r="N681" i="2"/>
  <c r="S683" i="2"/>
  <c r="S687" i="2"/>
  <c r="S691" i="2"/>
  <c r="S695" i="2"/>
  <c r="Q596" i="2"/>
  <c r="R596" i="2" s="1"/>
  <c r="Q600" i="2"/>
  <c r="R600" i="2" s="1"/>
  <c r="S637" i="2"/>
  <c r="P645" i="2"/>
  <c r="S645" i="2"/>
  <c r="N655" i="2"/>
  <c r="Q655" i="2"/>
  <c r="R655" i="2" s="1"/>
  <c r="Q660" i="2"/>
  <c r="R660" i="2" s="1"/>
  <c r="P673" i="2"/>
  <c r="Q673" i="2"/>
  <c r="R673" i="2" s="1"/>
  <c r="S682" i="2"/>
  <c r="P682" i="2"/>
  <c r="P685" i="2"/>
  <c r="S685" i="2"/>
  <c r="S686" i="2"/>
  <c r="P686" i="2"/>
  <c r="Q688" i="2"/>
  <c r="R688" i="2" s="1"/>
  <c r="S690" i="2"/>
  <c r="P690" i="2"/>
  <c r="Q692" i="2"/>
  <c r="R692" i="2" s="1"/>
  <c r="P693" i="2"/>
  <c r="S693" i="2"/>
  <c r="S694" i="2"/>
  <c r="P694" i="2"/>
  <c r="S616" i="2"/>
  <c r="P617" i="2"/>
  <c r="S633" i="2"/>
  <c r="N633" i="2"/>
  <c r="N637" i="2"/>
  <c r="Q645" i="2"/>
  <c r="R645" i="2" s="1"/>
  <c r="P657" i="2"/>
  <c r="Q657" i="2"/>
  <c r="R657" i="2" s="1"/>
  <c r="S673" i="2"/>
  <c r="S675" i="2"/>
  <c r="Q675" i="2"/>
  <c r="R675" i="2" s="1"/>
  <c r="N683" i="2"/>
  <c r="Q683" i="2"/>
  <c r="R683" i="2" s="1"/>
  <c r="N691" i="2"/>
  <c r="Q691" i="2"/>
  <c r="R691" i="2" s="1"/>
  <c r="Q613" i="2"/>
  <c r="R613" i="2" s="1"/>
  <c r="Q618" i="2"/>
  <c r="R618" i="2" s="1"/>
  <c r="S619" i="2"/>
  <c r="Q633" i="2"/>
  <c r="R633" i="2" s="1"/>
  <c r="Q635" i="2"/>
  <c r="R635" i="2" s="1"/>
  <c r="S639" i="2"/>
  <c r="Q640" i="2"/>
  <c r="R640" i="2" s="1"/>
  <c r="S641" i="2"/>
  <c r="S643" i="2"/>
  <c r="Q643" i="2"/>
  <c r="R643" i="2" s="1"/>
  <c r="S650" i="2"/>
  <c r="S651" i="2"/>
  <c r="S653" i="2"/>
  <c r="P654" i="2"/>
  <c r="P659" i="2"/>
  <c r="P661" i="2"/>
  <c r="S661" i="2"/>
  <c r="S665" i="2"/>
  <c r="N665" i="2"/>
  <c r="N669" i="2"/>
  <c r="N671" i="2"/>
  <c r="Q671" i="2"/>
  <c r="R671" i="2" s="1"/>
  <c r="Q677" i="2"/>
  <c r="R677" i="2" s="1"/>
  <c r="S620" i="2"/>
  <c r="Q622" i="2"/>
  <c r="R622" i="2" s="1"/>
  <c r="S624" i="2"/>
  <c r="Q626" i="2"/>
  <c r="R626" i="2" s="1"/>
  <c r="S628" i="2"/>
  <c r="S631" i="2"/>
  <c r="Q636" i="2"/>
  <c r="R636" i="2" s="1"/>
  <c r="Q638" i="2"/>
  <c r="R638" i="2" s="1"/>
  <c r="S644" i="2"/>
  <c r="S647" i="2"/>
  <c r="Q652" i="2"/>
  <c r="R652" i="2" s="1"/>
  <c r="Q654" i="2"/>
  <c r="R654" i="2" s="1"/>
  <c r="S660" i="2"/>
  <c r="S663" i="2"/>
  <c r="Q668" i="2"/>
  <c r="R668" i="2" s="1"/>
  <c r="Q670" i="2"/>
  <c r="R670" i="2" s="1"/>
  <c r="S676" i="2"/>
  <c r="S679" i="2"/>
  <c r="S684" i="2"/>
  <c r="Q685" i="2"/>
  <c r="R685" i="2" s="1"/>
  <c r="S688" i="2"/>
  <c r="Q689" i="2"/>
  <c r="R689" i="2" s="1"/>
  <c r="S692" i="2"/>
  <c r="Q693" i="2"/>
  <c r="R693" i="2" s="1"/>
  <c r="P628" i="2"/>
  <c r="Q634" i="2"/>
  <c r="R634" i="2" s="1"/>
  <c r="S640" i="2"/>
  <c r="Q650" i="2"/>
  <c r="R650" i="2" s="1"/>
  <c r="S656" i="2"/>
  <c r="Q666" i="2"/>
  <c r="R666" i="2" s="1"/>
  <c r="S672" i="2"/>
  <c r="Q682" i="2"/>
  <c r="R682" i="2" s="1"/>
  <c r="Q686" i="2"/>
  <c r="R686" i="2" s="1"/>
  <c r="Q690" i="2"/>
  <c r="R690" i="2" s="1"/>
  <c r="Q694" i="2"/>
  <c r="R694" i="2" s="1"/>
  <c r="Q564" i="2"/>
  <c r="R564" i="2" s="1"/>
  <c r="S378" i="2"/>
  <c r="S386" i="2"/>
  <c r="S404" i="2"/>
  <c r="S410" i="2"/>
  <c r="S426" i="2"/>
  <c r="S436" i="2"/>
  <c r="S452" i="2"/>
  <c r="Q454" i="2"/>
  <c r="R454" i="2" s="1"/>
  <c r="N454" i="2"/>
  <c r="P369" i="2"/>
  <c r="P377" i="2"/>
  <c r="P393" i="2"/>
  <c r="S400" i="2"/>
  <c r="Q404" i="2"/>
  <c r="R404" i="2" s="1"/>
  <c r="S406" i="2"/>
  <c r="S416" i="2"/>
  <c r="Q420" i="2"/>
  <c r="R420" i="2" s="1"/>
  <c r="S422" i="2"/>
  <c r="S432" i="2"/>
  <c r="Q436" i="2"/>
  <c r="R436" i="2" s="1"/>
  <c r="S438" i="2"/>
  <c r="S448" i="2"/>
  <c r="Q452" i="2"/>
  <c r="R452" i="2" s="1"/>
  <c r="S454" i="2"/>
  <c r="S370" i="2"/>
  <c r="N371" i="2"/>
  <c r="N379" i="2"/>
  <c r="N387" i="2"/>
  <c r="S394" i="2"/>
  <c r="N395" i="2"/>
  <c r="S420" i="2"/>
  <c r="S442" i="2"/>
  <c r="P385" i="2"/>
  <c r="Q370" i="2"/>
  <c r="R370" i="2" s="1"/>
  <c r="S374" i="2"/>
  <c r="Q376" i="2"/>
  <c r="R376" i="2" s="1"/>
  <c r="S376" i="2"/>
  <c r="Q378" i="2"/>
  <c r="R378" i="2" s="1"/>
  <c r="S382" i="2"/>
  <c r="Q384" i="2"/>
  <c r="R384" i="2" s="1"/>
  <c r="S384" i="2"/>
  <c r="Q386" i="2"/>
  <c r="R386" i="2" s="1"/>
  <c r="S390" i="2"/>
  <c r="Q392" i="2"/>
  <c r="R392" i="2" s="1"/>
  <c r="S392" i="2"/>
  <c r="Q394" i="2"/>
  <c r="R394" i="2" s="1"/>
  <c r="S398" i="2"/>
  <c r="Q400" i="2"/>
  <c r="R400" i="2" s="1"/>
  <c r="S402" i="2"/>
  <c r="Q410" i="2"/>
  <c r="R410" i="2" s="1"/>
  <c r="S412" i="2"/>
  <c r="Q416" i="2"/>
  <c r="R416" i="2" s="1"/>
  <c r="S418" i="2"/>
  <c r="Q426" i="2"/>
  <c r="R426" i="2" s="1"/>
  <c r="S428" i="2"/>
  <c r="Q432" i="2"/>
  <c r="R432" i="2" s="1"/>
  <c r="S434" i="2"/>
  <c r="Q442" i="2"/>
  <c r="R442" i="2" s="1"/>
  <c r="S444" i="2"/>
  <c r="Q448" i="2"/>
  <c r="R448" i="2" s="1"/>
  <c r="S450" i="2"/>
  <c r="S456" i="2"/>
  <c r="S460" i="2"/>
  <c r="S464" i="2"/>
  <c r="S468" i="2"/>
  <c r="S481" i="2"/>
  <c r="Q534" i="2"/>
  <c r="R534" i="2" s="1"/>
  <c r="S534" i="2"/>
  <c r="N534" i="2"/>
  <c r="Q369" i="2"/>
  <c r="R369" i="2" s="1"/>
  <c r="S371" i="2"/>
  <c r="Q373" i="2"/>
  <c r="R373" i="2" s="1"/>
  <c r="S375" i="2"/>
  <c r="Q377" i="2"/>
  <c r="R377" i="2" s="1"/>
  <c r="S379" i="2"/>
  <c r="Q381" i="2"/>
  <c r="R381" i="2" s="1"/>
  <c r="S383" i="2"/>
  <c r="Q385" i="2"/>
  <c r="R385" i="2" s="1"/>
  <c r="S387" i="2"/>
  <c r="Q389" i="2"/>
  <c r="R389" i="2" s="1"/>
  <c r="S391" i="2"/>
  <c r="Q393" i="2"/>
  <c r="R393" i="2" s="1"/>
  <c r="S395" i="2"/>
  <c r="Q397" i="2"/>
  <c r="R397" i="2" s="1"/>
  <c r="S399" i="2"/>
  <c r="Q401" i="2"/>
  <c r="R401" i="2" s="1"/>
  <c r="S403" i="2"/>
  <c r="Q405" i="2"/>
  <c r="R405" i="2" s="1"/>
  <c r="S407" i="2"/>
  <c r="Q409" i="2"/>
  <c r="R409" i="2" s="1"/>
  <c r="S411" i="2"/>
  <c r="Q413" i="2"/>
  <c r="R413" i="2" s="1"/>
  <c r="S415" i="2"/>
  <c r="Q417" i="2"/>
  <c r="R417" i="2" s="1"/>
  <c r="S419" i="2"/>
  <c r="Q421" i="2"/>
  <c r="R421" i="2" s="1"/>
  <c r="S423" i="2"/>
  <c r="Q425" i="2"/>
  <c r="R425" i="2" s="1"/>
  <c r="S427" i="2"/>
  <c r="Q429" i="2"/>
  <c r="R429" i="2" s="1"/>
  <c r="S431" i="2"/>
  <c r="Q433" i="2"/>
  <c r="R433" i="2" s="1"/>
  <c r="S435" i="2"/>
  <c r="Q437" i="2"/>
  <c r="R437" i="2" s="1"/>
  <c r="S439" i="2"/>
  <c r="Q441" i="2"/>
  <c r="R441" i="2" s="1"/>
  <c r="S443" i="2"/>
  <c r="Q445" i="2"/>
  <c r="R445" i="2" s="1"/>
  <c r="S447" i="2"/>
  <c r="Q449" i="2"/>
  <c r="R449" i="2" s="1"/>
  <c r="S451" i="2"/>
  <c r="Q453" i="2"/>
  <c r="R453" i="2" s="1"/>
  <c r="S455" i="2"/>
  <c r="Q457" i="2"/>
  <c r="R457" i="2" s="1"/>
  <c r="N458" i="2"/>
  <c r="S459" i="2"/>
  <c r="Q461" i="2"/>
  <c r="R461" i="2" s="1"/>
  <c r="N462" i="2"/>
  <c r="S463" i="2"/>
  <c r="Q465" i="2"/>
  <c r="R465" i="2" s="1"/>
  <c r="N466" i="2"/>
  <c r="S467" i="2"/>
  <c r="Q469" i="2"/>
  <c r="R469" i="2" s="1"/>
  <c r="N470" i="2"/>
  <c r="Q471" i="2"/>
  <c r="R471" i="2" s="1"/>
  <c r="Q473" i="2"/>
  <c r="R473" i="2" s="1"/>
  <c r="S474" i="2"/>
  <c r="S477" i="2"/>
  <c r="N479" i="2"/>
  <c r="S479" i="2"/>
  <c r="P480" i="2"/>
  <c r="Q482" i="2"/>
  <c r="R482" i="2" s="1"/>
  <c r="Q484" i="2"/>
  <c r="R484" i="2" s="1"/>
  <c r="P485" i="2"/>
  <c r="N486" i="2"/>
  <c r="Q487" i="2"/>
  <c r="R487" i="2" s="1"/>
  <c r="Q489" i="2"/>
  <c r="R489" i="2" s="1"/>
  <c r="S490" i="2"/>
  <c r="S493" i="2"/>
  <c r="N495" i="2"/>
  <c r="S495" i="2"/>
  <c r="Q496" i="2"/>
  <c r="R496" i="2" s="1"/>
  <c r="P498" i="2"/>
  <c r="S498" i="2"/>
  <c r="S503" i="2"/>
  <c r="S506" i="2"/>
  <c r="P507" i="2"/>
  <c r="S535" i="2"/>
  <c r="P535" i="2"/>
  <c r="S540" i="2"/>
  <c r="P540" i="2"/>
  <c r="P558" i="2"/>
  <c r="S558" i="2"/>
  <c r="N520" i="2"/>
  <c r="Q520" i="2"/>
  <c r="R520" i="2" s="1"/>
  <c r="P542" i="2"/>
  <c r="S542" i="2"/>
  <c r="Q542" i="2"/>
  <c r="R542" i="2" s="1"/>
  <c r="S470" i="2"/>
  <c r="S475" i="2"/>
  <c r="Q480" i="2"/>
  <c r="R480" i="2" s="1"/>
  <c r="Q485" i="2"/>
  <c r="R485" i="2" s="1"/>
  <c r="S486" i="2"/>
  <c r="S491" i="2"/>
  <c r="Q498" i="2"/>
  <c r="R498" i="2" s="1"/>
  <c r="S502" i="2"/>
  <c r="N502" i="2"/>
  <c r="N506" i="2"/>
  <c r="N508" i="2"/>
  <c r="Q508" i="2"/>
  <c r="R508" i="2" s="1"/>
  <c r="Q518" i="2"/>
  <c r="R518" i="2" s="1"/>
  <c r="S518" i="2"/>
  <c r="N518" i="2"/>
  <c r="S520" i="2"/>
  <c r="P526" i="2"/>
  <c r="S526" i="2"/>
  <c r="Q526" i="2"/>
  <c r="R526" i="2" s="1"/>
  <c r="N536" i="2"/>
  <c r="Q536" i="2"/>
  <c r="R536" i="2" s="1"/>
  <c r="P554" i="2"/>
  <c r="S554" i="2"/>
  <c r="S471" i="2"/>
  <c r="Q481" i="2"/>
  <c r="R481" i="2" s="1"/>
  <c r="S487" i="2"/>
  <c r="P510" i="2"/>
  <c r="Q510" i="2"/>
  <c r="R510" i="2" s="1"/>
  <c r="S519" i="2"/>
  <c r="P519" i="2"/>
  <c r="S524" i="2"/>
  <c r="P524" i="2"/>
  <c r="Q525" i="2"/>
  <c r="R525" i="2" s="1"/>
  <c r="S547" i="2"/>
  <c r="P547" i="2"/>
  <c r="S500" i="2"/>
  <c r="Q505" i="2"/>
  <c r="R505" i="2" s="1"/>
  <c r="Q507" i="2"/>
  <c r="R507" i="2" s="1"/>
  <c r="Q512" i="2"/>
  <c r="R512" i="2" s="1"/>
  <c r="S513" i="2"/>
  <c r="S516" i="2"/>
  <c r="Q521" i="2"/>
  <c r="R521" i="2" s="1"/>
  <c r="Q523" i="2"/>
  <c r="R523" i="2" s="1"/>
  <c r="Q528" i="2"/>
  <c r="R528" i="2" s="1"/>
  <c r="S529" i="2"/>
  <c r="S532" i="2"/>
  <c r="Q537" i="2"/>
  <c r="R537" i="2" s="1"/>
  <c r="Q503" i="2"/>
  <c r="R503" i="2" s="1"/>
  <c r="S509" i="2"/>
  <c r="S514" i="2"/>
  <c r="Q519" i="2"/>
  <c r="R519" i="2" s="1"/>
  <c r="Q524" i="2"/>
  <c r="R524" i="2" s="1"/>
  <c r="S525" i="2"/>
  <c r="S530" i="2"/>
  <c r="Q535" i="2"/>
  <c r="R535" i="2" s="1"/>
  <c r="Q540" i="2"/>
  <c r="R540" i="2" s="1"/>
  <c r="S541" i="2"/>
  <c r="Q547" i="2"/>
  <c r="R547" i="2" s="1"/>
  <c r="Q548" i="2"/>
  <c r="R548" i="2" s="1"/>
  <c r="S552" i="2"/>
  <c r="Q554" i="2"/>
  <c r="R554" i="2" s="1"/>
  <c r="Q558" i="2"/>
  <c r="R558" i="2" s="1"/>
  <c r="S560" i="2"/>
  <c r="Q531" i="2"/>
  <c r="R531" i="2" s="1"/>
  <c r="S537" i="2"/>
  <c r="S557" i="2"/>
  <c r="Q559" i="2"/>
  <c r="R559" i="2" s="1"/>
  <c r="S561" i="2"/>
  <c r="Q563" i="2"/>
  <c r="R563" i="2" s="1"/>
  <c r="P368" i="2"/>
  <c r="Q368" i="2"/>
  <c r="R368" i="2" s="1"/>
  <c r="P175" i="2"/>
  <c r="Q175" i="2"/>
  <c r="R175" i="2" s="1"/>
  <c r="S193" i="2"/>
  <c r="Q193" i="2"/>
  <c r="R193" i="2" s="1"/>
  <c r="S203" i="2"/>
  <c r="Q226" i="2"/>
  <c r="R226" i="2" s="1"/>
  <c r="P239" i="2"/>
  <c r="Q239" i="2"/>
  <c r="R239" i="2" s="1"/>
  <c r="S248" i="2"/>
  <c r="P248" i="2"/>
  <c r="Q250" i="2"/>
  <c r="R250" i="2" s="1"/>
  <c r="S252" i="2"/>
  <c r="P252" i="2"/>
  <c r="P255" i="2"/>
  <c r="S255" i="2"/>
  <c r="Q258" i="2"/>
  <c r="R258" i="2" s="1"/>
  <c r="S260" i="2"/>
  <c r="P260" i="2"/>
  <c r="Q262" i="2"/>
  <c r="R262" i="2" s="1"/>
  <c r="P155" i="2"/>
  <c r="P171" i="2"/>
  <c r="S173" i="2"/>
  <c r="S175" i="2"/>
  <c r="S177" i="2"/>
  <c r="Q177" i="2"/>
  <c r="R177" i="2" s="1"/>
  <c r="S184" i="2"/>
  <c r="S187" i="2"/>
  <c r="P188" i="2"/>
  <c r="P193" i="2"/>
  <c r="P195" i="2"/>
  <c r="S195" i="2"/>
  <c r="S199" i="2"/>
  <c r="N199" i="2"/>
  <c r="N203" i="2"/>
  <c r="N205" i="2"/>
  <c r="Q205" i="2"/>
  <c r="R205" i="2" s="1"/>
  <c r="Q210" i="2"/>
  <c r="R210" i="2" s="1"/>
  <c r="P223" i="2"/>
  <c r="Q223" i="2"/>
  <c r="R223" i="2" s="1"/>
  <c r="S237" i="2"/>
  <c r="S239" i="2"/>
  <c r="S241" i="2"/>
  <c r="Q241" i="2"/>
  <c r="R241" i="2" s="1"/>
  <c r="N249" i="2"/>
  <c r="Q249" i="2"/>
  <c r="R249" i="2" s="1"/>
  <c r="N253" i="2"/>
  <c r="Q253" i="2"/>
  <c r="R253" i="2" s="1"/>
  <c r="N254" i="2"/>
  <c r="N257" i="2"/>
  <c r="Q257" i="2"/>
  <c r="R257" i="2" s="1"/>
  <c r="N261" i="2"/>
  <c r="Q261" i="2"/>
  <c r="R261" i="2" s="1"/>
  <c r="N265" i="2"/>
  <c r="Q265" i="2"/>
  <c r="R265" i="2" s="1"/>
  <c r="N266" i="2"/>
  <c r="N269" i="2"/>
  <c r="Q269" i="2"/>
  <c r="R269" i="2" s="1"/>
  <c r="N273" i="2"/>
  <c r="Q273" i="2"/>
  <c r="R273" i="2" s="1"/>
  <c r="N274" i="2"/>
  <c r="N277" i="2"/>
  <c r="Q277" i="2"/>
  <c r="R277" i="2" s="1"/>
  <c r="P286" i="2"/>
  <c r="S286" i="2"/>
  <c r="Q286" i="2"/>
  <c r="R286" i="2" s="1"/>
  <c r="S318" i="2"/>
  <c r="P318" i="2"/>
  <c r="N331" i="2"/>
  <c r="Q331" i="2"/>
  <c r="R331" i="2" s="1"/>
  <c r="S331" i="2"/>
  <c r="N347" i="2"/>
  <c r="S347" i="2"/>
  <c r="Q347" i="2"/>
  <c r="R347" i="2" s="1"/>
  <c r="N351" i="2"/>
  <c r="Q351" i="2"/>
  <c r="R351" i="2" s="1"/>
  <c r="P353" i="2"/>
  <c r="Q353" i="2"/>
  <c r="R353" i="2" s="1"/>
  <c r="S353" i="2"/>
  <c r="P365" i="2"/>
  <c r="S365" i="2"/>
  <c r="S144" i="2"/>
  <c r="Q146" i="2"/>
  <c r="R146" i="2" s="1"/>
  <c r="S146" i="2"/>
  <c r="S147" i="2"/>
  <c r="Q148" i="2"/>
  <c r="R148" i="2" s="1"/>
  <c r="S152" i="2"/>
  <c r="Q154" i="2"/>
  <c r="R154" i="2" s="1"/>
  <c r="S154" i="2"/>
  <c r="Q156" i="2"/>
  <c r="R156" i="2" s="1"/>
  <c r="S160" i="2"/>
  <c r="Q162" i="2"/>
  <c r="R162" i="2" s="1"/>
  <c r="S162" i="2"/>
  <c r="S163" i="2"/>
  <c r="Q164" i="2"/>
  <c r="R164" i="2" s="1"/>
  <c r="S168" i="2"/>
  <c r="Q170" i="2"/>
  <c r="R170" i="2" s="1"/>
  <c r="S170" i="2"/>
  <c r="Q172" i="2"/>
  <c r="R172" i="2" s="1"/>
  <c r="P177" i="2"/>
  <c r="P179" i="2"/>
  <c r="S179" i="2"/>
  <c r="S183" i="2"/>
  <c r="N183" i="2"/>
  <c r="N187" i="2"/>
  <c r="N189" i="2"/>
  <c r="Q189" i="2"/>
  <c r="R189" i="2" s="1"/>
  <c r="Q195" i="2"/>
  <c r="R195" i="2" s="1"/>
  <c r="P207" i="2"/>
  <c r="Q207" i="2"/>
  <c r="R207" i="2" s="1"/>
  <c r="Q217" i="2"/>
  <c r="R217" i="2" s="1"/>
  <c r="S221" i="2"/>
  <c r="S223" i="2"/>
  <c r="S225" i="2"/>
  <c r="Q225" i="2"/>
  <c r="R225" i="2" s="1"/>
  <c r="S232" i="2"/>
  <c r="S235" i="2"/>
  <c r="P236" i="2"/>
  <c r="P241" i="2"/>
  <c r="P243" i="2"/>
  <c r="S243" i="2"/>
  <c r="S247" i="2"/>
  <c r="N247" i="2"/>
  <c r="S249" i="2"/>
  <c r="S253" i="2"/>
  <c r="S257" i="2"/>
  <c r="S261" i="2"/>
  <c r="S265" i="2"/>
  <c r="S269" i="2"/>
  <c r="S273" i="2"/>
  <c r="S277" i="2"/>
  <c r="P279" i="2"/>
  <c r="S279" i="2"/>
  <c r="N281" i="2"/>
  <c r="Q281" i="2"/>
  <c r="R281" i="2" s="1"/>
  <c r="P341" i="2"/>
  <c r="S341" i="2"/>
  <c r="Q341" i="2"/>
  <c r="R341" i="2" s="1"/>
  <c r="S358" i="2"/>
  <c r="P358" i="2"/>
  <c r="P211" i="2"/>
  <c r="S211" i="2"/>
  <c r="S215" i="2"/>
  <c r="N215" i="2"/>
  <c r="N221" i="2"/>
  <c r="Q221" i="2"/>
  <c r="R221" i="2" s="1"/>
  <c r="P251" i="2"/>
  <c r="S251" i="2"/>
  <c r="S256" i="2"/>
  <c r="P256" i="2"/>
  <c r="P259" i="2"/>
  <c r="S259" i="2"/>
  <c r="P263" i="2"/>
  <c r="S263" i="2"/>
  <c r="S264" i="2"/>
  <c r="P264" i="2"/>
  <c r="P267" i="2"/>
  <c r="S267" i="2"/>
  <c r="S268" i="2"/>
  <c r="P268" i="2"/>
  <c r="P271" i="2"/>
  <c r="S271" i="2"/>
  <c r="S272" i="2"/>
  <c r="P272" i="2"/>
  <c r="P275" i="2"/>
  <c r="S275" i="2"/>
  <c r="S276" i="2"/>
  <c r="P276" i="2"/>
  <c r="P299" i="2"/>
  <c r="S299" i="2"/>
  <c r="P361" i="2"/>
  <c r="S361" i="2"/>
  <c r="S366" i="2"/>
  <c r="P366" i="2"/>
  <c r="N173" i="2"/>
  <c r="Q173" i="2"/>
  <c r="R173" i="2" s="1"/>
  <c r="P191" i="2"/>
  <c r="Q191" i="2"/>
  <c r="R191" i="2" s="1"/>
  <c r="Q199" i="2"/>
  <c r="R199" i="2" s="1"/>
  <c r="Q201" i="2"/>
  <c r="R201" i="2" s="1"/>
  <c r="S205" i="2"/>
  <c r="Q206" i="2"/>
  <c r="R206" i="2" s="1"/>
  <c r="S209" i="2"/>
  <c r="Q209" i="2"/>
  <c r="R209" i="2" s="1"/>
  <c r="S216" i="2"/>
  <c r="S217" i="2"/>
  <c r="S219" i="2"/>
  <c r="P220" i="2"/>
  <c r="P225" i="2"/>
  <c r="P227" i="2"/>
  <c r="S227" i="2"/>
  <c r="S231" i="2"/>
  <c r="N231" i="2"/>
  <c r="N235" i="2"/>
  <c r="N237" i="2"/>
  <c r="Q237" i="2"/>
  <c r="R237" i="2" s="1"/>
  <c r="Q243" i="2"/>
  <c r="R243" i="2" s="1"/>
  <c r="Q278" i="2"/>
  <c r="R278" i="2" s="1"/>
  <c r="S323" i="2"/>
  <c r="Q323" i="2"/>
  <c r="R323" i="2" s="1"/>
  <c r="P323" i="2"/>
  <c r="N336" i="2"/>
  <c r="Q336" i="2"/>
  <c r="R336" i="2" s="1"/>
  <c r="P357" i="2"/>
  <c r="S357" i="2"/>
  <c r="S362" i="2"/>
  <c r="P362" i="2"/>
  <c r="P305" i="2"/>
  <c r="Q305" i="2"/>
  <c r="R305" i="2" s="1"/>
  <c r="S307" i="2"/>
  <c r="Q307" i="2"/>
  <c r="R307" i="2" s="1"/>
  <c r="P307" i="2"/>
  <c r="S329" i="2"/>
  <c r="N329" i="2"/>
  <c r="Q329" i="2"/>
  <c r="R329" i="2" s="1"/>
  <c r="P351" i="2"/>
  <c r="S351" i="2"/>
  <c r="N359" i="2"/>
  <c r="Q359" i="2"/>
  <c r="R359" i="2" s="1"/>
  <c r="N363" i="2"/>
  <c r="Q363" i="2"/>
  <c r="R363" i="2" s="1"/>
  <c r="Q147" i="2"/>
  <c r="R147" i="2" s="1"/>
  <c r="Q151" i="2"/>
  <c r="R151" i="2" s="1"/>
  <c r="Q155" i="2"/>
  <c r="R155" i="2" s="1"/>
  <c r="S157" i="2"/>
  <c r="Q159" i="2"/>
  <c r="R159" i="2" s="1"/>
  <c r="S161" i="2"/>
  <c r="Q163" i="2"/>
  <c r="R163" i="2" s="1"/>
  <c r="Q171" i="2"/>
  <c r="R171" i="2" s="1"/>
  <c r="Q186" i="2"/>
  <c r="R186" i="2" s="1"/>
  <c r="Q188" i="2"/>
  <c r="R188" i="2" s="1"/>
  <c r="S194" i="2"/>
  <c r="S197" i="2"/>
  <c r="Q202" i="2"/>
  <c r="R202" i="2" s="1"/>
  <c r="Q204" i="2"/>
  <c r="R204" i="2" s="1"/>
  <c r="S210" i="2"/>
  <c r="S213" i="2"/>
  <c r="Q218" i="2"/>
  <c r="R218" i="2" s="1"/>
  <c r="Q220" i="2"/>
  <c r="R220" i="2" s="1"/>
  <c r="S226" i="2"/>
  <c r="S229" i="2"/>
  <c r="Q234" i="2"/>
  <c r="R234" i="2" s="1"/>
  <c r="Q236" i="2"/>
  <c r="R236" i="2" s="1"/>
  <c r="S242" i="2"/>
  <c r="S245" i="2"/>
  <c r="S250" i="2"/>
  <c r="Q251" i="2"/>
  <c r="R251" i="2" s="1"/>
  <c r="S254" i="2"/>
  <c r="Q255" i="2"/>
  <c r="R255" i="2" s="1"/>
  <c r="S258" i="2"/>
  <c r="Q259" i="2"/>
  <c r="R259" i="2" s="1"/>
  <c r="S262" i="2"/>
  <c r="Q263" i="2"/>
  <c r="R263" i="2" s="1"/>
  <c r="S266" i="2"/>
  <c r="Q267" i="2"/>
  <c r="R267" i="2" s="1"/>
  <c r="S270" i="2"/>
  <c r="Q271" i="2"/>
  <c r="R271" i="2" s="1"/>
  <c r="S274" i="2"/>
  <c r="Q275" i="2"/>
  <c r="R275" i="2" s="1"/>
  <c r="S278" i="2"/>
  <c r="Q279" i="2"/>
  <c r="R279" i="2" s="1"/>
  <c r="P280" i="2"/>
  <c r="S303" i="2"/>
  <c r="S305" i="2"/>
  <c r="S314" i="2"/>
  <c r="Q317" i="2"/>
  <c r="R317" i="2" s="1"/>
  <c r="N317" i="2"/>
  <c r="P325" i="2"/>
  <c r="S325" i="2"/>
  <c r="Q325" i="2"/>
  <c r="R325" i="2" s="1"/>
  <c r="N335" i="2"/>
  <c r="Q335" i="2"/>
  <c r="R335" i="2" s="1"/>
  <c r="N367" i="2"/>
  <c r="Q367" i="2"/>
  <c r="R367" i="2" s="1"/>
  <c r="Q143" i="2"/>
  <c r="R143" i="2" s="1"/>
  <c r="S145" i="2"/>
  <c r="S149" i="2"/>
  <c r="S153" i="2"/>
  <c r="S165" i="2"/>
  <c r="Q167" i="2"/>
  <c r="R167" i="2" s="1"/>
  <c r="S169" i="2"/>
  <c r="S178" i="2"/>
  <c r="S181" i="2"/>
  <c r="S174" i="2"/>
  <c r="Q184" i="2"/>
  <c r="R184" i="2" s="1"/>
  <c r="S190" i="2"/>
  <c r="Q200" i="2"/>
  <c r="R200" i="2" s="1"/>
  <c r="S206" i="2"/>
  <c r="Q216" i="2"/>
  <c r="R216" i="2" s="1"/>
  <c r="S222" i="2"/>
  <c r="Q232" i="2"/>
  <c r="R232" i="2" s="1"/>
  <c r="S238" i="2"/>
  <c r="Q248" i="2"/>
  <c r="R248" i="2" s="1"/>
  <c r="Q252" i="2"/>
  <c r="R252" i="2" s="1"/>
  <c r="Q256" i="2"/>
  <c r="R256" i="2" s="1"/>
  <c r="Q260" i="2"/>
  <c r="R260" i="2" s="1"/>
  <c r="Q264" i="2"/>
  <c r="R264" i="2" s="1"/>
  <c r="Q268" i="2"/>
  <c r="R268" i="2" s="1"/>
  <c r="Q272" i="2"/>
  <c r="R272" i="2" s="1"/>
  <c r="Q276" i="2"/>
  <c r="R276" i="2" s="1"/>
  <c r="Q280" i="2"/>
  <c r="R280" i="2" s="1"/>
  <c r="S282" i="2"/>
  <c r="P284" i="2"/>
  <c r="Q290" i="2"/>
  <c r="R290" i="2" s="1"/>
  <c r="P291" i="2"/>
  <c r="S291" i="2"/>
  <c r="P292" i="2"/>
  <c r="S302" i="2"/>
  <c r="P302" i="2"/>
  <c r="N333" i="2"/>
  <c r="S345" i="2"/>
  <c r="N345" i="2"/>
  <c r="Q345" i="2"/>
  <c r="R345" i="2" s="1"/>
  <c r="Q284" i="2"/>
  <c r="R284" i="2" s="1"/>
  <c r="S285" i="2"/>
  <c r="Q291" i="2"/>
  <c r="R291" i="2" s="1"/>
  <c r="Q293" i="2"/>
  <c r="R293" i="2" s="1"/>
  <c r="S297" i="2"/>
  <c r="Q299" i="2"/>
  <c r="R299" i="2" s="1"/>
  <c r="S301" i="2"/>
  <c r="P309" i="2"/>
  <c r="S309" i="2"/>
  <c r="S313" i="2"/>
  <c r="N313" i="2"/>
  <c r="N319" i="2"/>
  <c r="Q319" i="2"/>
  <c r="R319" i="2" s="1"/>
  <c r="Q324" i="2"/>
  <c r="R324" i="2" s="1"/>
  <c r="P337" i="2"/>
  <c r="Q337" i="2"/>
  <c r="R337" i="2" s="1"/>
  <c r="S355" i="2"/>
  <c r="Q355" i="2"/>
  <c r="R355" i="2" s="1"/>
  <c r="S359" i="2"/>
  <c r="S363" i="2"/>
  <c r="S367" i="2"/>
  <c r="S281" i="2"/>
  <c r="N303" i="2"/>
  <c r="Q303" i="2"/>
  <c r="R303" i="2" s="1"/>
  <c r="P321" i="2"/>
  <c r="Q321" i="2"/>
  <c r="R321" i="2" s="1"/>
  <c r="S335" i="2"/>
  <c r="S337" i="2"/>
  <c r="S339" i="2"/>
  <c r="Q339" i="2"/>
  <c r="R339" i="2" s="1"/>
  <c r="S346" i="2"/>
  <c r="S349" i="2"/>
  <c r="P350" i="2"/>
  <c r="P355" i="2"/>
  <c r="S290" i="2"/>
  <c r="Q292" i="2"/>
  <c r="R292" i="2" s="1"/>
  <c r="S294" i="2"/>
  <c r="Q296" i="2"/>
  <c r="R296" i="2" s="1"/>
  <c r="S298" i="2"/>
  <c r="Q300" i="2"/>
  <c r="R300" i="2" s="1"/>
  <c r="Q302" i="2"/>
  <c r="R302" i="2" s="1"/>
  <c r="S308" i="2"/>
  <c r="S311" i="2"/>
  <c r="Q316" i="2"/>
  <c r="R316" i="2" s="1"/>
  <c r="Q318" i="2"/>
  <c r="R318" i="2" s="1"/>
  <c r="S324" i="2"/>
  <c r="S327" i="2"/>
  <c r="Q332" i="2"/>
  <c r="R332" i="2" s="1"/>
  <c r="Q334" i="2"/>
  <c r="R334" i="2" s="1"/>
  <c r="S340" i="2"/>
  <c r="S343" i="2"/>
  <c r="Q348" i="2"/>
  <c r="R348" i="2" s="1"/>
  <c r="Q350" i="2"/>
  <c r="R350" i="2" s="1"/>
  <c r="S356" i="2"/>
  <c r="Q357" i="2"/>
  <c r="R357" i="2" s="1"/>
  <c r="S360" i="2"/>
  <c r="Q361" i="2"/>
  <c r="R361" i="2" s="1"/>
  <c r="S364" i="2"/>
  <c r="Q365" i="2"/>
  <c r="R365" i="2" s="1"/>
  <c r="S304" i="2"/>
  <c r="Q314" i="2"/>
  <c r="R314" i="2" s="1"/>
  <c r="S320" i="2"/>
  <c r="Q330" i="2"/>
  <c r="R330" i="2" s="1"/>
  <c r="S336" i="2"/>
  <c r="Q346" i="2"/>
  <c r="R346" i="2" s="1"/>
  <c r="S352" i="2"/>
  <c r="Q358" i="2"/>
  <c r="R358" i="2" s="1"/>
  <c r="Q362" i="2"/>
  <c r="R362" i="2" s="1"/>
  <c r="Q366" i="2"/>
  <c r="R366" i="2" s="1"/>
  <c r="Q142" i="2"/>
  <c r="R142" i="2" s="1"/>
  <c r="P142" i="2"/>
  <c r="O141" i="2"/>
  <c r="P141" i="2" s="1"/>
  <c r="M141" i="2"/>
  <c r="N141" i="2" s="1"/>
  <c r="O140" i="2"/>
  <c r="M140" i="2"/>
  <c r="N140" i="2" s="1"/>
  <c r="O139" i="2"/>
  <c r="M139" i="2"/>
  <c r="O138" i="2"/>
  <c r="P138" i="2" s="1"/>
  <c r="M138" i="2"/>
  <c r="N138" i="2" s="1"/>
  <c r="O137" i="2"/>
  <c r="P137" i="2" s="1"/>
  <c r="M137" i="2"/>
  <c r="N137" i="2" s="1"/>
  <c r="O136" i="2"/>
  <c r="P136" i="2" s="1"/>
  <c r="M136" i="2"/>
  <c r="N136" i="2" s="1"/>
  <c r="O135" i="2"/>
  <c r="M135" i="2"/>
  <c r="N135" i="2" s="1"/>
  <c r="O134" i="2"/>
  <c r="P134" i="2" s="1"/>
  <c r="M134" i="2"/>
  <c r="O133" i="2"/>
  <c r="M133" i="2"/>
  <c r="N133" i="2" s="1"/>
  <c r="O132" i="2"/>
  <c r="P132" i="2" s="1"/>
  <c r="M132" i="2"/>
  <c r="O131" i="2"/>
  <c r="P131" i="2" s="1"/>
  <c r="M131" i="2"/>
  <c r="N131" i="2" s="1"/>
  <c r="O130" i="2"/>
  <c r="P130" i="2" s="1"/>
  <c r="M130" i="2"/>
  <c r="O129" i="2"/>
  <c r="M129" i="2"/>
  <c r="N129" i="2" s="1"/>
  <c r="O128" i="2"/>
  <c r="M128" i="2"/>
  <c r="N128" i="2" s="1"/>
  <c r="O127" i="2"/>
  <c r="P127" i="2" s="1"/>
  <c r="M127" i="2"/>
  <c r="N127" i="2" s="1"/>
  <c r="O126" i="2"/>
  <c r="M126" i="2"/>
  <c r="N126" i="2" s="1"/>
  <c r="O125" i="2"/>
  <c r="M125" i="2"/>
  <c r="N125" i="2" s="1"/>
  <c r="O124" i="2"/>
  <c r="P124" i="2" s="1"/>
  <c r="M124" i="2"/>
  <c r="O123" i="2"/>
  <c r="P123" i="2" s="1"/>
  <c r="M123" i="2"/>
  <c r="O122" i="2"/>
  <c r="M122" i="2"/>
  <c r="N122" i="2" s="1"/>
  <c r="O121" i="2"/>
  <c r="M121" i="2"/>
  <c r="N121" i="2" s="1"/>
  <c r="O120" i="2"/>
  <c r="P120" i="2" s="1"/>
  <c r="M120" i="2"/>
  <c r="O119" i="2"/>
  <c r="M119" i="2"/>
  <c r="N119" i="2" s="1"/>
  <c r="O118" i="2"/>
  <c r="P118" i="2" s="1"/>
  <c r="M118" i="2"/>
  <c r="N118" i="2" s="1"/>
  <c r="O117" i="2"/>
  <c r="M117" i="2"/>
  <c r="N117" i="2" s="1"/>
  <c r="O116" i="2"/>
  <c r="M116" i="2"/>
  <c r="O115" i="2"/>
  <c r="M115" i="2"/>
  <c r="N115" i="2" s="1"/>
  <c r="O114" i="2"/>
  <c r="P114" i="2" s="1"/>
  <c r="M114" i="2"/>
  <c r="O113" i="2"/>
  <c r="P113" i="2" s="1"/>
  <c r="M113" i="2"/>
  <c r="O112" i="2"/>
  <c r="M112" i="2"/>
  <c r="N112" i="2" s="1"/>
  <c r="O111" i="2"/>
  <c r="P111" i="2" s="1"/>
  <c r="M111" i="2"/>
  <c r="O110" i="2"/>
  <c r="P110" i="2" s="1"/>
  <c r="M110" i="2"/>
  <c r="N110" i="2" s="1"/>
  <c r="O109" i="2"/>
  <c r="P109" i="2" s="1"/>
  <c r="M109" i="2"/>
  <c r="N109" i="2" s="1"/>
  <c r="O108" i="2"/>
  <c r="P108" i="2" s="1"/>
  <c r="M108" i="2"/>
  <c r="N108" i="2" s="1"/>
  <c r="O107" i="2"/>
  <c r="P107" i="2" s="1"/>
  <c r="M107" i="2"/>
  <c r="O106" i="2"/>
  <c r="M106" i="2"/>
  <c r="O105" i="2"/>
  <c r="P105" i="2" s="1"/>
  <c r="M105" i="2"/>
  <c r="O104" i="2"/>
  <c r="M104" i="2"/>
  <c r="N104" i="2" s="1"/>
  <c r="O103" i="2"/>
  <c r="M103" i="2"/>
  <c r="N103" i="2" s="1"/>
  <c r="O102" i="2"/>
  <c r="P102" i="2" s="1"/>
  <c r="M102" i="2"/>
  <c r="O101" i="2"/>
  <c r="M101" i="2"/>
  <c r="N101" i="2" s="1"/>
  <c r="O100" i="2"/>
  <c r="M100" i="2"/>
  <c r="N100" i="2" s="1"/>
  <c r="O99" i="2"/>
  <c r="M99" i="2"/>
  <c r="N99" i="2" s="1"/>
  <c r="O98" i="2"/>
  <c r="P98" i="2" s="1"/>
  <c r="M98" i="2"/>
  <c r="O97" i="2"/>
  <c r="P97" i="2" s="1"/>
  <c r="M97" i="2"/>
  <c r="O96" i="2"/>
  <c r="M96" i="2"/>
  <c r="N96" i="2" s="1"/>
  <c r="O95" i="2"/>
  <c r="P95" i="2" s="1"/>
  <c r="M95" i="2"/>
  <c r="O94" i="2"/>
  <c r="M94" i="2"/>
  <c r="N94" i="2" s="1"/>
  <c r="O93" i="2"/>
  <c r="P93" i="2" s="1"/>
  <c r="M93" i="2"/>
  <c r="O92" i="2"/>
  <c r="P92" i="2" s="1"/>
  <c r="M92" i="2"/>
  <c r="N92" i="2" s="1"/>
  <c r="O91" i="2"/>
  <c r="P91" i="2" s="1"/>
  <c r="M91" i="2"/>
  <c r="O90" i="2"/>
  <c r="M90" i="2"/>
  <c r="N90" i="2" s="1"/>
  <c r="O89" i="2"/>
  <c r="M89" i="2"/>
  <c r="N89" i="2" s="1"/>
  <c r="O88" i="2"/>
  <c r="P88" i="2" s="1"/>
  <c r="M88" i="2"/>
  <c r="O87" i="2"/>
  <c r="M87" i="2"/>
  <c r="N87" i="2" s="1"/>
  <c r="O86" i="2"/>
  <c r="P86" i="2" s="1"/>
  <c r="M86" i="2"/>
  <c r="N86" i="2" s="1"/>
  <c r="O85" i="2"/>
  <c r="M85" i="2"/>
  <c r="N85" i="2" s="1"/>
  <c r="O84" i="2"/>
  <c r="P84" i="2" s="1"/>
  <c r="M84" i="2"/>
  <c r="N84" i="2" s="1"/>
  <c r="O83" i="2"/>
  <c r="P83" i="2" s="1"/>
  <c r="M83" i="2"/>
  <c r="N83" i="2" s="1"/>
  <c r="O82" i="2"/>
  <c r="P82" i="2" s="1"/>
  <c r="M82" i="2"/>
  <c r="N82" i="2" s="1"/>
  <c r="O81" i="2"/>
  <c r="M81" i="2"/>
  <c r="O80" i="2"/>
  <c r="M80" i="2"/>
  <c r="N80" i="2" s="1"/>
  <c r="O79" i="2"/>
  <c r="P79" i="2" s="1"/>
  <c r="M79" i="2"/>
  <c r="O78" i="2"/>
  <c r="P78" i="2" s="1"/>
  <c r="M78" i="2"/>
  <c r="O77" i="2"/>
  <c r="M77" i="2"/>
  <c r="N77" i="2" s="1"/>
  <c r="O76" i="2"/>
  <c r="M76" i="2"/>
  <c r="N76" i="2" s="1"/>
  <c r="O75" i="2"/>
  <c r="P75" i="2" s="1"/>
  <c r="M75" i="2"/>
  <c r="N75" i="2" s="1"/>
  <c r="O74" i="2"/>
  <c r="M74" i="2"/>
  <c r="O73" i="2"/>
  <c r="P73" i="2" s="1"/>
  <c r="M73" i="2"/>
  <c r="N73" i="2" s="1"/>
  <c r="O72" i="2"/>
  <c r="P72" i="2" s="1"/>
  <c r="M72" i="2"/>
  <c r="O71" i="2"/>
  <c r="M71" i="2"/>
  <c r="N71" i="2" s="1"/>
  <c r="O70" i="2"/>
  <c r="M70" i="2"/>
  <c r="N70" i="2" s="1"/>
  <c r="O69" i="2"/>
  <c r="M69" i="2"/>
  <c r="N69" i="2" s="1"/>
  <c r="O68" i="2"/>
  <c r="P68" i="2" s="1"/>
  <c r="M68" i="2"/>
  <c r="O67" i="2"/>
  <c r="P67" i="2" s="1"/>
  <c r="M67" i="2"/>
  <c r="N67" i="2" s="1"/>
  <c r="O66" i="2"/>
  <c r="P66" i="2" s="1"/>
  <c r="M66" i="2"/>
  <c r="N66" i="2" s="1"/>
  <c r="O65" i="2"/>
  <c r="P65" i="2" s="1"/>
  <c r="M65" i="2"/>
  <c r="O64" i="2"/>
  <c r="M64" i="2"/>
  <c r="O63" i="2"/>
  <c r="P63" i="2" s="1"/>
  <c r="M63" i="2"/>
  <c r="N63" i="2" s="1"/>
  <c r="O62" i="2"/>
  <c r="M62" i="2"/>
  <c r="N62" i="2" s="1"/>
  <c r="O61" i="2"/>
  <c r="P61" i="2" s="1"/>
  <c r="M61" i="2"/>
  <c r="N61" i="2" s="1"/>
  <c r="O60" i="2"/>
  <c r="M60" i="2"/>
  <c r="N60" i="2" s="1"/>
  <c r="O59" i="2"/>
  <c r="P59" i="2" s="1"/>
  <c r="M59" i="2"/>
  <c r="O58" i="2"/>
  <c r="M58" i="2"/>
  <c r="N58" i="2" s="1"/>
  <c r="O57" i="2"/>
  <c r="M57" i="2"/>
  <c r="N57" i="2" s="1"/>
  <c r="O56" i="2"/>
  <c r="P56" i="2" s="1"/>
  <c r="M56" i="2"/>
  <c r="N56" i="2" s="1"/>
  <c r="O55" i="2"/>
  <c r="P55" i="2" s="1"/>
  <c r="M55" i="2"/>
  <c r="N55" i="2" s="1"/>
  <c r="O54" i="2"/>
  <c r="P54" i="2" s="1"/>
  <c r="M54" i="2"/>
  <c r="N54" i="2" s="1"/>
  <c r="O53" i="2"/>
  <c r="M53" i="2"/>
  <c r="N53" i="2" s="1"/>
  <c r="O52" i="2"/>
  <c r="P52" i="2" s="1"/>
  <c r="M52" i="2"/>
  <c r="O51" i="2"/>
  <c r="P51" i="2" s="1"/>
  <c r="M51" i="2"/>
  <c r="N51" i="2" s="1"/>
  <c r="O50" i="2"/>
  <c r="P50" i="2" s="1"/>
  <c r="M50" i="2"/>
  <c r="N50" i="2" s="1"/>
  <c r="O49" i="2"/>
  <c r="P49" i="2" s="1"/>
  <c r="M49" i="2"/>
  <c r="N49" i="2" s="1"/>
  <c r="O48" i="2"/>
  <c r="P48" i="2" s="1"/>
  <c r="M48" i="2"/>
  <c r="O47" i="2"/>
  <c r="M47" i="2"/>
  <c r="N47" i="2" s="1"/>
  <c r="O46" i="2"/>
  <c r="P46" i="2" s="1"/>
  <c r="M46" i="2"/>
  <c r="N46" i="2" s="1"/>
  <c r="O45" i="2"/>
  <c r="P45" i="2" s="1"/>
  <c r="M45" i="2"/>
  <c r="N45" i="2" s="1"/>
  <c r="O44" i="2"/>
  <c r="P44" i="2" s="1"/>
  <c r="M44" i="2"/>
  <c r="N44" i="2" s="1"/>
  <c r="O43" i="2"/>
  <c r="P43" i="2" s="1"/>
  <c r="M43" i="2"/>
  <c r="N43" i="2" s="1"/>
  <c r="O42" i="2"/>
  <c r="M42" i="2"/>
  <c r="N42" i="2" s="1"/>
  <c r="O41" i="2"/>
  <c r="M41" i="2"/>
  <c r="N41" i="2" s="1"/>
  <c r="O40" i="2"/>
  <c r="P40" i="2" s="1"/>
  <c r="M40" i="2"/>
  <c r="N40" i="2" s="1"/>
  <c r="O39" i="2"/>
  <c r="P39" i="2" s="1"/>
  <c r="M39" i="2"/>
  <c r="N39" i="2" s="1"/>
  <c r="O38" i="2"/>
  <c r="P38" i="2" s="1"/>
  <c r="M38" i="2"/>
  <c r="N38" i="2" s="1"/>
  <c r="O37" i="2"/>
  <c r="M37" i="2"/>
  <c r="N37" i="2" s="1"/>
  <c r="O36" i="2"/>
  <c r="P36" i="2" s="1"/>
  <c r="M36" i="2"/>
  <c r="O35" i="2"/>
  <c r="M35" i="2"/>
  <c r="N35" i="2" s="1"/>
  <c r="O34" i="2"/>
  <c r="P34" i="2" s="1"/>
  <c r="M34" i="2"/>
  <c r="N34" i="2" s="1"/>
  <c r="O33" i="2"/>
  <c r="P33" i="2" s="1"/>
  <c r="M33" i="2"/>
  <c r="N33" i="2" s="1"/>
  <c r="O32" i="2"/>
  <c r="P32" i="2" s="1"/>
  <c r="M32" i="2"/>
  <c r="O31" i="2"/>
  <c r="P31" i="2" s="1"/>
  <c r="M31" i="2"/>
  <c r="O30" i="2"/>
  <c r="P30" i="2" s="1"/>
  <c r="M30" i="2"/>
  <c r="N30" i="2" s="1"/>
  <c r="O29" i="2"/>
  <c r="P29" i="2" s="1"/>
  <c r="M29" i="2"/>
  <c r="O28" i="2"/>
  <c r="P28" i="2" s="1"/>
  <c r="M28" i="2"/>
  <c r="N28" i="2" s="1"/>
  <c r="O27" i="2"/>
  <c r="P27" i="2" s="1"/>
  <c r="M27" i="2"/>
  <c r="N27" i="2" s="1"/>
  <c r="O26" i="2"/>
  <c r="M26" i="2"/>
  <c r="N26" i="2" s="1"/>
  <c r="O25" i="2"/>
  <c r="P25" i="2" s="1"/>
  <c r="M25" i="2"/>
  <c r="O24" i="2"/>
  <c r="P24" i="2" s="1"/>
  <c r="M24" i="2"/>
  <c r="O23" i="2"/>
  <c r="P23" i="2" s="1"/>
  <c r="M23" i="2"/>
  <c r="N23" i="2" s="1"/>
  <c r="O22" i="2"/>
  <c r="P22" i="2" s="1"/>
  <c r="M22" i="2"/>
  <c r="N22" i="2" s="1"/>
  <c r="O21" i="2"/>
  <c r="M21" i="2"/>
  <c r="N21" i="2" s="1"/>
  <c r="O20" i="2"/>
  <c r="P20" i="2" s="1"/>
  <c r="M20" i="2"/>
  <c r="O19" i="2"/>
  <c r="M19" i="2"/>
  <c r="N19" i="2" s="1"/>
  <c r="O18" i="2"/>
  <c r="P18" i="2" s="1"/>
  <c r="M18" i="2"/>
  <c r="N18" i="2" s="1"/>
  <c r="O17" i="2"/>
  <c r="P17" i="2" s="1"/>
  <c r="M17" i="2"/>
  <c r="O16" i="2"/>
  <c r="P16" i="2" s="1"/>
  <c r="M16" i="2"/>
  <c r="O15" i="2"/>
  <c r="P15" i="2" s="1"/>
  <c r="M15" i="2"/>
  <c r="O14" i="2"/>
  <c r="M14" i="2"/>
  <c r="N14" i="2" s="1"/>
  <c r="O13" i="2"/>
  <c r="P13" i="2" s="1"/>
  <c r="M13" i="2"/>
  <c r="O12" i="2"/>
  <c r="P12" i="2" s="1"/>
  <c r="M12" i="2"/>
  <c r="N12" i="2" s="1"/>
  <c r="O11" i="2"/>
  <c r="P11" i="2" s="1"/>
  <c r="M11" i="2"/>
  <c r="N11" i="2" s="1"/>
  <c r="O10" i="2"/>
  <c r="M10" i="2"/>
  <c r="N10" i="2" s="1"/>
  <c r="O9" i="2"/>
  <c r="P9" i="2" s="1"/>
  <c r="M9" i="2"/>
  <c r="O8" i="2"/>
  <c r="P8" i="2" s="1"/>
  <c r="M8" i="2"/>
  <c r="N8" i="2" s="1"/>
  <c r="O7" i="2"/>
  <c r="P7" i="2" s="1"/>
  <c r="M7" i="2"/>
  <c r="N7" i="2" s="1"/>
  <c r="O6" i="2"/>
  <c r="P6" i="2" s="1"/>
  <c r="M6" i="2"/>
  <c r="N6" i="2" s="1"/>
  <c r="O5" i="2"/>
  <c r="M5" i="2"/>
  <c r="N5" i="2" s="1"/>
  <c r="O4" i="2"/>
  <c r="P4" i="2" s="1"/>
  <c r="M4" i="2"/>
  <c r="Q59" i="2" l="1"/>
  <c r="R59" i="2" s="1"/>
  <c r="Q134" i="2"/>
  <c r="R134" i="2" s="1"/>
  <c r="S60" i="2"/>
  <c r="S100" i="2"/>
  <c r="Q107" i="2"/>
  <c r="R107" i="2" s="1"/>
  <c r="Q111" i="2"/>
  <c r="R111" i="2" s="1"/>
  <c r="S58" i="2"/>
  <c r="Q64" i="2"/>
  <c r="R64" i="2" s="1"/>
  <c r="S122" i="2"/>
  <c r="Q128" i="2"/>
  <c r="R128" i="2" s="1"/>
  <c r="S16" i="2"/>
  <c r="S41" i="2"/>
  <c r="S76" i="2"/>
  <c r="S129" i="2"/>
  <c r="S135" i="2"/>
  <c r="S75" i="2"/>
  <c r="Q121" i="2"/>
  <c r="R121" i="2" s="1"/>
  <c r="Q13" i="2"/>
  <c r="R13" i="2" s="1"/>
  <c r="S17" i="2"/>
  <c r="Q25" i="2"/>
  <c r="R25" i="2" s="1"/>
  <c r="Q29" i="2"/>
  <c r="R29" i="2" s="1"/>
  <c r="Q31" i="2"/>
  <c r="R31" i="2" s="1"/>
  <c r="Q106" i="2"/>
  <c r="R106" i="2" s="1"/>
  <c r="N114" i="2"/>
  <c r="Q114" i="2"/>
  <c r="R114" i="2" s="1"/>
  <c r="S53" i="2"/>
  <c r="S74" i="2"/>
  <c r="Q14" i="2"/>
  <c r="R14" i="2" s="1"/>
  <c r="S32" i="2"/>
  <c r="S35" i="2"/>
  <c r="Q52" i="2"/>
  <c r="R52" i="2" s="1"/>
  <c r="S90" i="2"/>
  <c r="S124" i="2"/>
  <c r="P14" i="2"/>
  <c r="S19" i="2"/>
  <c r="P35" i="2"/>
  <c r="Q62" i="2"/>
  <c r="R62" i="2" s="1"/>
  <c r="N132" i="2"/>
  <c r="Q132" i="2"/>
  <c r="R132" i="2" s="1"/>
  <c r="S139" i="2"/>
  <c r="S8" i="2"/>
  <c r="S13" i="2"/>
  <c r="S47" i="2"/>
  <c r="Q50" i="2"/>
  <c r="R50" i="2" s="1"/>
  <c r="S57" i="2"/>
  <c r="Q77" i="2"/>
  <c r="R77" i="2" s="1"/>
  <c r="Q87" i="2"/>
  <c r="R87" i="2" s="1"/>
  <c r="Q89" i="2"/>
  <c r="R89" i="2" s="1"/>
  <c r="P90" i="2"/>
  <c r="P100" i="2"/>
  <c r="Q109" i="2"/>
  <c r="R109" i="2" s="1"/>
  <c r="S113" i="2"/>
  <c r="S116" i="2"/>
  <c r="P121" i="2"/>
  <c r="S126" i="2"/>
  <c r="P128" i="2"/>
  <c r="Q130" i="2"/>
  <c r="R130" i="2" s="1"/>
  <c r="S68" i="2"/>
  <c r="Q75" i="2"/>
  <c r="R75" i="2" s="1"/>
  <c r="S109" i="2"/>
  <c r="S112" i="2"/>
  <c r="S120" i="2"/>
  <c r="P126" i="2"/>
  <c r="S127" i="2"/>
  <c r="P129" i="2"/>
  <c r="Q9" i="2"/>
  <c r="R9" i="2" s="1"/>
  <c r="S10" i="2"/>
  <c r="Q15" i="2"/>
  <c r="R15" i="2" s="1"/>
  <c r="S24" i="2"/>
  <c r="Q36" i="2"/>
  <c r="R36" i="2" s="1"/>
  <c r="S37" i="2"/>
  <c r="Q68" i="2"/>
  <c r="R68" i="2" s="1"/>
  <c r="S80" i="2"/>
  <c r="Q84" i="2"/>
  <c r="R84" i="2" s="1"/>
  <c r="S96" i="2"/>
  <c r="S140" i="2"/>
  <c r="Q88" i="2"/>
  <c r="R88" i="2" s="1"/>
  <c r="N88" i="2"/>
  <c r="Q116" i="2"/>
  <c r="R116" i="2" s="1"/>
  <c r="N116" i="2"/>
  <c r="Q139" i="2"/>
  <c r="R139" i="2" s="1"/>
  <c r="N139" i="2"/>
  <c r="S9" i="2"/>
  <c r="N17" i="2"/>
  <c r="N24" i="2"/>
  <c r="N25" i="2"/>
  <c r="N31" i="2"/>
  <c r="Q34" i="2"/>
  <c r="R34" i="2" s="1"/>
  <c r="Q48" i="2"/>
  <c r="R48" i="2" s="1"/>
  <c r="S49" i="2"/>
  <c r="S56" i="2"/>
  <c r="P57" i="2"/>
  <c r="S94" i="2"/>
  <c r="P94" i="2"/>
  <c r="P104" i="2"/>
  <c r="S104" i="2"/>
  <c r="N9" i="2"/>
  <c r="N13" i="2"/>
  <c r="N15" i="2"/>
  <c r="Q18" i="2"/>
  <c r="R18" i="2" s="1"/>
  <c r="Q20" i="2"/>
  <c r="R20" i="2" s="1"/>
  <c r="S21" i="2"/>
  <c r="S26" i="2"/>
  <c r="S31" i="2"/>
  <c r="Q32" i="2"/>
  <c r="R32" i="2" s="1"/>
  <c r="S33" i="2"/>
  <c r="S40" i="2"/>
  <c r="P41" i="2"/>
  <c r="S45" i="2"/>
  <c r="Q46" i="2"/>
  <c r="R46" i="2" s="1"/>
  <c r="P47" i="2"/>
  <c r="N64" i="2"/>
  <c r="S65" i="2"/>
  <c r="N68" i="2"/>
  <c r="S69" i="2"/>
  <c r="P69" i="2"/>
  <c r="S72" i="2"/>
  <c r="Q73" i="2"/>
  <c r="R73" i="2" s="1"/>
  <c r="P89" i="2"/>
  <c r="Q91" i="2"/>
  <c r="R91" i="2" s="1"/>
  <c r="Q95" i="2"/>
  <c r="R95" i="2" s="1"/>
  <c r="N98" i="2"/>
  <c r="Q98" i="2"/>
  <c r="R98" i="2" s="1"/>
  <c r="Q102" i="2"/>
  <c r="R102" i="2" s="1"/>
  <c r="N102" i="2"/>
  <c r="N105" i="2"/>
  <c r="Q105" i="2"/>
  <c r="R105" i="2" s="1"/>
  <c r="N106" i="2"/>
  <c r="P116" i="2"/>
  <c r="Q120" i="2"/>
  <c r="R120" i="2" s="1"/>
  <c r="N120" i="2"/>
  <c r="S131" i="2"/>
  <c r="P139" i="2"/>
  <c r="S25" i="2"/>
  <c r="S62" i="2"/>
  <c r="P62" i="2"/>
  <c r="Q72" i="2"/>
  <c r="R72" i="2" s="1"/>
  <c r="N72" i="2"/>
  <c r="P19" i="2"/>
  <c r="N29" i="2"/>
  <c r="S42" i="2"/>
  <c r="S70" i="2"/>
  <c r="P70" i="2"/>
  <c r="P74" i="2"/>
  <c r="P76" i="2"/>
  <c r="N78" i="2"/>
  <c r="Q78" i="2"/>
  <c r="R78" i="2" s="1"/>
  <c r="S81" i="2"/>
  <c r="N93" i="2"/>
  <c r="Q93" i="2"/>
  <c r="R93" i="2" s="1"/>
  <c r="P122" i="2"/>
  <c r="N124" i="2"/>
  <c r="P125" i="2"/>
  <c r="S125" i="2"/>
  <c r="Q4" i="2"/>
  <c r="R4" i="2" s="1"/>
  <c r="S5" i="2"/>
  <c r="S15" i="2"/>
  <c r="Q16" i="2"/>
  <c r="R16" i="2" s="1"/>
  <c r="S29" i="2"/>
  <c r="Q30" i="2"/>
  <c r="R30" i="2" s="1"/>
  <c r="Q41" i="2"/>
  <c r="R41" i="2" s="1"/>
  <c r="Q45" i="2"/>
  <c r="R45" i="2" s="1"/>
  <c r="Q47" i="2"/>
  <c r="R47" i="2" s="1"/>
  <c r="S48" i="2"/>
  <c r="S64" i="2"/>
  <c r="Q69" i="2"/>
  <c r="R69" i="2" s="1"/>
  <c r="Q74" i="2"/>
  <c r="R74" i="2" s="1"/>
  <c r="N74" i="2"/>
  <c r="P77" i="2"/>
  <c r="S77" i="2"/>
  <c r="S84" i="2"/>
  <c r="S88" i="2"/>
  <c r="S93" i="2"/>
  <c r="Q104" i="2"/>
  <c r="R104" i="2" s="1"/>
  <c r="S106" i="2"/>
  <c r="P106" i="2"/>
  <c r="S115" i="2"/>
  <c r="S133" i="2"/>
  <c r="P133" i="2"/>
  <c r="S138" i="2"/>
  <c r="S51" i="2"/>
  <c r="Q57" i="2"/>
  <c r="R57" i="2" s="1"/>
  <c r="Q90" i="2"/>
  <c r="R90" i="2" s="1"/>
  <c r="Q100" i="2"/>
  <c r="R100" i="2" s="1"/>
  <c r="S110" i="2"/>
  <c r="Q122" i="2"/>
  <c r="R122" i="2" s="1"/>
  <c r="Q127" i="2"/>
  <c r="R127" i="2" s="1"/>
  <c r="Q129" i="2"/>
  <c r="R129" i="2" s="1"/>
  <c r="S130" i="2"/>
  <c r="S136" i="2"/>
  <c r="S132" i="2"/>
  <c r="N134" i="2"/>
  <c r="S134" i="2"/>
  <c r="P135" i="2"/>
  <c r="Q137" i="2"/>
  <c r="R137" i="2" s="1"/>
  <c r="S128" i="2"/>
  <c r="N130" i="2"/>
  <c r="Q133" i="2"/>
  <c r="R133" i="2" s="1"/>
  <c r="Q135" i="2"/>
  <c r="R135" i="2" s="1"/>
  <c r="Q138" i="2"/>
  <c r="R138" i="2" s="1"/>
  <c r="Q140" i="2"/>
  <c r="R140" i="2" s="1"/>
  <c r="S141" i="2"/>
  <c r="Q141" i="2"/>
  <c r="R141" i="2" s="1"/>
  <c r="P140" i="2"/>
  <c r="Q131" i="2"/>
  <c r="R131" i="2" s="1"/>
  <c r="Q136" i="2"/>
  <c r="R136" i="2" s="1"/>
  <c r="S137" i="2"/>
  <c r="S6" i="2"/>
  <c r="Q11" i="2"/>
  <c r="R11" i="2" s="1"/>
  <c r="S22" i="2"/>
  <c r="Q27" i="2"/>
  <c r="R27" i="2" s="1"/>
  <c r="S38" i="2"/>
  <c r="Q43" i="2"/>
  <c r="R43" i="2" s="1"/>
  <c r="S54" i="2"/>
  <c r="N81" i="2"/>
  <c r="Q81" i="2"/>
  <c r="R81" i="2" s="1"/>
  <c r="Q82" i="2"/>
  <c r="R82" i="2" s="1"/>
  <c r="Q86" i="2"/>
  <c r="R86" i="2" s="1"/>
  <c r="P99" i="2"/>
  <c r="Q99" i="2"/>
  <c r="R99" i="2" s="1"/>
  <c r="S117" i="2"/>
  <c r="Q117" i="2"/>
  <c r="R117" i="2" s="1"/>
  <c r="N4" i="2"/>
  <c r="S4" i="2"/>
  <c r="P5" i="2"/>
  <c r="Q7" i="2"/>
  <c r="R7" i="2" s="1"/>
  <c r="P10" i="2"/>
  <c r="Q12" i="2"/>
  <c r="R12" i="2" s="1"/>
  <c r="S18" i="2"/>
  <c r="N20" i="2"/>
  <c r="S20" i="2"/>
  <c r="P21" i="2"/>
  <c r="Q23" i="2"/>
  <c r="R23" i="2" s="1"/>
  <c r="P26" i="2"/>
  <c r="Q28" i="2"/>
  <c r="R28" i="2" s="1"/>
  <c r="S34" i="2"/>
  <c r="N36" i="2"/>
  <c r="S36" i="2"/>
  <c r="P37" i="2"/>
  <c r="Q39" i="2"/>
  <c r="R39" i="2" s="1"/>
  <c r="P42" i="2"/>
  <c r="Q44" i="2"/>
  <c r="R44" i="2" s="1"/>
  <c r="S50" i="2"/>
  <c r="N52" i="2"/>
  <c r="S52" i="2"/>
  <c r="P53" i="2"/>
  <c r="Q55" i="2"/>
  <c r="R55" i="2" s="1"/>
  <c r="P58" i="2"/>
  <c r="N59" i="2"/>
  <c r="S59" i="2"/>
  <c r="P60" i="2"/>
  <c r="Q61" i="2"/>
  <c r="R61" i="2" s="1"/>
  <c r="N65" i="2"/>
  <c r="Q65" i="2"/>
  <c r="R65" i="2" s="1"/>
  <c r="Q66" i="2"/>
  <c r="R66" i="2" s="1"/>
  <c r="P71" i="2"/>
  <c r="S71" i="2"/>
  <c r="S73" i="2"/>
  <c r="Q83" i="2"/>
  <c r="R83" i="2" s="1"/>
  <c r="S97" i="2"/>
  <c r="S99" i="2"/>
  <c r="S101" i="2"/>
  <c r="Q101" i="2"/>
  <c r="R101" i="2" s="1"/>
  <c r="S108" i="2"/>
  <c r="S111" i="2"/>
  <c r="P112" i="2"/>
  <c r="P117" i="2"/>
  <c r="P119" i="2"/>
  <c r="S119" i="2"/>
  <c r="S123" i="2"/>
  <c r="N123" i="2"/>
  <c r="Q5" i="2"/>
  <c r="R5" i="2" s="1"/>
  <c r="Q8" i="2"/>
  <c r="R8" i="2" s="1"/>
  <c r="Q10" i="2"/>
  <c r="R10" i="2" s="1"/>
  <c r="S11" i="2"/>
  <c r="S14" i="2"/>
  <c r="N16" i="2"/>
  <c r="Q19" i="2"/>
  <c r="R19" i="2" s="1"/>
  <c r="Q21" i="2"/>
  <c r="R21" i="2" s="1"/>
  <c r="Q24" i="2"/>
  <c r="R24" i="2" s="1"/>
  <c r="Q26" i="2"/>
  <c r="R26" i="2" s="1"/>
  <c r="S27" i="2"/>
  <c r="S30" i="2"/>
  <c r="N32" i="2"/>
  <c r="Q35" i="2"/>
  <c r="R35" i="2" s="1"/>
  <c r="Q37" i="2"/>
  <c r="R37" i="2" s="1"/>
  <c r="Q40" i="2"/>
  <c r="R40" i="2" s="1"/>
  <c r="Q42" i="2"/>
  <c r="R42" i="2" s="1"/>
  <c r="S43" i="2"/>
  <c r="S46" i="2"/>
  <c r="N48" i="2"/>
  <c r="Q51" i="2"/>
  <c r="R51" i="2" s="1"/>
  <c r="Q53" i="2"/>
  <c r="R53" i="2" s="1"/>
  <c r="Q56" i="2"/>
  <c r="R56" i="2" s="1"/>
  <c r="Q58" i="2"/>
  <c r="R58" i="2" s="1"/>
  <c r="S61" i="2"/>
  <c r="Q67" i="2"/>
  <c r="R67" i="2" s="1"/>
  <c r="Q70" i="2"/>
  <c r="R70" i="2" s="1"/>
  <c r="Q71" i="2"/>
  <c r="R71" i="2" s="1"/>
  <c r="Q79" i="2"/>
  <c r="R79" i="2" s="1"/>
  <c r="S79" i="2"/>
  <c r="P80" i="2"/>
  <c r="P81" i="2"/>
  <c r="S83" i="2"/>
  <c r="S85" i="2"/>
  <c r="Q85" i="2"/>
  <c r="R85" i="2" s="1"/>
  <c r="S92" i="2"/>
  <c r="S95" i="2"/>
  <c r="P96" i="2"/>
  <c r="P101" i="2"/>
  <c r="P103" i="2"/>
  <c r="S103" i="2"/>
  <c r="S107" i="2"/>
  <c r="N107" i="2"/>
  <c r="N111" i="2"/>
  <c r="N113" i="2"/>
  <c r="Q113" i="2"/>
  <c r="R113" i="2" s="1"/>
  <c r="Q118" i="2"/>
  <c r="R118" i="2" s="1"/>
  <c r="Q119" i="2"/>
  <c r="R119" i="2" s="1"/>
  <c r="Q6" i="2"/>
  <c r="R6" i="2" s="1"/>
  <c r="S7" i="2"/>
  <c r="S12" i="2"/>
  <c r="Q17" i="2"/>
  <c r="R17" i="2" s="1"/>
  <c r="Q22" i="2"/>
  <c r="R22" i="2" s="1"/>
  <c r="S23" i="2"/>
  <c r="S28" i="2"/>
  <c r="Q33" i="2"/>
  <c r="R33" i="2" s="1"/>
  <c r="Q38" i="2"/>
  <c r="R38" i="2" s="1"/>
  <c r="S39" i="2"/>
  <c r="S44" i="2"/>
  <c r="Q49" i="2"/>
  <c r="R49" i="2" s="1"/>
  <c r="Q54" i="2"/>
  <c r="R54" i="2" s="1"/>
  <c r="S55" i="2"/>
  <c r="Q63" i="2"/>
  <c r="R63" i="2" s="1"/>
  <c r="S63" i="2"/>
  <c r="P64" i="2"/>
  <c r="S67" i="2"/>
  <c r="S78" i="2"/>
  <c r="N79" i="2"/>
  <c r="Q80" i="2"/>
  <c r="R80" i="2" s="1"/>
  <c r="P85" i="2"/>
  <c r="P87" i="2"/>
  <c r="S87" i="2"/>
  <c r="S91" i="2"/>
  <c r="N91" i="2"/>
  <c r="N95" i="2"/>
  <c r="N97" i="2"/>
  <c r="Q97" i="2"/>
  <c r="R97" i="2" s="1"/>
  <c r="Q103" i="2"/>
  <c r="R103" i="2" s="1"/>
  <c r="P115" i="2"/>
  <c r="Q115" i="2"/>
  <c r="R115" i="2" s="1"/>
  <c r="Q123" i="2"/>
  <c r="R123" i="2" s="1"/>
  <c r="Q125" i="2"/>
  <c r="R125" i="2" s="1"/>
  <c r="S86" i="2"/>
  <c r="S89" i="2"/>
  <c r="Q94" i="2"/>
  <c r="R94" i="2" s="1"/>
  <c r="Q96" i="2"/>
  <c r="R96" i="2" s="1"/>
  <c r="S102" i="2"/>
  <c r="S105" i="2"/>
  <c r="Q110" i="2"/>
  <c r="R110" i="2" s="1"/>
  <c r="Q112" i="2"/>
  <c r="R112" i="2" s="1"/>
  <c r="S118" i="2"/>
  <c r="S121" i="2"/>
  <c r="Q126" i="2"/>
  <c r="R126" i="2" s="1"/>
  <c r="Q60" i="2"/>
  <c r="R60" i="2" s="1"/>
  <c r="S66" i="2"/>
  <c r="Q76" i="2"/>
  <c r="R76" i="2" s="1"/>
  <c r="S82" i="2"/>
  <c r="Q92" i="2"/>
  <c r="R92" i="2" s="1"/>
  <c r="S98" i="2"/>
  <c r="Q108" i="2"/>
  <c r="R108" i="2" s="1"/>
  <c r="S114" i="2"/>
  <c r="Q124" i="2"/>
  <c r="R124" i="2" s="1"/>
  <c r="O3" i="2"/>
  <c r="P3" i="2" s="1"/>
  <c r="M3" i="2"/>
  <c r="S3" i="2" l="1"/>
  <c r="N3" i="2"/>
  <c r="Q3" i="2"/>
  <c r="R3" i="2" s="1"/>
  <c r="R1" i="2" l="1"/>
  <c r="P1" i="2"/>
  <c r="N1" i="2"/>
  <c r="S1" i="2" l="1"/>
</calcChain>
</file>

<file path=xl/sharedStrings.xml><?xml version="1.0" encoding="utf-8"?>
<sst xmlns="http://schemas.openxmlformats.org/spreadsheetml/2006/main" count="11674" uniqueCount="1890">
  <si>
    <t>Requisition</t>
  </si>
  <si>
    <t>Item Code</t>
  </si>
  <si>
    <t>Item Description</t>
  </si>
  <si>
    <t>Supplier</t>
  </si>
  <si>
    <t>Expected Price</t>
  </si>
  <si>
    <t>Actual price</t>
  </si>
  <si>
    <t>Agent</t>
  </si>
  <si>
    <t>Status</t>
  </si>
  <si>
    <t>Approved</t>
  </si>
  <si>
    <t>Expected Date</t>
  </si>
  <si>
    <t>Total Expected price</t>
  </si>
  <si>
    <t>Total actual price</t>
  </si>
  <si>
    <t>Saving</t>
  </si>
  <si>
    <t>Prestation de services</t>
  </si>
  <si>
    <t>Conditions de paiem 2017</t>
  </si>
  <si>
    <t>Conditions de paiem 2018</t>
  </si>
  <si>
    <t>ZOUGRANA</t>
  </si>
  <si>
    <t>4011SILMI</t>
  </si>
  <si>
    <t>4011CENTRAL RH</t>
  </si>
  <si>
    <t>4011IRIS</t>
  </si>
  <si>
    <t>4011FASO BUYER</t>
  </si>
  <si>
    <t>DEVISE</t>
  </si>
  <si>
    <t>GNF</t>
  </si>
  <si>
    <t>MAD</t>
  </si>
  <si>
    <t>FCFA</t>
  </si>
  <si>
    <t>Taux</t>
  </si>
  <si>
    <t>PAYS</t>
  </si>
  <si>
    <t>QTY</t>
  </si>
  <si>
    <t>Coulibaly</t>
  </si>
  <si>
    <t>Clemence</t>
  </si>
  <si>
    <t>4011ALJAW</t>
  </si>
  <si>
    <t>4011IST COTE DIVOIRE</t>
  </si>
  <si>
    <t>4011GROUPE WOL SARL</t>
  </si>
  <si>
    <t>4011INTS</t>
  </si>
  <si>
    <t>Jean</t>
  </si>
  <si>
    <t>401 SUN TELECOM</t>
  </si>
  <si>
    <t>Zahe</t>
  </si>
  <si>
    <t>COTE DIVOIRE</t>
  </si>
  <si>
    <t>TRAVEL</t>
  </si>
  <si>
    <t xml:space="preserve">JUMPER BASIC </t>
  </si>
  <si>
    <t xml:space="preserve">FLEXI BS SYSTEM MODULE </t>
  </si>
  <si>
    <t xml:space="preserve">FLEXI BS RF MODULE </t>
  </si>
  <si>
    <t xml:space="preserve">REMOTE RF MODULE FEED BASIC </t>
  </si>
  <si>
    <t xml:space="preserve">PCM BS CT 120 BASIC </t>
  </si>
  <si>
    <t xml:space="preserve">FLEXI BS POWER MODULE </t>
  </si>
  <si>
    <t xml:space="preserve">DISMANTLING OF FALU 3 RRH INCLUDING RELATED CABLING </t>
  </si>
  <si>
    <t xml:space="preserve">ON SITE BS INTEGRATION &amp; ACCEPTANCE </t>
  </si>
  <si>
    <t xml:space="preserve">DISMANTLING OF FALU SUMX OR D4U OR D2U </t>
  </si>
  <si>
    <t xml:space="preserve">FLEXI BS PLINTH </t>
  </si>
  <si>
    <t>PCTE01</t>
  </si>
  <si>
    <t>SABOONY</t>
  </si>
  <si>
    <t>CAMEROUN</t>
  </si>
  <si>
    <t>4011HAGE</t>
  </si>
  <si>
    <t>BURKINA</t>
  </si>
  <si>
    <t>4011ADEMULTISERVICES</t>
  </si>
  <si>
    <t>PRISE 2P + T ET APP INGELEC</t>
  </si>
  <si>
    <t>BOITE PLEXO 80*80*40 6ENTR IP44</t>
  </si>
  <si>
    <t>SERRE CABLE ACIER DIA 10</t>
  </si>
  <si>
    <t>INT SA VA ET VIENT ETANCHE APP</t>
  </si>
  <si>
    <t>401PROSUMA</t>
  </si>
  <si>
    <t xml:space="preserve">ANTENNA LINE COMMISSIONING OF ANTENNA LINE </t>
  </si>
  <si>
    <t>4011CHALLENGE SARL</t>
  </si>
  <si>
    <t>4011AMDS</t>
  </si>
  <si>
    <t>4011RINA</t>
  </si>
  <si>
    <t>4011ALBATROS</t>
  </si>
  <si>
    <t>4011BBC TRAIDING SAR</t>
  </si>
  <si>
    <t>4011E.K.A.F</t>
  </si>
  <si>
    <t>DIALLO</t>
  </si>
  <si>
    <t>REQ01331</t>
  </si>
  <si>
    <t>FIL SOUPLE 1 X 70 MM</t>
  </si>
  <si>
    <t>04/04/2018</t>
  </si>
  <si>
    <t>COSSE A SERTIR DE 70/10</t>
  </si>
  <si>
    <t>REQ01332</t>
  </si>
  <si>
    <t>etude de sol KARPALA-YARE/Koudougou-sud site hors Ouaga</t>
  </si>
  <si>
    <t>4011GEOTECT</t>
  </si>
  <si>
    <t>étude de sol de Paglayiri/Pissi-cente-émetteur site à Ouaga</t>
  </si>
  <si>
    <t>REQ01333</t>
  </si>
  <si>
    <t>confection de grille de protection avec des tubes galva de 50</t>
  </si>
  <si>
    <t>transport du granite de kaya à Dori</t>
  </si>
  <si>
    <t>prélevement du beton par LNBTP</t>
  </si>
  <si>
    <t>REQ01334</t>
  </si>
  <si>
    <t>implantation de l'ouvrage</t>
  </si>
  <si>
    <t>fouille en puis pour semelles isolée</t>
  </si>
  <si>
    <t>fouille en puis pour semelles filante</t>
  </si>
  <si>
    <t>beton de propréte pour semelles</t>
  </si>
  <si>
    <t>beton armé pour semelles isolée pour scellementdes poteaux en cornier de 80</t>
  </si>
  <si>
    <t>beton cyclopeen pour semelle</t>
  </si>
  <si>
    <t>beton armé pour logine de 20x 20</t>
  </si>
  <si>
    <t xml:space="preserve">fourniture et pose de grillage </t>
  </si>
  <si>
    <t>fourniture et pose de porte metallique</t>
  </si>
  <si>
    <t>REQ01335</t>
  </si>
  <si>
    <t xml:space="preserve">FIL SOUPLE 1 X 50 MM JAUNE -VERT </t>
  </si>
  <si>
    <t>06/04/2018</t>
  </si>
  <si>
    <t>JEU DE BARRE 27 TROU 50 CM</t>
  </si>
  <si>
    <t>ISOLATEUR</t>
  </si>
  <si>
    <t>REQ01336</t>
  </si>
  <si>
    <t>NETTOYAGE,DESINFECTION,ET ENTRETIOEN MENSUEL DES LOCAUX A USAGE DE BUREAUX MOIS D'AVRIL</t>
  </si>
  <si>
    <t>JARDINAGE ET ENTRETIEN MENSUEL DES ESPACES VERTS MOIS D'AVRIL</t>
  </si>
  <si>
    <t>REQ01338</t>
  </si>
  <si>
    <t>LOCATION DE VEHICULE FORD 11KG6765 POUR BUREAU TECHNICIEN ARNT DU 1er AU 31-03-2018</t>
  </si>
  <si>
    <t>REQ01339</t>
  </si>
  <si>
    <t>LOCATION DE VEHICULE BTOYOTA HILUX POUR MISSION MME SOME DU 16 AU 26-03-2018</t>
  </si>
  <si>
    <t>REQ01343</t>
  </si>
  <si>
    <t xml:space="preserve">LOCATION DE VEHICULE TOYOTA HIGLANDER 4X4 11KM6941 DU 23 AU 31-03-2018 </t>
  </si>
  <si>
    <t>2STI01</t>
  </si>
  <si>
    <t>LCM01</t>
  </si>
  <si>
    <t xml:space="preserve">TUBE DIAM 90 GALVANISE </t>
  </si>
  <si>
    <t>PFD</t>
  </si>
  <si>
    <t>FER PLAT DE 50X5</t>
  </si>
  <si>
    <t xml:space="preserve">CARRE FRANKLIN </t>
  </si>
  <si>
    <t xml:space="preserve">FIL D ATTACHE </t>
  </si>
  <si>
    <t xml:space="preserve">PIQUET DE TERRE + COSSE </t>
  </si>
  <si>
    <t xml:space="preserve">COLSON </t>
  </si>
  <si>
    <t xml:space="preserve">CHEVILLE AMBASE </t>
  </si>
  <si>
    <t xml:space="preserve">CHEVILLE A FRAPPE DIAM 8 </t>
  </si>
  <si>
    <t xml:space="preserve">TIGE FILETEE DIAM 12 </t>
  </si>
  <si>
    <t xml:space="preserve">TUBE DIAM 40 GALVANISE </t>
  </si>
  <si>
    <t xml:space="preserve">BAGUETTE A SOUDURE </t>
  </si>
  <si>
    <t xml:space="preserve">COLLIER COLSON METALIQUE </t>
  </si>
  <si>
    <t xml:space="preserve">CHEVILLE A FRAPPE DIAM 12 </t>
  </si>
  <si>
    <t>LATTICE TOWER</t>
  </si>
  <si>
    <t>CIVIL WORKS</t>
  </si>
  <si>
    <t xml:space="preserve">FOURNITURE ENERGIE </t>
  </si>
  <si>
    <t>INSTALLATION ENERGIE</t>
  </si>
  <si>
    <t>ALPH01</t>
  </si>
  <si>
    <t>REQ00811</t>
  </si>
  <si>
    <t xml:space="preserve">I&amp;C OF 3 RRH RFM WITH CABLING FIBER &amp; POWER </t>
  </si>
  <si>
    <t>REQ00812</t>
  </si>
  <si>
    <t xml:space="preserve">FLEXI BS PLINTH OPTIONAL </t>
  </si>
  <si>
    <t>TRANS DOP SITE TO SITE 0-3.5T REGUL 700&lt;X&lt;1499KM</t>
  </si>
  <si>
    <t>REQ00813</t>
  </si>
  <si>
    <t>TRANS DOP SITE TO SITE 0-3.5T REGUL 1500KM&lt;X&lt;2000KM</t>
  </si>
  <si>
    <t>REQ00814</t>
  </si>
  <si>
    <t>PANEL ANTENNA UP TO 4M</t>
  </si>
  <si>
    <t xml:space="preserve">REM OMNI OR PANEL ANTENNA UP TO 4M </t>
  </si>
  <si>
    <t>REQ00815</t>
  </si>
  <si>
    <t xml:space="preserve">PANEL ANTENNA UP TO 4M 1 SECTOR </t>
  </si>
  <si>
    <t>FLEXI BS PLINTH</t>
  </si>
  <si>
    <t xml:space="preserve">TRANS DOP SITE TO WH 0-3.5T REGUL 700KM 1500KM </t>
  </si>
  <si>
    <t>REQ00816</t>
  </si>
  <si>
    <t>TUBE DIAM 76</t>
  </si>
  <si>
    <t>FER A U DE 60</t>
  </si>
  <si>
    <t xml:space="preserve">DISQUE A COUPER DIAM 32 </t>
  </si>
  <si>
    <t xml:space="preserve">CUIVRE MULTI BRIN DIAM 16 </t>
  </si>
  <si>
    <t>TIGE FILETEE DIAM 14</t>
  </si>
  <si>
    <t xml:space="preserve">TIGE FILETEE DIAM 16 </t>
  </si>
  <si>
    <t xml:space="preserve">FER A BETON DIAM 8 </t>
  </si>
  <si>
    <t xml:space="preserve">CIMENT </t>
  </si>
  <si>
    <t>REQ00817</t>
  </si>
  <si>
    <t xml:space="preserve">ECROUS DIAM 16 </t>
  </si>
  <si>
    <t xml:space="preserve">RONDELLES DE 16 </t>
  </si>
  <si>
    <t xml:space="preserve">COSSES DE DIAM 16 </t>
  </si>
  <si>
    <t xml:space="preserve">FLENKOT ET PAXALU </t>
  </si>
  <si>
    <t>REQ00818</t>
  </si>
  <si>
    <t xml:space="preserve">TUBE DIAM 90 </t>
  </si>
  <si>
    <t>BOITE A PEINTURE GALVA</t>
  </si>
  <si>
    <t>REQ00819</t>
  </si>
  <si>
    <t>LATTICE TOWERS OPTION</t>
  </si>
  <si>
    <t>REQ00821</t>
  </si>
  <si>
    <t xml:space="preserve">CIVIL WORKS </t>
  </si>
  <si>
    <t xml:space="preserve">INSTALLATION ENERGIE </t>
  </si>
  <si>
    <t>REQ01553</t>
  </si>
  <si>
    <t>CAMION 10 TONNES/ IMM 4528 EY01/ DEPLOIEMENT ATHENA SUR ABIGUI</t>
  </si>
  <si>
    <t xml:space="preserve">401BAS </t>
  </si>
  <si>
    <t>03/04/2018</t>
  </si>
  <si>
    <t>CAMION 10 TONNES/ IMM 4528 EY01/ DEPLOIEMENT GC A OLLEO</t>
  </si>
  <si>
    <t>CAMION 10 TONNES/ IMM 4528 EY01/ DEPLOIEMENT GC A OURAGAHIO</t>
  </si>
  <si>
    <t>CAMION 10 TONNES/ IMM 4528 EY01/ DEPLOIEMENT ATHENA SUR GOPLEU</t>
  </si>
  <si>
    <t>CAMION 10 TONNES/ IMM 4527 DY01/ TRANSPORT D'UN GE SUR MAN</t>
  </si>
  <si>
    <t>REQ01554</t>
  </si>
  <si>
    <t>LOCATION 4*4 ISUZU / IMM 1615 FA 01 / SITES ADAPTATION</t>
  </si>
  <si>
    <t>4011DIA MOTORS</t>
  </si>
  <si>
    <t>LOCATION 4*4 MITSUBISHI L200 / IMM 9960 HY 01 / DEPLOIEMENT GC</t>
  </si>
  <si>
    <t>LOCATION 4*4 MITSUBISHI L200 / IMM 8515 GP 01 / SURVEY / DEPLOIEMENT</t>
  </si>
  <si>
    <t>LOCATION 4*4 MAZDA BT50 / IMM 486 EZ 01 / SUPERVISION / DEPLOIEMENT BOUYGUE</t>
  </si>
  <si>
    <t>LOCATION 4*4 MITSUBISHI L200 / IMM 6656 HY 01 / SURVEY / SUPERVISION / DEPLOIEMENT</t>
  </si>
  <si>
    <t>REQ01555</t>
  </si>
  <si>
    <t xml:space="preserve">30 sites Aidjan Installation de  1 support (y compris la mise a la Terre)	</t>
  </si>
  <si>
    <t>REQ01556</t>
  </si>
  <si>
    <t xml:space="preserve">YOP_BATIM/MAISON_BLANCHE  I 1-2 jumper basic	</t>
  </si>
  <si>
    <t xml:space="preserve">YOP_BATIM/MAISON_BLANCHE IC remote RF module feed basic	</t>
  </si>
  <si>
    <t xml:space="preserve">YOP_BATIM/MAISON_BLANCHE I Flexi BS plinth	</t>
  </si>
  <si>
    <t xml:space="preserve">YOP_BATIM/MAISON_BLANCHE I Flexi BS RF module	</t>
  </si>
  <si>
    <t xml:space="preserve">YOP_BATIM/MAISON_BLANCHE I Flexi BS system module	</t>
  </si>
  <si>
    <t>REQ01557</t>
  </si>
  <si>
    <t>LOCATION 4*4 MITSUBISHI L200 IMM 103 FA 01</t>
  </si>
  <si>
    <t>4011NETRADYS</t>
  </si>
  <si>
    <t>REQ01558</t>
  </si>
  <si>
    <t>CHAMPION ACTIVE DEFENCE SAE 50 SF/CD 205L</t>
  </si>
  <si>
    <t>BATTERIE GE 70 AH 12V</t>
  </si>
  <si>
    <t>4011OUATTARA ABOU</t>
  </si>
  <si>
    <t>REQ01559</t>
  </si>
  <si>
    <t>CABLES SOUPLE 25MM² JV</t>
  </si>
  <si>
    <t>PRESSE ETOUPE + ECROU DIA 29MM²</t>
  </si>
  <si>
    <t>CABLE RO2V 5*10MM²</t>
  </si>
  <si>
    <t>CABLE RO2V 3*2.5MM²</t>
  </si>
  <si>
    <t>CABLE RO2V 2*1.5MM²</t>
  </si>
  <si>
    <t>REQ01560</t>
  </si>
  <si>
    <t>FILTRE A GASOIL  FF167</t>
  </si>
  <si>
    <t>REQ01561</t>
  </si>
  <si>
    <t>FILTRE  A HUILE LF 3335</t>
  </si>
  <si>
    <t>REQ01562</t>
  </si>
  <si>
    <t>PC TOSHIBA TECRA A50-C1NH  I7/SSD/15.6'/COMPLEMENT</t>
  </si>
  <si>
    <t>09/04/2018</t>
  </si>
  <si>
    <t>11/04/2018</t>
  </si>
  <si>
    <t>REQ01337</t>
  </si>
  <si>
    <t>LOCATION DE VEHICULE NISSAN NAVARA 11JP2873 POUR TRAVAUX FO DU 1er AU 17-03-2018</t>
  </si>
  <si>
    <t>LOCATION DE VEHICULE TOYOTA HILUX 11KG6765 POUR TRAVAUX FO DU 21 AU 31-03-2018</t>
  </si>
  <si>
    <t>REQ01340</t>
  </si>
  <si>
    <t>LOCATION DE VEHICULE TOYOTA HILUX 11GN1339 DU 12 AU 14-03-2018 POUR BEUGRE WILFRIED</t>
  </si>
  <si>
    <t>LOCATION DE VEHICULE TOYOTA HILUX 11GN1339 DU 15 AU 31-03-2018 POUR BEUGRE WILFRIED</t>
  </si>
  <si>
    <t>REQ01341</t>
  </si>
  <si>
    <t>LOCATION DE VEHICULE CAMRY LE 11JK0765 DU 16 AU 24-03-2018 A OUAGA</t>
  </si>
  <si>
    <t>LOCATION DE VEHICULE CAMRY LE 11JK0765 DU 25 AU 27-03-2018 HORS OUAGA</t>
  </si>
  <si>
    <t>LOCATION DE VEHICULE CAMRY LE 11JK0765 DU 28 AU 31-03-2018 A OUAGA</t>
  </si>
  <si>
    <t>REQ01345</t>
  </si>
  <si>
    <t>IMPLANTATION DE L'OUVRAGE</t>
  </si>
  <si>
    <t>FOUILLE EN RIGOLE POUR SEMELLE ISOLEE</t>
  </si>
  <si>
    <t>FOUILLE EN RIGOLE POUR SEMELLE FILANTE</t>
  </si>
  <si>
    <t>SOUBASSEMENT + PLOT EN BETON ARME</t>
  </si>
  <si>
    <t>CLOTURE GRILLAGE (SIMPLE TORSION)</t>
  </si>
  <si>
    <t>PORTAIL (2,00X4,50) BARREAUDAGE</t>
  </si>
  <si>
    <t>POTEAU PORTAIL (0,30X0,30)</t>
  </si>
  <si>
    <t>EPANDAGE GRAVIER (EP.0, 08)</t>
  </si>
  <si>
    <t>REQ01346</t>
  </si>
  <si>
    <t>ACHAT DE BILLET D'AVION AIR COTE D'IVOIR CLASSE ECO ABJ-OUA-ABJ POUR ANGEL JIMENEZ</t>
  </si>
  <si>
    <t>4011ASH TRAVEL</t>
  </si>
  <si>
    <t>REQ01347</t>
  </si>
  <si>
    <t>RESERVATION D'UNE CHAMBRE D'HOTEL DU 22 AU 29-04-2018 POUR PATRICK CROTTI</t>
  </si>
  <si>
    <t>4011HACIENDA</t>
  </si>
  <si>
    <t>REQ01348</t>
  </si>
  <si>
    <t>LOCATION DE VEHICULE 11GN6737  POUR MISSION DU 30 AU 06-04-2018 TECH MICHAEL</t>
  </si>
  <si>
    <t>REQ01349</t>
  </si>
  <si>
    <t>cheville metallique de 12</t>
  </si>
  <si>
    <t>achat de cosse de 8/16</t>
  </si>
  <si>
    <t>REQ01350</t>
  </si>
  <si>
    <t>achat de ser-cable de 12</t>
  </si>
  <si>
    <t>achat de ser-cable de 10</t>
  </si>
  <si>
    <t>achat ecrou de 12</t>
  </si>
  <si>
    <t>REQ01351</t>
  </si>
  <si>
    <t>HERBERGEMLENT (PREMIUM) POUR ANGEL JIMENEZ</t>
  </si>
  <si>
    <t>4011SOPATEL</t>
  </si>
  <si>
    <t>TAXE COMMUNALE</t>
  </si>
  <si>
    <t>TAXE TOURISTIQUE</t>
  </si>
  <si>
    <t>REQ01352</t>
  </si>
  <si>
    <t>FRAIS D'HEBERGEMENT DE M. CAMARA T MALAL CHAMBRE C3 DU 10MARS AU 10 AVRIL 2018 INCLUS</t>
  </si>
  <si>
    <t>FRAIS D'HEBERGEMENT DE M. CAMARA T MALAL CHAMBRE C4  DU 10 AU 15 MARS 2018 INCLUS</t>
  </si>
  <si>
    <t>EXTRAS (REPAS)</t>
  </si>
  <si>
    <t>REQ01353</t>
  </si>
  <si>
    <t xml:space="preserve">AGENT DE SECURITE DE NUIT. ASSURER LA SECURITE DES BIENS ET PERSONNES DURANT LA NUIT DE 18H A 6H </t>
  </si>
  <si>
    <t xml:space="preserve">AGENT DE SECURITE DE JOUR. ASSURER LA SECURITE DES BIENS ET PERSONNES DURANT LE JOUR  DE 6H A 18H </t>
  </si>
  <si>
    <t>REQ01355</t>
  </si>
  <si>
    <t xml:space="preserve">LOCATION DE CAMION GRUE 11KJ2120 POUR TRANSPORT MATERIEL </t>
  </si>
  <si>
    <t>4011VIRTUS SERVICE</t>
  </si>
  <si>
    <t>REQ01357</t>
  </si>
  <si>
    <t>KIT ANTI CHUTE WELWORK SB106.2 - EN3661</t>
  </si>
  <si>
    <t>12/04/2018</t>
  </si>
  <si>
    <t>LONGE DE SECURITE REGLABLE L -1 .8M SR07 WELWORK- EN362</t>
  </si>
  <si>
    <t>CASQUE DE CHANTIER INGCO</t>
  </si>
  <si>
    <t>REQ01563</t>
  </si>
  <si>
    <t>CHAMPION NEW ENERGIE 15W40 EXTRA</t>
  </si>
  <si>
    <t>FILTRE A GASOIL HILUX</t>
  </si>
  <si>
    <t xml:space="preserve">FILTRE A HUILE </t>
  </si>
  <si>
    <t xml:space="preserve"> TOY AVENSIS-CARINAS2 -COROLLA-RAV.4- YARISS</t>
  </si>
  <si>
    <t>REQ01564</t>
  </si>
  <si>
    <t>LOCATIONS VEHICULE 4*4 / HARBODY NISSAN / IMM 326 EZ 01 / PROJET SUPERVISION / DEPLOIEMENT GC</t>
  </si>
  <si>
    <t>4011MAYA SERVICES</t>
  </si>
  <si>
    <t>LOCATIONS VEHICULE 4*4 / MITSUBISHI L200 / IMM 379 GT 01 / CLEAN UP</t>
  </si>
  <si>
    <t>LOCATIONS VEHICULE 4*4 / MITSUBISHI L200 / IMM 7051 HC 01 / CLEAN UP</t>
  </si>
  <si>
    <t>REQ01565</t>
  </si>
  <si>
    <t xml:space="preserve">KIT DE TERRE 7/8 </t>
  </si>
  <si>
    <t>REQ01566</t>
  </si>
  <si>
    <t>CABLE R02V 3*1.5 MM²</t>
  </si>
  <si>
    <t>CABLE R02V 3*2.5 MM²</t>
  </si>
  <si>
    <t>REGLETTE ETANCHE 2*36 ING</t>
  </si>
  <si>
    <t>AMPOULE FLUO 1.20M 36W/765 L.J.PHILIPS</t>
  </si>
  <si>
    <t>RLX DE GAINE ICTA D.P GRIS DIA 32/50M</t>
  </si>
  <si>
    <t>REQ01567</t>
  </si>
  <si>
    <t>CABLE R02V 3*1.5MM²</t>
  </si>
  <si>
    <t>LG DE TUYAUX PVC DIA 40°</t>
  </si>
  <si>
    <t xml:space="preserve">PRISE 2P + T 16 A GRIS PLEXO SAILLIE </t>
  </si>
  <si>
    <t xml:space="preserve">INTERRUOTEUR SA V ET V GRIS PLEXO SAILLIE </t>
  </si>
  <si>
    <t>REQ01568</t>
  </si>
  <si>
    <t>REMBLAIS  IHS_LGN_341O  Tower Refurbishment</t>
  </si>
  <si>
    <t>4011ATS</t>
  </si>
  <si>
    <t>Adzope     IHS_AGN_001M   Tower Refurbishment</t>
  </si>
  <si>
    <t>MOAPE  IHS_AGN_012O Tower Refurbishment</t>
  </si>
  <si>
    <t>REQ01569</t>
  </si>
  <si>
    <t>TANGUELAN  IHS_MCE_041O  Tower Refurbishment</t>
  </si>
  <si>
    <t>40112K ENGINEERING</t>
  </si>
  <si>
    <t>DOROPO  IHS_ZNZ_072O  Tower Refurbishment</t>
  </si>
  <si>
    <t>Doropo 2 IHS_ZNZ_071M  Tower Refurbishment</t>
  </si>
  <si>
    <t>REQ01570</t>
  </si>
  <si>
    <t>CARNET DE RECU</t>
  </si>
  <si>
    <t>17/04/2018</t>
  </si>
  <si>
    <t>CARNET D'ORDRE DE PAIEMENT EN ESPECE</t>
  </si>
  <si>
    <t>REQ01342</t>
  </si>
  <si>
    <t>LOCATION DE VEHICULE NISSAN 11KM6340 DU 16 AU 31-03-2018 POUR MOISE SAWADOGO</t>
  </si>
  <si>
    <t>REQ01354</t>
  </si>
  <si>
    <t>LOCATION DE VEHICULE 11HM3008 A LA DATE DU 1er AU 31 MARS 2018 TECHNICIEN BERTIN NANA</t>
  </si>
  <si>
    <t xml:space="preserve">4011ABDOUL BUISNESS </t>
  </si>
  <si>
    <t>REQ01358</t>
  </si>
  <si>
    <t>LOCATION VEHICULE 11HP4915 SUR SITE HORS OUAGA</t>
  </si>
  <si>
    <t>4011RAPIDE TRANSPORT</t>
  </si>
  <si>
    <t>LOCATION VEHICULE 11HP4915 SUR SITE OUAGA</t>
  </si>
  <si>
    <t>REQ01359</t>
  </si>
  <si>
    <t>LOYER BUREAU POUR LA PERIODE DU MOIS D'AVRIL 2018</t>
  </si>
  <si>
    <t>4011SAVADOGO MAHAMAD</t>
  </si>
  <si>
    <t>REQ01360</t>
  </si>
  <si>
    <t>LOCATION DU BUREAU POUR LE MOIS DE JANVIER 2018</t>
  </si>
  <si>
    <t>LOCATION DU BUREAU POUR LE MOIS DE FEVRIER 2018</t>
  </si>
  <si>
    <t>LOCATION DU BUREAU POUR LE MOIS DE MARS 2018</t>
  </si>
  <si>
    <t>REQ01361</t>
  </si>
  <si>
    <t>LOCATION DE VEHICULE 11GH3314 POUR MISSION ZINIARE AVEC MOEZ TOURE ET OUEDJE LE 04-04-2018</t>
  </si>
  <si>
    <t>4011MPS MULTI PRESTA</t>
  </si>
  <si>
    <t>REQ01362</t>
  </si>
  <si>
    <t>LOCATION DE VEHICULE TOYOTA CAMRY 11KJ0826 POUR CAMARA T MALAL DU 1er AU 11-04-2018 A OUAGA</t>
  </si>
  <si>
    <t>4011GECOM S</t>
  </si>
  <si>
    <t>LOCATION DE VEHICULE TOYOTA CAMRY 11KJ0826 POUR CAMARA T MALAL DU 04-04-2018 HORS OUAGA</t>
  </si>
  <si>
    <t>REQ01363</t>
  </si>
  <si>
    <t>Aiguillage de PEHD compresseur</t>
  </si>
  <si>
    <t>4011MIDA SERVICES</t>
  </si>
  <si>
    <t>REQ01364</t>
  </si>
  <si>
    <t>VIDEO PROJECTEUR EPSON EB-S05</t>
  </si>
  <si>
    <t>4011NEWTECH</t>
  </si>
  <si>
    <t>REQ01365</t>
  </si>
  <si>
    <t xml:space="preserve">Debours de gestion des agents externalisés </t>
  </si>
  <si>
    <t>4011HUMAN PROJECT</t>
  </si>
  <si>
    <t>Honoraire du cabinet</t>
  </si>
  <si>
    <t>REQ01366</t>
  </si>
  <si>
    <t>LOCATION DE VEHICULE TOYOTA 11HM6701 DU 02 AU 11-04-2018 POUR MME SOME ZONE BOBO</t>
  </si>
  <si>
    <t>18/04/2018</t>
  </si>
  <si>
    <t>REQ01367</t>
  </si>
  <si>
    <t>LOCATION DE VEHICULE TOYOTA HIGLANDER 11KM6941 POUR SERGE DU 1er AU 15-04-2018</t>
  </si>
  <si>
    <t>REQ01368</t>
  </si>
  <si>
    <t xml:space="preserve">LOCATION DE VEHICULE CAMRY 11JK0765 DU 1er AU 15-04-2018 A OUAGA </t>
  </si>
  <si>
    <t>REQ01369</t>
  </si>
  <si>
    <t xml:space="preserve">LOCATION DE VEHICULE NISSAN 11KM6340 POUR MOISE DU 1er AU 15-04-2018 </t>
  </si>
  <si>
    <t>REQ01370</t>
  </si>
  <si>
    <t>LOCATION DE VEHICULE POUR MISSION SUR SITE: LAYE LEO KASSO BEGUEDO NOBERE DU 06 AU 09-01-2018</t>
  </si>
  <si>
    <t>4011CIM TELECOM</t>
  </si>
  <si>
    <t>LOCATION DE VEHICULE SUR SITE OUAGA LE 10-01-2018</t>
  </si>
  <si>
    <t>LOCATION DE VEHICULE SUR SITE OUAGA LE 11-01-2018</t>
  </si>
  <si>
    <t>LOCATION DE VEHICULE SUR SITE OUAGA LE 12-01-2018</t>
  </si>
  <si>
    <t>LOCATION DE VEHICULE SUR SITE OUAGA LE 13-01-2018</t>
  </si>
  <si>
    <t>LOCATION DE VEHICULE SUR SITE OUAGA LE 14-01-2018</t>
  </si>
  <si>
    <t>LOCATION DE VEHICULE SUR SITE OUAGA LE 15-01-2018</t>
  </si>
  <si>
    <t>LOCATION DE VEHICULE SUR SITE OUAGA LE 16-01-2018</t>
  </si>
  <si>
    <t>LOCATION DE VEHICULE SUR SITE OUAGA LE 17-01-2018</t>
  </si>
  <si>
    <t>REQ01372</t>
  </si>
  <si>
    <t>Ouverture et remblayage traversée de route 1.5m</t>
  </si>
  <si>
    <t>4011BUSINESS SERVICE</t>
  </si>
  <si>
    <t>19/04/2018</t>
  </si>
  <si>
    <t>Encaissement en béton</t>
  </si>
  <si>
    <t>Pose de tuyaux PEHD 40/32 dans une tranché ouverte</t>
  </si>
  <si>
    <t>REQ01373</t>
  </si>
  <si>
    <t>Ouverture et remblayage tranchée en sol Leger</t>
  </si>
  <si>
    <t>4011LA VERTU</t>
  </si>
  <si>
    <t>Pose de Chambre L3T</t>
  </si>
  <si>
    <t>REQ01374</t>
  </si>
  <si>
    <t>Ouverture et remblayage tranchée en sol dur</t>
  </si>
  <si>
    <t>4011SIMTEL</t>
  </si>
  <si>
    <t>REQ01571</t>
  </si>
  <si>
    <t>SERVEUR HPE ML30  POUR LE LIBERIA</t>
  </si>
  <si>
    <t>401OFFICEBUREAU</t>
  </si>
  <si>
    <t>20/04/2018</t>
  </si>
  <si>
    <t>REGULATEUR DE TENSION 3000W HOSSONI</t>
  </si>
  <si>
    <t>401SOFID</t>
  </si>
  <si>
    <t>CABLE SOUPLE 25MM² BLEU</t>
  </si>
  <si>
    <t xml:space="preserve">CABLE SOUPLE 25MM² NOIR </t>
  </si>
  <si>
    <t xml:space="preserve">CABLE SOUPLE 25MM² BLEU </t>
  </si>
  <si>
    <t>COSSE CUIVRE TUBULAIRE 25-8 MM²</t>
  </si>
  <si>
    <t>SPLIT CRISTAL 1.5 CV NASCO</t>
  </si>
  <si>
    <t>TACTEUR 40A 4P ACI 220V LC1DT40M7</t>
  </si>
  <si>
    <t>KIT DE VEROUILLAGE CONTACT LC1DT40</t>
  </si>
  <si>
    <t>REQ01573</t>
  </si>
  <si>
    <t>SPLIT NASCO 1.5 CV R22</t>
  </si>
  <si>
    <t>4/2/2018</t>
  </si>
  <si>
    <t>4/4/2018</t>
  </si>
  <si>
    <t>REQ01732</t>
  </si>
  <si>
    <t>Fourniture et confection de Support coffret  en galva accrochable sur un poteau en béton armé DA 068</t>
  </si>
  <si>
    <t>ACM01</t>
  </si>
  <si>
    <t>10/04/2018</t>
  </si>
  <si>
    <t>Samy</t>
  </si>
  <si>
    <t>REQ01733</t>
  </si>
  <si>
    <t>BUREAU DIRECTION 3JM01-2200 2200x2200x750 DA 066-18</t>
  </si>
  <si>
    <t>MAS05</t>
  </si>
  <si>
    <t>REQ01734</t>
  </si>
  <si>
    <t>MEUBLE DE RGMT HAUT SEMI VITRE 3KCF2019 DA 066-18</t>
  </si>
  <si>
    <t>FAUTEUIL PRESIDENT PU 8845H NOIR</t>
  </si>
  <si>
    <t>FAUTEUIL VISITEUR YS1317C C4 NOIR LUGE CHROME</t>
  </si>
  <si>
    <t>REQ01735</t>
  </si>
  <si>
    <t>TABLEAU PADEX FLiPCHART A ROULETTE NOBODA 066-18</t>
  </si>
  <si>
    <t>ECRAN DE PROJECTION ELECTRIQUE 240X180</t>
  </si>
  <si>
    <t>REQ01736</t>
  </si>
  <si>
    <t xml:space="preserve">Transport rouleaux PEHD + Tuyau PVC à NDIOUM </t>
  </si>
  <si>
    <t>MOD01</t>
  </si>
  <si>
    <t>Transport rouleaux PEHD + Tuyau PVC à NDIOU DA 081-18M</t>
  </si>
  <si>
    <t>REQ01737</t>
  </si>
  <si>
    <t>SALON DE BUREAU SIMILI CUIR XP-114 5 PLACES NOIR 580167# DA 066-18</t>
  </si>
  <si>
    <t>TABLE BASSE REF J 17 NOIRE</t>
  </si>
  <si>
    <t>REQ01738</t>
  </si>
  <si>
    <t>Fourniture et confection de gabarite tige d'encrage Lampadaire 25m DA 064-18</t>
  </si>
  <si>
    <t>EGB01</t>
  </si>
  <si>
    <t>REQ01739</t>
  </si>
  <si>
    <t>Réalisation de gabarit et fournitures encrage pour pylone autostable de 58m DA 064-18B</t>
  </si>
  <si>
    <t>REQ01740</t>
  </si>
  <si>
    <t>Plaque d'identification PO N°242663 DA 077-18</t>
  </si>
  <si>
    <t>PGI01</t>
  </si>
  <si>
    <t>Plaque d'identification PO N°242676 DA 077-18</t>
  </si>
  <si>
    <t>Plaque d'identification PO N°242662 DA 077-18</t>
  </si>
  <si>
    <t>Plaque d'identification PO N°242716</t>
  </si>
  <si>
    <t>Plaque d'identification PO N°242678 DA 077-18</t>
  </si>
  <si>
    <t>REQ01741</t>
  </si>
  <si>
    <t>Transport déménagement DA 084-18</t>
  </si>
  <si>
    <t>GOR01</t>
  </si>
  <si>
    <t>REQ01742</t>
  </si>
  <si>
    <t>Transport matériel Backbone da 084-18</t>
  </si>
  <si>
    <t>REQ01743</t>
  </si>
  <si>
    <t>Transport matériel Bacbone Orange PHB DK-OUSSOUYE DA 086-18</t>
  </si>
  <si>
    <t>RTL01</t>
  </si>
  <si>
    <t>REQ01744</t>
  </si>
  <si>
    <t>Rouleaux grillage avertisseur vert Maillé Podor - Ndioum DA 082-18</t>
  </si>
  <si>
    <t>QUI08</t>
  </si>
  <si>
    <t>Rouleaux grillage avertisseur vert Maillé Ndioum- Aero Lao a DA 082-18</t>
  </si>
  <si>
    <t>Rouleaux grillage avertisseur vert Maillé  Zig-Oussouye DA 082-18</t>
  </si>
  <si>
    <t>REQ01745</t>
  </si>
  <si>
    <t>Maintenance préventive et curative à OUROSSOGUI 1  DA 094-18</t>
  </si>
  <si>
    <t>AXI01</t>
  </si>
  <si>
    <t>REQ01746</t>
  </si>
  <si>
    <t>Maintenance préventive et curative à OUROSSOGUI 2 DA 094-18</t>
  </si>
  <si>
    <t>REQ01747</t>
  </si>
  <si>
    <t>Prestation FLM NOKIA Sénégal - PODOR DA 090-18</t>
  </si>
  <si>
    <t>EAT01</t>
  </si>
  <si>
    <t>REQ01748</t>
  </si>
  <si>
    <t>Transport rouleaux PEHD à Oussouye DA 092-18</t>
  </si>
  <si>
    <t xml:space="preserve">Grutage </t>
  </si>
  <si>
    <t>REQ01750</t>
  </si>
  <si>
    <t>Maintenance KAOLACK Mars DA 085-18</t>
  </si>
  <si>
    <t>FAN01</t>
  </si>
  <si>
    <t>REQ01751</t>
  </si>
  <si>
    <t>Maintenance TIVAOUNE MARS DA 085-18</t>
  </si>
  <si>
    <t>REQ01752</t>
  </si>
  <si>
    <t>Transport PEHD sur site DK DIOUM DA 091-18</t>
  </si>
  <si>
    <t>REQ01753</t>
  </si>
  <si>
    <t>Transport matériel à OUROSSOGUI-DK DA 091-18</t>
  </si>
  <si>
    <t>REQ01754</t>
  </si>
  <si>
    <t>Transport plinth support vers rufisque DA 093-18</t>
  </si>
  <si>
    <t>REQ01755</t>
  </si>
  <si>
    <t>Transport de 48 cornieres et divers BERNABE à dépot CAMUSAT DA 093-18</t>
  </si>
  <si>
    <t>REQ01756</t>
  </si>
  <si>
    <t>Maintenance FLM Mosaique TIVAOUNE DA 085-18</t>
  </si>
  <si>
    <t>MBI02</t>
  </si>
  <si>
    <t>REQ01757</t>
  </si>
  <si>
    <t>IM316-SWAP_ANTENNES_MOSAIC_DAROU_MOUSTY02_TEMP</t>
  </si>
  <si>
    <t>IM316-SWAP_ANTENNES_MOSAIC_DAROU_MOUSTY03_TEMP</t>
  </si>
  <si>
    <t>IM316-SWAP_ANTENNES_MOSAIC_DAROU_MOUSTY04_TEMP</t>
  </si>
  <si>
    <t>REQ01758</t>
  </si>
  <si>
    <t>IM307-IMES_MOSAIC_DAROU_MOUSTY02_TEMP</t>
  </si>
  <si>
    <t>IM307-IMES_MOSAIC_DAROU_MOUSTY03_TEMP</t>
  </si>
  <si>
    <t>IM307-IMES_MOSAIC_DAROU_MOUSTY04_TEMP</t>
  </si>
  <si>
    <t>REQ01759</t>
  </si>
  <si>
    <t xml:space="preserve">Ordinateur portable HP 250 G5 pour 3  designers et 1 TPM FO GPON/FTTH DA 0076-18 </t>
  </si>
  <si>
    <t>Ordinateur portable HP 250 G5 pour 1 designer IMES</t>
  </si>
  <si>
    <t>REQ01760</t>
  </si>
  <si>
    <t xml:space="preserve">NGOULOUL SERERE; FATICK- 58m -TSCI 98 Béton de propreté dosé à 150 Kg/m3 : </t>
  </si>
  <si>
    <t>SEB03</t>
  </si>
  <si>
    <t>24/04/2018</t>
  </si>
  <si>
    <t>TSCI 99 -Béton armé dosé à 250 Kg/m3: 1- Décapage de la terre végétale sur une épaisseur minimale de</t>
  </si>
  <si>
    <t>TSCI 100- Béton armé dosé à 350 Kg/m3::</t>
  </si>
  <si>
    <t>TSCI 104 -Décapage de la terre végétale</t>
  </si>
  <si>
    <t>TSCI 105- Fouilles en puits et rigoles</t>
  </si>
  <si>
    <t>TSCI 111- Remblais en sable d'apport</t>
  </si>
  <si>
    <t>Coefficient d'éloignement 2%- NGOULOUL SERERE; FATICK</t>
  </si>
  <si>
    <t>REQ01761</t>
  </si>
  <si>
    <t>NDODJI; KAFFRINE -TSCI 98 -Béton de propreté dosé à 150 Kg/m3 :</t>
  </si>
  <si>
    <t>TSCI 99 -Béton armé dosé à 250 Kg/m3: -1- Décapage de la terre végétale sur une épaisseur minimale d</t>
  </si>
  <si>
    <t xml:space="preserve">TSCI 100- Béton armé dosé à 350 Kg/m3:: 1- Décapage de la terre végétale sur une épaisseur minimale </t>
  </si>
  <si>
    <t>TSCI 104- Décapage de la terre végétale</t>
  </si>
  <si>
    <t xml:space="preserve">Coefficient d'éloignement 3% -NDODJI; KAFFRINE </t>
  </si>
  <si>
    <t>REQ01762</t>
  </si>
  <si>
    <t>COEFFICIENT D'ELOIGNEMENT 2% DAGA_DAOUR; KAOLACK</t>
  </si>
  <si>
    <t xml:space="preserve">DAGA_DAOUR; KAOLACK-TSCI 98 -75M -Béton de propreté dosé à 150 Kg/m3 :  </t>
  </si>
  <si>
    <t>TSCI 99-Béton armé dosé à 250 Kg/m3:- 1- Décapage de la terre végétale sur une épaisseur minimale de</t>
  </si>
  <si>
    <t>REQ01763</t>
  </si>
  <si>
    <t xml:space="preserve">KOUNO_BABOU_NGUETT; KOUNGHEUL -75M -TSCI 98- Béton de propreté dosé à 150 Kg/m3 : </t>
  </si>
  <si>
    <t xml:space="preserve">TSCI 99-Béton armé dosé à 250 Kg/m3: </t>
  </si>
  <si>
    <t>COEFFICIENT D'ELOIGNEMENT- 3%- KOUNO_BABOU_NGUETT; KOUNGHEUL</t>
  </si>
  <si>
    <t>REQ01764</t>
  </si>
  <si>
    <t>Transport 35 rouleaux PEHD à NDIOUM</t>
  </si>
  <si>
    <t>SENEGAL</t>
  </si>
  <si>
    <t>REQ01627</t>
  </si>
  <si>
    <t>POSE CABLE FIBRE OPTIQUE</t>
  </si>
  <si>
    <t>4411ALIEF</t>
  </si>
  <si>
    <t>Amjad</t>
  </si>
  <si>
    <t>RACCORDEMENT PAR FUSION ET TEST TIROIR 24 FO</t>
  </si>
  <si>
    <t>DEPLACEMENT DES TECHNICIENS A KHOURIBGA</t>
  </si>
  <si>
    <t>REQ01628</t>
  </si>
  <si>
    <t>REENCLENCHEUR RDB90 SUPERCAPA AVEC TELEGESTION ET TEMPO . SIGNALISATION COUPURE EDF</t>
  </si>
  <si>
    <t>4411SURTELEC</t>
  </si>
  <si>
    <t>4/3/2018</t>
  </si>
  <si>
    <t xml:space="preserve">TRANSPORT- LIVRAISON CFR CASABLANCA/MAROC + FRAIS ASSURANCE </t>
  </si>
  <si>
    <t>REQ01629</t>
  </si>
  <si>
    <t>TRANSPORT MATERIEL RADIO ET TRANSMISSION DE SALE VERS CASA/ SITE CAS1341</t>
  </si>
  <si>
    <t>4411NTGC</t>
  </si>
  <si>
    <t>TRANSPORT MATERIEL RADIO ET TRANSMISSION DE SALE VERS CASA/ SITE CAS1331</t>
  </si>
  <si>
    <t>TRANSPORT MATERIEL RADIO ET TRANSMISSION DE SALE VERS CASA/ SITE CAS1432</t>
  </si>
  <si>
    <t>REQ01630</t>
  </si>
  <si>
    <t>TRANSPORT+ GRUTAGE DE KENITRA A CASA/ SITE CAS1341</t>
  </si>
  <si>
    <t>TRANSPORT+ GRUTAGE DE CASA A ERRACHIDIA/ SITE ERR853</t>
  </si>
  <si>
    <t>REQ01631</t>
  </si>
  <si>
    <t>4X16A</t>
  </si>
  <si>
    <t>Câble / 4x16 mm² / armé</t>
  </si>
  <si>
    <t>4411SELFA</t>
  </si>
  <si>
    <t>REQ01632</t>
  </si>
  <si>
    <t>Boite / de dérivation / étanche</t>
  </si>
  <si>
    <t>4411SOFA</t>
  </si>
  <si>
    <t>REQ01634</t>
  </si>
  <si>
    <t>INSTALLATION/ INTERGRATION ET FOURNITURE POUR SITE SET921</t>
  </si>
  <si>
    <t>4411TRADIV</t>
  </si>
  <si>
    <t>REQ01635</t>
  </si>
  <si>
    <t xml:space="preserve">CLOISON POUR DEPOT </t>
  </si>
  <si>
    <t>4411OVALTECH SARL</t>
  </si>
  <si>
    <t>4/5/2018</t>
  </si>
  <si>
    <t>REQ01636</t>
  </si>
  <si>
    <t>SAC A DOS KINGSONS 15.6 SMART BACKPACK NOIR USB PORT+ POWER BANK</t>
  </si>
  <si>
    <t>4411BEST MARK</t>
  </si>
  <si>
    <t>REQ01637</t>
  </si>
  <si>
    <t>COTISATION A LA CGEM POUR EXERCICE</t>
  </si>
  <si>
    <t>4411CGEM</t>
  </si>
  <si>
    <t>REQ01638</t>
  </si>
  <si>
    <t>INSTALLATION/ CONFIGURATION SAGE PAIE</t>
  </si>
  <si>
    <t>4411EDITINFO IT</t>
  </si>
  <si>
    <t>REQ01639</t>
  </si>
  <si>
    <t xml:space="preserve">RESERVATION HOTEL 2 NUITEES </t>
  </si>
  <si>
    <t>4411AZALAI HOTELS</t>
  </si>
  <si>
    <t>4/9/2018</t>
  </si>
  <si>
    <t>REQ01640</t>
  </si>
  <si>
    <t>HARNAIS</t>
  </si>
  <si>
    <t>4411PRO BUSINESS MAR</t>
  </si>
  <si>
    <t>GANTS PROSSA G-910</t>
  </si>
  <si>
    <t>REQ01641</t>
  </si>
  <si>
    <t>BILLET D'AVION ALLEZ-RETOUR / CASA--NOUAKCHOT (ANISSA EL QUADIRI ET IBTISSAM IDRISSI)</t>
  </si>
  <si>
    <t>4411SUPER</t>
  </si>
  <si>
    <t>REQ01642</t>
  </si>
  <si>
    <t>ELECTRIFICATION 1ERE CATEGORIE AERIEN SITE ERR007</t>
  </si>
  <si>
    <t>4411ENTREPRISE HAMDA</t>
  </si>
  <si>
    <t>4/10/2018</t>
  </si>
  <si>
    <t>REQ01643</t>
  </si>
  <si>
    <t>EAU DISTILLEE</t>
  </si>
  <si>
    <t>4411SOMARDEM</t>
  </si>
  <si>
    <t>REQ01644</t>
  </si>
  <si>
    <t xml:space="preserve">ODOMETRE </t>
  </si>
  <si>
    <t>4411COFAS</t>
  </si>
  <si>
    <t>4/11/2018</t>
  </si>
  <si>
    <t>DECAMETRE EN FIBRE</t>
  </si>
  <si>
    <t>REQ01645</t>
  </si>
  <si>
    <t>ETUDE DE CHARGE SITE MEK644</t>
  </si>
  <si>
    <t>4411BENCO</t>
  </si>
  <si>
    <t>ETUDE DE CHARGE SITE MEK354</t>
  </si>
  <si>
    <t>ETUDE DE CHARGE SITE CAS1279</t>
  </si>
  <si>
    <t>REQ01646</t>
  </si>
  <si>
    <t>EMBASE POUR SAF628/ SAF653/SAF655/SAF656</t>
  </si>
  <si>
    <t>4411ETASCOM</t>
  </si>
  <si>
    <t>4/16/2018</t>
  </si>
  <si>
    <t>REQ01647</t>
  </si>
  <si>
    <t xml:space="preserve">PRESTATION NOTE DE CALCULE STANDARD SITE OUJ843 </t>
  </si>
  <si>
    <t>4/17/2018</t>
  </si>
  <si>
    <t>REQ01648</t>
  </si>
  <si>
    <t xml:space="preserve">LOCATION DACIA DUSTER 4*2 /39397-A-14 </t>
  </si>
  <si>
    <t>4411LOCAMA</t>
  </si>
  <si>
    <t>4/23/2018</t>
  </si>
  <si>
    <t xml:space="preserve">LOCATION RENAULT MEGANE/ 35503-A-14  </t>
  </si>
  <si>
    <t>REQ01649</t>
  </si>
  <si>
    <t>ACHAT EAU DISTILLE</t>
  </si>
  <si>
    <t>REQ01650</t>
  </si>
  <si>
    <t>BETON B25 / TIG005</t>
  </si>
  <si>
    <t>4411EQUIPEMENT OUARZ</t>
  </si>
  <si>
    <t>REQ01651</t>
  </si>
  <si>
    <t>feraillage 16</t>
  </si>
  <si>
    <t>4411ISLY FER</t>
  </si>
  <si>
    <t>4/24/2018</t>
  </si>
  <si>
    <t>REQ01652</t>
  </si>
  <si>
    <t>BETON B25/ SITE OUJ856</t>
  </si>
  <si>
    <t>4411FIGAGLO BETON</t>
  </si>
  <si>
    <t>REQ01653</t>
  </si>
  <si>
    <t xml:space="preserve">LOCATION ECRAN PLASMA SMART </t>
  </si>
  <si>
    <t>4411SMART CITY EXPO</t>
  </si>
  <si>
    <t>MAROC</t>
  </si>
  <si>
    <t>REQ02535</t>
  </si>
  <si>
    <t>V/FN°006 Construction site Sambaya2 PA 30m</t>
  </si>
  <si>
    <t>SAGEC</t>
  </si>
  <si>
    <t>Alpha</t>
  </si>
  <si>
    <t>V/FN°006 Montage PA30m</t>
  </si>
  <si>
    <t>REQ02536</t>
  </si>
  <si>
    <t>V/FN°001 Construction site BANCOUN PH 60m</t>
  </si>
  <si>
    <t>SOGEC</t>
  </si>
  <si>
    <t>V/FN°001 Montage PH 60m</t>
  </si>
  <si>
    <t>REQ02537</t>
  </si>
  <si>
    <t xml:space="preserve">V/FN°001 Construction site N'BOURO PH60m </t>
  </si>
  <si>
    <t>ECBM01</t>
  </si>
  <si>
    <t>V/FN°001 Montage PH 60 m</t>
  </si>
  <si>
    <t>REQ02538</t>
  </si>
  <si>
    <t>V/FN°002 construction Site KORBOYA PH 60m</t>
  </si>
  <si>
    <t>V/FN°002 Montage PH 60m</t>
  </si>
  <si>
    <t>REQ02539</t>
  </si>
  <si>
    <t>V/FN°0426 Encre D'imprimente Canon</t>
  </si>
  <si>
    <t>PMS01</t>
  </si>
  <si>
    <t>REQ02540</t>
  </si>
  <si>
    <t>V/FN°007 Construction GC site Kindia Adattoire PA 30m</t>
  </si>
  <si>
    <t>V/FN°007 Montage Site Kindia Abattoire PA 30m</t>
  </si>
  <si>
    <t>REQ02541</t>
  </si>
  <si>
    <t xml:space="preserve">V/FN°09 Construction GC site Yattaya_4 PA 12m </t>
  </si>
  <si>
    <t>AICHA01</t>
  </si>
  <si>
    <t xml:space="preserve">V/FN°09 Montage site Yattaya_4 PA 12m </t>
  </si>
  <si>
    <t>REQ02542</t>
  </si>
  <si>
    <t xml:space="preserve">V/FN°10 Construction site Kakoulima_2 PA 30m </t>
  </si>
  <si>
    <t xml:space="preserve">V/FN°10 Montage site Kakoulima_2 PA 30m </t>
  </si>
  <si>
    <t>REQ02543</t>
  </si>
  <si>
    <t xml:space="preserve">V/FN°001 Construction GC site Bomani_2 PA 30m </t>
  </si>
  <si>
    <t>GTECH01</t>
  </si>
  <si>
    <t xml:space="preserve">V/FN°001 Montage site Bomani_2 PA 30m </t>
  </si>
  <si>
    <t>REQ02544</t>
  </si>
  <si>
    <t xml:space="preserve">V/FN°008 Construction GC site Dixinn_Mosquée PA 12m </t>
  </si>
  <si>
    <t xml:space="preserve">V/FN°008 Montage site Dixinn_Mosquée PA 12m </t>
  </si>
  <si>
    <t>REQ02545</t>
  </si>
  <si>
    <t>V/FN° Construction GC site Kamsar Ocean PA 30m</t>
  </si>
  <si>
    <t>COGEPS</t>
  </si>
  <si>
    <t>V/FN° Montage site Kamsar Ocean PA 30m</t>
  </si>
  <si>
    <t>REQ02546</t>
  </si>
  <si>
    <t>V/FN° 18D Construction GC Site CIté de l'air PA 12m</t>
  </si>
  <si>
    <t>ADE01</t>
  </si>
  <si>
    <t>4/12/2018</t>
  </si>
  <si>
    <t>V/FN° 18D Montage Site CIté de l'air PA 12m</t>
  </si>
  <si>
    <t>REQ02547</t>
  </si>
  <si>
    <t>V/FN°002T Construction Site Tombolia bras de mer</t>
  </si>
  <si>
    <t>V/FN°002T Montage Site Tombolia bras de mer</t>
  </si>
  <si>
    <t>REQ02548</t>
  </si>
  <si>
    <t>V/FN°001Construction GC Site Kissosso corniche PA 12m</t>
  </si>
  <si>
    <t>V/FN°001T montage Site Kissosso corniche PA 12m</t>
  </si>
  <si>
    <t>REQ02549</t>
  </si>
  <si>
    <t>V/FN°001 Construction site Ansoumania PH 12 m</t>
  </si>
  <si>
    <t>V/FN°001 Montage site Ansoumania PH 12 m</t>
  </si>
  <si>
    <t>REQ02550</t>
  </si>
  <si>
    <t>V/FN°003 Construction GC site Faranah-Koura PA30m</t>
  </si>
  <si>
    <t>ENCOFE</t>
  </si>
  <si>
    <t>V/FN°003 Montage site Faranah-Koura PA30m</t>
  </si>
  <si>
    <t>REQ02551</t>
  </si>
  <si>
    <t>V/FN°02 Construction GC Site Sndenia2 PA 30m</t>
  </si>
  <si>
    <t>V/FN°02 Montage Site Sndenia2 PA 30m</t>
  </si>
  <si>
    <t>REQ02552</t>
  </si>
  <si>
    <t xml:space="preserve">V/FN°01 Construction GC Site Sonkoya PH 60m </t>
  </si>
  <si>
    <t xml:space="preserve">V/FN°01 Montage Site Sonkoya PH 60m </t>
  </si>
  <si>
    <t>REQ02553</t>
  </si>
  <si>
    <t>V/FN°03E Etude site Cité de l'air PA12m</t>
  </si>
  <si>
    <t>REQ02554</t>
  </si>
  <si>
    <t>V/FN° 01E Etude site Kissosso Corniche PA 12m</t>
  </si>
  <si>
    <t>REQ02555</t>
  </si>
  <si>
    <t>V/FN°02E Etude Site Tombolia Bras de mer PA 12m</t>
  </si>
  <si>
    <t>REQ02556</t>
  </si>
  <si>
    <t xml:space="preserve">V/FN°04 Facture de location Dépot à Kankan </t>
  </si>
  <si>
    <t>EAN01</t>
  </si>
  <si>
    <t>REQ02557</t>
  </si>
  <si>
    <t>V/FN°001 Location boite postale</t>
  </si>
  <si>
    <t>OPG</t>
  </si>
  <si>
    <t>REQ02558</t>
  </si>
  <si>
    <t>FOURNITURE DELECTRICITE/ DEPÔTS</t>
  </si>
  <si>
    <t>EDG01</t>
  </si>
  <si>
    <t>REQ02559</t>
  </si>
  <si>
    <t>V/FN°12. Fourniture d'Electricité Buerau</t>
  </si>
  <si>
    <t>REQ02560</t>
  </si>
  <si>
    <t xml:space="preserve">62281000 </t>
  </si>
  <si>
    <t xml:space="preserve">V/FN°0073 Location Vehicule RC 3874 AG </t>
  </si>
  <si>
    <t>ASCEND</t>
  </si>
  <si>
    <t>4/13/2018</t>
  </si>
  <si>
    <t>REQ02561</t>
  </si>
  <si>
    <t xml:space="preserve">V/FN° 118  Facture d'eau </t>
  </si>
  <si>
    <t>SEG01</t>
  </si>
  <si>
    <t>REQ02562</t>
  </si>
  <si>
    <t>V/FN°07 Montage Site Bambala PH 60m</t>
  </si>
  <si>
    <t>EIB01</t>
  </si>
  <si>
    <t>REQ02563</t>
  </si>
  <si>
    <t>Sous-Traitance Générale Indirect</t>
  </si>
  <si>
    <t>SCTO</t>
  </si>
  <si>
    <t>REQ02564</t>
  </si>
  <si>
    <t>VOYAGES ET DEPLACEMENTS</t>
  </si>
  <si>
    <t>STTS</t>
  </si>
  <si>
    <t>REQ02565</t>
  </si>
  <si>
    <t>ENTRETIEN &amp; REPARATION BIENS MOBIL /BUREAU.</t>
  </si>
  <si>
    <t>SMELF01</t>
  </si>
  <si>
    <t>REQ02566</t>
  </si>
  <si>
    <t>V/FN°2018057 Note d'honoraires</t>
  </si>
  <si>
    <t>GTH01</t>
  </si>
  <si>
    <t>REQ02567</t>
  </si>
  <si>
    <t xml:space="preserve">V/FN°0235 Surveillance </t>
  </si>
  <si>
    <t>SEP02</t>
  </si>
  <si>
    <t>REQ02568</t>
  </si>
  <si>
    <t>V/FN°986 Fourniture des tiges fileté diam 16</t>
  </si>
  <si>
    <t>DOA01</t>
  </si>
  <si>
    <t>REQ02569</t>
  </si>
  <si>
    <t>V/FN°05 E Etude Structure Site Concasseur CeremePA 12m</t>
  </si>
  <si>
    <t>4/19/2018</t>
  </si>
  <si>
    <t>REQ02570</t>
  </si>
  <si>
    <t>V/FN°04 E Etude structure Site Ansoumaya2</t>
  </si>
  <si>
    <t>REQ02571</t>
  </si>
  <si>
    <t>V/FN°04 E Etude structure Site Dixinn Mosquée PA 12m</t>
  </si>
  <si>
    <t>REQ02572</t>
  </si>
  <si>
    <t>V/FN°04 E Etude structure Site Sompareya3 PA 12m</t>
  </si>
  <si>
    <t>REQ02573</t>
  </si>
  <si>
    <t>V/FN°07 E Etude structure Site Kenien Pont  PA 12m</t>
  </si>
  <si>
    <t>REQ02574</t>
  </si>
  <si>
    <t>V/FN°09 E Etude structure Site Yattaya 4 PA 12m</t>
  </si>
  <si>
    <t>REQ02575</t>
  </si>
  <si>
    <t>V/FN°002 EConstruction GC Site KENENDE PA 30m</t>
  </si>
  <si>
    <t>V/FN°002 E Montage Site KENENDE PA 30m</t>
  </si>
  <si>
    <t>REQ02576</t>
  </si>
  <si>
    <t>V/FN°002 Construction GC Site Concasseur Cereme PA 12m</t>
  </si>
  <si>
    <t>ITE01</t>
  </si>
  <si>
    <t>V/FN°002 Montage Site Concasseur Cereme PA 12m</t>
  </si>
  <si>
    <t>REQ02577</t>
  </si>
  <si>
    <t>V/FN°004 Construction GC Site ENTA-NORD  PA 12m</t>
  </si>
  <si>
    <t>V/FN°004 Montage Site ENTA-NORD  PA 12m</t>
  </si>
  <si>
    <t>REQ02578</t>
  </si>
  <si>
    <t>V/FN°003 Construction GC Site ENTA-FASSA  PA 12m</t>
  </si>
  <si>
    <t>V/FN°003 Montage Site ENTA-FASSA  PA 12m</t>
  </si>
  <si>
    <t>REQ02579</t>
  </si>
  <si>
    <t>V/FN°001 Construction GC Site KENIEN PONT PA 12m</t>
  </si>
  <si>
    <t>V/FN°001 Montage  Site KENIEN PONT PA 12m</t>
  </si>
  <si>
    <t>REQ02580</t>
  </si>
  <si>
    <t>V/FN°3002 ASSURANCE VEHICULE BUREAU</t>
  </si>
  <si>
    <t>SAHAM</t>
  </si>
  <si>
    <t>REQ02584</t>
  </si>
  <si>
    <t>V/FN°001 Montage Site FALAMA PH60m</t>
  </si>
  <si>
    <t>SOPROGEC</t>
  </si>
  <si>
    <t>V/FN° 001 Contruction GC Site FALAMA PH60m</t>
  </si>
  <si>
    <t>REQ02585</t>
  </si>
  <si>
    <t>V/FN°19E Etude de sol  Site KINDIA-KOLIAKHORI</t>
  </si>
  <si>
    <t>REQ02586</t>
  </si>
  <si>
    <t>V/FN°15E Etude de sol Site COYAH-SOMAYA2</t>
  </si>
  <si>
    <t>REQ02587</t>
  </si>
  <si>
    <t>V/FN°18E Etude de sol Site MANEAH ECOLE MILLITAIRE</t>
  </si>
  <si>
    <t>REQ02588</t>
  </si>
  <si>
    <t>V/FN°20E Etude de sol Site KINDIA-SAMBAYA2</t>
  </si>
  <si>
    <t>REQ02589</t>
  </si>
  <si>
    <t>V/FN°21E Etude de sol Site KINDIA-ABATOIRE</t>
  </si>
  <si>
    <t>REQ02590</t>
  </si>
  <si>
    <t>V/FN°17 E Etude de sol Site KENENDE2</t>
  </si>
  <si>
    <t>REQ02591</t>
  </si>
  <si>
    <t>V/FN°14 E Etude de sol Site KAKOULIMA2</t>
  </si>
  <si>
    <t>REQ02592</t>
  </si>
  <si>
    <t>V/FN°11 E Etude de sol Site HEREMAKONO</t>
  </si>
  <si>
    <t>REQ02593</t>
  </si>
  <si>
    <t>V/FN°30 E Etude de sol Site FARANAH-KOURA</t>
  </si>
  <si>
    <t>REQ02594</t>
  </si>
  <si>
    <t>V/FN°30 E Etude de sol Site FARANAH-SANDENIA2</t>
  </si>
  <si>
    <t>REQ02595</t>
  </si>
  <si>
    <t>V/FN°23E Etude de sol Site BOMANI</t>
  </si>
  <si>
    <t>REQ02596</t>
  </si>
  <si>
    <t>V/FN°30 E Etude de sol Site KAMSAR-OCIANE ( KAMSAR-KAYENGUISSA2)</t>
  </si>
  <si>
    <t>REQ02597</t>
  </si>
  <si>
    <t>V/FN°30 E Etude de sol Site KAMSAR-KALEYIRE</t>
  </si>
  <si>
    <t>REQ02598</t>
  </si>
  <si>
    <t>V/FN°25 E Etude de sol Site LOLA_MARIE</t>
  </si>
  <si>
    <t>REQ02599</t>
  </si>
  <si>
    <t>V/FN°30 E Etude de sol Site LAB_SALLYA2</t>
  </si>
  <si>
    <t>REQ02600</t>
  </si>
  <si>
    <t>V/FN°29 E Etude de sol Site MAMOU_BALYSE</t>
  </si>
  <si>
    <t>REQ02601</t>
  </si>
  <si>
    <t xml:space="preserve">V/FN°24E Etude de sol Site GUECKEDOU-BAFILA (GUECKEDOU-FARAKO) </t>
  </si>
  <si>
    <t>REQ02602</t>
  </si>
  <si>
    <t>V/FN°30 E Etude de sol Site KAMSAR-KAYENGUISSA2 (LAB-TINKISSO)</t>
  </si>
  <si>
    <t>REQ02603</t>
  </si>
  <si>
    <t xml:space="preserve">V/FN°12E Etude de sol Site KAMSAR MADINA BOROBOF </t>
  </si>
  <si>
    <t>REQ02604</t>
  </si>
  <si>
    <t>V/FN°16E Etude de sol Site KISSIDOUGOU MARCHE ( KENENDE 4)</t>
  </si>
  <si>
    <t>GUINEE</t>
  </si>
  <si>
    <t>REQ03284</t>
  </si>
  <si>
    <t>MAINTENANCE CLIM BUREAU CAMUSAT</t>
  </si>
  <si>
    <t>FOC01</t>
  </si>
  <si>
    <t>Tidiane</t>
  </si>
  <si>
    <t>REQ03285</t>
  </si>
  <si>
    <t>INSTALLATION FH ANTENNE 0.3/0.6 MODELE 1 SITE BMK1128-BMK1081</t>
  </si>
  <si>
    <t>NTW01</t>
  </si>
  <si>
    <t>Mahamane</t>
  </si>
  <si>
    <t>INSTALLATION FH ANTENNE 0.3/0.6 MODELE 1 SITE BMK1116-BMK1021</t>
  </si>
  <si>
    <t>INSTALLATION FH ANTENNE 0.9/1.2 MODELE 2 SITE BMK1090-BMK1133</t>
  </si>
  <si>
    <t>INSTALLATION FH ANTENNE 0.3/0.6 MODELE 1 SITE BMK1057-BMK1011</t>
  </si>
  <si>
    <t>REQ03286</t>
  </si>
  <si>
    <t>DRIVE TEST 2 FOIS SUR 2G ET 3G AVANT ET APRES OPTIMISATION SITE BMK1059</t>
  </si>
  <si>
    <t>OCH01</t>
  </si>
  <si>
    <t>DRIVE TEST 2 FOIS SUR 2G ET 3G AVANT ET APRES OPTIMISATION SITE BMK1071</t>
  </si>
  <si>
    <t>DRIVE TEST 2 FOIS SUR 2G ET 3G AVANT ET APRES OPTIMISATION SITE BMK1096</t>
  </si>
  <si>
    <t>DRIVE TEST 2 FOIS SUR 2G ET 3G AVANT ET APRES OPTIMISATION SITE BMK1134</t>
  </si>
  <si>
    <t>DRIVE TEST 2 FOIS SUR 2G ET 3G AVANT ET APRES OPTIMISATION SITE BMK1162</t>
  </si>
  <si>
    <t>REQ03287</t>
  </si>
  <si>
    <t>TRANSPORT DE BTS+FH DE BAMAKO AU SITE</t>
  </si>
  <si>
    <t>BUS01</t>
  </si>
  <si>
    <t>INSTALLATION WIRELESS A BKO 3 RRU MODELE 1 SITE BMK1084</t>
  </si>
  <si>
    <t>EXTENSION WIRELESS A BKO 3 RRU MODELE 12 SITE BMK1084</t>
  </si>
  <si>
    <t>INSTALLATION FH ANTENNE 0.3/0.6  MODELE 14 SITE BMK1084-BMK1118</t>
  </si>
  <si>
    <t>REQ03288</t>
  </si>
  <si>
    <t xml:space="preserve">LOCATION PICK UP AX 1591 MD DU 01 AU 31-03-18 </t>
  </si>
  <si>
    <t>MMT01</t>
  </si>
  <si>
    <t>Aminata</t>
  </si>
  <si>
    <t>REQ03289</t>
  </si>
  <si>
    <t>LOCATION PICK UP AP 4821 MD DU 1-03 AU 31-03-18</t>
  </si>
  <si>
    <t>REN01</t>
  </si>
  <si>
    <t>LOCATION PICK UP AX 5234 MD DU 1-03 AU 31-03-18</t>
  </si>
  <si>
    <t>REQ03290</t>
  </si>
  <si>
    <t>GC PA 36 SITE 2135 SAN</t>
  </si>
  <si>
    <t>SEP01</t>
  </si>
  <si>
    <t>MONTAGE PYLONE PA 35M</t>
  </si>
  <si>
    <t>FOURNITURE ET TRANSPORT GRAVIER CONCASSE</t>
  </si>
  <si>
    <t>REQ03292</t>
  </si>
  <si>
    <t>MONTAGE PYLONE PALMIER 40M KOULOUBA 1413</t>
  </si>
  <si>
    <t>EMM01</t>
  </si>
  <si>
    <t>Moussa</t>
  </si>
  <si>
    <t>REQ03293</t>
  </si>
  <si>
    <t>INSTALLATION LTE NOKIA BKO 22 SITE</t>
  </si>
  <si>
    <t>AGS01</t>
  </si>
  <si>
    <t>Vinent</t>
  </si>
  <si>
    <t>SWAP ANTENNE GSM</t>
  </si>
  <si>
    <t>AJOUT MODULE RFM</t>
  </si>
  <si>
    <t>REQ03294</t>
  </si>
  <si>
    <t>LOCATION PICK UP DU 1 AU 6/04/18 AX 1591 MD</t>
  </si>
  <si>
    <t>REQ03295</t>
  </si>
  <si>
    <t>LOCATION PICK UP AQ 9459 MD DU 08 AU 31/03/18</t>
  </si>
  <si>
    <t>MAL01</t>
  </si>
  <si>
    <t>LOCATION PICK UP AQ 9460 MD DU 08 AU 31/03/18</t>
  </si>
  <si>
    <t>LOCATION PICK UP AQ 9457 MD DU 08 AU 31/03/18</t>
  </si>
  <si>
    <t>REQ03296</t>
  </si>
  <si>
    <t>ACHATS ETUDES ET PRESTATIONS DE SERVICES</t>
  </si>
  <si>
    <t>ESP01</t>
  </si>
  <si>
    <t>REQ03298</t>
  </si>
  <si>
    <t>MVA01</t>
  </si>
  <si>
    <t>REQ03302</t>
  </si>
  <si>
    <t>INSSTALLATION TDD 1059</t>
  </si>
  <si>
    <t>INSTALLATION BTS NOKIA TDD</t>
  </si>
  <si>
    <t>REQ03305</t>
  </si>
  <si>
    <t xml:space="preserve">ACHAT HARNAIS DE SECURITE KIT COMPLET </t>
  </si>
  <si>
    <t>GMC01</t>
  </si>
  <si>
    <t>REQ03310</t>
  </si>
  <si>
    <t>BILLET D'AVION ANGEL JIMENEZ</t>
  </si>
  <si>
    <t>STG01</t>
  </si>
  <si>
    <t>REQ03311</t>
  </si>
  <si>
    <t>INSTALLATION TDD BAMAKO</t>
  </si>
  <si>
    <t>ZAN01</t>
  </si>
  <si>
    <t>REQ03313</t>
  </si>
  <si>
    <t>RECHARGE CARTE N 29491</t>
  </si>
  <si>
    <t>TOT01</t>
  </si>
  <si>
    <t>RECHARGE CARTE N 33705</t>
  </si>
  <si>
    <t>RECHARGE CARTE N 31274</t>
  </si>
  <si>
    <t>RECHARGE CARTE N 31272</t>
  </si>
  <si>
    <t>RECHARGE CARTE N 33704</t>
  </si>
  <si>
    <t>RECHARGE CARTE N 33706</t>
  </si>
  <si>
    <t>RECHARGE CARTE N 31271</t>
  </si>
  <si>
    <t>RECHARGE CARTE N 30455</t>
  </si>
  <si>
    <t>RECHARGE CARTE N 29484</t>
  </si>
  <si>
    <t>RECHARGE CARTE N 31363</t>
  </si>
  <si>
    <t>RECHARGE CARTE N 29485</t>
  </si>
  <si>
    <t>RECHARGE CARTE N 30456</t>
  </si>
  <si>
    <t>RECHARGE CARTE N 38911</t>
  </si>
  <si>
    <t>RECHARGE CARTE N 38912</t>
  </si>
  <si>
    <t>RECHARGE CARTE N 31273</t>
  </si>
  <si>
    <t>RECHARGE CARTE N 38910</t>
  </si>
  <si>
    <t>REQ03314</t>
  </si>
  <si>
    <t>TRANSPORT DES MATERIELS FIBRES OPTIQUES A BKO (DEPOT SOTELMA TITIBOUGOU)</t>
  </si>
  <si>
    <t>ADT01</t>
  </si>
  <si>
    <t>Aicha</t>
  </si>
  <si>
    <t>REQ03315</t>
  </si>
  <si>
    <t xml:space="preserve">TRANSPORT PYLONE 36M BKO-SAN </t>
  </si>
  <si>
    <t>DECHARGEMENT</t>
  </si>
  <si>
    <t>REQ03319</t>
  </si>
  <si>
    <t>INSTALLATION FH ANTENNE 0.3/0.6 POUR SITE BMK1145</t>
  </si>
  <si>
    <t>MDB01</t>
  </si>
  <si>
    <t>INSTALLATION WIRELESS 3RRU POUR SITE BMK1158</t>
  </si>
  <si>
    <t>EXTENSION 3RRU POUR SITE BMK1158</t>
  </si>
  <si>
    <t>ACHAT DE CABLE VERT JAUNE 16 POUR SITE BMK1158</t>
  </si>
  <si>
    <t>INSTALLATION WIRELESS AVEC 3 RRU POUR SITE BMK1008</t>
  </si>
  <si>
    <t>EXTENSION 3RRU POUR SITE BMK1008</t>
  </si>
  <si>
    <t>ACHAT DE CABLE VERT JAUNE 16 POUR SITE BMK1114</t>
  </si>
  <si>
    <t>ACHAT DE CABLE VERT JAUNE 16 POUR SITE BMK1142</t>
  </si>
  <si>
    <t>ACHAT DE CABLE VERT JAUNE 16 POUR SITE BMK1035</t>
  </si>
  <si>
    <t>ACHAT DE CABLE VERT JAUNE 16 POUR SITE BMK1103</t>
  </si>
  <si>
    <t>ACHAT DE CABLE VERT JAUNE 16 POUR SITE BMK1051</t>
  </si>
  <si>
    <t>ACHAT DE CABLE VERT JAUNE 16 POUR SITE BMK1089</t>
  </si>
  <si>
    <t>REQ03321</t>
  </si>
  <si>
    <t>INSTALLATION DE DALLE POUR EQUIPEMENTS ENERGIE A BAMAKO POUR SITE 1437</t>
  </si>
  <si>
    <t>INSTALLATION DE DALLE POUR EQUIPEMENTS ENERGIE A BAMAKO POUR SITE 1242</t>
  </si>
  <si>
    <t>INSTALLATION DE DALLE POUR EQUIPEMENTS ENERGIE A BAMAKO POUR SITE 1387</t>
  </si>
  <si>
    <t>REQ03322</t>
  </si>
  <si>
    <t>TRANSPORT DE MATERIEL HUAWEI A KAYES</t>
  </si>
  <si>
    <t>REQ03323</t>
  </si>
  <si>
    <t>BARRES DE CORNIERE DIAMETRE 45/4</t>
  </si>
  <si>
    <t>MAM01</t>
  </si>
  <si>
    <t>BARRES IPN DIAMETRE 80</t>
  </si>
  <si>
    <t>CHAUSSURES DE SECURITE</t>
  </si>
  <si>
    <t>MALI</t>
  </si>
  <si>
    <t>REQ01371</t>
  </si>
  <si>
    <t>Prix total montage en KMF 30m</t>
  </si>
  <si>
    <t>4011ED ENTREPRISE DA</t>
  </si>
  <si>
    <t>Prix peinture en KMF</t>
  </si>
  <si>
    <t>Prix mise a la terre + balisage c + équipement sol</t>
  </si>
  <si>
    <t>REQ01375</t>
  </si>
  <si>
    <t>DROIT ET TAXE DOUANE</t>
  </si>
  <si>
    <t>4011CAT LOGISTICS BU</t>
  </si>
  <si>
    <t>REMISE DOCUMENTAIRE</t>
  </si>
  <si>
    <t>PMD CHAMBRE DE COMMERCE</t>
  </si>
  <si>
    <t>TS DOUANE</t>
  </si>
  <si>
    <t>ECOR DOUANE</t>
  </si>
  <si>
    <t>TRANSPORT LIVRAISON</t>
  </si>
  <si>
    <t>AUTRES DEBOURS</t>
  </si>
  <si>
    <t>PRESTATION HAD</t>
  </si>
  <si>
    <t>COMMISSION SUR DEBOURS</t>
  </si>
  <si>
    <t>OUVERTURE DOSSIER</t>
  </si>
  <si>
    <t>FRAIS DPI-AI-AC</t>
  </si>
  <si>
    <t xml:space="preserve">TVA SUR PRESTATION </t>
  </si>
  <si>
    <t>REQ00822</t>
  </si>
  <si>
    <t>HIG01</t>
  </si>
  <si>
    <t>REQ00823</t>
  </si>
  <si>
    <t xml:space="preserve">C1 NEW LINK 9500 MPR (1+0; I/0 CABLE 0.3 TO 0.9M ANTENNA )+SITE PREPARATION </t>
  </si>
  <si>
    <t>AS BUILT TRANS (PRE ACCEPTANCE REPORT WITH PHOTOS /RACK LAYOUTS)</t>
  </si>
  <si>
    <t xml:space="preserve">TRANSPORTATION OF SITE MATERIAL FROM WH TO SITE NEW LINK CONFIGS 1500KM 2000KM </t>
  </si>
  <si>
    <t>REQ00824</t>
  </si>
  <si>
    <t xml:space="preserve">C1 NEW LINK 9500 MPR (1+0 ; I/0 CABLE 0.3 TO 0.9M ANTENNA )+ SITE PREPARATION </t>
  </si>
  <si>
    <t>GOP01</t>
  </si>
  <si>
    <t>AS BUILT TRANS (PRE ACCEPTANCE REPORT WITH PHOTO/RACK LAYOUTS )</t>
  </si>
  <si>
    <t>TRANSPORT WAREHOUSE TO SITE &lt;300KM</t>
  </si>
  <si>
    <t>REQ00825</t>
  </si>
  <si>
    <t>FER U DE 50*3</t>
  </si>
  <si>
    <t xml:space="preserve">TUBE ROND DIAM 76 GALVANISE </t>
  </si>
  <si>
    <t>COLLIER DE 60</t>
  </si>
  <si>
    <t>BAGUETTE A SOUDER 3/15</t>
  </si>
  <si>
    <t>REQ00826</t>
  </si>
  <si>
    <t xml:space="preserve">COFFRET TGBT COMPLET </t>
  </si>
  <si>
    <t>DEM01</t>
  </si>
  <si>
    <t>TUYAU 15X216M</t>
  </si>
  <si>
    <t>BARRE RONF PLEIN 16 6M</t>
  </si>
  <si>
    <t>BARRE UPN 1.5M</t>
  </si>
  <si>
    <t>REQ00827</t>
  </si>
  <si>
    <t xml:space="preserve">DISQUE A COUPER </t>
  </si>
  <si>
    <t>UPN DE 12M</t>
  </si>
  <si>
    <t>MECHE A SCIER 17</t>
  </si>
  <si>
    <t>MECHE A SCIER 20</t>
  </si>
  <si>
    <t>MECHE A SCIER 21</t>
  </si>
  <si>
    <t>REQ00828</t>
  </si>
  <si>
    <t>GTR01</t>
  </si>
  <si>
    <t>REQ00829</t>
  </si>
  <si>
    <t>SIT01</t>
  </si>
  <si>
    <t>REQ00830</t>
  </si>
  <si>
    <t xml:space="preserve">C1 NEW LINK 9500 MPR (1+0 I/0 CABLE 0.3 TO 0.9M ANTENNA )+ SITE PREPARATION </t>
  </si>
  <si>
    <t>TRANSPORTATION OF SITE MATERIAL FROM WH TO SITE NEW LINK CONFIG C1 C2 C3 C4 C5</t>
  </si>
  <si>
    <t>REQ00831</t>
  </si>
  <si>
    <t>C1 9500 MPR (1+0 ; I/0 CABLE 0.3 TO 0.9M ANTENNA + SITE PREPARATION )</t>
  </si>
  <si>
    <t>CTJ01</t>
  </si>
  <si>
    <t>AS BUILT TRANS (PRE -ACCEPTANCE REPORT WITH PHOTOS /RACKS LAYOUTS)</t>
  </si>
  <si>
    <t>TRANSPORTATION OF SITE MATERIAL FROM WH TO SITE NEW LINK CONFIGS 700 KM &lt;K&lt;1499KM</t>
  </si>
  <si>
    <t>REQ00832</t>
  </si>
  <si>
    <t xml:space="preserve">PCM BS CT120 BASIC </t>
  </si>
  <si>
    <t>PACE01</t>
  </si>
  <si>
    <t>I&amp;C OF 3 RRH/RFM WITH CABLING (FIBER &amp;POWER)</t>
  </si>
  <si>
    <t xml:space="preserve">TRANSPORT DOP /SITE TO WAREHOUSE 0-3.5T REGULR </t>
  </si>
  <si>
    <t>REQ00833</t>
  </si>
  <si>
    <t xml:space="preserve">FLEXI BS SYSTEM MODUL </t>
  </si>
  <si>
    <t xml:space="preserve">ON SITE BS INTEGRATION AND ACCEPTANCE </t>
  </si>
  <si>
    <t xml:space="preserve">DISMANTLING OF FALU 3RRH INCLUDING RELATED CABLING </t>
  </si>
  <si>
    <t xml:space="preserve">DISMANTLING OF FALU SUMX </t>
  </si>
  <si>
    <t xml:space="preserve">TRANSPORT DOP SITE TO SITE 0-3.5T REGULR </t>
  </si>
  <si>
    <t xml:space="preserve">TRANSPORT SITE TO WAREHOUSE 0-3.5T REGULR </t>
  </si>
  <si>
    <t>REQ00834</t>
  </si>
  <si>
    <t xml:space="preserve">C1 NEW LINK 9500 MPR (1+0, I/0 CABLE 0.3 TO 0.9M ANTENNA) +SITE PREPARATION </t>
  </si>
  <si>
    <t>FES01</t>
  </si>
  <si>
    <t xml:space="preserve">MW TRANSPORTATION LINK WH TO SITE </t>
  </si>
  <si>
    <t>AS BUILT TRANS (PRE ACCEPTANCE REPORT WITH PHOTOS RACK LAYOUTS)</t>
  </si>
  <si>
    <t>REQ00835</t>
  </si>
  <si>
    <t xml:space="preserve">C1 NEW LINK 9500 MPR (1+0; I/0 CABLE 0.3 TO 0.9M ANTENNA) + SITE PREPARATION </t>
  </si>
  <si>
    <t>REQ00836</t>
  </si>
  <si>
    <t>C1 NEW LINK 9500 MPR (1+0. i/0 CABLE 0.3 TO 0.9M ANTENNA) + SITE PREPARATION</t>
  </si>
  <si>
    <t>TRANSPORTATION OF SITE MATERIAL FROM WH TO SITE NEW LINK CONFIGS C1 C2 C3 C4 C5</t>
  </si>
  <si>
    <t>REQ00837</t>
  </si>
  <si>
    <t>PANEL ANTENNA UP TO 4M (1SECTORS)</t>
  </si>
  <si>
    <t>FLEXI BS PLINTH (OPTIONAL)</t>
  </si>
  <si>
    <t xml:space="preserve">TRANSPORT DOP /SITE TO SITE 0-3.5T REGULR </t>
  </si>
  <si>
    <t>REQ00838</t>
  </si>
  <si>
    <t>TUBE DIAM 90 GALVANISE</t>
  </si>
  <si>
    <t xml:space="preserve">TUYAU PVC DIAM 12 </t>
  </si>
  <si>
    <t>TIGE FILETEE DIAM 16</t>
  </si>
  <si>
    <t xml:space="preserve">ISOLATEUR </t>
  </si>
  <si>
    <t>COSSE DE DIAM 25</t>
  </si>
  <si>
    <t>GOULOTTE 30X30MM</t>
  </si>
  <si>
    <t>BOULON LAITON + RONDELLE DIAM 8</t>
  </si>
  <si>
    <t>CARRE FRANKLIN</t>
  </si>
  <si>
    <t xml:space="preserve">PAXALLURE </t>
  </si>
  <si>
    <t>CHEVILLE A FRAPPE DIAM 16</t>
  </si>
  <si>
    <t>BOULON M12</t>
  </si>
  <si>
    <t>REQ00839</t>
  </si>
  <si>
    <t xml:space="preserve">ECROU DIAM 16 </t>
  </si>
  <si>
    <t>RONDELLES DE 16</t>
  </si>
  <si>
    <t>FEUILLE DE TOLE 100/10IEME</t>
  </si>
  <si>
    <t>FER LISSE DIAM 14</t>
  </si>
  <si>
    <t>CHEVILLE AMBASE SONEL</t>
  </si>
  <si>
    <t xml:space="preserve">BAGUETTE 3/815 SAF </t>
  </si>
  <si>
    <t xml:space="preserve">PINCEAU </t>
  </si>
  <si>
    <t>REQ00840</t>
  </si>
  <si>
    <t xml:space="preserve">FER A U DE 50X3 </t>
  </si>
  <si>
    <t>TUBE ROND DIAM 76</t>
  </si>
  <si>
    <t>FER ROND LISSE DIAM 14</t>
  </si>
  <si>
    <t xml:space="preserve">FER PLAT DE 50*5 GALVA </t>
  </si>
  <si>
    <t xml:space="preserve">BAGUETTE A SOUDER </t>
  </si>
  <si>
    <t xml:space="preserve">ECROUS DIAM 12 </t>
  </si>
  <si>
    <t xml:space="preserve">RONDELLE 12 </t>
  </si>
  <si>
    <t xml:space="preserve">BARRE A TROU 5 TROUS </t>
  </si>
  <si>
    <t xml:space="preserve">COSSE DE DIAM 16 </t>
  </si>
  <si>
    <t>BOULON M112</t>
  </si>
  <si>
    <t xml:space="preserve">BOULON LAITON + RONDELLE DIAM 8 </t>
  </si>
  <si>
    <t>CHEVILLE A FRAPPE DIAM 8</t>
  </si>
  <si>
    <t>REQ00841</t>
  </si>
  <si>
    <t>TRANSPORTATION OF SITE MATERIAL FROM WH TO SITE NEW LINK CONFIGS 700KM &lt;X&lt;1499KM</t>
  </si>
  <si>
    <t>REQ00842</t>
  </si>
  <si>
    <t>C1 9500 MPR (1+0; I/0 CABLE 0.3 TO 0.9M ANTENNA + SITE PREPARATION )</t>
  </si>
  <si>
    <t>TRANSPORTATION OF SITE MATERIAL FROM WH TO SITE NEW LINK CONFIGS OKM&lt;X&lt;300KM</t>
  </si>
  <si>
    <t>REQ01572</t>
  </si>
  <si>
    <t>REQ01574</t>
  </si>
  <si>
    <t>PORTAGE SALARIAL KOUADIO JEAN PACOME -AVRIL 2018</t>
  </si>
  <si>
    <t>4011GLOBE SERVICES C</t>
  </si>
  <si>
    <t>23/04/2018</t>
  </si>
  <si>
    <t>PORTAGE SALARIAL BEUGRE DADJE ET KOUAKOU SEHIA -AVRIL 2018</t>
  </si>
  <si>
    <t>PORTAGE SALARIAL OUE ZRAN ROMEO -AVRIL 2018</t>
  </si>
  <si>
    <t>PORTAGE SALARIAL N'GUESSAN YAO DIEUDONNE -AVRIL 2018</t>
  </si>
  <si>
    <t>PORTAGE SALARIAL KARAUD CHARLES -AVRIL 2018</t>
  </si>
  <si>
    <t>PORTAGE SALARIAL KOUADIO HERMANN ET DALIGOU DESIRE -AVRIL 2018</t>
  </si>
  <si>
    <t>PORTAGE SALARIAL GOLI BERTIN -AVRIL 2018</t>
  </si>
  <si>
    <t>PORTAGE SALARIAL DIOMANDE ALFRED -AVRIL 2018</t>
  </si>
  <si>
    <t>PORTAGE SALARIAL ASSARE ADOU -AVRIL 2018</t>
  </si>
  <si>
    <t>PORTAGE SALARIAL DIEKET AVI SYLVAIN -AVRIL 2018</t>
  </si>
  <si>
    <t>PORTAGE SALARIAL AMOUSSOU KOFFI THEOPHILE -AVRIL 2018</t>
  </si>
  <si>
    <t>PORTAGE SALARIAL SOUMAHORO MOUSSA ET KOUADIO FRANCIS -AVRIL 2018</t>
  </si>
  <si>
    <t>PORTAGE SALARIAL MOMINET SERGE -AVRIL 2018</t>
  </si>
  <si>
    <t>PORTAGE SALARIAL NDA NGUESSAN FELIX -AVRIL 2018</t>
  </si>
  <si>
    <t>PORTAGE SALARIAL SANGARE MOUSSA -AVRIL 2018</t>
  </si>
  <si>
    <t>PORATGE SALARIAL ANOH EHILE CHRISTOPHE -AVRIL 2018</t>
  </si>
  <si>
    <t>PORTAGE SALARIAL BAMBA YARDJOUMA MICHAEL -AVRIL 2018</t>
  </si>
  <si>
    <t>PORTAGE SALARIAL BECHEHIN GERVAIS - TAMEGNON DOSSA -AVRIL 2018</t>
  </si>
  <si>
    <t>PORTAGE SALARIAL DEMY ABDOURAMANE -AVRIL 2018</t>
  </si>
  <si>
    <t>PORTAGE SALARIAL KOUASSI KOUAKOU AUBAIN - DEZAI LENOHO PAULIN -AVRIL 2018</t>
  </si>
  <si>
    <t>REQ01575</t>
  </si>
  <si>
    <t>COMPLEMENT LOCATION VEHICULE NDOUCI</t>
  </si>
  <si>
    <t>4011PCS</t>
  </si>
  <si>
    <t xml:space="preserve">COMPLEMENT LOCATION VEHICULE KORHOGO </t>
  </si>
  <si>
    <t>REQ01576</t>
  </si>
  <si>
    <t>BATTERIE GE 70 AH 12 V</t>
  </si>
  <si>
    <t>REQ01577</t>
  </si>
  <si>
    <t>CHARGEUR BATTERIE 220/12V</t>
  </si>
  <si>
    <t>4011KOUADIO</t>
  </si>
  <si>
    <t>REQ01578</t>
  </si>
  <si>
    <t xml:space="preserve">BIA NORD /BONIKRO/CITE VERTE  I 1-2 jumper basic	</t>
  </si>
  <si>
    <t>401NOUVTECHNOLOGI</t>
  </si>
  <si>
    <t>25/04/2018</t>
  </si>
  <si>
    <t xml:space="preserve">BIA NORD /BONIKRO/CITE VERTE  IC remote RF module feed basic	</t>
  </si>
  <si>
    <t xml:space="preserve">BIA NORD /BONIKRO/CITE VERTE  I Flexi BS plinth	</t>
  </si>
  <si>
    <t xml:space="preserve">BIA NORD /BONIKRO/CITE VERTE  I&amp;C_3RRH_wit_cabl_fib_&amp;_pwer	</t>
  </si>
  <si>
    <t>BIA NORD /BONIKRO/CITE VERTE  Démantelement d'anciens équipements Alcatel</t>
  </si>
  <si>
    <t xml:space="preserve">BIA NORD /BONIKRO/CITE VERTE  I Flexi BS system module	</t>
  </si>
  <si>
    <t>REQ01579</t>
  </si>
  <si>
    <t>PORTAGE SALARIAL BORO NINA AVRIL18</t>
  </si>
  <si>
    <t>401 AGENCE IVOIRE IN</t>
  </si>
  <si>
    <t>26/04/2018</t>
  </si>
  <si>
    <t>PORTAGE SALARIAL PKASSI ARISTIDE AVRIL 18</t>
  </si>
  <si>
    <t>PORTAGE SALARIAL TOURE HASSAN AVRIL 18</t>
  </si>
  <si>
    <t>PORTAGE SALARIAL TOURE ARMEL AVRIL 18</t>
  </si>
  <si>
    <t>REQ01580</t>
  </si>
  <si>
    <t>FILTRE A HUILE  LF3335</t>
  </si>
  <si>
    <t>REQ01581</t>
  </si>
  <si>
    <t>LOCATION  VEHICULE 4*4 PICK UP (JUIN-JUILLET)</t>
  </si>
  <si>
    <t>REQ01582</t>
  </si>
  <si>
    <t>SITES ABIDJAN  INSTALLATION SUPPORT EXTRA PER SITE</t>
  </si>
  <si>
    <t>30/04/2018</t>
  </si>
  <si>
    <t>REQ01583</t>
  </si>
  <si>
    <t>REQ02605</t>
  </si>
  <si>
    <t>V/FN°017 Confection des cartes de visites</t>
  </si>
  <si>
    <t>GMS02</t>
  </si>
  <si>
    <t>REQ02606</t>
  </si>
  <si>
    <t>V/FN°0318 Facture Telephonique</t>
  </si>
  <si>
    <t>ORA01</t>
  </si>
  <si>
    <t>REQ02607</t>
  </si>
  <si>
    <t>V/FN°02E Etude Strucutre Site Hamdallaye Prince PA 12m</t>
  </si>
  <si>
    <t>REQ02608</t>
  </si>
  <si>
    <t>V/FN°30E Etude Structure Site Enta Nord 3 PA 12m</t>
  </si>
  <si>
    <t>REQ02609</t>
  </si>
  <si>
    <t>V/FN°0075 Location Vehicule RC 2603 Z3</t>
  </si>
  <si>
    <t>4/26/2018</t>
  </si>
  <si>
    <t>REQ02610</t>
  </si>
  <si>
    <t>V/FN°00275 Location Vehicule RC 4939 Z3</t>
  </si>
  <si>
    <t>REQ02611</t>
  </si>
  <si>
    <t>V/FN° 003 facture Acompte Logiciel</t>
  </si>
  <si>
    <t>ETI01</t>
  </si>
  <si>
    <t>REQ02612</t>
  </si>
  <si>
    <t>V/FN°001 Construction GC site Ansoumaya PA 12m</t>
  </si>
  <si>
    <t>ENDMS01</t>
  </si>
  <si>
    <t>V/FN°001 Montage site Ansoumaya PA 12m</t>
  </si>
  <si>
    <t>REQ02613</t>
  </si>
  <si>
    <t>V/FN°002 Construction GC site Hamdallaye Prince PA 12m</t>
  </si>
  <si>
    <t>V/FN°002 Montage Pylone site Hamdallaye Prince PA 12m</t>
  </si>
  <si>
    <t>REQ02614</t>
  </si>
  <si>
    <t>V/FN°0025 Construction GC site BALOUFARA PH60m</t>
  </si>
  <si>
    <t>REQ02615</t>
  </si>
  <si>
    <t>V/FN°0026 Construction GC site PARADJI/KOUBI PH60m</t>
  </si>
  <si>
    <t>REQ02616</t>
  </si>
  <si>
    <t>V/FN°001 Construction GC site Kin-Koliakhori PA 30m</t>
  </si>
  <si>
    <t>BABA</t>
  </si>
  <si>
    <t>REQ02617</t>
  </si>
  <si>
    <t>V/FN°001 Montage Site Kin-Koliakhori PA 30m</t>
  </si>
  <si>
    <t>REQ02618</t>
  </si>
  <si>
    <t>V/FN°002 Construction GC Site Gbessia PA 12m</t>
  </si>
  <si>
    <t>KOUBIA</t>
  </si>
  <si>
    <t>V/FN°002 Montage Site Gbessia PA 12m</t>
  </si>
  <si>
    <t>REQ02619</t>
  </si>
  <si>
    <t>V/FN°0001 Construction GC site Hafia PA 12m</t>
  </si>
  <si>
    <t>V/FN°0001 Montage  site Hafia PA 12m</t>
  </si>
  <si>
    <t>REQ02620</t>
  </si>
  <si>
    <t>V/FN°0003 Montage  site GONODOU PH 60m</t>
  </si>
  <si>
    <t>REQ02621</t>
  </si>
  <si>
    <t>V/FN°0005 Montage Site Guéckedou-Bafila PA 30</t>
  </si>
  <si>
    <t>REQ02622</t>
  </si>
  <si>
    <t>V/FN°004 Montage Site Kissidougou-Marché PA 30m</t>
  </si>
  <si>
    <t>REQ02623</t>
  </si>
  <si>
    <t xml:space="preserve">V/FN°01 Montage Pylone PH 60m Site SONKOYA </t>
  </si>
  <si>
    <t>YELS</t>
  </si>
  <si>
    <t>REQ02624</t>
  </si>
  <si>
    <t>V/FN°004 Montage Pylone PA30m Site SANDENIA</t>
  </si>
  <si>
    <t>REQ02625</t>
  </si>
  <si>
    <t>V/FN°005 Montage Pylone PH 60m Site BOUSSOURA</t>
  </si>
  <si>
    <t>REQ02626</t>
  </si>
  <si>
    <t>V/FN°003 Montage Pylone PA30m Site FARANA KOURA</t>
  </si>
  <si>
    <t>REQ02627</t>
  </si>
  <si>
    <t>V/FN°275 Location Vehicule RC 4939 Z3</t>
  </si>
  <si>
    <t>PTG01</t>
  </si>
  <si>
    <t>REQ02628</t>
  </si>
  <si>
    <t>Gardiennage du jour de 01/04/2018 au 31/04/2018</t>
  </si>
  <si>
    <t>ENTOJE</t>
  </si>
  <si>
    <t>4/27/2018</t>
  </si>
  <si>
    <t>REQ02629</t>
  </si>
  <si>
    <t xml:space="preserve">V/FN°004 Prestation Travaux de Technicien FH </t>
  </si>
  <si>
    <t>KOE01</t>
  </si>
  <si>
    <t>REQ02630</t>
  </si>
  <si>
    <t>004 Prestation Assistant Magasinier</t>
  </si>
  <si>
    <t>DES01</t>
  </si>
  <si>
    <t>REQ02631</t>
  </si>
  <si>
    <t>V/FN°004 Prestation Travaux Chauffeur</t>
  </si>
  <si>
    <t>CAA01</t>
  </si>
  <si>
    <t>REQ02632</t>
  </si>
  <si>
    <t>DOD01</t>
  </si>
  <si>
    <t>REQ02633</t>
  </si>
  <si>
    <t>V/FN°004 Prestation Travaux d'Assistant Magaginier</t>
  </si>
  <si>
    <t>CMO01</t>
  </si>
  <si>
    <t>REQ02634</t>
  </si>
  <si>
    <t>V/FN°004 Travaux de Prestation Gardiennage</t>
  </si>
  <si>
    <t>BMB01</t>
  </si>
  <si>
    <t>REQ02635</t>
  </si>
  <si>
    <t>V/FN°004 Travaux de Nettoyage de l'appartement et la  cour</t>
  </si>
  <si>
    <t>MTJ01</t>
  </si>
  <si>
    <t>REQ02636</t>
  </si>
  <si>
    <t>V/FN°004 Gardiennage du jour de 01/04/2018 au 30/04/2018</t>
  </si>
  <si>
    <t>ENSOAL</t>
  </si>
  <si>
    <t>REQ03303</t>
  </si>
  <si>
    <t>DRIVE TEST 2G et 3G avant et après optimisation site 1129</t>
  </si>
  <si>
    <t>PTC01</t>
  </si>
  <si>
    <t>DRIVE TEST 2G et 3G avant et après optimisation site 1156</t>
  </si>
  <si>
    <t>DRIVE TEST 2G et 3G avant et après optimisation site 1027</t>
  </si>
  <si>
    <t>DRIVE TEST 2G et 3G avant et après optimisation site 1163</t>
  </si>
  <si>
    <t>DRIVE TEST 2G et 3G avant et après optimisation site 1056</t>
  </si>
  <si>
    <t>DRIVE TEST 2G et 3G avant et après optimisation site 1084</t>
  </si>
  <si>
    <t>DRIVE TEST 2G et 3G avant et après optimisation site 1081</t>
  </si>
  <si>
    <t>DRIVE TEST 2G et 3G avant et après optimisation site 1073</t>
  </si>
  <si>
    <t>DRIVE TEST 2G et 3G avant et après optimisation site 1057</t>
  </si>
  <si>
    <t>REQ03304</t>
  </si>
  <si>
    <t>Creusement de puits</t>
  </si>
  <si>
    <t>ENI01</t>
  </si>
  <si>
    <t>Prise d'echantillon de sols</t>
  </si>
  <si>
    <t>Analyse granulométrique</t>
  </si>
  <si>
    <t>Limites d'Atterberg</t>
  </si>
  <si>
    <t>Teneur en eau par etuvage</t>
  </si>
  <si>
    <t>Densité hydrostatique</t>
  </si>
  <si>
    <t>Poids spécifiques</t>
  </si>
  <si>
    <t>Cissaillement à la boite de Casagrande</t>
  </si>
  <si>
    <t>Déplacement agent (Logistique y compris)</t>
  </si>
  <si>
    <t>Rapport</t>
  </si>
  <si>
    <t>REQ03308</t>
  </si>
  <si>
    <t>pris d'echantillon de sols</t>
  </si>
  <si>
    <t xml:space="preserve">Teneur en eau par etuvage </t>
  </si>
  <si>
    <t xml:space="preserve">Densité hydrostatique </t>
  </si>
  <si>
    <t>Cisaillement à la boite de Casagrade</t>
  </si>
  <si>
    <t xml:space="preserve">Rapport </t>
  </si>
  <si>
    <t>REQ03309</t>
  </si>
  <si>
    <t xml:space="preserve">Pris d'echantillon du sols </t>
  </si>
  <si>
    <t>Cisaillement à la boite de Casagrande</t>
  </si>
  <si>
    <t>Déplacement (logistique y compris)</t>
  </si>
  <si>
    <t>REQ03312</t>
  </si>
  <si>
    <t xml:space="preserve">SITE SURVEY BS SITE </t>
  </si>
  <si>
    <t>REQ03316</t>
  </si>
  <si>
    <t>CHARGEMENT</t>
  </si>
  <si>
    <t>REQ03317</t>
  </si>
  <si>
    <t>TRANSPORT EQUIPEMENT D'ENERGIE BKO-LOULO</t>
  </si>
  <si>
    <t>YOM01</t>
  </si>
  <si>
    <t>DECHARGEMENT MATERIELS</t>
  </si>
  <si>
    <t>REQ03320</t>
  </si>
  <si>
    <t>ACHATS DE TUYAU PVC 50</t>
  </si>
  <si>
    <t>ACHATS DE COUDES PVC 50</t>
  </si>
  <si>
    <t>ACHATS ETUDES ET PRESTATIONS DE GAINE FLEXIBLE 32</t>
  </si>
  <si>
    <t>ACHATS PAQUET DE RECHARGE DYMO</t>
  </si>
  <si>
    <t>ACHATS DE GAINE FLEXIBLE 50</t>
  </si>
  <si>
    <t>REQ03325</t>
  </si>
  <si>
    <t>RADIATEUR GE</t>
  </si>
  <si>
    <t>AMC01</t>
  </si>
  <si>
    <t>VENTILATEUR DE REFROIDISEMENT</t>
  </si>
  <si>
    <t>AMA01</t>
  </si>
  <si>
    <t>POMPE A E EAU</t>
  </si>
  <si>
    <t>INJECTEURS</t>
  </si>
  <si>
    <t>REQ03328</t>
  </si>
  <si>
    <t>Appareil GPS 72H Word Wid</t>
  </si>
  <si>
    <t>MAC01</t>
  </si>
  <si>
    <t>27/04/2018</t>
  </si>
  <si>
    <t>Appareil Bossoles</t>
  </si>
  <si>
    <t>Ruban de 50m</t>
  </si>
  <si>
    <t>REQ01654</t>
  </si>
  <si>
    <t>LAMPADAIRE 30 M/ SAF628</t>
  </si>
  <si>
    <t>LAMPADAIRE 30 M/ SAF653</t>
  </si>
  <si>
    <t>LAMPADAIRE 30 M/ SAF655</t>
  </si>
  <si>
    <t>LAMPADAIRE 30 M/ SAF656</t>
  </si>
  <si>
    <t>REQ01655</t>
  </si>
  <si>
    <t>TRANSPORT MATERIEL RADIO TRANS  CASA-- SITE OUJ852</t>
  </si>
  <si>
    <t>REQ01656</t>
  </si>
  <si>
    <t>TRANSPORT LAMPADAIRE CASA-- SITE OUJ852</t>
  </si>
  <si>
    <t>GRUTAGE LAMPADAIRE 30 OUJ852</t>
  </si>
  <si>
    <t>REQ01657</t>
  </si>
  <si>
    <t>TRANSPORT GE SITE CAS 1340</t>
  </si>
  <si>
    <t>REQ01658</t>
  </si>
  <si>
    <t>TRANSPORT LAMPADAIRE SITE TIG005</t>
  </si>
  <si>
    <t>GRUTAGE LMAPADAIRE SITE TIG005</t>
  </si>
  <si>
    <t>REQ01659</t>
  </si>
  <si>
    <t>TRANSPORT MATERIEL RADIO SAF628</t>
  </si>
  <si>
    <t>TRANSPORT MATERIEL RADIO SAF653</t>
  </si>
  <si>
    <t>TRANSPORT MATERIEL RADIO SAF655</t>
  </si>
  <si>
    <t>TRANSPORT MATERIEL RADIO ET TX  SAF656</t>
  </si>
  <si>
    <t>REQ01660</t>
  </si>
  <si>
    <t>INSTALATION/ INTEGRATION DBS SITE TIG005 2G/3G/4G +DRIVE TEST</t>
  </si>
  <si>
    <t>REQ01661</t>
  </si>
  <si>
    <t>TRANSPORT LAMPADAIRE SAF628</t>
  </si>
  <si>
    <t>GRUTAGE LAMPADAIRE SAF628</t>
  </si>
  <si>
    <t>REQ01765</t>
  </si>
  <si>
    <t xml:space="preserve">TSCI 111- Remblais en sable d'apport </t>
  </si>
  <si>
    <t>MAM16</t>
  </si>
  <si>
    <t xml:space="preserve">COEFFICIENT D'ELOIGNEMENT-YODI_DAO; KEBEMER 5%	</t>
  </si>
  <si>
    <t xml:space="preserve">YODI_DAO; KEBEMER- 75m- TSCI 98-Béton de propreté dosé à 150 Kg/m3 DA 101-18 PO-242663  </t>
  </si>
  <si>
    <t>TSCI 99 -Béton armé dosé à 250 Kg/m3:</t>
  </si>
  <si>
    <t>REQ01766</t>
  </si>
  <si>
    <t>THIES49; THIES- GC pylone 25m -TSCI 98- Béton de propreté dosé à 150 Kg/m3 :da 101-18 po n°242663</t>
  </si>
  <si>
    <t>REQ01767</t>
  </si>
  <si>
    <t>MBOUR20; THIES/MBOUR- GC pylone 25m -TSCI 98- Béton de propreté dosé à 150 Kg/m3 :PO - 242663 DA 101</t>
  </si>
  <si>
    <t>REQ01768</t>
  </si>
  <si>
    <t>THIES49- TSCI 98-GC ABIR 25m- Béton de propreté dosé à 150 Kg/m3 : DA 101-18 PO N° 242891</t>
  </si>
  <si>
    <t>TSCI 101- Fourniture et pose de PVC diamètre 110 y/c coudes et Tés</t>
  </si>
  <si>
    <t>TSCI 104-Décapage de la terre végétale</t>
  </si>
  <si>
    <t>TSCI 105-Fouilles en puits et rigoles</t>
  </si>
  <si>
    <t>TSCI 106- Epandage de gravier après débroussaillage</t>
  </si>
  <si>
    <t>TSCI 107- Enduit au mortier de ciment sur mur épaisseur 0,015</t>
  </si>
  <si>
    <t>TSCI 109- maçonnerie en agglos de 15 cm</t>
  </si>
  <si>
    <t>TSCI 07- Fourniture et pose de bac aluzinc épaisseur: 0,45 y compris les crochets de fixation et mou</t>
  </si>
  <si>
    <t>TSCI 08- Accessoires de fixation ( boulons ,platines, échantignoles et autres )</t>
  </si>
  <si>
    <t xml:space="preserve">TSCI 09- Peinture antirouille Epoxy chez Seigneurie ou similaire dont une couche à l'atelier et une </t>
  </si>
  <si>
    <t>TSCI 10- Peinture de finition type glycérophtalique couleur (grise ou autre suivant demande camusat)</t>
  </si>
  <si>
    <t>TSCI 11- Fourniture et pose de câble éléctrique 2x2,5, foureautage en pvc 0,4 et accessoires y/c tou</t>
  </si>
  <si>
    <t>TSCI 12- Fourniture et pose d'un appareil pour éclairage de type néon étanche 0,60 et accessoires y/</t>
  </si>
  <si>
    <t>TSCI 13- Fourniture et pose d'un interrupteur simple allumage et accessoires y/c toutes sujétions</t>
  </si>
  <si>
    <t xml:space="preserve">TSCI 14- mise à la terre de la structure et des équipements (cable vert jaune et barette de terre) </t>
  </si>
  <si>
    <t>TSCI 29- Fourniture et portail métallique de 1mx2m , cadre métallique  50X30 et du métal déployé, le</t>
  </si>
  <si>
    <t>TSCI 30- IPN de 80</t>
  </si>
  <si>
    <t xml:space="preserve">TSCI 31- IPN de 100 </t>
  </si>
  <si>
    <t>Cornière de 40 et longueur de 6,1</t>
  </si>
  <si>
    <t>Fer plat de 40 et longueur de 6,1</t>
  </si>
  <si>
    <t>Tube carré de 50 et longueur de 6,1</t>
  </si>
  <si>
    <t>REQ01769</t>
  </si>
  <si>
    <t>MBOUR20- TSCI 98- Béton de propreté dosé à 150 Kg/m3 : DA 101-18 PO N°242891</t>
  </si>
  <si>
    <t xml:space="preserve">TSCI 111-Remblais en sable d'apport </t>
  </si>
  <si>
    <t>TSCI 09	Peinture antirouille Epoxy chez Seigneurie ou similaire dont une couche à l'atelier et une c</t>
  </si>
  <si>
    <t>TSCI 10	Peinture de finition type glycérophtalique couleur (grise ou autre suivant demande camusat)</t>
  </si>
  <si>
    <t>TSCI 11	Fourniture et pose de câble éléctrique 2x2,5, foureautage en pvc 0,4 et accessoires y/c tout</t>
  </si>
  <si>
    <t>TSCI 12	Fourniture et pose d'un appareil pour éclairage de type néon étanche 0,60 et accessoires y/c</t>
  </si>
  <si>
    <t>TSCI 13	Fourniture et pose d'un interrupteur simple allumage et accessoires y/c toutes sujétions</t>
  </si>
  <si>
    <t xml:space="preserve">TSCI 14	mise à la terre de la structure et des équipements (cable vert jaune et barette de terre) </t>
  </si>
  <si>
    <t xml:space="preserve">TSCI 29	Fourniture et portail métallique de 1mx2m , cadre métallique  50X30 et du métal déployé, le </t>
  </si>
  <si>
    <t>TSCI 30	IPN de 80</t>
  </si>
  <si>
    <t xml:space="preserve">TSCI 31	IPN de 100 </t>
  </si>
  <si>
    <t>REQ01770</t>
  </si>
  <si>
    <t>Gilet avec serigraphie DA 088-18</t>
  </si>
  <si>
    <t>REQ01771</t>
  </si>
  <si>
    <t>TOP02</t>
  </si>
  <si>
    <t>REQ01772</t>
  </si>
  <si>
    <t>Location véhicule avec chauffeur du 02 au 09-04-18 DA 089-18</t>
  </si>
  <si>
    <t>SEN09</t>
  </si>
  <si>
    <t>REQ01773</t>
  </si>
  <si>
    <t xml:space="preserve">FAHOR01- IM309-Modele 5 ( 2 SM + 4 RFM) Installation site ,Integration et le commissionning , trans </t>
  </si>
  <si>
    <t xml:space="preserve">DJIFFER- IM346 *new	Modele 15 ( 1 SM + 4 RFM) Installation site ,Integration et le commissionning , </t>
  </si>
  <si>
    <t>REQ01774</t>
  </si>
  <si>
    <t xml:space="preserve"> MBOUR02 - IM344 *new	Modele 13 ( 3 SM + 6 RFM) Installation site ,Integration et le commissionning </t>
  </si>
  <si>
    <t xml:space="preserve"> SALY01 -IM343 *new	Modele 12 ( 3 SM + 7 RFM) Installation site ,Integration et le commissionning , </t>
  </si>
  <si>
    <t xml:space="preserve"> JOAL04 - IM344 *new	Modele 13 ( 3 SM + 6 RFM) Installation site ,Integration et le commissionning ,</t>
  </si>
  <si>
    <t>REQ01775</t>
  </si>
  <si>
    <t xml:space="preserve">MBOUR16- IM344 *new	Modele 13 ( 3 SM + 6 RFM) Installation site ,Integration et le commissionning , </t>
  </si>
  <si>
    <t xml:space="preserve">MBOUR12- IM344 *new	Modele 13 ( 3 SM + 6 RFM) Installation site ,Integration et le commissionning , </t>
  </si>
  <si>
    <t xml:space="preserve">MBOUR07- IM344 *new	Modele 13 ( 3 SM + 6 RFM) Installation site ,Integration et le commissionning , </t>
  </si>
  <si>
    <t xml:space="preserve"> POINTE_SARENE - </t>
  </si>
  <si>
    <t>REQ01776</t>
  </si>
  <si>
    <t xml:space="preserve"> POPENGUINE02_TEMP -IM315	Modele 11 ( 4 SM + 6 RFM) Installation site ,Integration et le commission </t>
  </si>
  <si>
    <t>SYS01</t>
  </si>
  <si>
    <t xml:space="preserve"> POPENGUINE - IM345 *new	Modele 14 ( 5 SM + 6 RFM) Installation site ,Integration et le commissionni</t>
  </si>
  <si>
    <t xml:space="preserve"> SALY04 - IM344 *new	Modele 13 ( 3 SM + 6 RFM) Installation site ,Integration et le commissionning ,</t>
  </si>
  <si>
    <t>REQ01777</t>
  </si>
  <si>
    <t xml:space="preserve"> NGAPAROU - IM343 *new	Modele 12 ( 3 SM + 7 RFM) Installation site ,Integration et le commissionning</t>
  </si>
  <si>
    <t xml:space="preserve">MBOUR01- IM344 *new	Modele 13 ( 3 SM + 6 RFM) Installation site ,Integration et le commissionning , </t>
  </si>
  <si>
    <t xml:space="preserve"> NGAPAROU02 - IM312	Modele 8 ( 3 SM + 5 RFM) Installation site ,Integration et le commissionning , t</t>
  </si>
  <si>
    <t>REQ01778</t>
  </si>
  <si>
    <t xml:space="preserve"> NGUEKHOKH01 - IM344 *new	Modele 13 ( 3 SM + 6 RFM) Installation site ,Integration et le commissionn</t>
  </si>
  <si>
    <t xml:space="preserve"> POPENGUINE03_TEMP - IM315	Modele 11 ( 4 SM + 6 RFM) Installation site ,Integration et le commission</t>
  </si>
  <si>
    <t>ROFF- IM311	Modele 7 ( 3 SM + 4 RFM) Installation site ,Integration et le commissionning , transport</t>
  </si>
  <si>
    <t>REQ01376</t>
  </si>
  <si>
    <t>LOCATION DE CAMION GRUE 11JM6337 DU 19 AU 23-04-2018</t>
  </si>
  <si>
    <t>LOCATION DE CAMION GRUE 11KL2120 DU 23 AU 25-04-2018</t>
  </si>
  <si>
    <t>REQ01378</t>
  </si>
  <si>
    <t>LOCATION DE VEHICULE TOYOTA 11GH3314 DU 14 AU 16-04-2018 HORS OUAGA</t>
  </si>
  <si>
    <t>REQ01379</t>
  </si>
  <si>
    <t>LOCATION DU DEPOT DU MOIS DE MAI 2018</t>
  </si>
  <si>
    <t>4011ZOUGRANA</t>
  </si>
  <si>
    <t>REQ01380</t>
  </si>
  <si>
    <t>ASSISTANCE FISCALE POUR L'ELABORATION DES DECLARATIONS FISCALES DU MOIS DE MARS 2018</t>
  </si>
  <si>
    <t>4011BACMIT SARL</t>
  </si>
  <si>
    <t>REQ01381</t>
  </si>
  <si>
    <t xml:space="preserve">LOCATION DE VEHICULE A L'INTERIEUR DE OUAGA </t>
  </si>
  <si>
    <t>4011MULTI-SERVICES I</t>
  </si>
  <si>
    <t>LOCATION DE VEHICULE HORS OUAGA (KOUDOUGOU)</t>
  </si>
  <si>
    <t>REQ01382</t>
  </si>
  <si>
    <t xml:space="preserve">JEU DE BARRE A TROU 27 YTOU 50CM </t>
  </si>
  <si>
    <t>ISOLATEURS</t>
  </si>
  <si>
    <t>FIL SOUPLE 1X150MM</t>
  </si>
  <si>
    <t>REQ01383</t>
  </si>
  <si>
    <t>CAISSE A OUTIL METALIQUE (POUR SITES OUGA)</t>
  </si>
  <si>
    <t>COSSE A SERTIR 16MM( DIFFERENTS SP DE OUAGA)</t>
  </si>
  <si>
    <t>FIL SOUPLE 1X50MM(POUR LES SITES DE OUAGA)</t>
  </si>
  <si>
    <t>COLLIER DE SERRAGE DE 5</t>
  </si>
  <si>
    <t>COLLIER DE SERRAGE DE 6</t>
  </si>
  <si>
    <t>REQ01384</t>
  </si>
  <si>
    <t>LOCATION DE VEHICULE POUR SITE OUAGA GOUDRIN</t>
  </si>
  <si>
    <t>LOCATION DE VEHICULE POUR SITE OUAGA BONHEUR VILLE</t>
  </si>
  <si>
    <t>LOCATION DE VEHICULE POUR SITE OUAGA WEOGHIN</t>
  </si>
  <si>
    <t>LOCATION DE VEHICULE POUR MISSION SUR BOBO DU 05 AU 06-04-2018</t>
  </si>
  <si>
    <t xml:space="preserve">LOCATION DE VEHICULE POUR MISSION SUR BOBO DU 07 AU 08-04-2018 </t>
  </si>
  <si>
    <t>LOCATION DE VEHICULE POUR MISSION SUR BOBO DU 09 AU 11-04-2018</t>
  </si>
  <si>
    <t>REQ01385</t>
  </si>
  <si>
    <t>LOCATION DE VEHICULE POUR OUAGA GOUDRIN</t>
  </si>
  <si>
    <t>LOCATION DE VEHICULE POUR OUAGA BONHEUR VILLE</t>
  </si>
  <si>
    <t>LOCATION DE VEHICULE POUR OUAGA WEOGHIN</t>
  </si>
  <si>
    <t>LOCATION DE VEHICULE POUR MISSION GARANGO DU 21 AU 22-04-2018</t>
  </si>
  <si>
    <t>REQ01386</t>
  </si>
  <si>
    <t>LOCATION DE CAMRY 11KJ0826 DU 23 AU 29-04-2018 POUR PATRICK CROTTI</t>
  </si>
  <si>
    <t>REQ01387</t>
  </si>
  <si>
    <t>LOCATION DE VEHICULE POUR OUAGA ROTONDE</t>
  </si>
  <si>
    <t xml:space="preserve">LOCATION DE VEHICULE POUR OUAGA OUAGA 2000 AZIMO </t>
  </si>
  <si>
    <t>LOCATION DE VEHICULE POUR OUAGA ROOD WOKO</t>
  </si>
  <si>
    <t>REQ01388</t>
  </si>
  <si>
    <t>LOCATION DE VEHICULE POUR MISSION HORS OUAGA HEMA DU 08 AU 14-03-2018</t>
  </si>
  <si>
    <t>LOCATION DE VEHICULE POUR MISSION HORS OUAGA HEMA DU 16 AU 26-03-2018</t>
  </si>
  <si>
    <t>LOCATION DE VEHICULE POUR MISSION HORS OUAGA HEMA A LA DATE DU 31-03-2018</t>
  </si>
  <si>
    <t>LOCATION DE VEHICULE POUR MISSION HORS OUAGA HEMA DU 02 AU 10-04-2018</t>
  </si>
  <si>
    <t>REQ01389</t>
  </si>
  <si>
    <t xml:space="preserve">Massif supplementaire </t>
  </si>
  <si>
    <t>4011MINDFORCE SERVIC</t>
  </si>
  <si>
    <t>5/4/2018</t>
  </si>
  <si>
    <t>REQ01390</t>
  </si>
  <si>
    <t>FOURNITURE ET PAUSE DE TUYAUTERIE FLEXIBLE DE 75MM</t>
  </si>
  <si>
    <t>REQ01391</t>
  </si>
  <si>
    <t>DEMOLITION DE 2 MAISONS AVEC LATRINE</t>
  </si>
  <si>
    <t>4011SOCIETE DE TRAVA</t>
  </si>
  <si>
    <t>AVENANT</t>
  </si>
  <si>
    <t>REQ01392</t>
  </si>
  <si>
    <t>AVENANT DE CLOTURE</t>
  </si>
  <si>
    <t>4011ECZO</t>
  </si>
  <si>
    <t>REQ01393</t>
  </si>
  <si>
    <t>TRANSPORT DE GRAVIER CONCASSE A GARANGO</t>
  </si>
  <si>
    <t>4011EMCO</t>
  </si>
  <si>
    <t>CONSTRUCTION D'UNE CLOTURE A GARANGO</t>
  </si>
  <si>
    <t>REQ01394</t>
  </si>
  <si>
    <t>SABLE</t>
  </si>
  <si>
    <t>GRAVIER</t>
  </si>
  <si>
    <t>CIMENT</t>
  </si>
  <si>
    <t>TYROLENE</t>
  </si>
  <si>
    <t>MACON</t>
  </si>
  <si>
    <t>BRIQUES</t>
  </si>
  <si>
    <t>EAU</t>
  </si>
  <si>
    <t>beton de 5cm</t>
  </si>
  <si>
    <t>REQ01401</t>
  </si>
  <si>
    <t xml:space="preserve">location de vehicule type 4x4 11JM924 avec chauffeur du 01 au 31 mars 2018 </t>
  </si>
  <si>
    <t>4011COGEA</t>
  </si>
  <si>
    <t>5/7/2018</t>
  </si>
  <si>
    <t>PRISE EN CHARGE DU CHAUFFEUR</t>
  </si>
  <si>
    <t>LOCATION DE VEHICULE HUNDAY SANTA FE 11KL2578 DU 06 AU 16 MARS 2018</t>
  </si>
  <si>
    <t>REQ01412</t>
  </si>
  <si>
    <t>CARTON DE RAME</t>
  </si>
  <si>
    <t>CISEAUX</t>
  </si>
  <si>
    <t>PAQUET D'AGRAFES</t>
  </si>
  <si>
    <t>PAQUET DE TROMBONE</t>
  </si>
  <si>
    <t>PAQUET DE REGLE</t>
  </si>
  <si>
    <t>PAQUET DE POT DE COLLE</t>
  </si>
  <si>
    <t>PAQUET DE GOMME</t>
  </si>
  <si>
    <t>PAQUET DE TAILLE CRAYON</t>
  </si>
  <si>
    <t>AGRAFEUSE HP 210</t>
  </si>
  <si>
    <t>PAQUET DE CHEMISE CARTONNE</t>
  </si>
  <si>
    <t>PAQUET DE SOUS CHEMISE CARTONNE</t>
  </si>
  <si>
    <t>PAQUET DE BLOC NOTE</t>
  </si>
  <si>
    <t>REQ01413</t>
  </si>
  <si>
    <t xml:space="preserve">NETTOYADE, DESINFECTION; ENTRETIEN MENSUEL BUREAU </t>
  </si>
  <si>
    <t>JARDINAGE ET ENTRETIEN MENSUEL DES ESPACES VERTS</t>
  </si>
  <si>
    <t>REQ01584</t>
  </si>
  <si>
    <t>BOULON GALVANISE 10*30 MM</t>
  </si>
  <si>
    <t>03/05/2018</t>
  </si>
  <si>
    <t>BOULON GALVANISE 10*35 MM</t>
  </si>
  <si>
    <t>ECROU</t>
  </si>
  <si>
    <t>RONDELLE</t>
  </si>
  <si>
    <t>REQ01585</t>
  </si>
  <si>
    <t xml:space="preserve">SPLIT NASCO 1.5 CV </t>
  </si>
  <si>
    <t>REQ01586</t>
  </si>
  <si>
    <t xml:space="preserve"> RONDELLE GALVANISE  DIAMETRE 27 </t>
  </si>
  <si>
    <t>04/05/2018</t>
  </si>
  <si>
    <t>TIGE FILETEE DIAMETRE 27 lg 1m GALVANISE 8.8</t>
  </si>
  <si>
    <t>ECROU GALVANISE  DIAMETRE 27</t>
  </si>
  <si>
    <t>REQ01587</t>
  </si>
  <si>
    <t xml:space="preserve">ANDOKOI_CHATO/CIMAF/CIT_ZIN/ ATCI_NEAR/COCODY_CSP/OFFOUMOUYAPO/BORIDJA/   I 1-2 jumper basic	 </t>
  </si>
  <si>
    <t>07/05/2018</t>
  </si>
  <si>
    <t>ANDOKOI_CHATO/CIMAF/CIT_ZIN/ ATCI_NEAR/COCODY_CSP/OFFOUMOUYAPO/BORIDJA/ IC remote RF module feed bas</t>
  </si>
  <si>
    <t xml:space="preserve">ANDOKOI_CHATO/CIMAF/CIT_ZIN/ ATCI_NEAR/COCODY_CSP/OFFOUMOUYAPO/BORIDJA/  I Flexi BS plinth	</t>
  </si>
  <si>
    <t xml:space="preserve">ANDOKOI_CHATO/CIMAF/CIT_ZIN/ ATCI_NEAR/COCODY_CSP/OFFOUMOUYAPO/BORIDJA/I Flexi BS RF module	</t>
  </si>
  <si>
    <t xml:space="preserve">ANDOKOI_CHATO/CIMAF/CIT_ZIN/ ATCI_NEAR/COCODY_CSP/OFFOUMOUYAPO/BORIDJA/ I Flexi BS system module	</t>
  </si>
  <si>
    <t xml:space="preserve">ANDOKOI_CHATO/CIMAF/CIT_ZIN/ ATCI_NEAR/COCODY_CSP/OFFOUMOUYAPO/BORIDJA/ I_Flexi_BS_power_module	</t>
  </si>
  <si>
    <t>ANDOKOI_CHATO/CIMAF/CIT_ZIN/ ATCI_NEAR/COCODY_CSP/OFFOUMOUYAPO/BORIDJA/ I&amp;C_3RRH_wit_cabl_fib_&amp;_pwer</t>
  </si>
  <si>
    <t>ANDOKOI_CHATO/CIMAF/CIT_ZIN/ ATCI_NEAR/COCODY_CSP/OFFOUMOUYAPO/BORIDJA/ Démantelement d'anciens équi</t>
  </si>
  <si>
    <t>REQ01588</t>
  </si>
  <si>
    <t>CHAMPION ACTIVE DEFENCE SAE 50 SF / CD 205 L</t>
  </si>
  <si>
    <t>REQ01589</t>
  </si>
  <si>
    <t>LOCATION VEHICULE 4*4 ISUZU/IMM 1615 FA 01/  DU 01-31 MAI 18 /PROJET INSTALLATION NOKIA</t>
  </si>
  <si>
    <t>08/05/2018</t>
  </si>
  <si>
    <t>LOCATION VEHICULE 4*4 MITSUBISHI L200/IMM 6013 GS 01/DU 01-31 MAI 18/PROJET SUPERVISION INSTAL NOKIA</t>
  </si>
  <si>
    <t>LOCATION VEHICULE 4*4 MITSUBISHI L200/IMM 8515 GP 01/DU 01-31 MAI 18/PROJET SURVEY / DEPLOIEMENT</t>
  </si>
  <si>
    <t>LOCATION VEHICULE 4*4 MAZDA BT50/IMM 486 EZ 01/DU 01-31 MAI 18/PROJET SUPERVISION / DEPLOIEMENT BOUY</t>
  </si>
  <si>
    <t>LOCATION VEHICULE 4*4 MITSUBISHI L200/IMM 5328 GX 01/DU 01-31 MAI 18/PROJET SUPERVISION INSTAL NOKIA</t>
  </si>
  <si>
    <t>LOCATION VEHICULE 4*4 MITSUBISHI L200/IMM 103 FA 01/DU 01-31 MAI 18/PROJET DEPLOIEMENT GC</t>
  </si>
  <si>
    <t>LOCATIONS CAMION 10 Tonnes/IMM 4921 EZ 01/DU 12-13 AVRIL 18/PROJET DEPLOIEMENT ATHENA FPA SUR YELEU</t>
  </si>
  <si>
    <t>REQ01590</t>
  </si>
  <si>
    <t>CABLE HG1000 5*10MM²</t>
  </si>
  <si>
    <t>REQ01591</t>
  </si>
  <si>
    <t>CABLE  RO2V5*10MM²</t>
  </si>
  <si>
    <t>CABLE  RO2V3*2.5MM²</t>
  </si>
  <si>
    <t>CABLE  RO2V*1.5MM²</t>
  </si>
  <si>
    <t>DISJONCTEUR ACTI9 IC60N 4P 32A</t>
  </si>
  <si>
    <t>REQ02637</t>
  </si>
  <si>
    <t>V/FN° 001 Construction GC Site HAMDALAYE KAKIMBO PA 12m</t>
  </si>
  <si>
    <t>SETCOM SARL</t>
  </si>
  <si>
    <t>V/FN° 001 Montage Site HAMDALAYE KAKIMBO PA 12m</t>
  </si>
  <si>
    <t>REQ02638</t>
  </si>
  <si>
    <t xml:space="preserve">V/FN° 002 Construction GC Site TAOUYAH 2 PA 12m </t>
  </si>
  <si>
    <t xml:space="preserve">V/FN° 002 Montage Site TAOUYAH 2 PA 12m </t>
  </si>
  <si>
    <t>REQ02639</t>
  </si>
  <si>
    <t>V/FN°003 Construction GC Site KAPORO 4 PA 12m</t>
  </si>
  <si>
    <t>V/FN°003 Montage Site KAPORO 4 PA 12m</t>
  </si>
  <si>
    <t>REQ02640</t>
  </si>
  <si>
    <t xml:space="preserve">V/FN°004 Construction GC Site BONFI CORNICHE PA 12m </t>
  </si>
  <si>
    <t xml:space="preserve">V/FN°004 Montage Site BONFI CORNICHE PA 12m </t>
  </si>
  <si>
    <t>REQ02641</t>
  </si>
  <si>
    <t>V/FN°003 Construction GC Site KISSIDOUGOU MARCHE PA 30m</t>
  </si>
  <si>
    <t>EGIC</t>
  </si>
  <si>
    <t>REQ02642</t>
  </si>
  <si>
    <t>LOCATION VEHICULE / CHANTIER</t>
  </si>
  <si>
    <t>REQ02643</t>
  </si>
  <si>
    <t>V/FN° 380 Location vehicule RC 4939Z3</t>
  </si>
  <si>
    <t>REQ02652</t>
  </si>
  <si>
    <t>MATERIEL INFORMATIQUE</t>
  </si>
  <si>
    <t>EBDTC</t>
  </si>
  <si>
    <t>5/9/2018</t>
  </si>
  <si>
    <t>REQ01662</t>
  </si>
  <si>
    <t>AGRAFFEUSE A PINCE 24/6 &amp; 24/8 PRIMULA 12</t>
  </si>
  <si>
    <t>4411SICOPA</t>
  </si>
  <si>
    <t>R/100 CHEMISES CARTONNEES 180G 24*32 180 (BLEU,ROSE,VERT,JAUNE)</t>
  </si>
  <si>
    <t>PQT 100 COUVERTURES BLANC POUR RELIURE A4 (EUROCHROME)</t>
  </si>
  <si>
    <t>PQT 100 TRANSPARENTS POUR RELIURE A4 (RODOIDE)</t>
  </si>
  <si>
    <t>BLANCO STYLO  (POINTE EN METAL)</t>
  </si>
  <si>
    <t>Calculatrice CASIO 12 Chiffres MX120</t>
  </si>
  <si>
    <t>REQ01663</t>
  </si>
  <si>
    <t xml:space="preserve">CARTE VISITE R/V AMJAD+IBTISSAM+MOHAMED+SYLVAIN+ABDELHAMID+ MOHAMED (PELL MAT) </t>
  </si>
  <si>
    <t>4411CUTPACK</t>
  </si>
  <si>
    <t>BADGES PCV R/V AMJAD+SYLVAIN+MOHAMED+OUSAMA+AMINE</t>
  </si>
  <si>
    <t>REQ01664</t>
  </si>
  <si>
    <t>MONTAGE MAT SET921</t>
  </si>
  <si>
    <t>REQ01665</t>
  </si>
  <si>
    <t>FOURNITURE FERRAILLAGE / SITE SAF628</t>
  </si>
  <si>
    <t xml:space="preserve">4411PLAFER </t>
  </si>
  <si>
    <t>TRANSPORT POUR FERRAILLAGE /  SITE SAF628</t>
  </si>
  <si>
    <t>REQ01666</t>
  </si>
  <si>
    <t>REQ01779</t>
  </si>
  <si>
    <t>Transport 35 rouleaux PEHD DK-NDIOUM DA 104-18B</t>
  </si>
  <si>
    <t>BSA01</t>
  </si>
  <si>
    <t>REQ01780</t>
  </si>
  <si>
    <t>Transport divers mat télécom Ourossogui-Ndioum DA 104-18A</t>
  </si>
  <si>
    <t>REQ01781</t>
  </si>
  <si>
    <t>Transport  PEHD DK -NDIOUM DA 104-18C</t>
  </si>
  <si>
    <t>REQ01782</t>
  </si>
  <si>
    <t>Prestation maintenance DA 106-18</t>
  </si>
  <si>
    <t>REQ01783</t>
  </si>
  <si>
    <t>Transport equipements déposés DK078 à THIES DA 103-18A PO N°218000250</t>
  </si>
  <si>
    <t>REQ01784</t>
  </si>
  <si>
    <t>Transport pylone haubané de 75m à Thionke peulh DA 105-18B PO N° 242676</t>
  </si>
  <si>
    <t>REQ01785</t>
  </si>
  <si>
    <t>Transport de 35 rouleaux  PEHD à OUSSOUYE</t>
  </si>
  <si>
    <t>REQ01786</t>
  </si>
  <si>
    <t xml:space="preserve">Transport rouleaux PEHD DK-Oussouye DA 092-18 </t>
  </si>
  <si>
    <t>Transport rouleaux PEHD DK-Oussouye DA 092-18</t>
  </si>
  <si>
    <t>REQ01787</t>
  </si>
  <si>
    <t>FLM NOKIA Maintenance PODOR du 26-04 au 25-05-18 DA 108-18</t>
  </si>
  <si>
    <t>REQ01788</t>
  </si>
  <si>
    <t>Maintenance préventive curative Avril 2018 Ourossogui 1 DA 107-18</t>
  </si>
  <si>
    <t>REQ01789</t>
  </si>
  <si>
    <t>Maintenance préventive curative Avril 2018 Ourossogui 2 DA 107-18</t>
  </si>
  <si>
    <t>REQ01790</t>
  </si>
  <si>
    <t>Signalétique porte bureau 30cmx10cm matiere plexi transparent avec sublimation vinyl laminé DA 06-18</t>
  </si>
  <si>
    <t>REQ01791</t>
  </si>
  <si>
    <t xml:space="preserve">Carte de visite recto verso 25g papier mat lot de 100 </t>
  </si>
  <si>
    <t>Carte de visite recto verso 25g papier mat lot de 100 DA 066-18</t>
  </si>
  <si>
    <t>REQ01792</t>
  </si>
  <si>
    <t xml:space="preserve">DAROU_NAHIM THE017-TSCI 115	Installation pylône haubanné H:  71m à 90m DA 109-18A </t>
  </si>
  <si>
    <t>GIE02</t>
  </si>
  <si>
    <t xml:space="preserve">COEF. D'ELIGNEMENT DAROU_NAHIM THE017 </t>
  </si>
  <si>
    <t>REQ01793</t>
  </si>
  <si>
    <t>THIONKE_PEULH_THE017- TSCI 115	Installation pylône haubanné H:  71m à 90m DA 109-18B</t>
  </si>
  <si>
    <t>ITC01</t>
  </si>
  <si>
    <t xml:space="preserve">COEF. D'ELIGNEMENTTHIONKE_PEULH_THE017 / LOUGA 5% </t>
  </si>
  <si>
    <t>REQ01794</t>
  </si>
  <si>
    <t>SINTHIOU_KALDING_THE017-GC PYLONE 58m-TSCI 98 Béton de propreté dosé à 150 Kg/m3 :   DA 109-18</t>
  </si>
  <si>
    <t>SCT02</t>
  </si>
  <si>
    <t>TSCI 99	"Béton armé dosé à 250 Kg/m3:
1- Décapage de la terre végétale sur une épaisseur minimale de</t>
  </si>
  <si>
    <t xml:space="preserve">TSCI 100	"Béton armé dosé à 350 Kg/m3::
1- Décapage de la terre végétale sur une épaisseur minimale </t>
  </si>
  <si>
    <t>TSCI 104	Décapage de la terre végétale</t>
  </si>
  <si>
    <t>TSCI 105	Fouilles en puits et rigoles</t>
  </si>
  <si>
    <t>TSCI 111	Remblais en sable d'apport</t>
  </si>
  <si>
    <t>REQ01795</t>
  </si>
  <si>
    <t xml:space="preserve">YEDOULAYE_LAMPSAR_THE017-GC PYLONE 75m + SOLAIRE- TSCI 98	"Béton de propreté dosé à 150 Kg/m3 :
1-  </t>
  </si>
  <si>
    <t>REQ01797</t>
  </si>
  <si>
    <t>Transport de 08 PEHD +Grillage et manchon DA 115-18</t>
  </si>
  <si>
    <t>16/04/2018</t>
  </si>
  <si>
    <t>REQ01377</t>
  </si>
  <si>
    <t>LOCATION DE VEHICULE NISSAN DU 22-03 AU 22-04-2018  POUR BAKO</t>
  </si>
  <si>
    <t>4011DM COMMUNICATION</t>
  </si>
  <si>
    <t>REQ01395</t>
  </si>
  <si>
    <t>COSSE DE 50 (SP055;046 050;051;033;031)</t>
  </si>
  <si>
    <t>4011SAMIA SOCIETE AF</t>
  </si>
  <si>
    <t>COSSE DE 16 (SP055;046 050;051;033;031)</t>
  </si>
  <si>
    <t>BOULON M 12X50 (SP055;046 050;051;033;031)</t>
  </si>
  <si>
    <t>BOULON M 12X45 (SP055;046 050;051;033;031)</t>
  </si>
  <si>
    <t>BOULON M10X30 (SP055;046 050;051;033;031)</t>
  </si>
  <si>
    <t>REQ01396</t>
  </si>
  <si>
    <t xml:space="preserve">BARRETTE DE TERRE (SP055;046 050;051;033;031) </t>
  </si>
  <si>
    <t>ISOLATEURS (SP055;046 050;051;033;031)</t>
  </si>
  <si>
    <t>BOULON DE 13 (SP055;046 050;051;033;031)</t>
  </si>
  <si>
    <t>REQ01397</t>
  </si>
  <si>
    <t>LOCATION DE VEHICULE NISSAN NAVARA POUR RACHID 11HM3008 DU 01 AU 15 AVRIL 2018</t>
  </si>
  <si>
    <t>LOCATION DE VEHICULE NISSAN NAVARA POUR RACHID 11HM3008 DU 16 AU 30 AVRIL 2018</t>
  </si>
  <si>
    <t>REQ01398</t>
  </si>
  <si>
    <t>LOCATION VEHICULE POUR BERTIN 11HM2165 DU 01 AU 31 MARS 2018</t>
  </si>
  <si>
    <t>4011SIT</t>
  </si>
  <si>
    <t>REQ01399</t>
  </si>
  <si>
    <t>LOCATION DE VEHICULE TOYOTA HILUX 11HM2165 DU 01 AU 15 AVRIL 2018 POUR BERTIN</t>
  </si>
  <si>
    <t>LOCATION DE VEHICULE TOYOTA HILUX 11HM2165DU 16 AU 30 AVRIL 2018 POUR BERTIN</t>
  </si>
  <si>
    <t>REQ01400</t>
  </si>
  <si>
    <t>LOCATION DE VEHICULE HILUX 11GN1339 DU 01 AU 15 AVRIL 2018 POUR WILFRIED</t>
  </si>
  <si>
    <t>LOCATION DE VEHICULE HILUX 11GN1339 DU 16 AU 30 AVRIL 2018 POUR WILFRIED</t>
  </si>
  <si>
    <t>REQ01402</t>
  </si>
  <si>
    <t xml:space="preserve">LOCATION DE PORTE CHAR POUR TRANSPORT DE LA TRANCHEUSE DE KAMBOINSE A LA ZAD LE 27-04-2018 </t>
  </si>
  <si>
    <t>REQ01403</t>
  </si>
  <si>
    <t>LOCATION DE VEHICULE TOYOTA HIGLANDER 11KM6941 DU 16 AU 30 AVRIL 2018</t>
  </si>
  <si>
    <t>REQ01404</t>
  </si>
  <si>
    <t xml:space="preserve">LOCATION DE VEHICULE CAMRY LE 11JK0765 DU 16 AU 30 AVRIL 2018 </t>
  </si>
  <si>
    <t>REQ01405</t>
  </si>
  <si>
    <t>LOCATION VEHICULE POUR TRANSPORT DE PYLONE A AZIMO</t>
  </si>
  <si>
    <t>4011SAWADOGO ET FRER</t>
  </si>
  <si>
    <t>REQ01406</t>
  </si>
  <si>
    <t>LOCATION VEHICULE POUR DEPLACEMENT PEHD</t>
  </si>
  <si>
    <t>REQ01407</t>
  </si>
  <si>
    <t xml:space="preserve">LOCATION DE VEHICULE PICK UP 11JP2295 POUR MICHAEL DU 19 AU 24-AVRIL 2018 </t>
  </si>
  <si>
    <t>REQ01408</t>
  </si>
  <si>
    <t>LOCATION DE VEHICULE 11KG8264 DU 05 AU 10 AVRIL 2018 SUR SITE POUR HEMA AHMED</t>
  </si>
  <si>
    <t>LOCATION DE VEHICULE 11KG8264 DU 20 AU 23 AVRIL 2018 SUR SITE POUR HEMA AHMED</t>
  </si>
  <si>
    <t>LOCATION DE VEHICULE 11KG8264 DU 25 AU 27 AVRIL 2018 SUR SITE POUR HEMA AHMED</t>
  </si>
  <si>
    <t>LOCATION DE VEHICULE 11KG8264  DU 03 MAI 2018 SUR SITE POUR HEMA AHMED</t>
  </si>
  <si>
    <t>REQ01409</t>
  </si>
  <si>
    <t>LOCATION DE VEHICULE FORD 11KG6765 POUR ARDNT DU 01 AU 17 AVRIL 2018</t>
  </si>
  <si>
    <t>LOCATION DE VEHICULE FORD 11KG6765 POUR ARDNT DU 19 AU 30 AVRIL 2018</t>
  </si>
  <si>
    <t>LOCATION DE VEHICULE FORD 11KG6765 POUR ARDNT DU18 AVRIL 2018</t>
  </si>
  <si>
    <t>REQ01410</t>
  </si>
  <si>
    <t>LOCATION DE VEHICULE TOYOTA 10HN3892 DU 01 AU 15 AVRIL 2018 POUR BARRO</t>
  </si>
  <si>
    <t>LOCATION DE VEHICULE TOYOTA 10HN3892 DU 16 AU 30 AVRIL 2018 POUR BARRO</t>
  </si>
  <si>
    <t>REQ01411</t>
  </si>
  <si>
    <t>COLLIERDE SERRAGE DE 6 (SP042;040;041)</t>
  </si>
  <si>
    <t>COLLIERDE SERRAGE DE 5 (SP042;040;041)</t>
  </si>
  <si>
    <t>PAQUET DE CRAYON</t>
  </si>
  <si>
    <t>REQ01414</t>
  </si>
  <si>
    <t>PRIX TOTAL MONTAGE EN KMF (40m)</t>
  </si>
  <si>
    <t>4011CHERIFFAI TECHNO</t>
  </si>
  <si>
    <t>PRIX PEINTURE EN KMF</t>
  </si>
  <si>
    <t>PRIX MISE A LA TERRE+BALISAGE C+EQUIPEMENT SOL</t>
  </si>
  <si>
    <t>REQ01415</t>
  </si>
  <si>
    <t>COSSE A SERTIR DE 35MM</t>
  </si>
  <si>
    <t>09/05/2018</t>
  </si>
  <si>
    <t>CABLE INFORMATIQUE SCHNEIDER CAT 6 UTP</t>
  </si>
  <si>
    <t>COSSE A SERTIR DE 16MM</t>
  </si>
  <si>
    <t>CONECTEUR RJ 45</t>
  </si>
  <si>
    <t>TUBE GORGE DE 40</t>
  </si>
  <si>
    <t>FIL SOUPLE 1X35MM</t>
  </si>
  <si>
    <t>MANCHON RJ 45</t>
  </si>
  <si>
    <t>REQ01416</t>
  </si>
  <si>
    <t>CONNECTEUR RJ 45</t>
  </si>
  <si>
    <t>FIL 1X35MM</t>
  </si>
  <si>
    <t>MANCHON INFORMATIQUE RJ45</t>
  </si>
  <si>
    <t>REQ01417</t>
  </si>
  <si>
    <t>TUBE GORGE DE 40 (50m)</t>
  </si>
  <si>
    <t>REQ01418</t>
  </si>
  <si>
    <t>FIL SOUPLE 1X35MM JAUNE VERT</t>
  </si>
  <si>
    <t xml:space="preserve">FIL SOUPLE 1X16MM </t>
  </si>
  <si>
    <t>MANCHON INFORMATIQUE RJ 45</t>
  </si>
  <si>
    <t>CABLE INFORMATIQUE HST CAT 6</t>
  </si>
  <si>
    <t>REQ01419</t>
  </si>
  <si>
    <t>COLLIER COLSON 30CM</t>
  </si>
  <si>
    <t>CANLE SOUPLE 4X10MM</t>
  </si>
  <si>
    <t>REQ01421</t>
  </si>
  <si>
    <t>Aiguillage et Tirage de Cable Fibre optique</t>
  </si>
  <si>
    <t>4011EGCCB</t>
  </si>
  <si>
    <t>14/05/2018</t>
  </si>
  <si>
    <t>REQ01422</t>
  </si>
  <si>
    <t>Fonçage Horizontal</t>
  </si>
  <si>
    <t>REQ01423</t>
  </si>
  <si>
    <t>Raccordement de site B2B DATA CENTER NOKIA</t>
  </si>
  <si>
    <t>4011SANOU</t>
  </si>
  <si>
    <t>REQ00843</t>
  </si>
  <si>
    <t xml:space="preserve">CABLE 4X10MM BLINDEES </t>
  </si>
  <si>
    <t>ECROUS DE 14</t>
  </si>
  <si>
    <t>REQ00844</t>
  </si>
  <si>
    <t>CONCERTINA 10M</t>
  </si>
  <si>
    <t xml:space="preserve">CABLE 1X25MM BLEU SOUPLE </t>
  </si>
  <si>
    <t xml:space="preserve">CABLE 1X25MM NOIR SOUPLE </t>
  </si>
  <si>
    <t xml:space="preserve">CABLE 3X1.5MM SOUPLE </t>
  </si>
  <si>
    <t xml:space="preserve">CABLE D ALARME 8 PAIRES BLINDEES </t>
  </si>
  <si>
    <t xml:space="preserve">CABLE 5X6MM SOUPLE </t>
  </si>
  <si>
    <t>CABLE 4X10MM BLINDEES</t>
  </si>
  <si>
    <t>ISOLATEUR DE 8</t>
  </si>
  <si>
    <t xml:space="preserve">REGRETTE ETANCHE COMPLET </t>
  </si>
  <si>
    <t xml:space="preserve">PRISE PLEXO 2P + TERRE </t>
  </si>
  <si>
    <t xml:space="preserve">INTERRUPTEUR PLEXO SIMPLE </t>
  </si>
  <si>
    <t xml:space="preserve">BARETTE DE DOMINOS DE 16A </t>
  </si>
  <si>
    <t xml:space="preserve">ABRI BTS COMPLET </t>
  </si>
  <si>
    <t>REQ00845</t>
  </si>
  <si>
    <t>REQ00846</t>
  </si>
  <si>
    <t>REQ00847</t>
  </si>
  <si>
    <t>REQ00848</t>
  </si>
  <si>
    <t>REQ00849</t>
  </si>
  <si>
    <t>GE01</t>
  </si>
  <si>
    <t xml:space="preserve">IC REMOTE RF MODULE FEED BASIC </t>
  </si>
  <si>
    <t>FLEXI BS POWER MODULE</t>
  </si>
  <si>
    <t xml:space="preserve">DISM OF FALLU 3 RRH INCLUDING RELATED CABLING </t>
  </si>
  <si>
    <t xml:space="preserve">DISM OF FALLU SUMX OR D4U OR D2U </t>
  </si>
  <si>
    <t>TRANSPORT A/R</t>
  </si>
  <si>
    <t>REQ02646</t>
  </si>
  <si>
    <t>V/FN°006 Construction GC Site SOUMBALAKO TOKOCERE PH 60m</t>
  </si>
  <si>
    <t>V/FN°006 Montage Site SOUMBALAKO TOKOCERE PH 60m</t>
  </si>
  <si>
    <t>ICC01</t>
  </si>
  <si>
    <t>REQ02647</t>
  </si>
  <si>
    <t>V/FN°005 Construction GC Site MADINA_OURE PH 60m</t>
  </si>
  <si>
    <t>V/FN°005 Montage Site MADINA_OURE PH 60m</t>
  </si>
  <si>
    <t>REQ02648</t>
  </si>
  <si>
    <t>V/FN°014 Construction GC Site MANEAH ECOLE MILLITAIRE PA 30m</t>
  </si>
  <si>
    <t>BOPRES01</t>
  </si>
  <si>
    <t>REQ02649</t>
  </si>
  <si>
    <t>V/FN°015 Montage Site MANEAH ECOLE MILLITAIRE PA 30m</t>
  </si>
  <si>
    <t>REQ02650</t>
  </si>
  <si>
    <t>001 Construction GC Site SEDORI  PH 60m</t>
  </si>
  <si>
    <t>NUFI01</t>
  </si>
  <si>
    <t>001 Montage PA 60m Site SEDORI  PH 60m</t>
  </si>
  <si>
    <t>REQ02653</t>
  </si>
  <si>
    <t>V/FN°001 Construction GC  Site KAYINGUISSA2   PA 30m</t>
  </si>
  <si>
    <t>GTS</t>
  </si>
  <si>
    <t>5/10/2018</t>
  </si>
  <si>
    <t>V/FN°001 Travaux de  Montage Site KAYINGUISSA2   PA 30m</t>
  </si>
  <si>
    <t>REQ02654</t>
  </si>
  <si>
    <t>V/FN° 052 Construction GC Site KAM_KALEYIRE PA 30m</t>
  </si>
  <si>
    <t>ENTSGC</t>
  </si>
  <si>
    <t>REQ02655</t>
  </si>
  <si>
    <t xml:space="preserve">V/FN°00177 Fourniture Eau du Bureau </t>
  </si>
  <si>
    <t>REQ02656</t>
  </si>
  <si>
    <t>V/FN° 00791 Fourniture des cables d'installation energie Site BANGALIDOU</t>
  </si>
  <si>
    <t>REQ02657</t>
  </si>
  <si>
    <t>V/FN°00800 Fourniture des tiges filletés pour la fondation des sites terrasse</t>
  </si>
  <si>
    <t>REQ02658</t>
  </si>
  <si>
    <t xml:space="preserve">V/FN° 0551 Maintenance GE </t>
  </si>
  <si>
    <t>MAN01</t>
  </si>
  <si>
    <t>REQ02659</t>
  </si>
  <si>
    <t>V/FN° 028 PRESTATION TRANSIT DES BATTERIES A LA FRONTIERE MALI_GUINEE SITE BANGALIDOU</t>
  </si>
  <si>
    <t>UNIT01</t>
  </si>
  <si>
    <t>REQ02660</t>
  </si>
  <si>
    <t xml:space="preserve">V/FN°002 collecte et transfert des ordures </t>
  </si>
  <si>
    <t>REQ02661</t>
  </si>
  <si>
    <t xml:space="preserve">V/FN° Entretien du vehicule RC 4974 x </t>
  </si>
  <si>
    <t>MACF01</t>
  </si>
  <si>
    <t>REQ02662</t>
  </si>
  <si>
    <t>V/FN°001 Entretien Vehicule RC 1621Z1</t>
  </si>
  <si>
    <t>REQ02663</t>
  </si>
  <si>
    <t>V/FN° 01 Entretien Vehicule RC 1621 Z1</t>
  </si>
  <si>
    <t>KARCON</t>
  </si>
  <si>
    <t>REQ02664</t>
  </si>
  <si>
    <t>V/FN°02 Entretien Vehicule RC 7161 Z2</t>
  </si>
  <si>
    <t>REQ02665</t>
  </si>
  <si>
    <t>V/FN°001 Construction GC Site GONODOU PH 60m</t>
  </si>
  <si>
    <t>STF SARL</t>
  </si>
  <si>
    <t>5/11/2018</t>
  </si>
  <si>
    <t>REQ02666</t>
  </si>
  <si>
    <t>V/FN°0001 Construction GC Site BOUSSOURA PH 60m</t>
  </si>
  <si>
    <t>AXOLUS</t>
  </si>
  <si>
    <t>REQ02667</t>
  </si>
  <si>
    <t>V/FN°0058 Materiels du Bureau</t>
  </si>
  <si>
    <t>EEB01</t>
  </si>
  <si>
    <t>5/14/2018</t>
  </si>
  <si>
    <t>REQ02668</t>
  </si>
  <si>
    <t xml:space="preserve">V/FN° 0734 Entretien Groupe Eléctrogène </t>
  </si>
  <si>
    <t>REQ02669</t>
  </si>
  <si>
    <t>V/FN° 001 Fourniture Cables 95mm Site BANGALIDOU</t>
  </si>
  <si>
    <t>REQ02670</t>
  </si>
  <si>
    <t>V/FN°492 Ordinateur Portable hp i7 probook avec Accesoire</t>
  </si>
  <si>
    <t>CFOR0</t>
  </si>
  <si>
    <t>REQ02671</t>
  </si>
  <si>
    <t xml:space="preserve">V/FN° 023 Confection des cartes de visites pour rsponsable pays </t>
  </si>
  <si>
    <t>REQ02672</t>
  </si>
  <si>
    <t>V/FN° 0030 Construction GC site HEREMAKONO PA 30m</t>
  </si>
  <si>
    <t>ADA01</t>
  </si>
  <si>
    <t>V/FN° 0030 Travaux de montage  site HEREMAKONO PA 30m</t>
  </si>
  <si>
    <t>REQ03324</t>
  </si>
  <si>
    <t>Travaux de génie civil du PA45 du site 1382_Yirimadio</t>
  </si>
  <si>
    <t xml:space="preserve">Fourniture et transport du Gravier </t>
  </si>
  <si>
    <t>Montage du PA45m</t>
  </si>
  <si>
    <t>REQ03329</t>
  </si>
  <si>
    <t>TRANSPORT DE MATERIELS ET DECHARGEMENT A SAN SITE 2117</t>
  </si>
  <si>
    <t>HOB01</t>
  </si>
  <si>
    <t>TRANSPORT DE MATERIELS ET DECHARGEMENT A SEGOU SITE 2106</t>
  </si>
  <si>
    <t>TRANSPORT DE MATERIELS ET DECHARGEMENT A KAYES SITE 4261</t>
  </si>
  <si>
    <t>REQ03330</t>
  </si>
  <si>
    <t>INSTALLATION WIRELESS 3 RRU AVEC ANTENNE SITE BMK1082</t>
  </si>
  <si>
    <t>SMP01</t>
  </si>
  <si>
    <t>EXTENSION WIRELESS 3 RRU SITE BMK1082</t>
  </si>
  <si>
    <t>TRANSPORT DE MATERIEL FH A KAYES SITE 492</t>
  </si>
  <si>
    <t>INSTALLATION FH ANTENNE 0.3/0.6 SUR SITE BMK1013-BMK1004</t>
  </si>
  <si>
    <t>TRANSPORT DE MATERIEL BTS A BKO 1 SITE</t>
  </si>
  <si>
    <t>INSTALLATION FH ANTENNE 0.9/1.2 SUR SITE 406-492</t>
  </si>
  <si>
    <t>INSTALLATION WIRELESS 3 RRU AVEC ANTENNE SITE BMK1159</t>
  </si>
  <si>
    <t xml:space="preserve">EXTENSION WIRELESS 3 RRU SITE BMK1159 </t>
  </si>
  <si>
    <t>EXTENSION WIRELESS 3 RRU  SITE BMK1040</t>
  </si>
  <si>
    <t>REQ03333</t>
  </si>
  <si>
    <t>Génie Civil PA36m du site 1394_Bamako</t>
  </si>
  <si>
    <t>SOC01</t>
  </si>
  <si>
    <t xml:space="preserve">Fourniture du Gravier concassé </t>
  </si>
  <si>
    <t>Montage du PA36m</t>
  </si>
  <si>
    <t>REQ03335</t>
  </si>
  <si>
    <t>TRANSPORT PYLONE POUR LE SITE 3062_DJENE</t>
  </si>
  <si>
    <t>OUD01</t>
  </si>
  <si>
    <t>02/05/2018</t>
  </si>
  <si>
    <t>REQ03336</t>
  </si>
  <si>
    <t>DEDOUANEMENT D'ACCESSOIRES ECHIPARE POUR SITE GSM</t>
  </si>
  <si>
    <t>NTS01</t>
  </si>
  <si>
    <t>REQ03337</t>
  </si>
  <si>
    <t>DEDOUANEMENT DE PANNEAUX SOLAIRES</t>
  </si>
  <si>
    <t>REQ03338</t>
  </si>
  <si>
    <t>DEDOUANEMENT D'ACCESSOIRES ECHIPRE</t>
  </si>
  <si>
    <t>REQ03339</t>
  </si>
  <si>
    <t>DEDOUANEMENT DE CHARGE CONTROLLER</t>
  </si>
  <si>
    <t>REQ03340</t>
  </si>
  <si>
    <t>DEDOUANEMENT DES STRUCTURES METALLIQUES</t>
  </si>
  <si>
    <t>REQ03341</t>
  </si>
  <si>
    <t>Apport de remblai et compactage sur le site 5139_Banguinéda</t>
  </si>
  <si>
    <t>MLK01</t>
  </si>
  <si>
    <t>REQ03344</t>
  </si>
  <si>
    <t>TRANSPORT DE MATERIELS HUAWEI A KENIEBA</t>
  </si>
  <si>
    <t>REQ03346</t>
  </si>
  <si>
    <t xml:space="preserve">Génie Civil de PA45m du site 3062_Djénné </t>
  </si>
  <si>
    <t>Montage de PA45m du site  3062_Djenné</t>
  </si>
  <si>
    <t>Fourniture du Gravier Concassé</t>
  </si>
  <si>
    <t>REQ03347</t>
  </si>
  <si>
    <t>TRANSPORT DE MATERIELS HUAWEI A KAYES</t>
  </si>
  <si>
    <t>REQ03348</t>
  </si>
  <si>
    <t>Pose cable FO en conduit</t>
  </si>
  <si>
    <t>KTE01</t>
  </si>
  <si>
    <t>Yao</t>
  </si>
  <si>
    <t>Conduit allégées 3Ø45 (Prof: 1,20m sur tout terrain)</t>
  </si>
  <si>
    <t>Conduit allégées 2Ø80+3Ø45 (1,20m)</t>
  </si>
  <si>
    <t>Construction chambre trottoir L1T</t>
  </si>
  <si>
    <t>Construction chambre trottoir L2T</t>
  </si>
  <si>
    <t>Construction chambre trottoir L3T</t>
  </si>
  <si>
    <t>Construction chambre trottoir L5T</t>
  </si>
  <si>
    <t>Construction chambre trottoir K2C</t>
  </si>
  <si>
    <t>Réfection de trottoir dallé</t>
  </si>
  <si>
    <t>REQ03349</t>
  </si>
  <si>
    <t>BILLET D'AVION  ROUKIA ABAKAKA BKO GUINE LE 30/04/18</t>
  </si>
  <si>
    <t>REQ03350</t>
  </si>
  <si>
    <t>DESINSECTIASTION-DERATISATION JUIN-18</t>
  </si>
  <si>
    <t>COU01</t>
  </si>
  <si>
    <t>DESINSECTIASTION-DERATISATION JUILLET-18</t>
  </si>
  <si>
    <t>DESINSECTIASTION-DERATISATION AOUT-18</t>
  </si>
  <si>
    <t>REQ03351</t>
  </si>
  <si>
    <t>PRIMES D'ASSURANCE MP DU 01/05 AU 31/12/18</t>
  </si>
  <si>
    <t>GRA01</t>
  </si>
  <si>
    <t>PRIMES D'ASSURANCE RC  DU 01/05 AU 31/12/18</t>
  </si>
  <si>
    <t>PRIMES D'ASSURANCE IAC DU 01/05 AU 31/12/18</t>
  </si>
  <si>
    <t>REQ03352</t>
  </si>
  <si>
    <t>LOCATION VEHICULE AQ 9458 MD DU 1 AU 31/03/18</t>
  </si>
  <si>
    <t>REQ03356</t>
  </si>
  <si>
    <t>Travaux du local Gardien</t>
  </si>
  <si>
    <t>BOK01</t>
  </si>
  <si>
    <t>Travaux de cloture</t>
  </si>
  <si>
    <t>Travaux de la fondation pylone</t>
  </si>
  <si>
    <t>Fourniture de Gravier concassé</t>
  </si>
  <si>
    <t xml:space="preserve">Fourniture ferraillage </t>
  </si>
  <si>
    <t xml:space="preserve">Fourniture Sable </t>
  </si>
  <si>
    <t>Nettoyage du site</t>
  </si>
  <si>
    <t>REQ03366</t>
  </si>
  <si>
    <t>SHIPPING COST-DUBAI TO BAMAKO</t>
  </si>
  <si>
    <t>VEE01</t>
  </si>
  <si>
    <t>RTX1250 TRACTOR</t>
  </si>
  <si>
    <t>REQ03367</t>
  </si>
  <si>
    <t>RTX1250-SPARE PARTS</t>
  </si>
  <si>
    <t>TR1250-ATTACHMENT</t>
  </si>
  <si>
    <t>TR1250-SPARE PARTS</t>
  </si>
  <si>
    <t>TR1250-CHAIN</t>
  </si>
  <si>
    <t>TR1250-CHAIN SPAR PARTS</t>
  </si>
  <si>
    <t>MAINTENANCE CONTRACT-500 HOURS</t>
  </si>
  <si>
    <t>SHIPPING COST-PELLA TO BAMAKO</t>
  </si>
  <si>
    <t>REQ01796</t>
  </si>
  <si>
    <t>Colson métallique (paquet de 100) U100 DA 065-18 PO N°5010710918</t>
  </si>
  <si>
    <t>GEN03</t>
  </si>
  <si>
    <t xml:space="preserve">Colson plastique GM (Paquet de 100) U100 </t>
  </si>
  <si>
    <t xml:space="preserve">Colson plastique PM (Paquet de 100) U100 </t>
  </si>
  <si>
    <t>GOULOTTES (Largeur 40cm,longueur de 3m)</t>
  </si>
  <si>
    <t>REQ01798</t>
  </si>
  <si>
    <t>Feeders 1/2  RF Cable flexible DA 119-18 PO N°242840</t>
  </si>
  <si>
    <t>QUI07</t>
  </si>
  <si>
    <t>11/05/2018</t>
  </si>
  <si>
    <t>Feeders 1/2  RF Cable flexible DA 119-18 PO N°242814</t>
  </si>
  <si>
    <t>Feeders 1/2  RF Cable flexible DA 119-18 PO N°242822</t>
  </si>
  <si>
    <t>Feeders 1/2  RF Cable flexible DA 119-18 PO N°242820</t>
  </si>
  <si>
    <t>REQ01799</t>
  </si>
  <si>
    <t>TONNE DE CIMENT NOIR 50Kgs 32.5 DA 120-18 -PO N°315698</t>
  </si>
  <si>
    <t>CAS04</t>
  </si>
  <si>
    <t>REQ01800</t>
  </si>
  <si>
    <t>Paquet transparent</t>
  </si>
  <si>
    <t>BAB01</t>
  </si>
  <si>
    <t xml:space="preserve">Paquet recharge agrapheuse </t>
  </si>
  <si>
    <t>Scot PM</t>
  </si>
  <si>
    <t>Ramette A4 DA 114--18</t>
  </si>
  <si>
    <t>REQ01801</t>
  </si>
  <si>
    <t xml:space="preserve">Cachet modele rond </t>
  </si>
  <si>
    <t>Cachet modele rond DA 066-18</t>
  </si>
  <si>
    <t>Founiture bureau - Direct</t>
  </si>
  <si>
    <t>REQ01802</t>
  </si>
  <si>
    <t>Transport PEHD DK- NDIOUM DA 121-18A</t>
  </si>
  <si>
    <t>REQ01803</t>
  </si>
  <si>
    <t>Transport ciment DK -OUSSOUYE DA 121-18B</t>
  </si>
  <si>
    <t>REQ01804</t>
  </si>
  <si>
    <t>Transpoet PEHD DK- NDIOUM DA 121-18C</t>
  </si>
  <si>
    <t>REQ01805</t>
  </si>
  <si>
    <t>Verification initiale d'une centrale photovoltaique de 26040 Wc à Ouakam DA 113-18</t>
  </si>
  <si>
    <t>APA01</t>
  </si>
  <si>
    <t>REQ01806</t>
  </si>
  <si>
    <t>Transport retour matériel de St Louis DK-Louga DA 121-18D</t>
  </si>
  <si>
    <t>REQ01807</t>
  </si>
  <si>
    <t>Ordinateur portable HP 15 Core I7 RAM 8Go Disque dur 17B SATA DA 076-18</t>
  </si>
  <si>
    <t>REQ01808</t>
  </si>
  <si>
    <t>Appareil numérique Alcatel DA 066-18</t>
  </si>
  <si>
    <t>Prise téléphone</t>
  </si>
  <si>
    <t>Goulottes</t>
  </si>
  <si>
    <t>REQ01809</t>
  </si>
  <si>
    <t>Transport retour équipements mosaique Nokia thies-DK DA 124-18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</si>
</sst>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[$EUR]"/>
    <numFmt numFmtId="165" formatCode="#,##0.00\ _€"/>
    <numFmt numFmtId="166" formatCode="#,##0\ _€"/>
    <numFmt numFmtId="167" formatCode="_-* #,##0.00_-;\-* #,##0.00_-;_-* &quot;-&quot;??_-;_-@_-"/>
    <numFmt numFmtId="168" formatCode="_ * #,##0.00_)\ _$_ ;_ * \(#,##0.00\)\ _$_ ;_ * &quot;-&quot;??_)\ _$_ ;_ @_ "/>
    <numFmt numFmtId="169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8"/>
      <color indexed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7" fillId="0" borderId="0"/>
    <xf numFmtId="167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" fillId="0" borderId="0"/>
    <xf numFmtId="167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3" fillId="2" borderId="1" xfId="1" applyFont="1" applyFill="1" applyBorder="1" applyAlignment="1" applyProtection="1">
      <alignment horizontal="left" vertical="top"/>
      <protection locked="0"/>
    </xf>
    <xf numFmtId="165" fontId="3" fillId="0" borderId="1" xfId="1" applyNumberFormat="1" applyFont="1" applyFill="1" applyBorder="1" applyAlignment="1" applyProtection="1">
      <alignment horizontal="right" vertical="top"/>
      <protection locked="0"/>
    </xf>
    <xf numFmtId="164" fontId="3" fillId="0" borderId="1" xfId="1" applyNumberFormat="1" applyFont="1" applyFill="1" applyBorder="1" applyAlignment="1" applyProtection="1">
      <alignment horizontal="center" vertical="top"/>
      <protection locked="0"/>
    </xf>
    <xf numFmtId="9" fontId="3" fillId="0" borderId="1" xfId="2" applyFont="1" applyFill="1" applyBorder="1" applyAlignment="1" applyProtection="1">
      <alignment horizontal="center" vertical="top"/>
      <protection locked="0"/>
    </xf>
    <xf numFmtId="0" fontId="3" fillId="0" borderId="1" xfId="1" applyFont="1" applyFill="1" applyBorder="1" applyAlignment="1" applyProtection="1">
      <alignment horizontal="left" vertical="top"/>
      <protection locked="0"/>
    </xf>
    <xf numFmtId="0" fontId="0" fillId="0" borderId="1" xfId="0" applyBorder="1"/>
    <xf numFmtId="0" fontId="3" fillId="2" borderId="1" xfId="1" applyFont="1" applyFill="1" applyBorder="1"/>
    <xf numFmtId="0" fontId="3" fillId="0" borderId="1" xfId="1" applyFont="1" applyFill="1" applyBorder="1"/>
    <xf numFmtId="166" fontId="3" fillId="0" borderId="1" xfId="1" applyNumberFormat="1" applyFont="1" applyBorder="1"/>
    <xf numFmtId="0" fontId="3" fillId="0" borderId="1" xfId="1" applyFont="1" applyBorder="1"/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165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1" applyFont="1" applyFill="1" applyBorder="1" applyAlignment="1" applyProtection="1">
      <alignment horizontal="right" vertical="top" wrapText="1"/>
      <protection locked="0"/>
    </xf>
    <xf numFmtId="165" fontId="4" fillId="0" borderId="1" xfId="1" applyNumberFormat="1" applyFont="1" applyFill="1" applyBorder="1" applyAlignment="1" applyProtection="1">
      <alignment horizontal="right" vertical="top" wrapText="1"/>
      <protection locked="0"/>
    </xf>
    <xf numFmtId="0" fontId="4" fillId="0" borderId="1" xfId="1" applyFont="1" applyFill="1" applyBorder="1" applyAlignment="1" applyProtection="1">
      <alignment horizontal="right" vertical="top" wrapText="1"/>
      <protection locked="0"/>
    </xf>
    <xf numFmtId="0" fontId="5" fillId="0" borderId="1" xfId="1" applyFont="1" applyBorder="1" applyAlignment="1">
      <alignment wrapText="1"/>
    </xf>
    <xf numFmtId="165" fontId="3" fillId="0" borderId="1" xfId="1" applyNumberFormat="1" applyFont="1" applyBorder="1"/>
    <xf numFmtId="165" fontId="3" fillId="2" borderId="1" xfId="1" applyNumberFormat="1" applyFont="1" applyFill="1" applyBorder="1"/>
    <xf numFmtId="165" fontId="4" fillId="2" borderId="1" xfId="1" applyNumberFormat="1" applyFont="1" applyFill="1" applyBorder="1" applyAlignment="1" applyProtection="1">
      <alignment horizontal="left" vertical="top" wrapText="1"/>
      <protection locked="0"/>
    </xf>
    <xf numFmtId="166" fontId="3" fillId="2" borderId="1" xfId="1" applyNumberFormat="1" applyFont="1" applyFill="1" applyBorder="1"/>
    <xf numFmtId="166" fontId="4" fillId="2" borderId="1" xfId="1" applyNumberFormat="1" applyFont="1" applyFill="1" applyBorder="1" applyAlignment="1" applyProtection="1">
      <alignment horizontal="right" vertical="top" wrapText="1"/>
      <protection locked="0"/>
    </xf>
    <xf numFmtId="14" fontId="3" fillId="2" borderId="1" xfId="1" applyNumberFormat="1" applyFont="1" applyFill="1" applyBorder="1"/>
    <xf numFmtId="14" fontId="13" fillId="2" borderId="0" xfId="0" applyNumberFormat="1" applyFont="1" applyFill="1"/>
    <xf numFmtId="14" fontId="13" fillId="2" borderId="1" xfId="0" applyNumberFormat="1" applyFont="1" applyFill="1" applyBorder="1"/>
  </cellXfs>
  <cellStyles count="38">
    <cellStyle name="Comma 2" xfId="8" xr:uid="{00000000-0005-0000-0000-000000000000}"/>
    <cellStyle name="Comma 2 2" xfId="12" xr:uid="{00000000-0005-0000-0000-000001000000}"/>
    <cellStyle name="Comma 2 2 2" xfId="19" xr:uid="{00000000-0005-0000-0000-000002000000}"/>
    <cellStyle name="Comma 2 3" xfId="16" xr:uid="{00000000-0005-0000-0000-000003000000}"/>
    <cellStyle name="Comma 3" xfId="21" xr:uid="{00000000-0005-0000-0000-000004000000}"/>
    <cellStyle name="Hyperlink 2" xfId="30" xr:uid="{00000000-0005-0000-0000-000005000000}"/>
    <cellStyle name="Hyperlink 3" xfId="5" xr:uid="{00000000-0005-0000-0000-000006000000}"/>
    <cellStyle name="Lien hypertexte 2" xfId="6" xr:uid="{00000000-0005-0000-0000-000007000000}"/>
    <cellStyle name="Milliers 2" xfId="4" xr:uid="{00000000-0005-0000-0000-000008000000}"/>
    <cellStyle name="Milliers 2 2" xfId="13" xr:uid="{00000000-0005-0000-0000-000009000000}"/>
    <cellStyle name="Milliers 2 2 2" xfId="20" xr:uid="{00000000-0005-0000-0000-00000A000000}"/>
    <cellStyle name="Milliers 2 3" xfId="17" xr:uid="{00000000-0005-0000-0000-00000B000000}"/>
    <cellStyle name="Milliers 2 3 2" xfId="32" xr:uid="{00000000-0005-0000-0000-00000C000000}"/>
    <cellStyle name="Milliers 2 4" xfId="24" xr:uid="{00000000-0005-0000-0000-00000D000000}"/>
    <cellStyle name="Milliers 2 4 2" xfId="31" xr:uid="{00000000-0005-0000-0000-00000E000000}"/>
    <cellStyle name="Milliers 2 5" xfId="27" xr:uid="{00000000-0005-0000-0000-00000F000000}"/>
    <cellStyle name="Milliers 2 6" xfId="9" xr:uid="{00000000-0005-0000-0000-000010000000}"/>
    <cellStyle name="Milliers 3" xfId="11" xr:uid="{00000000-0005-0000-0000-000011000000}"/>
    <cellStyle name="Milliers 3 2" xfId="28" xr:uid="{00000000-0005-0000-0000-000012000000}"/>
    <cellStyle name="Milliers 3 3" xfId="34" xr:uid="{00000000-0005-0000-0000-000013000000}"/>
    <cellStyle name="Milliers 4" xfId="10" xr:uid="{00000000-0005-0000-0000-000014000000}"/>
    <cellStyle name="Milliers 4 2" xfId="18" xr:uid="{00000000-0005-0000-0000-000015000000}"/>
    <cellStyle name="Milliers 5" xfId="15" xr:uid="{00000000-0005-0000-0000-000016000000}"/>
    <cellStyle name="Milliers 6" xfId="14" xr:uid="{00000000-0005-0000-0000-000017000000}"/>
    <cellStyle name="Milliers 7" xfId="36" xr:uid="{00000000-0005-0000-0000-000018000000}"/>
    <cellStyle name="Monétaire 2" xfId="33" xr:uid="{00000000-0005-0000-0000-000019000000}"/>
    <cellStyle name="Monétaire 3" xfId="35" xr:uid="{00000000-0005-0000-0000-00001A000000}"/>
    <cellStyle name="Monétaire 4" xfId="37" xr:uid="{00000000-0005-0000-0000-00001B000000}"/>
    <cellStyle name="Monétaire 5" xfId="25" xr:uid="{00000000-0005-0000-0000-00001C000000}"/>
    <cellStyle name="Normal" xfId="0" builtinId="0"/>
    <cellStyle name="Normal 2" xfId="1" xr:uid="{00000000-0005-0000-0000-00001E000000}"/>
    <cellStyle name="Normal 2 2" xfId="3" xr:uid="{00000000-0005-0000-0000-00001F000000}"/>
    <cellStyle name="Normal 2 2 2" xfId="7" xr:uid="{00000000-0005-0000-0000-000020000000}"/>
    <cellStyle name="Normal 3" xfId="22" xr:uid="{00000000-0005-0000-0000-000021000000}"/>
    <cellStyle name="Normal 3 2" xfId="23" xr:uid="{00000000-0005-0000-0000-000022000000}"/>
    <cellStyle name="Normal 3 3" xfId="26" xr:uid="{00000000-0005-0000-0000-000023000000}"/>
    <cellStyle name="Normal 4" xfId="29" xr:uid="{00000000-0005-0000-0000-000024000000}"/>
    <cellStyle name="Pourcentage 2" xfId="2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57"/>
  <sheetViews>
    <sheetView tabSelected="1" zoomScaleNormal="100"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K13" sqref="K13"/>
    </sheetView>
  </sheetViews>
  <sheetFormatPr baseColWidth="10" defaultColWidth="11.42578125" defaultRowHeight="12.75" x14ac:dyDescent="0.2"/>
  <cols>
    <col min="1" max="1" width="10" style="9" customWidth="1"/>
    <col min="2" max="2" width="8.85546875" style="9" customWidth="1"/>
    <col min="3" max="3" width="28.85546875" style="9" customWidth="1"/>
    <col min="4" max="4" width="19.5703125" style="9" customWidth="1"/>
    <col min="5" max="5" width="10.28515625" style="9" customWidth="1"/>
    <col min="6" max="6" width="10" style="21" bestFit="1" customWidth="1"/>
    <col min="7" max="8" width="12.7109375" style="23" customWidth="1"/>
    <col min="9" max="9" width="13" style="9" customWidth="1"/>
    <col min="10" max="10" width="9.7109375" style="9" customWidth="1"/>
    <col min="11" max="11" width="13.140625" style="9" customWidth="1"/>
    <col min="12" max="12" width="6.28515625" style="10" bestFit="1" customWidth="1"/>
    <col min="13" max="13" width="13" style="20" bestFit="1" customWidth="1"/>
    <col min="14" max="14" width="12.85546875" style="20" bestFit="1" customWidth="1"/>
    <col min="15" max="15" width="13" style="20" bestFit="1" customWidth="1"/>
    <col min="16" max="16" width="12" style="12" bestFit="1" customWidth="1"/>
    <col min="17" max="17" width="12.7109375" style="20" bestFit="1" customWidth="1"/>
    <col min="18" max="18" width="12.85546875" style="12" bestFit="1" customWidth="1"/>
    <col min="19" max="19" width="8.140625" style="12" bestFit="1" customWidth="1"/>
    <col min="20" max="20" width="27.42578125" style="12" bestFit="1" customWidth="1"/>
    <col min="21" max="21" width="12.7109375" style="12" customWidth="1"/>
    <col min="22" max="22" width="12.140625" style="12" customWidth="1"/>
    <col min="23" max="262" width="9.140625" style="1" customWidth="1"/>
    <col min="263" max="16384" width="11.42578125" style="1"/>
  </cols>
  <sheetData>
    <row r="1" spans="1:22" x14ac:dyDescent="0.2">
      <c r="M1" s="11"/>
      <c r="N1" s="5">
        <f>SUBTOTAL(9,N3:N148593)</f>
        <v>1165727.8912793242</v>
      </c>
      <c r="O1" s="11"/>
      <c r="P1" s="5">
        <f>SUBTOTAL(9,P3:P148593)</f>
        <v>1062786.9709891744</v>
      </c>
      <c r="Q1" s="11"/>
      <c r="R1" s="5">
        <f>SUBTOTAL(9,R3:R148593)</f>
        <v>102940.9202901489</v>
      </c>
      <c r="S1" s="6">
        <f>(P1/N1)-1</f>
        <v>-8.8306131353842465E-2</v>
      </c>
    </row>
    <row r="2" spans="1:22" s="2" customFormat="1" ht="23.25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9</v>
      </c>
      <c r="F2" s="22" t="s">
        <v>27</v>
      </c>
      <c r="G2" s="24" t="s">
        <v>4</v>
      </c>
      <c r="H2" s="24" t="s">
        <v>5</v>
      </c>
      <c r="I2" s="13" t="s">
        <v>6</v>
      </c>
      <c r="J2" s="13" t="s">
        <v>7</v>
      </c>
      <c r="K2" s="13" t="s">
        <v>26</v>
      </c>
      <c r="L2" s="14" t="s">
        <v>21</v>
      </c>
      <c r="M2" s="15" t="s">
        <v>10</v>
      </c>
      <c r="N2" s="16" t="s">
        <v>10</v>
      </c>
      <c r="O2" s="15" t="s">
        <v>11</v>
      </c>
      <c r="P2" s="16" t="s">
        <v>11</v>
      </c>
      <c r="Q2" s="17" t="s">
        <v>12</v>
      </c>
      <c r="R2" s="18" t="s">
        <v>12</v>
      </c>
      <c r="S2" s="18" t="s">
        <v>12</v>
      </c>
      <c r="T2" s="19" t="s">
        <v>13</v>
      </c>
      <c r="U2" s="19" t="s">
        <v>14</v>
      </c>
      <c r="V2" s="19" t="s">
        <v>15</v>
      </c>
    </row>
    <row r="3" spans="1:22" x14ac:dyDescent="0.2">
      <c r="A3" s="9" t="s">
        <v>68</v>
      </c>
      <c r="B3" s="9">
        <v>40110000</v>
      </c>
      <c r="C3" s="9" t="s">
        <v>69</v>
      </c>
      <c r="D3" s="9" t="s">
        <v>65</v>
      </c>
      <c r="E3" s="25" t="s">
        <v>70</v>
      </c>
      <c r="F3" s="21">
        <v>50</v>
      </c>
      <c r="G3" s="23">
        <v>6000</v>
      </c>
      <c r="H3" s="23">
        <v>5000</v>
      </c>
      <c r="I3" s="9" t="s">
        <v>16</v>
      </c>
      <c r="J3" s="9" t="s">
        <v>8</v>
      </c>
      <c r="K3" s="3" t="s">
        <v>53</v>
      </c>
      <c r="L3" s="7" t="s">
        <v>24</v>
      </c>
      <c r="M3" s="4">
        <f t="shared" ref="M3:M66" si="0">$F3*G3</f>
        <v>300000</v>
      </c>
      <c r="N3" s="5">
        <f>M3/(VLOOKUP(L3,DEVISE!$A$3:$B$5,2,FALSE))</f>
        <v>457.3170731707317</v>
      </c>
      <c r="O3" s="4">
        <f t="shared" ref="O3:O66" si="1">$F3*H3</f>
        <v>250000</v>
      </c>
      <c r="P3" s="5">
        <f>O3/(VLOOKUP(L3,DEVISE!$A$3:$B$5,2,FALSE))</f>
        <v>381.09756097560978</v>
      </c>
      <c r="Q3" s="4">
        <f t="shared" ref="Q3:Q66" si="2">M3-O3</f>
        <v>50000</v>
      </c>
      <c r="R3" s="5">
        <f>Q3/(VLOOKUP(L3,DEVISE!$A$3:$B$5,2,FALSE))</f>
        <v>76.219512195121951</v>
      </c>
      <c r="S3" s="6">
        <f t="shared" ref="S3:S66" si="3">(O3/M3)-1</f>
        <v>-0.16666666666666663</v>
      </c>
    </row>
    <row r="4" spans="1:22" x14ac:dyDescent="0.2">
      <c r="A4" s="9" t="s">
        <v>68</v>
      </c>
      <c r="B4" s="9">
        <v>40110000</v>
      </c>
      <c r="C4" s="9" t="s">
        <v>71</v>
      </c>
      <c r="D4" s="9" t="s">
        <v>65</v>
      </c>
      <c r="E4" s="25" t="s">
        <v>70</v>
      </c>
      <c r="F4" s="21">
        <v>32</v>
      </c>
      <c r="G4" s="23">
        <v>2000</v>
      </c>
      <c r="H4" s="23">
        <v>1750</v>
      </c>
      <c r="I4" s="9" t="s">
        <v>16</v>
      </c>
      <c r="J4" s="9" t="s">
        <v>8</v>
      </c>
      <c r="K4" s="3" t="s">
        <v>53</v>
      </c>
      <c r="L4" s="7" t="s">
        <v>24</v>
      </c>
      <c r="M4" s="4">
        <f t="shared" si="0"/>
        <v>64000</v>
      </c>
      <c r="N4" s="5">
        <f>M4/(VLOOKUP(L4,DEVISE!$A$3:$B$5,2,FALSE))</f>
        <v>97.560975609756099</v>
      </c>
      <c r="O4" s="4">
        <f t="shared" si="1"/>
        <v>56000</v>
      </c>
      <c r="P4" s="5">
        <f>O4/(VLOOKUP(L4,DEVISE!$A$3:$B$5,2,FALSE))</f>
        <v>85.365853658536579</v>
      </c>
      <c r="Q4" s="4">
        <f t="shared" si="2"/>
        <v>8000</v>
      </c>
      <c r="R4" s="5">
        <f>Q4/(VLOOKUP(L4,DEVISE!$A$3:$B$5,2,FALSE))</f>
        <v>12.195121951219512</v>
      </c>
      <c r="S4" s="6">
        <f t="shared" si="3"/>
        <v>-0.125</v>
      </c>
    </row>
    <row r="5" spans="1:22" x14ac:dyDescent="0.2">
      <c r="A5" s="9" t="s">
        <v>72</v>
      </c>
      <c r="B5" s="9">
        <v>60584100</v>
      </c>
      <c r="C5" s="9" t="s">
        <v>73</v>
      </c>
      <c r="D5" s="9" t="s">
        <v>74</v>
      </c>
      <c r="E5" s="25" t="s">
        <v>70</v>
      </c>
      <c r="F5" s="21">
        <v>1</v>
      </c>
      <c r="G5" s="23">
        <v>400000</v>
      </c>
      <c r="H5" s="23">
        <v>345000</v>
      </c>
      <c r="I5" s="9" t="s">
        <v>16</v>
      </c>
      <c r="J5" s="9" t="s">
        <v>8</v>
      </c>
      <c r="K5" s="3" t="s">
        <v>53</v>
      </c>
      <c r="L5" s="7" t="s">
        <v>24</v>
      </c>
      <c r="M5" s="4">
        <f t="shared" si="0"/>
        <v>400000</v>
      </c>
      <c r="N5" s="5">
        <f>M5/(VLOOKUP(L5,DEVISE!$A$3:$B$5,2,FALSE))</f>
        <v>609.7560975609756</v>
      </c>
      <c r="O5" s="4">
        <f t="shared" si="1"/>
        <v>345000</v>
      </c>
      <c r="P5" s="5">
        <f>O5/(VLOOKUP(L5,DEVISE!$A$3:$B$5,2,FALSE))</f>
        <v>525.91463414634143</v>
      </c>
      <c r="Q5" s="4">
        <f t="shared" si="2"/>
        <v>55000</v>
      </c>
      <c r="R5" s="5">
        <f>Q5/(VLOOKUP(L5,DEVISE!$A$3:$B$5,2,FALSE))</f>
        <v>83.841463414634148</v>
      </c>
      <c r="S5" s="6">
        <f t="shared" si="3"/>
        <v>-0.13749999999999996</v>
      </c>
    </row>
    <row r="6" spans="1:22" x14ac:dyDescent="0.2">
      <c r="A6" s="9" t="s">
        <v>72</v>
      </c>
      <c r="B6" s="9">
        <v>60584100</v>
      </c>
      <c r="C6" s="9" t="s">
        <v>75</v>
      </c>
      <c r="D6" s="9" t="s">
        <v>74</v>
      </c>
      <c r="E6" s="25" t="s">
        <v>70</v>
      </c>
      <c r="F6" s="21">
        <v>1</v>
      </c>
      <c r="G6" s="23">
        <v>300000</v>
      </c>
      <c r="H6" s="23">
        <v>247500</v>
      </c>
      <c r="I6" s="9" t="s">
        <v>16</v>
      </c>
      <c r="J6" s="9" t="s">
        <v>8</v>
      </c>
      <c r="K6" s="3" t="s">
        <v>53</v>
      </c>
      <c r="L6" s="7" t="s">
        <v>24</v>
      </c>
      <c r="M6" s="4">
        <f t="shared" si="0"/>
        <v>300000</v>
      </c>
      <c r="N6" s="5">
        <f>M6/(VLOOKUP(L6,DEVISE!$A$3:$B$5,2,FALSE))</f>
        <v>457.3170731707317</v>
      </c>
      <c r="O6" s="4">
        <f t="shared" si="1"/>
        <v>247500</v>
      </c>
      <c r="P6" s="5">
        <f>O6/(VLOOKUP(L6,DEVISE!$A$3:$B$5,2,FALSE))</f>
        <v>377.28658536585368</v>
      </c>
      <c r="Q6" s="4">
        <f t="shared" si="2"/>
        <v>52500</v>
      </c>
      <c r="R6" s="5">
        <f>Q6/(VLOOKUP(L6,DEVISE!$A$3:$B$5,2,FALSE))</f>
        <v>80.030487804878049</v>
      </c>
      <c r="S6" s="6">
        <f t="shared" si="3"/>
        <v>-0.17500000000000004</v>
      </c>
    </row>
    <row r="7" spans="1:22" x14ac:dyDescent="0.2">
      <c r="A7" s="9" t="s">
        <v>76</v>
      </c>
      <c r="B7" s="9">
        <v>60584100</v>
      </c>
      <c r="C7" s="9" t="s">
        <v>77</v>
      </c>
      <c r="D7" s="9" t="s">
        <v>61</v>
      </c>
      <c r="E7" s="25" t="s">
        <v>70</v>
      </c>
      <c r="F7" s="21">
        <v>1</v>
      </c>
      <c r="G7" s="23">
        <v>500000</v>
      </c>
      <c r="H7" s="23">
        <v>475000</v>
      </c>
      <c r="I7" s="9" t="s">
        <v>16</v>
      </c>
      <c r="J7" s="9" t="s">
        <v>8</v>
      </c>
      <c r="K7" s="3" t="s">
        <v>53</v>
      </c>
      <c r="L7" s="7" t="s">
        <v>24</v>
      </c>
      <c r="M7" s="4">
        <f t="shared" si="0"/>
        <v>500000</v>
      </c>
      <c r="N7" s="5">
        <f>M7/(VLOOKUP(L7,DEVISE!$A$3:$B$5,2,FALSE))</f>
        <v>762.19512195121956</v>
      </c>
      <c r="O7" s="4">
        <f t="shared" si="1"/>
        <v>475000</v>
      </c>
      <c r="P7" s="5">
        <f>O7/(VLOOKUP(L7,DEVISE!$A$3:$B$5,2,FALSE))</f>
        <v>724.08536585365857</v>
      </c>
      <c r="Q7" s="4">
        <f t="shared" si="2"/>
        <v>25000</v>
      </c>
      <c r="R7" s="5">
        <f>Q7/(VLOOKUP(L7,DEVISE!$A$3:$B$5,2,FALSE))</f>
        <v>38.109756097560975</v>
      </c>
      <c r="S7" s="6">
        <f t="shared" si="3"/>
        <v>-5.0000000000000044E-2</v>
      </c>
    </row>
    <row r="8" spans="1:22" x14ac:dyDescent="0.2">
      <c r="A8" s="9" t="s">
        <v>76</v>
      </c>
      <c r="B8" s="9">
        <v>60584100</v>
      </c>
      <c r="C8" s="9" t="s">
        <v>78</v>
      </c>
      <c r="D8" s="9" t="s">
        <v>61</v>
      </c>
      <c r="E8" s="25" t="s">
        <v>70</v>
      </c>
      <c r="F8" s="21">
        <v>8</v>
      </c>
      <c r="G8" s="23">
        <v>30000</v>
      </c>
      <c r="H8" s="23">
        <v>28125</v>
      </c>
      <c r="I8" s="9" t="s">
        <v>16</v>
      </c>
      <c r="J8" s="9" t="s">
        <v>8</v>
      </c>
      <c r="K8" s="3" t="s">
        <v>53</v>
      </c>
      <c r="L8" s="7" t="s">
        <v>24</v>
      </c>
      <c r="M8" s="4">
        <f t="shared" si="0"/>
        <v>240000</v>
      </c>
      <c r="N8" s="5">
        <f>M8/(VLOOKUP(L8,DEVISE!$A$3:$B$5,2,FALSE))</f>
        <v>365.85365853658539</v>
      </c>
      <c r="O8" s="4">
        <f t="shared" si="1"/>
        <v>225000</v>
      </c>
      <c r="P8" s="5">
        <f>O8/(VLOOKUP(L8,DEVISE!$A$3:$B$5,2,FALSE))</f>
        <v>342.98780487804879</v>
      </c>
      <c r="Q8" s="4">
        <f t="shared" si="2"/>
        <v>15000</v>
      </c>
      <c r="R8" s="5">
        <f>Q8/(VLOOKUP(L8,DEVISE!$A$3:$B$5,2,FALSE))</f>
        <v>22.865853658536587</v>
      </c>
      <c r="S8" s="6">
        <f t="shared" si="3"/>
        <v>-6.25E-2</v>
      </c>
    </row>
    <row r="9" spans="1:22" x14ac:dyDescent="0.2">
      <c r="A9" s="9" t="s">
        <v>76</v>
      </c>
      <c r="B9" s="9">
        <v>60584100</v>
      </c>
      <c r="C9" s="9" t="s">
        <v>79</v>
      </c>
      <c r="D9" s="9" t="s">
        <v>61</v>
      </c>
      <c r="E9" s="25" t="s">
        <v>70</v>
      </c>
      <c r="F9" s="21">
        <v>1</v>
      </c>
      <c r="G9" s="23">
        <v>125000</v>
      </c>
      <c r="H9" s="23">
        <v>100000</v>
      </c>
      <c r="I9" s="9" t="s">
        <v>16</v>
      </c>
      <c r="J9" s="9" t="s">
        <v>8</v>
      </c>
      <c r="K9" s="3" t="s">
        <v>53</v>
      </c>
      <c r="L9" s="7" t="s">
        <v>24</v>
      </c>
      <c r="M9" s="4">
        <f t="shared" si="0"/>
        <v>125000</v>
      </c>
      <c r="N9" s="5">
        <f>M9/(VLOOKUP(L9,DEVISE!$A$3:$B$5,2,FALSE))</f>
        <v>190.54878048780489</v>
      </c>
      <c r="O9" s="4">
        <f t="shared" si="1"/>
        <v>100000</v>
      </c>
      <c r="P9" s="5">
        <f>O9/(VLOOKUP(L9,DEVISE!$A$3:$B$5,2,FALSE))</f>
        <v>152.4390243902439</v>
      </c>
      <c r="Q9" s="4">
        <f t="shared" si="2"/>
        <v>25000</v>
      </c>
      <c r="R9" s="5">
        <f>Q9/(VLOOKUP(L9,DEVISE!$A$3:$B$5,2,FALSE))</f>
        <v>38.109756097560975</v>
      </c>
      <c r="S9" s="6">
        <f t="shared" si="3"/>
        <v>-0.19999999999999996</v>
      </c>
    </row>
    <row r="10" spans="1:22" x14ac:dyDescent="0.2">
      <c r="A10" s="9" t="s">
        <v>80</v>
      </c>
      <c r="B10" s="9">
        <v>60584100</v>
      </c>
      <c r="C10" s="9" t="s">
        <v>81</v>
      </c>
      <c r="D10" s="9" t="s">
        <v>61</v>
      </c>
      <c r="E10" s="25" t="s">
        <v>70</v>
      </c>
      <c r="F10" s="21">
        <v>1</v>
      </c>
      <c r="G10" s="23">
        <v>75000</v>
      </c>
      <c r="H10" s="23">
        <v>67500</v>
      </c>
      <c r="I10" s="9" t="s">
        <v>16</v>
      </c>
      <c r="J10" s="9" t="s">
        <v>8</v>
      </c>
      <c r="K10" s="3" t="s">
        <v>53</v>
      </c>
      <c r="L10" s="7" t="s">
        <v>24</v>
      </c>
      <c r="M10" s="4">
        <f t="shared" si="0"/>
        <v>75000</v>
      </c>
      <c r="N10" s="5">
        <f>M10/(VLOOKUP(L10,DEVISE!$A$3:$B$5,2,FALSE))</f>
        <v>114.32926829268293</v>
      </c>
      <c r="O10" s="4">
        <f t="shared" si="1"/>
        <v>67500</v>
      </c>
      <c r="P10" s="5">
        <f>O10/(VLOOKUP(L10,DEVISE!$A$3:$B$5,2,FALSE))</f>
        <v>102.89634146341463</v>
      </c>
      <c r="Q10" s="4">
        <f t="shared" si="2"/>
        <v>7500</v>
      </c>
      <c r="R10" s="5">
        <f>Q10/(VLOOKUP(L10,DEVISE!$A$3:$B$5,2,FALSE))</f>
        <v>11.432926829268293</v>
      </c>
      <c r="S10" s="6">
        <f t="shared" si="3"/>
        <v>-9.9999999999999978E-2</v>
      </c>
    </row>
    <row r="11" spans="1:22" x14ac:dyDescent="0.2">
      <c r="A11" s="9" t="s">
        <v>80</v>
      </c>
      <c r="B11" s="9">
        <v>60584100</v>
      </c>
      <c r="C11" s="9" t="s">
        <v>82</v>
      </c>
      <c r="D11" s="9" t="s">
        <v>61</v>
      </c>
      <c r="E11" s="25" t="s">
        <v>70</v>
      </c>
      <c r="F11" s="21">
        <v>16.89</v>
      </c>
      <c r="G11" s="23">
        <v>3500</v>
      </c>
      <c r="H11" s="23">
        <v>3150</v>
      </c>
      <c r="I11" s="9" t="s">
        <v>16</v>
      </c>
      <c r="J11" s="9" t="s">
        <v>8</v>
      </c>
      <c r="K11" s="3" t="s">
        <v>53</v>
      </c>
      <c r="L11" s="7" t="s">
        <v>24</v>
      </c>
      <c r="M11" s="4">
        <f t="shared" si="0"/>
        <v>59115</v>
      </c>
      <c r="N11" s="5">
        <f>M11/(VLOOKUP(L11,DEVISE!$A$3:$B$5,2,FALSE))</f>
        <v>90.114329268292678</v>
      </c>
      <c r="O11" s="4">
        <f t="shared" si="1"/>
        <v>53203.5</v>
      </c>
      <c r="P11" s="5">
        <f>O11/(VLOOKUP(L11,DEVISE!$A$3:$B$5,2,FALSE))</f>
        <v>81.102896341463421</v>
      </c>
      <c r="Q11" s="4">
        <f t="shared" si="2"/>
        <v>5911.5</v>
      </c>
      <c r="R11" s="5">
        <f>Q11/(VLOOKUP(L11,DEVISE!$A$3:$B$5,2,FALSE))</f>
        <v>9.0114329268292686</v>
      </c>
      <c r="S11" s="6">
        <f t="shared" si="3"/>
        <v>-9.9999999999999978E-2</v>
      </c>
    </row>
    <row r="12" spans="1:22" x14ac:dyDescent="0.2">
      <c r="A12" s="9" t="s">
        <v>80</v>
      </c>
      <c r="B12" s="9">
        <v>60584100</v>
      </c>
      <c r="C12" s="9" t="s">
        <v>83</v>
      </c>
      <c r="D12" s="9" t="s">
        <v>61</v>
      </c>
      <c r="E12" s="25" t="s">
        <v>70</v>
      </c>
      <c r="F12" s="21">
        <v>13.44</v>
      </c>
      <c r="G12" s="23">
        <v>3500</v>
      </c>
      <c r="H12" s="23">
        <v>3150</v>
      </c>
      <c r="I12" s="9" t="s">
        <v>16</v>
      </c>
      <c r="J12" s="9" t="s">
        <v>8</v>
      </c>
      <c r="K12" s="3" t="s">
        <v>53</v>
      </c>
      <c r="L12" s="7" t="s">
        <v>24</v>
      </c>
      <c r="M12" s="4">
        <f t="shared" si="0"/>
        <v>47040</v>
      </c>
      <c r="N12" s="5">
        <f>M12/(VLOOKUP(L12,DEVISE!$A$3:$B$5,2,FALSE))</f>
        <v>71.707317073170728</v>
      </c>
      <c r="O12" s="4">
        <f t="shared" si="1"/>
        <v>42336</v>
      </c>
      <c r="P12" s="5">
        <f>O12/(VLOOKUP(L12,DEVISE!$A$3:$B$5,2,FALSE))</f>
        <v>64.536585365853654</v>
      </c>
      <c r="Q12" s="4">
        <f t="shared" si="2"/>
        <v>4704</v>
      </c>
      <c r="R12" s="5">
        <f>Q12/(VLOOKUP(L12,DEVISE!$A$3:$B$5,2,FALSE))</f>
        <v>7.1707317073170733</v>
      </c>
      <c r="S12" s="6">
        <f t="shared" si="3"/>
        <v>-9.9999999999999978E-2</v>
      </c>
    </row>
    <row r="13" spans="1:22" x14ac:dyDescent="0.2">
      <c r="A13" s="9" t="s">
        <v>80</v>
      </c>
      <c r="B13" s="9">
        <v>60584100</v>
      </c>
      <c r="C13" s="9" t="s">
        <v>84</v>
      </c>
      <c r="D13" s="9" t="s">
        <v>61</v>
      </c>
      <c r="E13" s="25" t="s">
        <v>70</v>
      </c>
      <c r="F13" s="21">
        <v>1.05</v>
      </c>
      <c r="G13" s="23">
        <v>90000</v>
      </c>
      <c r="H13" s="23">
        <v>81000</v>
      </c>
      <c r="I13" s="9" t="s">
        <v>16</v>
      </c>
      <c r="J13" s="9" t="s">
        <v>8</v>
      </c>
      <c r="K13" s="3" t="s">
        <v>53</v>
      </c>
      <c r="L13" s="7" t="s">
        <v>24</v>
      </c>
      <c r="M13" s="4">
        <f t="shared" si="0"/>
        <v>94500</v>
      </c>
      <c r="N13" s="5">
        <f>M13/(VLOOKUP(L13,DEVISE!$A$3:$B$5,2,FALSE))</f>
        <v>144.05487804878049</v>
      </c>
      <c r="O13" s="4">
        <f t="shared" si="1"/>
        <v>85050</v>
      </c>
      <c r="P13" s="5">
        <f>O13/(VLOOKUP(L13,DEVISE!$A$3:$B$5,2,FALSE))</f>
        <v>129.64939024390245</v>
      </c>
      <c r="Q13" s="4">
        <f t="shared" si="2"/>
        <v>9450</v>
      </c>
      <c r="R13" s="5">
        <f>Q13/(VLOOKUP(L13,DEVISE!$A$3:$B$5,2,FALSE))</f>
        <v>14.405487804878049</v>
      </c>
      <c r="S13" s="6">
        <f t="shared" si="3"/>
        <v>-9.9999999999999978E-2</v>
      </c>
    </row>
    <row r="14" spans="1:22" x14ac:dyDescent="0.2">
      <c r="A14" s="9" t="s">
        <v>80</v>
      </c>
      <c r="B14" s="9">
        <v>60584100</v>
      </c>
      <c r="C14" s="9" t="s">
        <v>85</v>
      </c>
      <c r="D14" s="9" t="s">
        <v>61</v>
      </c>
      <c r="E14" s="25" t="s">
        <v>70</v>
      </c>
      <c r="F14" s="21">
        <v>5.28</v>
      </c>
      <c r="G14" s="23">
        <v>125000</v>
      </c>
      <c r="H14" s="23">
        <v>112500</v>
      </c>
      <c r="I14" s="9" t="s">
        <v>16</v>
      </c>
      <c r="J14" s="9" t="s">
        <v>8</v>
      </c>
      <c r="K14" s="3" t="s">
        <v>53</v>
      </c>
      <c r="L14" s="7" t="s">
        <v>24</v>
      </c>
      <c r="M14" s="4">
        <f t="shared" si="0"/>
        <v>660000</v>
      </c>
      <c r="N14" s="5">
        <f>M14/(VLOOKUP(L14,DEVISE!$A$3:$B$5,2,FALSE))</f>
        <v>1006.0975609756098</v>
      </c>
      <c r="O14" s="4">
        <f t="shared" si="1"/>
        <v>594000</v>
      </c>
      <c r="P14" s="5">
        <f>O14/(VLOOKUP(L14,DEVISE!$A$3:$B$5,2,FALSE))</f>
        <v>905.48780487804879</v>
      </c>
      <c r="Q14" s="4">
        <f t="shared" si="2"/>
        <v>66000</v>
      </c>
      <c r="R14" s="5">
        <f>Q14/(VLOOKUP(L14,DEVISE!$A$3:$B$5,2,FALSE))</f>
        <v>100.60975609756098</v>
      </c>
      <c r="S14" s="6">
        <f t="shared" si="3"/>
        <v>-9.9999999999999978E-2</v>
      </c>
    </row>
    <row r="15" spans="1:22" x14ac:dyDescent="0.2">
      <c r="A15" s="9" t="s">
        <v>80</v>
      </c>
      <c r="B15" s="9">
        <v>60584100</v>
      </c>
      <c r="C15" s="9" t="s">
        <v>86</v>
      </c>
      <c r="D15" s="9" t="s">
        <v>61</v>
      </c>
      <c r="E15" s="25" t="s">
        <v>70</v>
      </c>
      <c r="F15" s="21">
        <v>13.44</v>
      </c>
      <c r="G15" s="23">
        <v>90000</v>
      </c>
      <c r="H15" s="23">
        <v>81000</v>
      </c>
      <c r="I15" s="9" t="s">
        <v>16</v>
      </c>
      <c r="J15" s="9" t="s">
        <v>8</v>
      </c>
      <c r="K15" s="3" t="s">
        <v>53</v>
      </c>
      <c r="L15" s="7" t="s">
        <v>24</v>
      </c>
      <c r="M15" s="4">
        <f t="shared" si="0"/>
        <v>1209600</v>
      </c>
      <c r="N15" s="5">
        <f>M15/(VLOOKUP(L15,DEVISE!$A$3:$B$5,2,FALSE))</f>
        <v>1843.9024390243903</v>
      </c>
      <c r="O15" s="4">
        <f t="shared" si="1"/>
        <v>1088640</v>
      </c>
      <c r="P15" s="5">
        <f>O15/(VLOOKUP(L15,DEVISE!$A$3:$B$5,2,FALSE))</f>
        <v>1659.5121951219512</v>
      </c>
      <c r="Q15" s="4">
        <f t="shared" si="2"/>
        <v>120960</v>
      </c>
      <c r="R15" s="5">
        <f>Q15/(VLOOKUP(L15,DEVISE!$A$3:$B$5,2,FALSE))</f>
        <v>184.39024390243901</v>
      </c>
      <c r="S15" s="6">
        <f t="shared" si="3"/>
        <v>-9.9999999999999978E-2</v>
      </c>
    </row>
    <row r="16" spans="1:22" x14ac:dyDescent="0.2">
      <c r="A16" s="9" t="s">
        <v>80</v>
      </c>
      <c r="B16" s="9">
        <v>60584100</v>
      </c>
      <c r="C16" s="9" t="s">
        <v>87</v>
      </c>
      <c r="D16" s="9" t="s">
        <v>61</v>
      </c>
      <c r="E16" s="25" t="s">
        <v>70</v>
      </c>
      <c r="F16" s="21">
        <v>3.36</v>
      </c>
      <c r="G16" s="23">
        <v>125000</v>
      </c>
      <c r="H16" s="23">
        <v>112500</v>
      </c>
      <c r="I16" s="9" t="s">
        <v>16</v>
      </c>
      <c r="J16" s="9" t="s">
        <v>8</v>
      </c>
      <c r="K16" s="3" t="s">
        <v>53</v>
      </c>
      <c r="L16" s="7" t="s">
        <v>24</v>
      </c>
      <c r="M16" s="4">
        <f t="shared" si="0"/>
        <v>420000</v>
      </c>
      <c r="N16" s="5">
        <f>M16/(VLOOKUP(L16,DEVISE!$A$3:$B$5,2,FALSE))</f>
        <v>640.2439024390244</v>
      </c>
      <c r="O16" s="4">
        <f t="shared" si="1"/>
        <v>378000</v>
      </c>
      <c r="P16" s="5">
        <f>O16/(VLOOKUP(L16,DEVISE!$A$3:$B$5,2,FALSE))</f>
        <v>576.21951219512198</v>
      </c>
      <c r="Q16" s="4">
        <f t="shared" si="2"/>
        <v>42000</v>
      </c>
      <c r="R16" s="5">
        <f>Q16/(VLOOKUP(L16,DEVISE!$A$3:$B$5,2,FALSE))</f>
        <v>64.024390243902445</v>
      </c>
      <c r="S16" s="6">
        <f t="shared" si="3"/>
        <v>-9.9999999999999978E-2</v>
      </c>
    </row>
    <row r="17" spans="1:19" x14ac:dyDescent="0.2">
      <c r="A17" s="9" t="s">
        <v>80</v>
      </c>
      <c r="B17" s="9">
        <v>60584100</v>
      </c>
      <c r="C17" s="9" t="s">
        <v>88</v>
      </c>
      <c r="D17" s="9" t="s">
        <v>61</v>
      </c>
      <c r="E17" s="25" t="s">
        <v>70</v>
      </c>
      <c r="F17" s="21">
        <v>81</v>
      </c>
      <c r="G17" s="23">
        <v>4000</v>
      </c>
      <c r="H17" s="23">
        <v>3600</v>
      </c>
      <c r="I17" s="9" t="s">
        <v>16</v>
      </c>
      <c r="J17" s="9" t="s">
        <v>8</v>
      </c>
      <c r="K17" s="3" t="s">
        <v>53</v>
      </c>
      <c r="L17" s="7" t="s">
        <v>24</v>
      </c>
      <c r="M17" s="4">
        <f t="shared" si="0"/>
        <v>324000</v>
      </c>
      <c r="N17" s="5">
        <f>M17/(VLOOKUP(L17,DEVISE!$A$3:$B$5,2,FALSE))</f>
        <v>493.90243902439022</v>
      </c>
      <c r="O17" s="4">
        <f t="shared" si="1"/>
        <v>291600</v>
      </c>
      <c r="P17" s="5">
        <f>O17/(VLOOKUP(L17,DEVISE!$A$3:$B$5,2,FALSE))</f>
        <v>444.51219512195121</v>
      </c>
      <c r="Q17" s="4">
        <f t="shared" si="2"/>
        <v>32400</v>
      </c>
      <c r="R17" s="5">
        <f>Q17/(VLOOKUP(L17,DEVISE!$A$3:$B$5,2,FALSE))</f>
        <v>49.390243902439025</v>
      </c>
      <c r="S17" s="6">
        <f t="shared" si="3"/>
        <v>-9.9999999999999978E-2</v>
      </c>
    </row>
    <row r="18" spans="1:19" x14ac:dyDescent="0.2">
      <c r="A18" s="9" t="s">
        <v>80</v>
      </c>
      <c r="B18" s="9">
        <v>60584100</v>
      </c>
      <c r="C18" s="9" t="s">
        <v>89</v>
      </c>
      <c r="D18" s="9" t="s">
        <v>61</v>
      </c>
      <c r="E18" s="25" t="s">
        <v>70</v>
      </c>
      <c r="F18" s="21">
        <v>1</v>
      </c>
      <c r="G18" s="23">
        <v>175000</v>
      </c>
      <c r="H18" s="23">
        <v>157500</v>
      </c>
      <c r="I18" s="9" t="s">
        <v>16</v>
      </c>
      <c r="J18" s="9" t="s">
        <v>8</v>
      </c>
      <c r="K18" s="3" t="s">
        <v>53</v>
      </c>
      <c r="L18" s="7" t="s">
        <v>24</v>
      </c>
      <c r="M18" s="4">
        <f t="shared" si="0"/>
        <v>175000</v>
      </c>
      <c r="N18" s="5">
        <f>M18/(VLOOKUP(L18,DEVISE!$A$3:$B$5,2,FALSE))</f>
        <v>266.76829268292681</v>
      </c>
      <c r="O18" s="4">
        <f t="shared" si="1"/>
        <v>157500</v>
      </c>
      <c r="P18" s="5">
        <f>O18/(VLOOKUP(L18,DEVISE!$A$3:$B$5,2,FALSE))</f>
        <v>240.09146341463415</v>
      </c>
      <c r="Q18" s="4">
        <f t="shared" si="2"/>
        <v>17500</v>
      </c>
      <c r="R18" s="5">
        <f>Q18/(VLOOKUP(L18,DEVISE!$A$3:$B$5,2,FALSE))</f>
        <v>26.676829268292682</v>
      </c>
      <c r="S18" s="6">
        <f t="shared" si="3"/>
        <v>-9.9999999999999978E-2</v>
      </c>
    </row>
    <row r="19" spans="1:19" x14ac:dyDescent="0.2">
      <c r="A19" s="9" t="s">
        <v>90</v>
      </c>
      <c r="B19" s="9">
        <v>40110000</v>
      </c>
      <c r="C19" s="9" t="s">
        <v>91</v>
      </c>
      <c r="D19" s="9" t="s">
        <v>65</v>
      </c>
      <c r="E19" s="25" t="s">
        <v>92</v>
      </c>
      <c r="F19" s="21">
        <v>17</v>
      </c>
      <c r="G19" s="23">
        <v>5000</v>
      </c>
      <c r="H19" s="23">
        <v>4000</v>
      </c>
      <c r="I19" s="9" t="s">
        <v>16</v>
      </c>
      <c r="J19" s="9" t="s">
        <v>8</v>
      </c>
      <c r="K19" s="3" t="s">
        <v>53</v>
      </c>
      <c r="L19" s="7" t="s">
        <v>24</v>
      </c>
      <c r="M19" s="4">
        <f t="shared" si="0"/>
        <v>85000</v>
      </c>
      <c r="N19" s="5">
        <f>M19/(VLOOKUP(L19,DEVISE!$A$3:$B$5,2,FALSE))</f>
        <v>129.57317073170731</v>
      </c>
      <c r="O19" s="4">
        <f t="shared" si="1"/>
        <v>68000</v>
      </c>
      <c r="P19" s="5">
        <f>O19/(VLOOKUP(L19,DEVISE!$A$3:$B$5,2,FALSE))</f>
        <v>103.65853658536585</v>
      </c>
      <c r="Q19" s="4">
        <f t="shared" si="2"/>
        <v>17000</v>
      </c>
      <c r="R19" s="5">
        <f>Q19/(VLOOKUP(L19,DEVISE!$A$3:$B$5,2,FALSE))</f>
        <v>25.914634146341463</v>
      </c>
      <c r="S19" s="6">
        <f t="shared" si="3"/>
        <v>-0.19999999999999996</v>
      </c>
    </row>
    <row r="20" spans="1:19" x14ac:dyDescent="0.2">
      <c r="A20" s="9" t="s">
        <v>90</v>
      </c>
      <c r="B20" s="9">
        <v>40110000</v>
      </c>
      <c r="C20" s="9" t="s">
        <v>93</v>
      </c>
      <c r="D20" s="9" t="s">
        <v>65</v>
      </c>
      <c r="E20" s="25" t="s">
        <v>92</v>
      </c>
      <c r="F20" s="21">
        <v>1</v>
      </c>
      <c r="G20" s="23">
        <v>35000</v>
      </c>
      <c r="H20" s="23">
        <v>30000</v>
      </c>
      <c r="I20" s="9" t="s">
        <v>16</v>
      </c>
      <c r="J20" s="9" t="s">
        <v>8</v>
      </c>
      <c r="K20" s="3" t="s">
        <v>53</v>
      </c>
      <c r="L20" s="7" t="s">
        <v>24</v>
      </c>
      <c r="M20" s="4">
        <f t="shared" si="0"/>
        <v>35000</v>
      </c>
      <c r="N20" s="5">
        <f>M20/(VLOOKUP(L20,DEVISE!$A$3:$B$5,2,FALSE))</f>
        <v>53.353658536585364</v>
      </c>
      <c r="O20" s="4">
        <f t="shared" si="1"/>
        <v>30000</v>
      </c>
      <c r="P20" s="5">
        <f>O20/(VLOOKUP(L20,DEVISE!$A$3:$B$5,2,FALSE))</f>
        <v>45.731707317073173</v>
      </c>
      <c r="Q20" s="4">
        <f t="shared" si="2"/>
        <v>5000</v>
      </c>
      <c r="R20" s="5">
        <f>Q20/(VLOOKUP(L20,DEVISE!$A$3:$B$5,2,FALSE))</f>
        <v>7.6219512195121952</v>
      </c>
      <c r="S20" s="6">
        <f t="shared" si="3"/>
        <v>-0.1428571428571429</v>
      </c>
    </row>
    <row r="21" spans="1:19" x14ac:dyDescent="0.2">
      <c r="A21" s="9" t="s">
        <v>90</v>
      </c>
      <c r="B21" s="9">
        <v>40110000</v>
      </c>
      <c r="C21" s="9" t="s">
        <v>93</v>
      </c>
      <c r="D21" s="9" t="s">
        <v>65</v>
      </c>
      <c r="E21" s="25" t="s">
        <v>92</v>
      </c>
      <c r="F21" s="21">
        <v>1</v>
      </c>
      <c r="G21" s="23">
        <v>35000</v>
      </c>
      <c r="H21" s="23">
        <v>30000</v>
      </c>
      <c r="I21" s="9" t="s">
        <v>16</v>
      </c>
      <c r="J21" s="9" t="s">
        <v>8</v>
      </c>
      <c r="K21" s="3" t="s">
        <v>53</v>
      </c>
      <c r="L21" s="7" t="s">
        <v>24</v>
      </c>
      <c r="M21" s="4">
        <f t="shared" si="0"/>
        <v>35000</v>
      </c>
      <c r="N21" s="5">
        <f>M21/(VLOOKUP(L21,DEVISE!$A$3:$B$5,2,FALSE))</f>
        <v>53.353658536585364</v>
      </c>
      <c r="O21" s="4">
        <f t="shared" si="1"/>
        <v>30000</v>
      </c>
      <c r="P21" s="5">
        <f>O21/(VLOOKUP(L21,DEVISE!$A$3:$B$5,2,FALSE))</f>
        <v>45.731707317073173</v>
      </c>
      <c r="Q21" s="4">
        <f t="shared" si="2"/>
        <v>5000</v>
      </c>
      <c r="R21" s="5">
        <f>Q21/(VLOOKUP(L21,DEVISE!$A$3:$B$5,2,FALSE))</f>
        <v>7.6219512195121952</v>
      </c>
      <c r="S21" s="6">
        <f t="shared" si="3"/>
        <v>-0.1428571428571429</v>
      </c>
    </row>
    <row r="22" spans="1:19" x14ac:dyDescent="0.2">
      <c r="A22" s="9" t="s">
        <v>90</v>
      </c>
      <c r="B22" s="9">
        <v>40110000</v>
      </c>
      <c r="C22" s="9" t="s">
        <v>94</v>
      </c>
      <c r="D22" s="9" t="s">
        <v>65</v>
      </c>
      <c r="E22" s="25" t="s">
        <v>92</v>
      </c>
      <c r="F22" s="21">
        <v>4</v>
      </c>
      <c r="G22" s="23">
        <v>1200</v>
      </c>
      <c r="H22" s="23">
        <v>1000</v>
      </c>
      <c r="I22" s="9" t="s">
        <v>16</v>
      </c>
      <c r="J22" s="9" t="s">
        <v>8</v>
      </c>
      <c r="K22" s="3" t="s">
        <v>53</v>
      </c>
      <c r="L22" s="7" t="s">
        <v>24</v>
      </c>
      <c r="M22" s="4">
        <f t="shared" si="0"/>
        <v>4800</v>
      </c>
      <c r="N22" s="5">
        <f>M22/(VLOOKUP(L22,DEVISE!$A$3:$B$5,2,FALSE))</f>
        <v>7.3170731707317076</v>
      </c>
      <c r="O22" s="4">
        <f t="shared" si="1"/>
        <v>4000</v>
      </c>
      <c r="P22" s="5">
        <f>O22/(VLOOKUP(L22,DEVISE!$A$3:$B$5,2,FALSE))</f>
        <v>6.0975609756097562</v>
      </c>
      <c r="Q22" s="4">
        <f t="shared" si="2"/>
        <v>800</v>
      </c>
      <c r="R22" s="5">
        <f>Q22/(VLOOKUP(L22,DEVISE!$A$3:$B$5,2,FALSE))</f>
        <v>1.2195121951219512</v>
      </c>
      <c r="S22" s="6">
        <f t="shared" si="3"/>
        <v>-0.16666666666666663</v>
      </c>
    </row>
    <row r="23" spans="1:19" x14ac:dyDescent="0.2">
      <c r="A23" s="9" t="s">
        <v>90</v>
      </c>
      <c r="B23" s="9">
        <v>40110000</v>
      </c>
      <c r="C23" s="9" t="s">
        <v>94</v>
      </c>
      <c r="D23" s="9" t="s">
        <v>65</v>
      </c>
      <c r="E23" s="25" t="s">
        <v>92</v>
      </c>
      <c r="F23" s="21">
        <v>4</v>
      </c>
      <c r="G23" s="23">
        <v>1200</v>
      </c>
      <c r="H23" s="23">
        <v>1000</v>
      </c>
      <c r="I23" s="9" t="s">
        <v>16</v>
      </c>
      <c r="J23" s="9" t="s">
        <v>8</v>
      </c>
      <c r="K23" s="3" t="s">
        <v>53</v>
      </c>
      <c r="L23" s="7" t="s">
        <v>24</v>
      </c>
      <c r="M23" s="4">
        <f t="shared" si="0"/>
        <v>4800</v>
      </c>
      <c r="N23" s="5">
        <f>M23/(VLOOKUP(L23,DEVISE!$A$3:$B$5,2,FALSE))</f>
        <v>7.3170731707317076</v>
      </c>
      <c r="O23" s="4">
        <f t="shared" si="1"/>
        <v>4000</v>
      </c>
      <c r="P23" s="5">
        <f>O23/(VLOOKUP(L23,DEVISE!$A$3:$B$5,2,FALSE))</f>
        <v>6.0975609756097562</v>
      </c>
      <c r="Q23" s="4">
        <f t="shared" si="2"/>
        <v>800</v>
      </c>
      <c r="R23" s="5">
        <f>Q23/(VLOOKUP(L23,DEVISE!$A$3:$B$5,2,FALSE))</f>
        <v>1.2195121951219512</v>
      </c>
      <c r="S23" s="6">
        <f t="shared" si="3"/>
        <v>-0.16666666666666663</v>
      </c>
    </row>
    <row r="24" spans="1:19" x14ac:dyDescent="0.2">
      <c r="A24" s="9" t="s">
        <v>90</v>
      </c>
      <c r="B24" s="9">
        <v>40110000</v>
      </c>
      <c r="C24" s="9" t="s">
        <v>94</v>
      </c>
      <c r="D24" s="9" t="s">
        <v>65</v>
      </c>
      <c r="E24" s="25" t="s">
        <v>92</v>
      </c>
      <c r="F24" s="21">
        <v>4</v>
      </c>
      <c r="G24" s="23">
        <v>1200</v>
      </c>
      <c r="H24" s="23">
        <v>1000</v>
      </c>
      <c r="I24" s="9" t="s">
        <v>16</v>
      </c>
      <c r="J24" s="9" t="s">
        <v>8</v>
      </c>
      <c r="K24" s="3" t="s">
        <v>53</v>
      </c>
      <c r="L24" s="7" t="s">
        <v>24</v>
      </c>
      <c r="M24" s="4">
        <f t="shared" si="0"/>
        <v>4800</v>
      </c>
      <c r="N24" s="5">
        <f>M24/(VLOOKUP(L24,DEVISE!$A$3:$B$5,2,FALSE))</f>
        <v>7.3170731707317076</v>
      </c>
      <c r="O24" s="4">
        <f t="shared" si="1"/>
        <v>4000</v>
      </c>
      <c r="P24" s="5">
        <f>O24/(VLOOKUP(L24,DEVISE!$A$3:$B$5,2,FALSE))</f>
        <v>6.0975609756097562</v>
      </c>
      <c r="Q24" s="4">
        <f t="shared" si="2"/>
        <v>800</v>
      </c>
      <c r="R24" s="5">
        <f>Q24/(VLOOKUP(L24,DEVISE!$A$3:$B$5,2,FALSE))</f>
        <v>1.2195121951219512</v>
      </c>
      <c r="S24" s="6">
        <f t="shared" si="3"/>
        <v>-0.16666666666666663</v>
      </c>
    </row>
    <row r="25" spans="1:19" x14ac:dyDescent="0.2">
      <c r="A25" s="9" t="s">
        <v>90</v>
      </c>
      <c r="B25" s="9">
        <v>40110000</v>
      </c>
      <c r="C25" s="9" t="s">
        <v>91</v>
      </c>
      <c r="D25" s="9" t="s">
        <v>65</v>
      </c>
      <c r="E25" s="25" t="s">
        <v>92</v>
      </c>
      <c r="F25" s="21">
        <v>16</v>
      </c>
      <c r="G25" s="23">
        <v>5000</v>
      </c>
      <c r="H25" s="23">
        <v>4000</v>
      </c>
      <c r="I25" s="9" t="s">
        <v>16</v>
      </c>
      <c r="J25" s="9" t="s">
        <v>8</v>
      </c>
      <c r="K25" s="3" t="s">
        <v>53</v>
      </c>
      <c r="L25" s="7" t="s">
        <v>24</v>
      </c>
      <c r="M25" s="4">
        <f t="shared" si="0"/>
        <v>80000</v>
      </c>
      <c r="N25" s="5">
        <f>M25/(VLOOKUP(L25,DEVISE!$A$3:$B$5,2,FALSE))</f>
        <v>121.95121951219512</v>
      </c>
      <c r="O25" s="4">
        <f t="shared" si="1"/>
        <v>64000</v>
      </c>
      <c r="P25" s="5">
        <f>O25/(VLOOKUP(L25,DEVISE!$A$3:$B$5,2,FALSE))</f>
        <v>97.560975609756099</v>
      </c>
      <c r="Q25" s="4">
        <f t="shared" si="2"/>
        <v>16000</v>
      </c>
      <c r="R25" s="5">
        <f>Q25/(VLOOKUP(L25,DEVISE!$A$3:$B$5,2,FALSE))</f>
        <v>24.390243902439025</v>
      </c>
      <c r="S25" s="6">
        <f t="shared" si="3"/>
        <v>-0.19999999999999996</v>
      </c>
    </row>
    <row r="26" spans="1:19" x14ac:dyDescent="0.2">
      <c r="A26" s="9" t="s">
        <v>90</v>
      </c>
      <c r="B26" s="9">
        <v>40110000</v>
      </c>
      <c r="C26" s="9" t="s">
        <v>91</v>
      </c>
      <c r="D26" s="9" t="s">
        <v>65</v>
      </c>
      <c r="E26" s="25" t="s">
        <v>92</v>
      </c>
      <c r="F26" s="21">
        <v>17</v>
      </c>
      <c r="G26" s="23">
        <v>5000</v>
      </c>
      <c r="H26" s="23">
        <v>4000</v>
      </c>
      <c r="I26" s="9" t="s">
        <v>16</v>
      </c>
      <c r="J26" s="9" t="s">
        <v>8</v>
      </c>
      <c r="K26" s="3" t="s">
        <v>53</v>
      </c>
      <c r="L26" s="7" t="s">
        <v>24</v>
      </c>
      <c r="M26" s="4">
        <f t="shared" si="0"/>
        <v>85000</v>
      </c>
      <c r="N26" s="5">
        <f>M26/(VLOOKUP(L26,DEVISE!$A$3:$B$5,2,FALSE))</f>
        <v>129.57317073170731</v>
      </c>
      <c r="O26" s="4">
        <f t="shared" si="1"/>
        <v>68000</v>
      </c>
      <c r="P26" s="5">
        <f>O26/(VLOOKUP(L26,DEVISE!$A$3:$B$5,2,FALSE))</f>
        <v>103.65853658536585</v>
      </c>
      <c r="Q26" s="4">
        <f t="shared" si="2"/>
        <v>17000</v>
      </c>
      <c r="R26" s="5">
        <f>Q26/(VLOOKUP(L26,DEVISE!$A$3:$B$5,2,FALSE))</f>
        <v>25.914634146341463</v>
      </c>
      <c r="S26" s="6">
        <f t="shared" si="3"/>
        <v>-0.19999999999999996</v>
      </c>
    </row>
    <row r="27" spans="1:19" x14ac:dyDescent="0.2">
      <c r="A27" s="9" t="s">
        <v>95</v>
      </c>
      <c r="B27" s="9">
        <v>62410000</v>
      </c>
      <c r="C27" s="9" t="s">
        <v>96</v>
      </c>
      <c r="D27" s="9" t="s">
        <v>20</v>
      </c>
      <c r="E27" s="25" t="s">
        <v>92</v>
      </c>
      <c r="F27" s="21">
        <v>1</v>
      </c>
      <c r="G27" s="23">
        <v>180000</v>
      </c>
      <c r="H27" s="23">
        <v>156000</v>
      </c>
      <c r="I27" s="9" t="s">
        <v>67</v>
      </c>
      <c r="J27" s="9" t="s">
        <v>8</v>
      </c>
      <c r="K27" s="3" t="s">
        <v>53</v>
      </c>
      <c r="L27" s="7" t="s">
        <v>24</v>
      </c>
      <c r="M27" s="4">
        <f t="shared" si="0"/>
        <v>180000</v>
      </c>
      <c r="N27" s="5">
        <f>M27/(VLOOKUP(L27,DEVISE!$A$3:$B$5,2,FALSE))</f>
        <v>274.39024390243901</v>
      </c>
      <c r="O27" s="4">
        <f t="shared" si="1"/>
        <v>156000</v>
      </c>
      <c r="P27" s="5">
        <f>O27/(VLOOKUP(L27,DEVISE!$A$3:$B$5,2,FALSE))</f>
        <v>237.80487804878049</v>
      </c>
      <c r="Q27" s="4">
        <f t="shared" si="2"/>
        <v>24000</v>
      </c>
      <c r="R27" s="5">
        <f>Q27/(VLOOKUP(L27,DEVISE!$A$3:$B$5,2,FALSE))</f>
        <v>36.585365853658537</v>
      </c>
      <c r="S27" s="6">
        <f t="shared" si="3"/>
        <v>-0.1333333333333333</v>
      </c>
    </row>
    <row r="28" spans="1:19" x14ac:dyDescent="0.2">
      <c r="A28" s="9" t="s">
        <v>95</v>
      </c>
      <c r="B28" s="9">
        <v>62410000</v>
      </c>
      <c r="C28" s="9" t="s">
        <v>97</v>
      </c>
      <c r="D28" s="9" t="s">
        <v>20</v>
      </c>
      <c r="E28" s="25" t="s">
        <v>92</v>
      </c>
      <c r="F28" s="21">
        <v>1</v>
      </c>
      <c r="G28" s="23">
        <v>20000</v>
      </c>
      <c r="H28" s="23">
        <v>16000</v>
      </c>
      <c r="I28" s="9" t="s">
        <v>67</v>
      </c>
      <c r="J28" s="9" t="s">
        <v>8</v>
      </c>
      <c r="K28" s="3" t="s">
        <v>53</v>
      </c>
      <c r="L28" s="7" t="s">
        <v>24</v>
      </c>
      <c r="M28" s="4">
        <f t="shared" si="0"/>
        <v>20000</v>
      </c>
      <c r="N28" s="5">
        <f>M28/(VLOOKUP(L28,DEVISE!$A$3:$B$5,2,FALSE))</f>
        <v>30.487804878048781</v>
      </c>
      <c r="O28" s="4">
        <f t="shared" si="1"/>
        <v>16000</v>
      </c>
      <c r="P28" s="5">
        <f>O28/(VLOOKUP(L28,DEVISE!$A$3:$B$5,2,FALSE))</f>
        <v>24.390243902439025</v>
      </c>
      <c r="Q28" s="4">
        <f t="shared" si="2"/>
        <v>4000</v>
      </c>
      <c r="R28" s="5">
        <f>Q28/(VLOOKUP(L28,DEVISE!$A$3:$B$5,2,FALSE))</f>
        <v>6.0975609756097562</v>
      </c>
      <c r="S28" s="6">
        <f t="shared" si="3"/>
        <v>-0.19999999999999996</v>
      </c>
    </row>
    <row r="29" spans="1:19" x14ac:dyDescent="0.2">
      <c r="A29" s="9" t="s">
        <v>205</v>
      </c>
      <c r="B29" s="9">
        <v>62230000</v>
      </c>
      <c r="C29" s="9" t="s">
        <v>206</v>
      </c>
      <c r="D29" s="9" t="s">
        <v>17</v>
      </c>
      <c r="E29" s="25" t="s">
        <v>92</v>
      </c>
      <c r="F29" s="21">
        <v>17</v>
      </c>
      <c r="G29" s="23">
        <v>50000</v>
      </c>
      <c r="H29" s="23">
        <v>40000</v>
      </c>
      <c r="I29" s="9" t="s">
        <v>67</v>
      </c>
      <c r="J29" s="9" t="s">
        <v>8</v>
      </c>
      <c r="K29" s="3" t="s">
        <v>53</v>
      </c>
      <c r="L29" s="7" t="s">
        <v>24</v>
      </c>
      <c r="M29" s="4">
        <f t="shared" si="0"/>
        <v>850000</v>
      </c>
      <c r="N29" s="5">
        <f>M29/(VLOOKUP(L29,DEVISE!$A$3:$B$5,2,FALSE))</f>
        <v>1295.7317073170732</v>
      </c>
      <c r="O29" s="4">
        <f t="shared" si="1"/>
        <v>680000</v>
      </c>
      <c r="P29" s="5">
        <f>O29/(VLOOKUP(L29,DEVISE!$A$3:$B$5,2,FALSE))</f>
        <v>1036.5853658536585</v>
      </c>
      <c r="Q29" s="4">
        <f t="shared" si="2"/>
        <v>170000</v>
      </c>
      <c r="R29" s="5">
        <f>Q29/(VLOOKUP(L29,DEVISE!$A$3:$B$5,2,FALSE))</f>
        <v>259.14634146341461</v>
      </c>
      <c r="S29" s="6">
        <f t="shared" si="3"/>
        <v>-0.19999999999999996</v>
      </c>
    </row>
    <row r="30" spans="1:19" x14ac:dyDescent="0.2">
      <c r="A30" s="9" t="s">
        <v>205</v>
      </c>
      <c r="B30" s="9">
        <v>62230000</v>
      </c>
      <c r="C30" s="9" t="s">
        <v>207</v>
      </c>
      <c r="D30" s="9" t="s">
        <v>17</v>
      </c>
      <c r="E30" s="25" t="s">
        <v>92</v>
      </c>
      <c r="F30" s="21">
        <v>11</v>
      </c>
      <c r="G30" s="23">
        <v>50000</v>
      </c>
      <c r="H30" s="23">
        <v>40000</v>
      </c>
      <c r="I30" s="9" t="s">
        <v>67</v>
      </c>
      <c r="J30" s="9" t="s">
        <v>8</v>
      </c>
      <c r="K30" s="3" t="s">
        <v>53</v>
      </c>
      <c r="L30" s="7" t="s">
        <v>24</v>
      </c>
      <c r="M30" s="4">
        <f t="shared" si="0"/>
        <v>550000</v>
      </c>
      <c r="N30" s="5">
        <f>M30/(VLOOKUP(L30,DEVISE!$A$3:$B$5,2,FALSE))</f>
        <v>838.41463414634143</v>
      </c>
      <c r="O30" s="4">
        <f t="shared" si="1"/>
        <v>440000</v>
      </c>
      <c r="P30" s="5">
        <f>O30/(VLOOKUP(L30,DEVISE!$A$3:$B$5,2,FALSE))</f>
        <v>670.73170731707319</v>
      </c>
      <c r="Q30" s="4">
        <f t="shared" si="2"/>
        <v>110000</v>
      </c>
      <c r="R30" s="5">
        <f>Q30/(VLOOKUP(L30,DEVISE!$A$3:$B$5,2,FALSE))</f>
        <v>167.6829268292683</v>
      </c>
      <c r="S30" s="6">
        <f t="shared" si="3"/>
        <v>-0.19999999999999996</v>
      </c>
    </row>
    <row r="31" spans="1:19" x14ac:dyDescent="0.2">
      <c r="A31" s="9" t="s">
        <v>98</v>
      </c>
      <c r="B31" s="9">
        <v>62230000</v>
      </c>
      <c r="C31" s="9" t="s">
        <v>99</v>
      </c>
      <c r="D31" s="9" t="s">
        <v>17</v>
      </c>
      <c r="E31" s="25" t="s">
        <v>92</v>
      </c>
      <c r="F31" s="21">
        <v>31</v>
      </c>
      <c r="G31" s="23">
        <v>40000</v>
      </c>
      <c r="H31" s="23">
        <v>30000</v>
      </c>
      <c r="I31" s="9" t="s">
        <v>67</v>
      </c>
      <c r="J31" s="9" t="s">
        <v>8</v>
      </c>
      <c r="K31" s="3" t="s">
        <v>53</v>
      </c>
      <c r="L31" s="7" t="s">
        <v>24</v>
      </c>
      <c r="M31" s="4">
        <f t="shared" si="0"/>
        <v>1240000</v>
      </c>
      <c r="N31" s="5">
        <f>M31/(VLOOKUP(L31,DEVISE!$A$3:$B$5,2,FALSE))</f>
        <v>1890.2439024390244</v>
      </c>
      <c r="O31" s="4">
        <f t="shared" si="1"/>
        <v>930000</v>
      </c>
      <c r="P31" s="5">
        <f>O31/(VLOOKUP(L31,DEVISE!$A$3:$B$5,2,FALSE))</f>
        <v>1417.6829268292684</v>
      </c>
      <c r="Q31" s="4">
        <f t="shared" si="2"/>
        <v>310000</v>
      </c>
      <c r="R31" s="5">
        <f>Q31/(VLOOKUP(L31,DEVISE!$A$3:$B$5,2,FALSE))</f>
        <v>472.5609756097561</v>
      </c>
      <c r="S31" s="6">
        <f t="shared" si="3"/>
        <v>-0.25</v>
      </c>
    </row>
    <row r="32" spans="1:19" x14ac:dyDescent="0.2">
      <c r="A32" s="9" t="s">
        <v>100</v>
      </c>
      <c r="B32" s="9">
        <v>62230000</v>
      </c>
      <c r="C32" s="9" t="s">
        <v>101</v>
      </c>
      <c r="D32" s="9" t="s">
        <v>17</v>
      </c>
      <c r="E32" s="25" t="s">
        <v>92</v>
      </c>
      <c r="F32" s="21">
        <v>11</v>
      </c>
      <c r="G32" s="23">
        <v>50000</v>
      </c>
      <c r="H32" s="23">
        <v>40000</v>
      </c>
      <c r="I32" s="9" t="s">
        <v>67</v>
      </c>
      <c r="J32" s="9" t="s">
        <v>8</v>
      </c>
      <c r="K32" s="3" t="s">
        <v>53</v>
      </c>
      <c r="L32" s="7" t="s">
        <v>24</v>
      </c>
      <c r="M32" s="4">
        <f t="shared" si="0"/>
        <v>550000</v>
      </c>
      <c r="N32" s="5">
        <f>M32/(VLOOKUP(L32,DEVISE!$A$3:$B$5,2,FALSE))</f>
        <v>838.41463414634143</v>
      </c>
      <c r="O32" s="4">
        <f t="shared" si="1"/>
        <v>440000</v>
      </c>
      <c r="P32" s="5">
        <f>O32/(VLOOKUP(L32,DEVISE!$A$3:$B$5,2,FALSE))</f>
        <v>670.73170731707319</v>
      </c>
      <c r="Q32" s="4">
        <f t="shared" si="2"/>
        <v>110000</v>
      </c>
      <c r="R32" s="5">
        <f>Q32/(VLOOKUP(L32,DEVISE!$A$3:$B$5,2,FALSE))</f>
        <v>167.6829268292683</v>
      </c>
      <c r="S32" s="6">
        <f t="shared" si="3"/>
        <v>-0.19999999999999996</v>
      </c>
    </row>
    <row r="33" spans="1:19" x14ac:dyDescent="0.2">
      <c r="A33" s="9" t="s">
        <v>208</v>
      </c>
      <c r="B33" s="9">
        <v>62230000</v>
      </c>
      <c r="C33" s="9" t="s">
        <v>209</v>
      </c>
      <c r="D33" s="9" t="s">
        <v>64</v>
      </c>
      <c r="E33" s="25" t="s">
        <v>92</v>
      </c>
      <c r="F33" s="21">
        <v>3</v>
      </c>
      <c r="G33" s="23">
        <v>45000</v>
      </c>
      <c r="H33" s="23">
        <v>35000</v>
      </c>
      <c r="I33" s="9" t="s">
        <v>67</v>
      </c>
      <c r="J33" s="9" t="s">
        <v>8</v>
      </c>
      <c r="K33" s="3" t="s">
        <v>53</v>
      </c>
      <c r="L33" s="7" t="s">
        <v>24</v>
      </c>
      <c r="M33" s="4">
        <f t="shared" si="0"/>
        <v>135000</v>
      </c>
      <c r="N33" s="5">
        <f>M33/(VLOOKUP(L33,DEVISE!$A$3:$B$5,2,FALSE))</f>
        <v>205.79268292682926</v>
      </c>
      <c r="O33" s="4">
        <f t="shared" si="1"/>
        <v>105000</v>
      </c>
      <c r="P33" s="5">
        <f>O33/(VLOOKUP(L33,DEVISE!$A$3:$B$5,2,FALSE))</f>
        <v>160.0609756097561</v>
      </c>
      <c r="Q33" s="4">
        <f t="shared" si="2"/>
        <v>30000</v>
      </c>
      <c r="R33" s="5">
        <f>Q33/(VLOOKUP(L33,DEVISE!$A$3:$B$5,2,FALSE))</f>
        <v>45.731707317073173</v>
      </c>
      <c r="S33" s="6">
        <f t="shared" si="3"/>
        <v>-0.22222222222222221</v>
      </c>
    </row>
    <row r="34" spans="1:19" x14ac:dyDescent="0.2">
      <c r="A34" s="9" t="s">
        <v>208</v>
      </c>
      <c r="B34" s="9">
        <v>62230000</v>
      </c>
      <c r="C34" s="9" t="s">
        <v>210</v>
      </c>
      <c r="D34" s="9" t="s">
        <v>64</v>
      </c>
      <c r="E34" s="25" t="s">
        <v>92</v>
      </c>
      <c r="F34" s="21">
        <v>16</v>
      </c>
      <c r="G34" s="23">
        <v>50000</v>
      </c>
      <c r="H34" s="23">
        <v>40000</v>
      </c>
      <c r="I34" s="9" t="s">
        <v>67</v>
      </c>
      <c r="J34" s="9" t="s">
        <v>8</v>
      </c>
      <c r="K34" s="3" t="s">
        <v>53</v>
      </c>
      <c r="L34" s="7" t="s">
        <v>24</v>
      </c>
      <c r="M34" s="4">
        <f t="shared" si="0"/>
        <v>800000</v>
      </c>
      <c r="N34" s="5">
        <f>M34/(VLOOKUP(L34,DEVISE!$A$3:$B$5,2,FALSE))</f>
        <v>1219.5121951219512</v>
      </c>
      <c r="O34" s="4">
        <f t="shared" si="1"/>
        <v>640000</v>
      </c>
      <c r="P34" s="5">
        <f>O34/(VLOOKUP(L34,DEVISE!$A$3:$B$5,2,FALSE))</f>
        <v>975.60975609756099</v>
      </c>
      <c r="Q34" s="4">
        <f t="shared" si="2"/>
        <v>160000</v>
      </c>
      <c r="R34" s="5">
        <f>Q34/(VLOOKUP(L34,DEVISE!$A$3:$B$5,2,FALSE))</f>
        <v>243.90243902439025</v>
      </c>
      <c r="S34" s="6">
        <f t="shared" si="3"/>
        <v>-0.19999999999999996</v>
      </c>
    </row>
    <row r="35" spans="1:19" x14ac:dyDescent="0.2">
      <c r="A35" s="9" t="s">
        <v>211</v>
      </c>
      <c r="B35" s="9">
        <v>62230000</v>
      </c>
      <c r="C35" s="9" t="s">
        <v>212</v>
      </c>
      <c r="D35" s="9" t="s">
        <v>18</v>
      </c>
      <c r="E35" s="25" t="s">
        <v>92</v>
      </c>
      <c r="F35" s="21">
        <v>9</v>
      </c>
      <c r="G35" s="23">
        <v>35000</v>
      </c>
      <c r="H35" s="23">
        <v>25000</v>
      </c>
      <c r="I35" s="9" t="s">
        <v>67</v>
      </c>
      <c r="J35" s="9" t="s">
        <v>8</v>
      </c>
      <c r="K35" s="3" t="s">
        <v>53</v>
      </c>
      <c r="L35" s="7" t="s">
        <v>24</v>
      </c>
      <c r="M35" s="4">
        <f t="shared" si="0"/>
        <v>315000</v>
      </c>
      <c r="N35" s="5">
        <f>M35/(VLOOKUP(L35,DEVISE!$A$3:$B$5,2,FALSE))</f>
        <v>480.1829268292683</v>
      </c>
      <c r="O35" s="4">
        <f t="shared" si="1"/>
        <v>225000</v>
      </c>
      <c r="P35" s="5">
        <f>O35/(VLOOKUP(L35,DEVISE!$A$3:$B$5,2,FALSE))</f>
        <v>342.98780487804879</v>
      </c>
      <c r="Q35" s="4">
        <f t="shared" si="2"/>
        <v>90000</v>
      </c>
      <c r="R35" s="5">
        <f>Q35/(VLOOKUP(L35,DEVISE!$A$3:$B$5,2,FALSE))</f>
        <v>137.19512195121951</v>
      </c>
      <c r="S35" s="6">
        <f t="shared" si="3"/>
        <v>-0.2857142857142857</v>
      </c>
    </row>
    <row r="36" spans="1:19" x14ac:dyDescent="0.2">
      <c r="A36" s="9" t="s">
        <v>211</v>
      </c>
      <c r="B36" s="9">
        <v>62230000</v>
      </c>
      <c r="C36" s="9" t="s">
        <v>213</v>
      </c>
      <c r="D36" s="9" t="s">
        <v>18</v>
      </c>
      <c r="E36" s="25" t="s">
        <v>92</v>
      </c>
      <c r="F36" s="21">
        <v>3</v>
      </c>
      <c r="G36" s="23">
        <v>50000</v>
      </c>
      <c r="H36" s="23">
        <v>40000</v>
      </c>
      <c r="I36" s="9" t="s">
        <v>67</v>
      </c>
      <c r="J36" s="9" t="s">
        <v>8</v>
      </c>
      <c r="K36" s="3" t="s">
        <v>53</v>
      </c>
      <c r="L36" s="7" t="s">
        <v>24</v>
      </c>
      <c r="M36" s="4">
        <f t="shared" si="0"/>
        <v>150000</v>
      </c>
      <c r="N36" s="5">
        <f>M36/(VLOOKUP(L36,DEVISE!$A$3:$B$5,2,FALSE))</f>
        <v>228.65853658536585</v>
      </c>
      <c r="O36" s="4">
        <f t="shared" si="1"/>
        <v>120000</v>
      </c>
      <c r="P36" s="5">
        <f>O36/(VLOOKUP(L36,DEVISE!$A$3:$B$5,2,FALSE))</f>
        <v>182.92682926829269</v>
      </c>
      <c r="Q36" s="4">
        <f t="shared" si="2"/>
        <v>30000</v>
      </c>
      <c r="R36" s="5">
        <f>Q36/(VLOOKUP(L36,DEVISE!$A$3:$B$5,2,FALSE))</f>
        <v>45.731707317073173</v>
      </c>
      <c r="S36" s="6">
        <f t="shared" si="3"/>
        <v>-0.19999999999999996</v>
      </c>
    </row>
    <row r="37" spans="1:19" x14ac:dyDescent="0.2">
      <c r="A37" s="9" t="s">
        <v>211</v>
      </c>
      <c r="B37" s="9">
        <v>62230000</v>
      </c>
      <c r="C37" s="9" t="s">
        <v>214</v>
      </c>
      <c r="D37" s="9" t="s">
        <v>18</v>
      </c>
      <c r="E37" s="25" t="s">
        <v>92</v>
      </c>
      <c r="F37" s="21">
        <v>4</v>
      </c>
      <c r="G37" s="23">
        <v>35000</v>
      </c>
      <c r="H37" s="23">
        <v>25000</v>
      </c>
      <c r="I37" s="9" t="s">
        <v>67</v>
      </c>
      <c r="J37" s="9" t="s">
        <v>8</v>
      </c>
      <c r="K37" s="3" t="s">
        <v>53</v>
      </c>
      <c r="L37" s="7" t="s">
        <v>24</v>
      </c>
      <c r="M37" s="4">
        <f t="shared" si="0"/>
        <v>140000</v>
      </c>
      <c r="N37" s="5">
        <f>M37/(VLOOKUP(L37,DEVISE!$A$3:$B$5,2,FALSE))</f>
        <v>213.41463414634146</v>
      </c>
      <c r="O37" s="4">
        <f t="shared" si="1"/>
        <v>100000</v>
      </c>
      <c r="P37" s="5">
        <f>O37/(VLOOKUP(L37,DEVISE!$A$3:$B$5,2,FALSE))</f>
        <v>152.4390243902439</v>
      </c>
      <c r="Q37" s="4">
        <f t="shared" si="2"/>
        <v>40000</v>
      </c>
      <c r="R37" s="5">
        <f>Q37/(VLOOKUP(L37,DEVISE!$A$3:$B$5,2,FALSE))</f>
        <v>60.975609756097562</v>
      </c>
      <c r="S37" s="6">
        <f t="shared" si="3"/>
        <v>-0.2857142857142857</v>
      </c>
    </row>
    <row r="38" spans="1:19" x14ac:dyDescent="0.2">
      <c r="A38" s="9" t="s">
        <v>296</v>
      </c>
      <c r="B38" s="9">
        <v>62230000</v>
      </c>
      <c r="C38" s="9" t="s">
        <v>297</v>
      </c>
      <c r="D38" s="9" t="s">
        <v>18</v>
      </c>
      <c r="E38" s="25" t="s">
        <v>92</v>
      </c>
      <c r="F38" s="21">
        <v>16</v>
      </c>
      <c r="G38" s="23">
        <v>50000</v>
      </c>
      <c r="H38" s="23">
        <v>40000</v>
      </c>
      <c r="I38" s="9" t="s">
        <v>67</v>
      </c>
      <c r="J38" s="9" t="s">
        <v>8</v>
      </c>
      <c r="K38" s="3" t="s">
        <v>53</v>
      </c>
      <c r="L38" s="7" t="s">
        <v>24</v>
      </c>
      <c r="M38" s="4">
        <f t="shared" si="0"/>
        <v>800000</v>
      </c>
      <c r="N38" s="5">
        <f>M38/(VLOOKUP(L38,DEVISE!$A$3:$B$5,2,FALSE))</f>
        <v>1219.5121951219512</v>
      </c>
      <c r="O38" s="4">
        <f t="shared" si="1"/>
        <v>640000</v>
      </c>
      <c r="P38" s="5">
        <f>O38/(VLOOKUP(L38,DEVISE!$A$3:$B$5,2,FALSE))</f>
        <v>975.60975609756099</v>
      </c>
      <c r="Q38" s="4">
        <f t="shared" si="2"/>
        <v>160000</v>
      </c>
      <c r="R38" s="5">
        <f>Q38/(VLOOKUP(L38,DEVISE!$A$3:$B$5,2,FALSE))</f>
        <v>243.90243902439025</v>
      </c>
      <c r="S38" s="6">
        <f t="shared" si="3"/>
        <v>-0.19999999999999996</v>
      </c>
    </row>
    <row r="39" spans="1:19" x14ac:dyDescent="0.2">
      <c r="A39" s="9" t="s">
        <v>102</v>
      </c>
      <c r="B39" s="9">
        <v>62230000</v>
      </c>
      <c r="C39" s="9" t="s">
        <v>103</v>
      </c>
      <c r="D39" s="9" t="s">
        <v>18</v>
      </c>
      <c r="E39" s="25" t="s">
        <v>92</v>
      </c>
      <c r="F39" s="21">
        <v>9</v>
      </c>
      <c r="G39" s="23">
        <v>45000</v>
      </c>
      <c r="H39" s="23">
        <v>35000</v>
      </c>
      <c r="I39" s="9" t="s">
        <v>67</v>
      </c>
      <c r="J39" s="9" t="s">
        <v>8</v>
      </c>
      <c r="K39" s="3" t="s">
        <v>53</v>
      </c>
      <c r="L39" s="7" t="s">
        <v>24</v>
      </c>
      <c r="M39" s="4">
        <f t="shared" si="0"/>
        <v>405000</v>
      </c>
      <c r="N39" s="5">
        <f>M39/(VLOOKUP(L39,DEVISE!$A$3:$B$5,2,FALSE))</f>
        <v>617.3780487804878</v>
      </c>
      <c r="O39" s="4">
        <f t="shared" si="1"/>
        <v>315000</v>
      </c>
      <c r="P39" s="5">
        <f>O39/(VLOOKUP(L39,DEVISE!$A$3:$B$5,2,FALSE))</f>
        <v>480.1829268292683</v>
      </c>
      <c r="Q39" s="4">
        <f t="shared" si="2"/>
        <v>90000</v>
      </c>
      <c r="R39" s="5">
        <f>Q39/(VLOOKUP(L39,DEVISE!$A$3:$B$5,2,FALSE))</f>
        <v>137.19512195121951</v>
      </c>
      <c r="S39" s="6">
        <f t="shared" si="3"/>
        <v>-0.22222222222222221</v>
      </c>
    </row>
    <row r="40" spans="1:19" x14ac:dyDescent="0.2">
      <c r="A40" s="9" t="s">
        <v>215</v>
      </c>
      <c r="B40" s="9">
        <v>60584100</v>
      </c>
      <c r="C40" s="9" t="s">
        <v>216</v>
      </c>
      <c r="D40" s="9" t="s">
        <v>61</v>
      </c>
      <c r="E40" s="25" t="s">
        <v>92</v>
      </c>
      <c r="F40" s="21">
        <v>1</v>
      </c>
      <c r="G40" s="23">
        <v>75000</v>
      </c>
      <c r="H40" s="23">
        <v>67500</v>
      </c>
      <c r="I40" s="9" t="s">
        <v>67</v>
      </c>
      <c r="J40" s="9" t="s">
        <v>8</v>
      </c>
      <c r="K40" s="3" t="s">
        <v>53</v>
      </c>
      <c r="L40" s="7" t="s">
        <v>24</v>
      </c>
      <c r="M40" s="4">
        <f t="shared" si="0"/>
        <v>75000</v>
      </c>
      <c r="N40" s="5">
        <f>M40/(VLOOKUP(L40,DEVISE!$A$3:$B$5,2,FALSE))</f>
        <v>114.32926829268293</v>
      </c>
      <c r="O40" s="4">
        <f t="shared" si="1"/>
        <v>67500</v>
      </c>
      <c r="P40" s="5">
        <f>O40/(VLOOKUP(L40,DEVISE!$A$3:$B$5,2,FALSE))</f>
        <v>102.89634146341463</v>
      </c>
      <c r="Q40" s="4">
        <f t="shared" si="2"/>
        <v>7500</v>
      </c>
      <c r="R40" s="5">
        <f>Q40/(VLOOKUP(L40,DEVISE!$A$3:$B$5,2,FALSE))</f>
        <v>11.432926829268293</v>
      </c>
      <c r="S40" s="6">
        <f t="shared" si="3"/>
        <v>-9.9999999999999978E-2</v>
      </c>
    </row>
    <row r="41" spans="1:19" x14ac:dyDescent="0.2">
      <c r="A41" s="9" t="s">
        <v>215</v>
      </c>
      <c r="B41" s="9">
        <v>60584100</v>
      </c>
      <c r="C41" s="9" t="s">
        <v>217</v>
      </c>
      <c r="D41" s="9" t="s">
        <v>61</v>
      </c>
      <c r="E41" s="25" t="s">
        <v>92</v>
      </c>
      <c r="F41" s="21">
        <v>4.04</v>
      </c>
      <c r="G41" s="23">
        <v>5000</v>
      </c>
      <c r="H41" s="23">
        <v>3150</v>
      </c>
      <c r="I41" s="9" t="s">
        <v>67</v>
      </c>
      <c r="J41" s="9" t="s">
        <v>8</v>
      </c>
      <c r="K41" s="3" t="s">
        <v>53</v>
      </c>
      <c r="L41" s="7" t="s">
        <v>24</v>
      </c>
      <c r="M41" s="4">
        <f t="shared" si="0"/>
        <v>20200</v>
      </c>
      <c r="N41" s="5">
        <f>M41/(VLOOKUP(L41,DEVISE!$A$3:$B$5,2,FALSE))</f>
        <v>30.792682926829269</v>
      </c>
      <c r="O41" s="4">
        <f t="shared" si="1"/>
        <v>12726</v>
      </c>
      <c r="P41" s="5">
        <f>O41/(VLOOKUP(L41,DEVISE!$A$3:$B$5,2,FALSE))</f>
        <v>19.399390243902438</v>
      </c>
      <c r="Q41" s="4">
        <f t="shared" si="2"/>
        <v>7474</v>
      </c>
      <c r="R41" s="5">
        <f>Q41/(VLOOKUP(L41,DEVISE!$A$3:$B$5,2,FALSE))</f>
        <v>11.393292682926829</v>
      </c>
      <c r="S41" s="6">
        <f t="shared" si="3"/>
        <v>-0.37</v>
      </c>
    </row>
    <row r="42" spans="1:19" x14ac:dyDescent="0.2">
      <c r="A42" s="9" t="s">
        <v>215</v>
      </c>
      <c r="B42" s="9">
        <v>60584100</v>
      </c>
      <c r="C42" s="9" t="s">
        <v>218</v>
      </c>
      <c r="D42" s="9" t="s">
        <v>61</v>
      </c>
      <c r="E42" s="25" t="s">
        <v>92</v>
      </c>
      <c r="F42" s="21">
        <v>1.47</v>
      </c>
      <c r="G42" s="23">
        <v>5000</v>
      </c>
      <c r="H42" s="23">
        <v>3150</v>
      </c>
      <c r="I42" s="9" t="s">
        <v>67</v>
      </c>
      <c r="J42" s="9" t="s">
        <v>8</v>
      </c>
      <c r="K42" s="3" t="s">
        <v>53</v>
      </c>
      <c r="L42" s="7" t="s">
        <v>24</v>
      </c>
      <c r="M42" s="4">
        <f t="shared" si="0"/>
        <v>7350</v>
      </c>
      <c r="N42" s="5">
        <f>M42/(VLOOKUP(L42,DEVISE!$A$3:$B$5,2,FALSE))</f>
        <v>11.204268292682928</v>
      </c>
      <c r="O42" s="4">
        <f t="shared" si="1"/>
        <v>4630.5</v>
      </c>
      <c r="P42" s="5">
        <f>O42/(VLOOKUP(L42,DEVISE!$A$3:$B$5,2,FALSE))</f>
        <v>7.0586890243902438</v>
      </c>
      <c r="Q42" s="4">
        <f t="shared" si="2"/>
        <v>2719.5</v>
      </c>
      <c r="R42" s="5">
        <f>Q42/(VLOOKUP(L42,DEVISE!$A$3:$B$5,2,FALSE))</f>
        <v>4.1455792682926829</v>
      </c>
      <c r="S42" s="6">
        <f t="shared" si="3"/>
        <v>-0.37</v>
      </c>
    </row>
    <row r="43" spans="1:19" x14ac:dyDescent="0.2">
      <c r="A43" s="9" t="s">
        <v>215</v>
      </c>
      <c r="B43" s="9">
        <v>60584100</v>
      </c>
      <c r="C43" s="9" t="s">
        <v>219</v>
      </c>
      <c r="D43" s="9" t="s">
        <v>61</v>
      </c>
      <c r="E43" s="25" t="s">
        <v>92</v>
      </c>
      <c r="F43" s="21">
        <v>3.5</v>
      </c>
      <c r="G43" s="23">
        <v>125000</v>
      </c>
      <c r="H43" s="23">
        <v>112500</v>
      </c>
      <c r="I43" s="9" t="s">
        <v>67</v>
      </c>
      <c r="J43" s="9" t="s">
        <v>8</v>
      </c>
      <c r="K43" s="3" t="s">
        <v>53</v>
      </c>
      <c r="L43" s="7" t="s">
        <v>24</v>
      </c>
      <c r="M43" s="4">
        <f t="shared" si="0"/>
        <v>437500</v>
      </c>
      <c r="N43" s="5">
        <f>M43/(VLOOKUP(L43,DEVISE!$A$3:$B$5,2,FALSE))</f>
        <v>666.92073170731703</v>
      </c>
      <c r="O43" s="4">
        <f t="shared" si="1"/>
        <v>393750</v>
      </c>
      <c r="P43" s="5">
        <f>O43/(VLOOKUP(L43,DEVISE!$A$3:$B$5,2,FALSE))</f>
        <v>600.22865853658539</v>
      </c>
      <c r="Q43" s="4">
        <f t="shared" si="2"/>
        <v>43750</v>
      </c>
      <c r="R43" s="5">
        <f>Q43/(VLOOKUP(L43,DEVISE!$A$3:$B$5,2,FALSE))</f>
        <v>66.692073170731703</v>
      </c>
      <c r="S43" s="6">
        <f t="shared" si="3"/>
        <v>-9.9999999999999978E-2</v>
      </c>
    </row>
    <row r="44" spans="1:19" x14ac:dyDescent="0.2">
      <c r="A44" s="9" t="s">
        <v>215</v>
      </c>
      <c r="B44" s="9">
        <v>60584100</v>
      </c>
      <c r="C44" s="9" t="s">
        <v>220</v>
      </c>
      <c r="D44" s="9" t="s">
        <v>61</v>
      </c>
      <c r="E44" s="25" t="s">
        <v>92</v>
      </c>
      <c r="F44" s="21">
        <v>56.5</v>
      </c>
      <c r="G44" s="23">
        <v>25000</v>
      </c>
      <c r="H44" s="23">
        <v>20625</v>
      </c>
      <c r="I44" s="9" t="s">
        <v>67</v>
      </c>
      <c r="J44" s="9" t="s">
        <v>8</v>
      </c>
      <c r="K44" s="3" t="s">
        <v>53</v>
      </c>
      <c r="L44" s="7" t="s">
        <v>24</v>
      </c>
      <c r="M44" s="4">
        <f t="shared" si="0"/>
        <v>1412500</v>
      </c>
      <c r="N44" s="5">
        <f>M44/(VLOOKUP(L44,DEVISE!$A$3:$B$5,2,FALSE))</f>
        <v>2153.2012195121952</v>
      </c>
      <c r="O44" s="4">
        <f t="shared" si="1"/>
        <v>1165312.5</v>
      </c>
      <c r="P44" s="5">
        <f>O44/(VLOOKUP(L44,DEVISE!$A$3:$B$5,2,FALSE))</f>
        <v>1776.3910060975609</v>
      </c>
      <c r="Q44" s="4">
        <f t="shared" si="2"/>
        <v>247187.5</v>
      </c>
      <c r="R44" s="5">
        <f>Q44/(VLOOKUP(L44,DEVISE!$A$3:$B$5,2,FALSE))</f>
        <v>376.81021341463412</v>
      </c>
      <c r="S44" s="6">
        <f t="shared" si="3"/>
        <v>-0.17500000000000004</v>
      </c>
    </row>
    <row r="45" spans="1:19" x14ac:dyDescent="0.2">
      <c r="A45" s="9" t="s">
        <v>215</v>
      </c>
      <c r="B45" s="9">
        <v>60584100</v>
      </c>
      <c r="C45" s="9" t="s">
        <v>221</v>
      </c>
      <c r="D45" s="9" t="s">
        <v>61</v>
      </c>
      <c r="E45" s="25" t="s">
        <v>92</v>
      </c>
      <c r="F45" s="21">
        <v>1</v>
      </c>
      <c r="G45" s="23">
        <v>350000</v>
      </c>
      <c r="H45" s="23">
        <v>300000</v>
      </c>
      <c r="I45" s="9" t="s">
        <v>67</v>
      </c>
      <c r="J45" s="9" t="s">
        <v>8</v>
      </c>
      <c r="K45" s="3" t="s">
        <v>53</v>
      </c>
      <c r="L45" s="7" t="s">
        <v>24</v>
      </c>
      <c r="M45" s="4">
        <f t="shared" si="0"/>
        <v>350000</v>
      </c>
      <c r="N45" s="5">
        <f>M45/(VLOOKUP(L45,DEVISE!$A$3:$B$5,2,FALSE))</f>
        <v>533.53658536585363</v>
      </c>
      <c r="O45" s="4">
        <f t="shared" si="1"/>
        <v>300000</v>
      </c>
      <c r="P45" s="5">
        <f>O45/(VLOOKUP(L45,DEVISE!$A$3:$B$5,2,FALSE))</f>
        <v>457.3170731707317</v>
      </c>
      <c r="Q45" s="4">
        <f t="shared" si="2"/>
        <v>50000</v>
      </c>
      <c r="R45" s="5">
        <f>Q45/(VLOOKUP(L45,DEVISE!$A$3:$B$5,2,FALSE))</f>
        <v>76.219512195121951</v>
      </c>
      <c r="S45" s="6">
        <f t="shared" si="3"/>
        <v>-0.1428571428571429</v>
      </c>
    </row>
    <row r="46" spans="1:19" x14ac:dyDescent="0.2">
      <c r="A46" s="9" t="s">
        <v>215</v>
      </c>
      <c r="B46" s="9">
        <v>60584100</v>
      </c>
      <c r="C46" s="9" t="s">
        <v>222</v>
      </c>
      <c r="D46" s="9" t="s">
        <v>61</v>
      </c>
      <c r="E46" s="25" t="s">
        <v>92</v>
      </c>
      <c r="F46" s="21">
        <v>2</v>
      </c>
      <c r="G46" s="23">
        <v>60000</v>
      </c>
      <c r="H46" s="23">
        <v>50000</v>
      </c>
      <c r="I46" s="9" t="s">
        <v>67</v>
      </c>
      <c r="J46" s="9" t="s">
        <v>8</v>
      </c>
      <c r="K46" s="3" t="s">
        <v>53</v>
      </c>
      <c r="L46" s="7" t="s">
        <v>24</v>
      </c>
      <c r="M46" s="4">
        <f t="shared" si="0"/>
        <v>120000</v>
      </c>
      <c r="N46" s="5">
        <f>M46/(VLOOKUP(L46,DEVISE!$A$3:$B$5,2,FALSE))</f>
        <v>182.92682926829269</v>
      </c>
      <c r="O46" s="4">
        <f t="shared" si="1"/>
        <v>100000</v>
      </c>
      <c r="P46" s="5">
        <f>O46/(VLOOKUP(L46,DEVISE!$A$3:$B$5,2,FALSE))</f>
        <v>152.4390243902439</v>
      </c>
      <c r="Q46" s="4">
        <f t="shared" si="2"/>
        <v>20000</v>
      </c>
      <c r="R46" s="5">
        <f>Q46/(VLOOKUP(L46,DEVISE!$A$3:$B$5,2,FALSE))</f>
        <v>30.487804878048781</v>
      </c>
      <c r="S46" s="6">
        <f t="shared" si="3"/>
        <v>-0.16666666666666663</v>
      </c>
    </row>
    <row r="47" spans="1:19" x14ac:dyDescent="0.2">
      <c r="A47" s="9" t="s">
        <v>215</v>
      </c>
      <c r="B47" s="9">
        <v>60584100</v>
      </c>
      <c r="C47" s="9" t="s">
        <v>223</v>
      </c>
      <c r="D47" s="9" t="s">
        <v>61</v>
      </c>
      <c r="E47" s="25" t="s">
        <v>92</v>
      </c>
      <c r="F47" s="21">
        <v>35</v>
      </c>
      <c r="G47" s="23">
        <v>30000</v>
      </c>
      <c r="H47" s="23">
        <v>25000</v>
      </c>
      <c r="I47" s="9" t="s">
        <v>67</v>
      </c>
      <c r="J47" s="9" t="s">
        <v>8</v>
      </c>
      <c r="K47" s="3" t="s">
        <v>53</v>
      </c>
      <c r="L47" s="7" t="s">
        <v>24</v>
      </c>
      <c r="M47" s="4">
        <f t="shared" si="0"/>
        <v>1050000</v>
      </c>
      <c r="N47" s="5">
        <f>M47/(VLOOKUP(L47,DEVISE!$A$3:$B$5,2,FALSE))</f>
        <v>1600.6097560975609</v>
      </c>
      <c r="O47" s="4">
        <f t="shared" si="1"/>
        <v>875000</v>
      </c>
      <c r="P47" s="5">
        <f>O47/(VLOOKUP(L47,DEVISE!$A$3:$B$5,2,FALSE))</f>
        <v>1333.8414634146341</v>
      </c>
      <c r="Q47" s="4">
        <f t="shared" si="2"/>
        <v>175000</v>
      </c>
      <c r="R47" s="5">
        <f>Q47/(VLOOKUP(L47,DEVISE!$A$3:$B$5,2,FALSE))</f>
        <v>266.76829268292681</v>
      </c>
      <c r="S47" s="6">
        <f t="shared" si="3"/>
        <v>-0.16666666666666663</v>
      </c>
    </row>
    <row r="48" spans="1:19" x14ac:dyDescent="0.2">
      <c r="A48" s="9" t="s">
        <v>224</v>
      </c>
      <c r="B48" s="9">
        <v>61810000</v>
      </c>
      <c r="C48" s="9" t="s">
        <v>225</v>
      </c>
      <c r="D48" s="9" t="s">
        <v>226</v>
      </c>
      <c r="E48" s="25" t="s">
        <v>203</v>
      </c>
      <c r="F48" s="21">
        <v>1</v>
      </c>
      <c r="G48" s="23">
        <v>330900</v>
      </c>
      <c r="H48" s="23">
        <v>330900</v>
      </c>
      <c r="I48" s="9" t="s">
        <v>67</v>
      </c>
      <c r="J48" s="9" t="s">
        <v>8</v>
      </c>
      <c r="K48" s="3" t="s">
        <v>53</v>
      </c>
      <c r="L48" s="7" t="s">
        <v>24</v>
      </c>
      <c r="M48" s="4">
        <f t="shared" si="0"/>
        <v>330900</v>
      </c>
      <c r="N48" s="5">
        <f>M48/(VLOOKUP(L48,DEVISE!$A$3:$B$5,2,FALSE))</f>
        <v>504.42073170731709</v>
      </c>
      <c r="O48" s="4">
        <f t="shared" si="1"/>
        <v>330900</v>
      </c>
      <c r="P48" s="5">
        <f>O48/(VLOOKUP(L48,DEVISE!$A$3:$B$5,2,FALSE))</f>
        <v>504.42073170731709</v>
      </c>
      <c r="Q48" s="4">
        <f t="shared" si="2"/>
        <v>0</v>
      </c>
      <c r="R48" s="5">
        <f>Q48/(VLOOKUP(L48,DEVISE!$A$3:$B$5,2,FALSE))</f>
        <v>0</v>
      </c>
      <c r="S48" s="6">
        <f t="shared" si="3"/>
        <v>0</v>
      </c>
    </row>
    <row r="49" spans="1:19" x14ac:dyDescent="0.2">
      <c r="A49" s="9" t="s">
        <v>227</v>
      </c>
      <c r="B49" s="9">
        <v>63860000</v>
      </c>
      <c r="C49" s="9" t="s">
        <v>228</v>
      </c>
      <c r="D49" s="9" t="s">
        <v>229</v>
      </c>
      <c r="E49" s="25" t="s">
        <v>203</v>
      </c>
      <c r="F49" s="21">
        <v>7</v>
      </c>
      <c r="G49" s="23">
        <v>55000</v>
      </c>
      <c r="H49" s="23">
        <v>55000</v>
      </c>
      <c r="I49" s="9" t="s">
        <v>67</v>
      </c>
      <c r="J49" s="9" t="s">
        <v>8</v>
      </c>
      <c r="K49" s="3" t="s">
        <v>53</v>
      </c>
      <c r="L49" s="7" t="s">
        <v>24</v>
      </c>
      <c r="M49" s="4">
        <f t="shared" si="0"/>
        <v>385000</v>
      </c>
      <c r="N49" s="5">
        <f>M49/(VLOOKUP(L49,DEVISE!$A$3:$B$5,2,FALSE))</f>
        <v>586.89024390243901</v>
      </c>
      <c r="O49" s="4">
        <f t="shared" si="1"/>
        <v>385000</v>
      </c>
      <c r="P49" s="5">
        <f>O49/(VLOOKUP(L49,DEVISE!$A$3:$B$5,2,FALSE))</f>
        <v>586.89024390243901</v>
      </c>
      <c r="Q49" s="4">
        <f t="shared" si="2"/>
        <v>0</v>
      </c>
      <c r="R49" s="5">
        <f>Q49/(VLOOKUP(L49,DEVISE!$A$3:$B$5,2,FALSE))</f>
        <v>0</v>
      </c>
      <c r="S49" s="6">
        <f t="shared" si="3"/>
        <v>0</v>
      </c>
    </row>
    <row r="50" spans="1:19" x14ac:dyDescent="0.2">
      <c r="A50" s="9" t="s">
        <v>230</v>
      </c>
      <c r="B50" s="9">
        <v>62230000</v>
      </c>
      <c r="C50" s="9" t="s">
        <v>231</v>
      </c>
      <c r="D50" s="9" t="s">
        <v>64</v>
      </c>
      <c r="E50" s="25" t="s">
        <v>203</v>
      </c>
      <c r="F50" s="21">
        <v>8</v>
      </c>
      <c r="G50" s="23">
        <v>50000</v>
      </c>
      <c r="H50" s="23">
        <v>40000</v>
      </c>
      <c r="I50" s="9" t="s">
        <v>67</v>
      </c>
      <c r="J50" s="9" t="s">
        <v>8</v>
      </c>
      <c r="K50" s="3" t="s">
        <v>53</v>
      </c>
      <c r="L50" s="7" t="s">
        <v>24</v>
      </c>
      <c r="M50" s="4">
        <f t="shared" si="0"/>
        <v>400000</v>
      </c>
      <c r="N50" s="5">
        <f>M50/(VLOOKUP(L50,DEVISE!$A$3:$B$5,2,FALSE))</f>
        <v>609.7560975609756</v>
      </c>
      <c r="O50" s="4">
        <f t="shared" si="1"/>
        <v>320000</v>
      </c>
      <c r="P50" s="5">
        <f>O50/(VLOOKUP(L50,DEVISE!$A$3:$B$5,2,FALSE))</f>
        <v>487.80487804878049</v>
      </c>
      <c r="Q50" s="4">
        <f t="shared" si="2"/>
        <v>80000</v>
      </c>
      <c r="R50" s="5">
        <f>Q50/(VLOOKUP(L50,DEVISE!$A$3:$B$5,2,FALSE))</f>
        <v>121.95121951219512</v>
      </c>
      <c r="S50" s="6">
        <f t="shared" si="3"/>
        <v>-0.19999999999999996</v>
      </c>
    </row>
    <row r="51" spans="1:19" x14ac:dyDescent="0.2">
      <c r="A51" s="9" t="s">
        <v>232</v>
      </c>
      <c r="B51" s="9">
        <v>40110000</v>
      </c>
      <c r="C51" s="9" t="s">
        <v>233</v>
      </c>
      <c r="D51" s="9" t="s">
        <v>66</v>
      </c>
      <c r="E51" s="25" t="s">
        <v>203</v>
      </c>
      <c r="F51" s="21">
        <v>64</v>
      </c>
      <c r="G51" s="23">
        <v>1200</v>
      </c>
      <c r="H51" s="23">
        <v>1000</v>
      </c>
      <c r="I51" s="9" t="s">
        <v>16</v>
      </c>
      <c r="J51" s="9" t="s">
        <v>8</v>
      </c>
      <c r="K51" s="3" t="s">
        <v>53</v>
      </c>
      <c r="L51" s="7" t="s">
        <v>24</v>
      </c>
      <c r="M51" s="4">
        <f t="shared" si="0"/>
        <v>76800</v>
      </c>
      <c r="N51" s="5">
        <f>M51/(VLOOKUP(L51,DEVISE!$A$3:$B$5,2,FALSE))</f>
        <v>117.07317073170732</v>
      </c>
      <c r="O51" s="4">
        <f t="shared" si="1"/>
        <v>64000</v>
      </c>
      <c r="P51" s="5">
        <f>O51/(VLOOKUP(L51,DEVISE!$A$3:$B$5,2,FALSE))</f>
        <v>97.560975609756099</v>
      </c>
      <c r="Q51" s="4">
        <f t="shared" si="2"/>
        <v>12800</v>
      </c>
      <c r="R51" s="5">
        <f>Q51/(VLOOKUP(L51,DEVISE!$A$3:$B$5,2,FALSE))</f>
        <v>19.512195121951219</v>
      </c>
      <c r="S51" s="6">
        <f t="shared" si="3"/>
        <v>-0.16666666666666663</v>
      </c>
    </row>
    <row r="52" spans="1:19" x14ac:dyDescent="0.2">
      <c r="A52" s="9" t="s">
        <v>232</v>
      </c>
      <c r="B52" s="9">
        <v>40110000</v>
      </c>
      <c r="C52" s="9" t="s">
        <v>234</v>
      </c>
      <c r="D52" s="9" t="s">
        <v>66</v>
      </c>
      <c r="E52" s="25" t="s">
        <v>203</v>
      </c>
      <c r="F52" s="21">
        <v>50</v>
      </c>
      <c r="G52" s="23">
        <v>450</v>
      </c>
      <c r="H52" s="23">
        <v>350</v>
      </c>
      <c r="I52" s="9" t="s">
        <v>16</v>
      </c>
      <c r="J52" s="9" t="s">
        <v>8</v>
      </c>
      <c r="K52" s="3" t="s">
        <v>53</v>
      </c>
      <c r="L52" s="7" t="s">
        <v>24</v>
      </c>
      <c r="M52" s="4">
        <f t="shared" si="0"/>
        <v>22500</v>
      </c>
      <c r="N52" s="5">
        <f>M52/(VLOOKUP(L52,DEVISE!$A$3:$B$5,2,FALSE))</f>
        <v>34.298780487804876</v>
      </c>
      <c r="O52" s="4">
        <f t="shared" si="1"/>
        <v>17500</v>
      </c>
      <c r="P52" s="5">
        <f>O52/(VLOOKUP(L52,DEVISE!$A$3:$B$5,2,FALSE))</f>
        <v>26.676829268292682</v>
      </c>
      <c r="Q52" s="4">
        <f t="shared" si="2"/>
        <v>5000</v>
      </c>
      <c r="R52" s="5">
        <f>Q52/(VLOOKUP(L52,DEVISE!$A$3:$B$5,2,FALSE))</f>
        <v>7.6219512195121952</v>
      </c>
      <c r="S52" s="6">
        <f t="shared" si="3"/>
        <v>-0.22222222222222221</v>
      </c>
    </row>
    <row r="53" spans="1:19" x14ac:dyDescent="0.2">
      <c r="A53" s="9" t="s">
        <v>235</v>
      </c>
      <c r="B53" s="9">
        <v>40110000</v>
      </c>
      <c r="C53" s="9" t="s">
        <v>236</v>
      </c>
      <c r="D53" s="9" t="s">
        <v>66</v>
      </c>
      <c r="E53" s="25" t="s">
        <v>203</v>
      </c>
      <c r="F53" s="21">
        <v>18</v>
      </c>
      <c r="G53" s="23">
        <v>1200</v>
      </c>
      <c r="H53" s="23">
        <v>1000</v>
      </c>
      <c r="I53" s="9" t="s">
        <v>16</v>
      </c>
      <c r="J53" s="9" t="s">
        <v>8</v>
      </c>
      <c r="K53" s="3" t="s">
        <v>53</v>
      </c>
      <c r="L53" s="7" t="s">
        <v>24</v>
      </c>
      <c r="M53" s="4">
        <f t="shared" si="0"/>
        <v>21600</v>
      </c>
      <c r="N53" s="5">
        <f>M53/(VLOOKUP(L53,DEVISE!$A$3:$B$5,2,FALSE))</f>
        <v>32.926829268292686</v>
      </c>
      <c r="O53" s="4">
        <f t="shared" si="1"/>
        <v>18000</v>
      </c>
      <c r="P53" s="5">
        <f>O53/(VLOOKUP(L53,DEVISE!$A$3:$B$5,2,FALSE))</f>
        <v>27.439024390243901</v>
      </c>
      <c r="Q53" s="4">
        <f t="shared" si="2"/>
        <v>3600</v>
      </c>
      <c r="R53" s="5">
        <f>Q53/(VLOOKUP(L53,DEVISE!$A$3:$B$5,2,FALSE))</f>
        <v>5.4878048780487809</v>
      </c>
      <c r="S53" s="6">
        <f t="shared" si="3"/>
        <v>-0.16666666666666663</v>
      </c>
    </row>
    <row r="54" spans="1:19" x14ac:dyDescent="0.2">
      <c r="A54" s="9" t="s">
        <v>235</v>
      </c>
      <c r="B54" s="9">
        <v>40110000</v>
      </c>
      <c r="C54" s="9" t="s">
        <v>236</v>
      </c>
      <c r="D54" s="9" t="s">
        <v>66</v>
      </c>
      <c r="E54" s="25" t="s">
        <v>203</v>
      </c>
      <c r="F54" s="21">
        <v>18</v>
      </c>
      <c r="G54" s="23">
        <v>1200</v>
      </c>
      <c r="H54" s="23">
        <v>1000</v>
      </c>
      <c r="I54" s="9" t="s">
        <v>16</v>
      </c>
      <c r="J54" s="9" t="s">
        <v>8</v>
      </c>
      <c r="K54" s="3" t="s">
        <v>53</v>
      </c>
      <c r="L54" s="7" t="s">
        <v>24</v>
      </c>
      <c r="M54" s="4">
        <f t="shared" si="0"/>
        <v>21600</v>
      </c>
      <c r="N54" s="5">
        <f>M54/(VLOOKUP(L54,DEVISE!$A$3:$B$5,2,FALSE))</f>
        <v>32.926829268292686</v>
      </c>
      <c r="O54" s="4">
        <f t="shared" si="1"/>
        <v>18000</v>
      </c>
      <c r="P54" s="5">
        <f>O54/(VLOOKUP(L54,DEVISE!$A$3:$B$5,2,FALSE))</f>
        <v>27.439024390243901</v>
      </c>
      <c r="Q54" s="4">
        <f t="shared" si="2"/>
        <v>3600</v>
      </c>
      <c r="R54" s="5">
        <f>Q54/(VLOOKUP(L54,DEVISE!$A$3:$B$5,2,FALSE))</f>
        <v>5.4878048780487809</v>
      </c>
      <c r="S54" s="6">
        <f t="shared" si="3"/>
        <v>-0.16666666666666663</v>
      </c>
    </row>
    <row r="55" spans="1:19" x14ac:dyDescent="0.2">
      <c r="A55" s="9" t="s">
        <v>235</v>
      </c>
      <c r="B55" s="9">
        <v>40110000</v>
      </c>
      <c r="C55" s="9" t="s">
        <v>236</v>
      </c>
      <c r="D55" s="9" t="s">
        <v>66</v>
      </c>
      <c r="E55" s="25" t="s">
        <v>203</v>
      </c>
      <c r="F55" s="21">
        <v>18</v>
      </c>
      <c r="G55" s="23">
        <v>1200</v>
      </c>
      <c r="H55" s="23">
        <v>1000</v>
      </c>
      <c r="I55" s="9" t="s">
        <v>16</v>
      </c>
      <c r="J55" s="9" t="s">
        <v>8</v>
      </c>
      <c r="K55" s="3" t="s">
        <v>53</v>
      </c>
      <c r="L55" s="7" t="s">
        <v>24</v>
      </c>
      <c r="M55" s="4">
        <f t="shared" si="0"/>
        <v>21600</v>
      </c>
      <c r="N55" s="5">
        <f>M55/(VLOOKUP(L55,DEVISE!$A$3:$B$5,2,FALSE))</f>
        <v>32.926829268292686</v>
      </c>
      <c r="O55" s="4">
        <f t="shared" si="1"/>
        <v>18000</v>
      </c>
      <c r="P55" s="5">
        <f>O55/(VLOOKUP(L55,DEVISE!$A$3:$B$5,2,FALSE))</f>
        <v>27.439024390243901</v>
      </c>
      <c r="Q55" s="4">
        <f t="shared" si="2"/>
        <v>3600</v>
      </c>
      <c r="R55" s="5">
        <f>Q55/(VLOOKUP(L55,DEVISE!$A$3:$B$5,2,FALSE))</f>
        <v>5.4878048780487809</v>
      </c>
      <c r="S55" s="6">
        <f t="shared" si="3"/>
        <v>-0.16666666666666663</v>
      </c>
    </row>
    <row r="56" spans="1:19" x14ac:dyDescent="0.2">
      <c r="A56" s="9" t="s">
        <v>235</v>
      </c>
      <c r="B56" s="9">
        <v>40110000</v>
      </c>
      <c r="C56" s="9" t="s">
        <v>236</v>
      </c>
      <c r="D56" s="9" t="s">
        <v>66</v>
      </c>
      <c r="E56" s="25" t="s">
        <v>203</v>
      </c>
      <c r="F56" s="21">
        <v>18</v>
      </c>
      <c r="G56" s="23">
        <v>1200</v>
      </c>
      <c r="H56" s="23">
        <v>1000</v>
      </c>
      <c r="I56" s="9" t="s">
        <v>16</v>
      </c>
      <c r="J56" s="9" t="s">
        <v>8</v>
      </c>
      <c r="K56" s="3" t="s">
        <v>53</v>
      </c>
      <c r="L56" s="7" t="s">
        <v>24</v>
      </c>
      <c r="M56" s="4">
        <f t="shared" si="0"/>
        <v>21600</v>
      </c>
      <c r="N56" s="5">
        <f>M56/(VLOOKUP(L56,DEVISE!$A$3:$B$5,2,FALSE))</f>
        <v>32.926829268292686</v>
      </c>
      <c r="O56" s="4">
        <f t="shared" si="1"/>
        <v>18000</v>
      </c>
      <c r="P56" s="5">
        <f>O56/(VLOOKUP(L56,DEVISE!$A$3:$B$5,2,FALSE))</f>
        <v>27.439024390243901</v>
      </c>
      <c r="Q56" s="4">
        <f t="shared" si="2"/>
        <v>3600</v>
      </c>
      <c r="R56" s="5">
        <f>Q56/(VLOOKUP(L56,DEVISE!$A$3:$B$5,2,FALSE))</f>
        <v>5.4878048780487809</v>
      </c>
      <c r="S56" s="6">
        <f t="shared" si="3"/>
        <v>-0.16666666666666663</v>
      </c>
    </row>
    <row r="57" spans="1:19" x14ac:dyDescent="0.2">
      <c r="A57" s="9" t="s">
        <v>235</v>
      </c>
      <c r="B57" s="9">
        <v>40110000</v>
      </c>
      <c r="C57" s="9" t="s">
        <v>237</v>
      </c>
      <c r="D57" s="9" t="s">
        <v>66</v>
      </c>
      <c r="E57" s="25" t="s">
        <v>203</v>
      </c>
      <c r="F57" s="21">
        <v>9</v>
      </c>
      <c r="G57" s="23">
        <v>600</v>
      </c>
      <c r="H57" s="23">
        <v>500</v>
      </c>
      <c r="I57" s="9" t="s">
        <v>16</v>
      </c>
      <c r="J57" s="9" t="s">
        <v>8</v>
      </c>
      <c r="K57" s="3" t="s">
        <v>53</v>
      </c>
      <c r="L57" s="7" t="s">
        <v>24</v>
      </c>
      <c r="M57" s="4">
        <f t="shared" si="0"/>
        <v>5400</v>
      </c>
      <c r="N57" s="5">
        <f>M57/(VLOOKUP(L57,DEVISE!$A$3:$B$5,2,FALSE))</f>
        <v>8.2317073170731714</v>
      </c>
      <c r="O57" s="4">
        <f t="shared" si="1"/>
        <v>4500</v>
      </c>
      <c r="P57" s="5">
        <f>O57/(VLOOKUP(L57,DEVISE!$A$3:$B$5,2,FALSE))</f>
        <v>6.8597560975609753</v>
      </c>
      <c r="Q57" s="4">
        <f t="shared" si="2"/>
        <v>900</v>
      </c>
      <c r="R57" s="5">
        <f>Q57/(VLOOKUP(L57,DEVISE!$A$3:$B$5,2,FALSE))</f>
        <v>1.3719512195121952</v>
      </c>
      <c r="S57" s="6">
        <f t="shared" si="3"/>
        <v>-0.16666666666666663</v>
      </c>
    </row>
    <row r="58" spans="1:19" x14ac:dyDescent="0.2">
      <c r="A58" s="9" t="s">
        <v>235</v>
      </c>
      <c r="B58" s="9">
        <v>40110000</v>
      </c>
      <c r="C58" s="9" t="s">
        <v>237</v>
      </c>
      <c r="D58" s="9" t="s">
        <v>66</v>
      </c>
      <c r="E58" s="25" t="s">
        <v>203</v>
      </c>
      <c r="F58" s="21">
        <v>9</v>
      </c>
      <c r="G58" s="23">
        <v>600</v>
      </c>
      <c r="H58" s="23">
        <v>500</v>
      </c>
      <c r="I58" s="9" t="s">
        <v>16</v>
      </c>
      <c r="J58" s="9" t="s">
        <v>8</v>
      </c>
      <c r="K58" s="3" t="s">
        <v>53</v>
      </c>
      <c r="L58" s="7" t="s">
        <v>24</v>
      </c>
      <c r="M58" s="4">
        <f t="shared" si="0"/>
        <v>5400</v>
      </c>
      <c r="N58" s="5">
        <f>M58/(VLOOKUP(L58,DEVISE!$A$3:$B$5,2,FALSE))</f>
        <v>8.2317073170731714</v>
      </c>
      <c r="O58" s="4">
        <f t="shared" si="1"/>
        <v>4500</v>
      </c>
      <c r="P58" s="5">
        <f>O58/(VLOOKUP(L58,DEVISE!$A$3:$B$5,2,FALSE))</f>
        <v>6.8597560975609753</v>
      </c>
      <c r="Q58" s="4">
        <f t="shared" si="2"/>
        <v>900</v>
      </c>
      <c r="R58" s="5">
        <f>Q58/(VLOOKUP(L58,DEVISE!$A$3:$B$5,2,FALSE))</f>
        <v>1.3719512195121952</v>
      </c>
      <c r="S58" s="6">
        <f t="shared" si="3"/>
        <v>-0.16666666666666663</v>
      </c>
    </row>
    <row r="59" spans="1:19" x14ac:dyDescent="0.2">
      <c r="A59" s="9" t="s">
        <v>235</v>
      </c>
      <c r="B59" s="9">
        <v>40110000</v>
      </c>
      <c r="C59" s="9" t="s">
        <v>237</v>
      </c>
      <c r="D59" s="9" t="s">
        <v>66</v>
      </c>
      <c r="E59" s="25" t="s">
        <v>203</v>
      </c>
      <c r="F59" s="21">
        <v>9</v>
      </c>
      <c r="G59" s="23">
        <v>600</v>
      </c>
      <c r="H59" s="23">
        <v>500</v>
      </c>
      <c r="I59" s="9" t="s">
        <v>16</v>
      </c>
      <c r="J59" s="9" t="s">
        <v>8</v>
      </c>
      <c r="K59" s="3" t="s">
        <v>53</v>
      </c>
      <c r="L59" s="7" t="s">
        <v>24</v>
      </c>
      <c r="M59" s="4">
        <f t="shared" si="0"/>
        <v>5400</v>
      </c>
      <c r="N59" s="5">
        <f>M59/(VLOOKUP(L59,DEVISE!$A$3:$B$5,2,FALSE))</f>
        <v>8.2317073170731714</v>
      </c>
      <c r="O59" s="4">
        <f t="shared" si="1"/>
        <v>4500</v>
      </c>
      <c r="P59" s="5">
        <f>O59/(VLOOKUP(L59,DEVISE!$A$3:$B$5,2,FALSE))</f>
        <v>6.8597560975609753</v>
      </c>
      <c r="Q59" s="4">
        <f t="shared" si="2"/>
        <v>900</v>
      </c>
      <c r="R59" s="5">
        <f>Q59/(VLOOKUP(L59,DEVISE!$A$3:$B$5,2,FALSE))</f>
        <v>1.3719512195121952</v>
      </c>
      <c r="S59" s="6">
        <f t="shared" si="3"/>
        <v>-0.16666666666666663</v>
      </c>
    </row>
    <row r="60" spans="1:19" x14ac:dyDescent="0.2">
      <c r="A60" s="9" t="s">
        <v>235</v>
      </c>
      <c r="B60" s="9">
        <v>40110000</v>
      </c>
      <c r="C60" s="9" t="s">
        <v>237</v>
      </c>
      <c r="D60" s="9" t="s">
        <v>66</v>
      </c>
      <c r="E60" s="25" t="s">
        <v>203</v>
      </c>
      <c r="F60" s="21">
        <v>9</v>
      </c>
      <c r="G60" s="23">
        <v>600</v>
      </c>
      <c r="H60" s="23">
        <v>500</v>
      </c>
      <c r="I60" s="9" t="s">
        <v>16</v>
      </c>
      <c r="J60" s="9" t="s">
        <v>8</v>
      </c>
      <c r="K60" s="3" t="s">
        <v>53</v>
      </c>
      <c r="L60" s="7" t="s">
        <v>24</v>
      </c>
      <c r="M60" s="4">
        <f t="shared" si="0"/>
        <v>5400</v>
      </c>
      <c r="N60" s="5">
        <f>M60/(VLOOKUP(L60,DEVISE!$A$3:$B$5,2,FALSE))</f>
        <v>8.2317073170731714</v>
      </c>
      <c r="O60" s="4">
        <f t="shared" si="1"/>
        <v>4500</v>
      </c>
      <c r="P60" s="5">
        <f>O60/(VLOOKUP(L60,DEVISE!$A$3:$B$5,2,FALSE))</f>
        <v>6.8597560975609753</v>
      </c>
      <c r="Q60" s="4">
        <f t="shared" si="2"/>
        <v>900</v>
      </c>
      <c r="R60" s="5">
        <f>Q60/(VLOOKUP(L60,DEVISE!$A$3:$B$5,2,FALSE))</f>
        <v>1.3719512195121952</v>
      </c>
      <c r="S60" s="6">
        <f t="shared" si="3"/>
        <v>-0.16666666666666663</v>
      </c>
    </row>
    <row r="61" spans="1:19" x14ac:dyDescent="0.2">
      <c r="A61" s="9" t="s">
        <v>235</v>
      </c>
      <c r="B61" s="9">
        <v>40110000</v>
      </c>
      <c r="C61" s="9" t="s">
        <v>238</v>
      </c>
      <c r="D61" s="9" t="s">
        <v>66</v>
      </c>
      <c r="E61" s="25" t="s">
        <v>203</v>
      </c>
      <c r="F61" s="21">
        <v>45</v>
      </c>
      <c r="G61" s="23">
        <v>150</v>
      </c>
      <c r="H61" s="23">
        <v>100</v>
      </c>
      <c r="I61" s="9" t="s">
        <v>16</v>
      </c>
      <c r="J61" s="9" t="s">
        <v>8</v>
      </c>
      <c r="K61" s="3" t="s">
        <v>53</v>
      </c>
      <c r="L61" s="7" t="s">
        <v>24</v>
      </c>
      <c r="M61" s="4">
        <f t="shared" si="0"/>
        <v>6750</v>
      </c>
      <c r="N61" s="5">
        <f>M61/(VLOOKUP(L61,DEVISE!$A$3:$B$5,2,FALSE))</f>
        <v>10.289634146341463</v>
      </c>
      <c r="O61" s="4">
        <f t="shared" si="1"/>
        <v>4500</v>
      </c>
      <c r="P61" s="5">
        <f>O61/(VLOOKUP(L61,DEVISE!$A$3:$B$5,2,FALSE))</f>
        <v>6.8597560975609753</v>
      </c>
      <c r="Q61" s="4">
        <f t="shared" si="2"/>
        <v>2250</v>
      </c>
      <c r="R61" s="5">
        <f>Q61/(VLOOKUP(L61,DEVISE!$A$3:$B$5,2,FALSE))</f>
        <v>3.4298780487804876</v>
      </c>
      <c r="S61" s="6">
        <f t="shared" si="3"/>
        <v>-0.33333333333333337</v>
      </c>
    </row>
    <row r="62" spans="1:19" x14ac:dyDescent="0.2">
      <c r="A62" s="9" t="s">
        <v>235</v>
      </c>
      <c r="B62" s="9">
        <v>40110000</v>
      </c>
      <c r="C62" s="9" t="s">
        <v>238</v>
      </c>
      <c r="D62" s="9" t="s">
        <v>66</v>
      </c>
      <c r="E62" s="25" t="s">
        <v>203</v>
      </c>
      <c r="F62" s="21">
        <v>45</v>
      </c>
      <c r="G62" s="23">
        <v>150</v>
      </c>
      <c r="H62" s="23">
        <v>100</v>
      </c>
      <c r="I62" s="9" t="s">
        <v>16</v>
      </c>
      <c r="J62" s="9" t="s">
        <v>8</v>
      </c>
      <c r="K62" s="3" t="s">
        <v>53</v>
      </c>
      <c r="L62" s="7" t="s">
        <v>24</v>
      </c>
      <c r="M62" s="4">
        <f t="shared" si="0"/>
        <v>6750</v>
      </c>
      <c r="N62" s="5">
        <f>M62/(VLOOKUP(L62,DEVISE!$A$3:$B$5,2,FALSE))</f>
        <v>10.289634146341463</v>
      </c>
      <c r="O62" s="4">
        <f t="shared" si="1"/>
        <v>4500</v>
      </c>
      <c r="P62" s="5">
        <f>O62/(VLOOKUP(L62,DEVISE!$A$3:$B$5,2,FALSE))</f>
        <v>6.8597560975609753</v>
      </c>
      <c r="Q62" s="4">
        <f t="shared" si="2"/>
        <v>2250</v>
      </c>
      <c r="R62" s="5">
        <f>Q62/(VLOOKUP(L62,DEVISE!$A$3:$B$5,2,FALSE))</f>
        <v>3.4298780487804876</v>
      </c>
      <c r="S62" s="6">
        <f t="shared" si="3"/>
        <v>-0.33333333333333337</v>
      </c>
    </row>
    <row r="63" spans="1:19" x14ac:dyDescent="0.2">
      <c r="A63" s="9" t="s">
        <v>235</v>
      </c>
      <c r="B63" s="9">
        <v>40110000</v>
      </c>
      <c r="C63" s="9" t="s">
        <v>238</v>
      </c>
      <c r="D63" s="9" t="s">
        <v>66</v>
      </c>
      <c r="E63" s="25" t="s">
        <v>203</v>
      </c>
      <c r="F63" s="21">
        <v>45</v>
      </c>
      <c r="G63" s="23">
        <v>150</v>
      </c>
      <c r="H63" s="23">
        <v>100</v>
      </c>
      <c r="I63" s="9" t="s">
        <v>16</v>
      </c>
      <c r="J63" s="9" t="s">
        <v>8</v>
      </c>
      <c r="K63" s="3" t="s">
        <v>53</v>
      </c>
      <c r="L63" s="7" t="s">
        <v>24</v>
      </c>
      <c r="M63" s="4">
        <f t="shared" si="0"/>
        <v>6750</v>
      </c>
      <c r="N63" s="5">
        <f>M63/(VLOOKUP(L63,DEVISE!$A$3:$B$5,2,FALSE))</f>
        <v>10.289634146341463</v>
      </c>
      <c r="O63" s="4">
        <f t="shared" si="1"/>
        <v>4500</v>
      </c>
      <c r="P63" s="5">
        <f>O63/(VLOOKUP(L63,DEVISE!$A$3:$B$5,2,FALSE))</f>
        <v>6.8597560975609753</v>
      </c>
      <c r="Q63" s="4">
        <f t="shared" si="2"/>
        <v>2250</v>
      </c>
      <c r="R63" s="5">
        <f>Q63/(VLOOKUP(L63,DEVISE!$A$3:$B$5,2,FALSE))</f>
        <v>3.4298780487804876</v>
      </c>
      <c r="S63" s="6">
        <f t="shared" si="3"/>
        <v>-0.33333333333333337</v>
      </c>
    </row>
    <row r="64" spans="1:19" x14ac:dyDescent="0.2">
      <c r="A64" s="9" t="s">
        <v>235</v>
      </c>
      <c r="B64" s="9">
        <v>40110000</v>
      </c>
      <c r="C64" s="9" t="s">
        <v>238</v>
      </c>
      <c r="D64" s="9" t="s">
        <v>66</v>
      </c>
      <c r="E64" s="25" t="s">
        <v>203</v>
      </c>
      <c r="F64" s="21">
        <v>45</v>
      </c>
      <c r="G64" s="23">
        <v>150</v>
      </c>
      <c r="H64" s="23">
        <v>100</v>
      </c>
      <c r="I64" s="9" t="s">
        <v>16</v>
      </c>
      <c r="J64" s="9" t="s">
        <v>8</v>
      </c>
      <c r="K64" s="3" t="s">
        <v>53</v>
      </c>
      <c r="L64" s="7" t="s">
        <v>24</v>
      </c>
      <c r="M64" s="4">
        <f t="shared" si="0"/>
        <v>6750</v>
      </c>
      <c r="N64" s="5">
        <f>M64/(VLOOKUP(L64,DEVISE!$A$3:$B$5,2,FALSE))</f>
        <v>10.289634146341463</v>
      </c>
      <c r="O64" s="4">
        <f t="shared" si="1"/>
        <v>4500</v>
      </c>
      <c r="P64" s="5">
        <f>O64/(VLOOKUP(L64,DEVISE!$A$3:$B$5,2,FALSE))</f>
        <v>6.8597560975609753</v>
      </c>
      <c r="Q64" s="4">
        <f t="shared" si="2"/>
        <v>2250</v>
      </c>
      <c r="R64" s="5">
        <f>Q64/(VLOOKUP(L64,DEVISE!$A$3:$B$5,2,FALSE))</f>
        <v>3.4298780487804876</v>
      </c>
      <c r="S64" s="6">
        <f t="shared" si="3"/>
        <v>-0.33333333333333337</v>
      </c>
    </row>
    <row r="65" spans="1:19" x14ac:dyDescent="0.2">
      <c r="A65" s="9" t="s">
        <v>239</v>
      </c>
      <c r="B65" s="9">
        <v>61810000</v>
      </c>
      <c r="C65" s="9" t="s">
        <v>240</v>
      </c>
      <c r="D65" s="9" t="s">
        <v>241</v>
      </c>
      <c r="E65" s="25" t="s">
        <v>203</v>
      </c>
      <c r="F65" s="21">
        <v>3</v>
      </c>
      <c r="G65" s="23">
        <v>58000</v>
      </c>
      <c r="H65" s="23">
        <v>58000</v>
      </c>
      <c r="I65" s="9" t="s">
        <v>67</v>
      </c>
      <c r="J65" s="9" t="s">
        <v>8</v>
      </c>
      <c r="K65" s="3" t="s">
        <v>53</v>
      </c>
      <c r="L65" s="7" t="s">
        <v>24</v>
      </c>
      <c r="M65" s="4">
        <f t="shared" si="0"/>
        <v>174000</v>
      </c>
      <c r="N65" s="5">
        <f>M65/(VLOOKUP(L65,DEVISE!$A$3:$B$5,2,FALSE))</f>
        <v>265.2439024390244</v>
      </c>
      <c r="O65" s="4">
        <f t="shared" si="1"/>
        <v>174000</v>
      </c>
      <c r="P65" s="5">
        <f>O65/(VLOOKUP(L65,DEVISE!$A$3:$B$5,2,FALSE))</f>
        <v>265.2439024390244</v>
      </c>
      <c r="Q65" s="4">
        <f t="shared" si="2"/>
        <v>0</v>
      </c>
      <c r="R65" s="5">
        <f>Q65/(VLOOKUP(L65,DEVISE!$A$3:$B$5,2,FALSE))</f>
        <v>0</v>
      </c>
      <c r="S65" s="6">
        <f t="shared" si="3"/>
        <v>0</v>
      </c>
    </row>
    <row r="66" spans="1:19" x14ac:dyDescent="0.2">
      <c r="A66" s="9" t="s">
        <v>239</v>
      </c>
      <c r="B66" s="9">
        <v>61810000</v>
      </c>
      <c r="C66" s="9" t="s">
        <v>242</v>
      </c>
      <c r="D66" s="9" t="s">
        <v>241</v>
      </c>
      <c r="E66" s="25" t="s">
        <v>203</v>
      </c>
      <c r="F66" s="21">
        <v>1</v>
      </c>
      <c r="G66" s="23">
        <v>1180</v>
      </c>
      <c r="H66" s="23">
        <v>1180</v>
      </c>
      <c r="I66" s="9" t="s">
        <v>67</v>
      </c>
      <c r="J66" s="9" t="s">
        <v>8</v>
      </c>
      <c r="K66" s="3" t="s">
        <v>53</v>
      </c>
      <c r="L66" s="7" t="s">
        <v>24</v>
      </c>
      <c r="M66" s="4">
        <f t="shared" si="0"/>
        <v>1180</v>
      </c>
      <c r="N66" s="5">
        <f>M66/(VLOOKUP(L66,DEVISE!$A$3:$B$5,2,FALSE))</f>
        <v>1.7987804878048781</v>
      </c>
      <c r="O66" s="4">
        <f t="shared" si="1"/>
        <v>1180</v>
      </c>
      <c r="P66" s="5">
        <f>O66/(VLOOKUP(L66,DEVISE!$A$3:$B$5,2,FALSE))</f>
        <v>1.7987804878048781</v>
      </c>
      <c r="Q66" s="4">
        <f t="shared" si="2"/>
        <v>0</v>
      </c>
      <c r="R66" s="5">
        <f>Q66/(VLOOKUP(L66,DEVISE!$A$3:$B$5,2,FALSE))</f>
        <v>0</v>
      </c>
      <c r="S66" s="6">
        <f t="shared" si="3"/>
        <v>0</v>
      </c>
    </row>
    <row r="67" spans="1:19" x14ac:dyDescent="0.2">
      <c r="A67" s="9" t="s">
        <v>239</v>
      </c>
      <c r="B67" s="9">
        <v>61810000</v>
      </c>
      <c r="C67" s="9" t="s">
        <v>243</v>
      </c>
      <c r="D67" s="9" t="s">
        <v>241</v>
      </c>
      <c r="E67" s="25" t="s">
        <v>203</v>
      </c>
      <c r="F67" s="21">
        <v>3</v>
      </c>
      <c r="G67" s="23">
        <v>1180</v>
      </c>
      <c r="H67" s="23">
        <v>1180</v>
      </c>
      <c r="I67" s="9" t="s">
        <v>67</v>
      </c>
      <c r="J67" s="9" t="s">
        <v>8</v>
      </c>
      <c r="K67" s="3" t="s">
        <v>53</v>
      </c>
      <c r="L67" s="7" t="s">
        <v>24</v>
      </c>
      <c r="M67" s="4">
        <f t="shared" ref="M67:M130" si="4">$F67*G67</f>
        <v>3540</v>
      </c>
      <c r="N67" s="5">
        <f>M67/(VLOOKUP(L67,DEVISE!$A$3:$B$5,2,FALSE))</f>
        <v>5.3963414634146343</v>
      </c>
      <c r="O67" s="4">
        <f t="shared" ref="O67:O130" si="5">$F67*H67</f>
        <v>3540</v>
      </c>
      <c r="P67" s="5">
        <f>O67/(VLOOKUP(L67,DEVISE!$A$3:$B$5,2,FALSE))</f>
        <v>5.3963414634146343</v>
      </c>
      <c r="Q67" s="4">
        <f t="shared" ref="Q67:Q130" si="6">M67-O67</f>
        <v>0</v>
      </c>
      <c r="R67" s="5">
        <f>Q67/(VLOOKUP(L67,DEVISE!$A$3:$B$5,2,FALSE))</f>
        <v>0</v>
      </c>
      <c r="S67" s="6">
        <f t="shared" ref="S67:S130" si="7">(O67/M67)-1</f>
        <v>0</v>
      </c>
    </row>
    <row r="68" spans="1:19" x14ac:dyDescent="0.2">
      <c r="A68" s="9" t="s">
        <v>244</v>
      </c>
      <c r="B68" s="9">
        <v>63860000</v>
      </c>
      <c r="C68" s="9" t="s">
        <v>245</v>
      </c>
      <c r="D68" s="9" t="s">
        <v>63</v>
      </c>
      <c r="E68" s="25" t="s">
        <v>204</v>
      </c>
      <c r="F68" s="21">
        <v>32</v>
      </c>
      <c r="G68" s="23">
        <v>20000</v>
      </c>
      <c r="H68" s="23">
        <v>20000</v>
      </c>
      <c r="I68" s="9" t="s">
        <v>67</v>
      </c>
      <c r="J68" s="9" t="s">
        <v>8</v>
      </c>
      <c r="K68" s="3" t="s">
        <v>53</v>
      </c>
      <c r="L68" s="7" t="s">
        <v>24</v>
      </c>
      <c r="M68" s="4">
        <f t="shared" si="4"/>
        <v>640000</v>
      </c>
      <c r="N68" s="5">
        <f>M68/(VLOOKUP(L68,DEVISE!$A$3:$B$5,2,FALSE))</f>
        <v>975.60975609756099</v>
      </c>
      <c r="O68" s="4">
        <f t="shared" si="5"/>
        <v>640000</v>
      </c>
      <c r="P68" s="5">
        <f>O68/(VLOOKUP(L68,DEVISE!$A$3:$B$5,2,FALSE))</f>
        <v>975.60975609756099</v>
      </c>
      <c r="Q68" s="4">
        <f t="shared" si="6"/>
        <v>0</v>
      </c>
      <c r="R68" s="5">
        <f>Q68/(VLOOKUP(L68,DEVISE!$A$3:$B$5,2,FALSE))</f>
        <v>0</v>
      </c>
      <c r="S68" s="6">
        <f t="shared" si="7"/>
        <v>0</v>
      </c>
    </row>
    <row r="69" spans="1:19" x14ac:dyDescent="0.2">
      <c r="A69" s="9" t="s">
        <v>244</v>
      </c>
      <c r="B69" s="9">
        <v>63860000</v>
      </c>
      <c r="C69" s="9" t="s">
        <v>246</v>
      </c>
      <c r="D69" s="9" t="s">
        <v>63</v>
      </c>
      <c r="E69" s="25" t="s">
        <v>204</v>
      </c>
      <c r="F69" s="21">
        <v>6</v>
      </c>
      <c r="G69" s="23">
        <v>20000</v>
      </c>
      <c r="H69" s="23">
        <v>20000</v>
      </c>
      <c r="I69" s="9" t="s">
        <v>67</v>
      </c>
      <c r="J69" s="9" t="s">
        <v>8</v>
      </c>
      <c r="K69" s="3" t="s">
        <v>53</v>
      </c>
      <c r="L69" s="7" t="s">
        <v>24</v>
      </c>
      <c r="M69" s="4">
        <f t="shared" si="4"/>
        <v>120000</v>
      </c>
      <c r="N69" s="5">
        <f>M69/(VLOOKUP(L69,DEVISE!$A$3:$B$5,2,FALSE))</f>
        <v>182.92682926829269</v>
      </c>
      <c r="O69" s="4">
        <f t="shared" si="5"/>
        <v>120000</v>
      </c>
      <c r="P69" s="5">
        <f>O69/(VLOOKUP(L69,DEVISE!$A$3:$B$5,2,FALSE))</f>
        <v>182.92682926829269</v>
      </c>
      <c r="Q69" s="4">
        <f t="shared" si="6"/>
        <v>0</v>
      </c>
      <c r="R69" s="5">
        <f>Q69/(VLOOKUP(L69,DEVISE!$A$3:$B$5,2,FALSE))</f>
        <v>0</v>
      </c>
      <c r="S69" s="6">
        <f t="shared" si="7"/>
        <v>0</v>
      </c>
    </row>
    <row r="70" spans="1:19" x14ac:dyDescent="0.2">
      <c r="A70" s="9" t="s">
        <v>244</v>
      </c>
      <c r="B70" s="9">
        <v>63860000</v>
      </c>
      <c r="C70" s="9" t="s">
        <v>247</v>
      </c>
      <c r="D70" s="9" t="s">
        <v>63</v>
      </c>
      <c r="E70" s="25" t="s">
        <v>204</v>
      </c>
      <c r="F70" s="21">
        <v>1</v>
      </c>
      <c r="G70" s="23">
        <v>110800</v>
      </c>
      <c r="H70" s="23">
        <v>110800</v>
      </c>
      <c r="I70" s="9" t="s">
        <v>67</v>
      </c>
      <c r="J70" s="9" t="s">
        <v>8</v>
      </c>
      <c r="K70" s="3" t="s">
        <v>53</v>
      </c>
      <c r="L70" s="7" t="s">
        <v>24</v>
      </c>
      <c r="M70" s="4">
        <f t="shared" si="4"/>
        <v>110800</v>
      </c>
      <c r="N70" s="5">
        <f>M70/(VLOOKUP(L70,DEVISE!$A$3:$B$5,2,FALSE))</f>
        <v>168.90243902439025</v>
      </c>
      <c r="O70" s="4">
        <f t="shared" si="5"/>
        <v>110800</v>
      </c>
      <c r="P70" s="5">
        <f>O70/(VLOOKUP(L70,DEVISE!$A$3:$B$5,2,FALSE))</f>
        <v>168.90243902439025</v>
      </c>
      <c r="Q70" s="4">
        <f t="shared" si="6"/>
        <v>0</v>
      </c>
      <c r="R70" s="5">
        <f>Q70/(VLOOKUP(L70,DEVISE!$A$3:$B$5,2,FALSE))</f>
        <v>0</v>
      </c>
      <c r="S70" s="6">
        <f t="shared" si="7"/>
        <v>0</v>
      </c>
    </row>
    <row r="71" spans="1:19" x14ac:dyDescent="0.2">
      <c r="A71" s="9" t="s">
        <v>244</v>
      </c>
      <c r="B71" s="9">
        <v>63860000</v>
      </c>
      <c r="C71" s="9" t="s">
        <v>247</v>
      </c>
      <c r="D71" s="9" t="s">
        <v>63</v>
      </c>
      <c r="E71" s="25" t="s">
        <v>204</v>
      </c>
      <c r="F71" s="21">
        <v>1</v>
      </c>
      <c r="G71" s="23">
        <v>20500</v>
      </c>
      <c r="H71" s="23">
        <v>20500</v>
      </c>
      <c r="I71" s="9" t="s">
        <v>67</v>
      </c>
      <c r="J71" s="9" t="s">
        <v>8</v>
      </c>
      <c r="K71" s="3" t="s">
        <v>53</v>
      </c>
      <c r="L71" s="7" t="s">
        <v>24</v>
      </c>
      <c r="M71" s="4">
        <f t="shared" si="4"/>
        <v>20500</v>
      </c>
      <c r="N71" s="5">
        <f>M71/(VLOOKUP(L71,DEVISE!$A$3:$B$5,2,FALSE))</f>
        <v>31.25</v>
      </c>
      <c r="O71" s="4">
        <f t="shared" si="5"/>
        <v>20500</v>
      </c>
      <c r="P71" s="5">
        <f>O71/(VLOOKUP(L71,DEVISE!$A$3:$B$5,2,FALSE))</f>
        <v>31.25</v>
      </c>
      <c r="Q71" s="4">
        <f t="shared" si="6"/>
        <v>0</v>
      </c>
      <c r="R71" s="5">
        <f>Q71/(VLOOKUP(L71,DEVISE!$A$3:$B$5,2,FALSE))</f>
        <v>0</v>
      </c>
      <c r="S71" s="6">
        <f t="shared" si="7"/>
        <v>0</v>
      </c>
    </row>
    <row r="72" spans="1:19" x14ac:dyDescent="0.2">
      <c r="A72" s="9" t="s">
        <v>248</v>
      </c>
      <c r="B72" s="9">
        <v>62320000</v>
      </c>
      <c r="C72" s="9" t="s">
        <v>249</v>
      </c>
      <c r="D72" s="9" t="s">
        <v>19</v>
      </c>
      <c r="E72" s="25" t="s">
        <v>204</v>
      </c>
      <c r="F72" s="21">
        <v>2</v>
      </c>
      <c r="G72" s="23">
        <v>120000</v>
      </c>
      <c r="H72" s="23">
        <v>90000</v>
      </c>
      <c r="I72" s="9" t="s">
        <v>67</v>
      </c>
      <c r="J72" s="9" t="s">
        <v>8</v>
      </c>
      <c r="K72" s="3" t="s">
        <v>53</v>
      </c>
      <c r="L72" s="7" t="s">
        <v>24</v>
      </c>
      <c r="M72" s="4">
        <f t="shared" si="4"/>
        <v>240000</v>
      </c>
      <c r="N72" s="5">
        <f>M72/(VLOOKUP(L72,DEVISE!$A$3:$B$5,2,FALSE))</f>
        <v>365.85365853658539</v>
      </c>
      <c r="O72" s="4">
        <f t="shared" si="5"/>
        <v>180000</v>
      </c>
      <c r="P72" s="5">
        <f>O72/(VLOOKUP(L72,DEVISE!$A$3:$B$5,2,FALSE))</f>
        <v>274.39024390243901</v>
      </c>
      <c r="Q72" s="4">
        <f t="shared" si="6"/>
        <v>60000</v>
      </c>
      <c r="R72" s="5">
        <f>Q72/(VLOOKUP(L72,DEVISE!$A$3:$B$5,2,FALSE))</f>
        <v>91.463414634146346</v>
      </c>
      <c r="S72" s="6">
        <f t="shared" si="7"/>
        <v>-0.25</v>
      </c>
    </row>
    <row r="73" spans="1:19" x14ac:dyDescent="0.2">
      <c r="A73" s="9" t="s">
        <v>248</v>
      </c>
      <c r="B73" s="9">
        <v>62410000</v>
      </c>
      <c r="C73" s="9" t="s">
        <v>250</v>
      </c>
      <c r="D73" s="9" t="s">
        <v>19</v>
      </c>
      <c r="E73" s="25" t="s">
        <v>204</v>
      </c>
      <c r="F73" s="21">
        <v>2</v>
      </c>
      <c r="G73" s="23">
        <v>120000</v>
      </c>
      <c r="H73" s="23">
        <v>90000</v>
      </c>
      <c r="I73" s="9" t="s">
        <v>67</v>
      </c>
      <c r="J73" s="9" t="s">
        <v>8</v>
      </c>
      <c r="K73" s="3" t="s">
        <v>53</v>
      </c>
      <c r="L73" s="7" t="s">
        <v>24</v>
      </c>
      <c r="M73" s="4">
        <f t="shared" si="4"/>
        <v>240000</v>
      </c>
      <c r="N73" s="5">
        <f>M73/(VLOOKUP(L73,DEVISE!$A$3:$B$5,2,FALSE))</f>
        <v>365.85365853658539</v>
      </c>
      <c r="O73" s="4">
        <f t="shared" si="5"/>
        <v>180000</v>
      </c>
      <c r="P73" s="5">
        <f>O73/(VLOOKUP(L73,DEVISE!$A$3:$B$5,2,FALSE))</f>
        <v>274.39024390243901</v>
      </c>
      <c r="Q73" s="4">
        <f t="shared" si="6"/>
        <v>60000</v>
      </c>
      <c r="R73" s="5">
        <f>Q73/(VLOOKUP(L73,DEVISE!$A$3:$B$5,2,FALSE))</f>
        <v>91.463414634146346</v>
      </c>
      <c r="S73" s="6">
        <f t="shared" si="7"/>
        <v>-0.25</v>
      </c>
    </row>
    <row r="74" spans="1:19" x14ac:dyDescent="0.2">
      <c r="A74" s="9" t="s">
        <v>298</v>
      </c>
      <c r="B74" s="9">
        <v>62230000</v>
      </c>
      <c r="C74" s="9" t="s">
        <v>299</v>
      </c>
      <c r="D74" s="9" t="s">
        <v>300</v>
      </c>
      <c r="E74" s="25" t="s">
        <v>204</v>
      </c>
      <c r="F74" s="21">
        <v>31</v>
      </c>
      <c r="G74" s="23">
        <v>50000</v>
      </c>
      <c r="H74" s="23">
        <v>40000</v>
      </c>
      <c r="I74" s="9" t="s">
        <v>67</v>
      </c>
      <c r="J74" s="9" t="s">
        <v>8</v>
      </c>
      <c r="K74" s="3" t="s">
        <v>53</v>
      </c>
      <c r="L74" s="7" t="s">
        <v>24</v>
      </c>
      <c r="M74" s="4">
        <f t="shared" si="4"/>
        <v>1550000</v>
      </c>
      <c r="N74" s="5">
        <f>M74/(VLOOKUP(L74,DEVISE!$A$3:$B$5,2,FALSE))</f>
        <v>2362.8048780487807</v>
      </c>
      <c r="O74" s="4">
        <f t="shared" si="5"/>
        <v>1240000</v>
      </c>
      <c r="P74" s="5">
        <f>O74/(VLOOKUP(L74,DEVISE!$A$3:$B$5,2,FALSE))</f>
        <v>1890.2439024390244</v>
      </c>
      <c r="Q74" s="4">
        <f t="shared" si="6"/>
        <v>310000</v>
      </c>
      <c r="R74" s="5">
        <f>Q74/(VLOOKUP(L74,DEVISE!$A$3:$B$5,2,FALSE))</f>
        <v>472.5609756097561</v>
      </c>
      <c r="S74" s="6">
        <f t="shared" si="7"/>
        <v>-0.19999999999999996</v>
      </c>
    </row>
    <row r="75" spans="1:19" x14ac:dyDescent="0.2">
      <c r="A75" s="9" t="s">
        <v>251</v>
      </c>
      <c r="B75" s="9">
        <v>62230000</v>
      </c>
      <c r="C75" s="9" t="s">
        <v>252</v>
      </c>
      <c r="D75" s="9" t="s">
        <v>253</v>
      </c>
      <c r="E75" s="25" t="s">
        <v>204</v>
      </c>
      <c r="F75" s="21">
        <v>8</v>
      </c>
      <c r="G75" s="23">
        <v>100000</v>
      </c>
      <c r="H75" s="23">
        <v>80000</v>
      </c>
      <c r="I75" s="9" t="s">
        <v>67</v>
      </c>
      <c r="J75" s="9" t="s">
        <v>8</v>
      </c>
      <c r="K75" s="3" t="s">
        <v>53</v>
      </c>
      <c r="L75" s="7" t="s">
        <v>24</v>
      </c>
      <c r="M75" s="4">
        <f t="shared" si="4"/>
        <v>800000</v>
      </c>
      <c r="N75" s="5">
        <f>M75/(VLOOKUP(L75,DEVISE!$A$3:$B$5,2,FALSE))</f>
        <v>1219.5121951219512</v>
      </c>
      <c r="O75" s="4">
        <f t="shared" si="5"/>
        <v>640000</v>
      </c>
      <c r="P75" s="5">
        <f>O75/(VLOOKUP(L75,DEVISE!$A$3:$B$5,2,FALSE))</f>
        <v>975.60975609756099</v>
      </c>
      <c r="Q75" s="4">
        <f t="shared" si="6"/>
        <v>160000</v>
      </c>
      <c r="R75" s="5">
        <f>Q75/(VLOOKUP(L75,DEVISE!$A$3:$B$5,2,FALSE))</f>
        <v>243.90243902439025</v>
      </c>
      <c r="S75" s="6">
        <f t="shared" si="7"/>
        <v>-0.19999999999999996</v>
      </c>
    </row>
    <row r="76" spans="1:19" x14ac:dyDescent="0.2">
      <c r="A76" s="9" t="s">
        <v>254</v>
      </c>
      <c r="B76" s="9">
        <v>40110000</v>
      </c>
      <c r="C76" s="9" t="s">
        <v>255</v>
      </c>
      <c r="D76" s="9" t="s">
        <v>52</v>
      </c>
      <c r="E76" s="25" t="s">
        <v>256</v>
      </c>
      <c r="F76" s="21">
        <v>5</v>
      </c>
      <c r="G76" s="23">
        <v>31779.66</v>
      </c>
      <c r="H76" s="23">
        <v>28601.599999999999</v>
      </c>
      <c r="I76" s="9" t="s">
        <v>67</v>
      </c>
      <c r="J76" s="9" t="s">
        <v>8</v>
      </c>
      <c r="K76" s="3" t="s">
        <v>53</v>
      </c>
      <c r="L76" s="7" t="s">
        <v>24</v>
      </c>
      <c r="M76" s="4">
        <f t="shared" si="4"/>
        <v>158898.29999999999</v>
      </c>
      <c r="N76" s="5">
        <f>M76/(VLOOKUP(L76,DEVISE!$A$3:$B$5,2,FALSE))</f>
        <v>242.22301829268292</v>
      </c>
      <c r="O76" s="4">
        <f t="shared" si="5"/>
        <v>143008</v>
      </c>
      <c r="P76" s="5">
        <f>O76/(VLOOKUP(L76,DEVISE!$A$3:$B$5,2,FALSE))</f>
        <v>218</v>
      </c>
      <c r="Q76" s="4">
        <f t="shared" si="6"/>
        <v>15890.299999999988</v>
      </c>
      <c r="R76" s="5">
        <f>Q76/(VLOOKUP(L76,DEVISE!$A$3:$B$5,2,FALSE))</f>
        <v>24.223018292682909</v>
      </c>
      <c r="S76" s="6">
        <f t="shared" si="7"/>
        <v>-0.10000295786676128</v>
      </c>
    </row>
    <row r="77" spans="1:19" x14ac:dyDescent="0.2">
      <c r="A77" s="9" t="s">
        <v>254</v>
      </c>
      <c r="B77" s="9">
        <v>40110000</v>
      </c>
      <c r="C77" s="9" t="s">
        <v>257</v>
      </c>
      <c r="D77" s="9" t="s">
        <v>52</v>
      </c>
      <c r="E77" s="25" t="s">
        <v>256</v>
      </c>
      <c r="F77" s="21">
        <v>5</v>
      </c>
      <c r="G77" s="23">
        <v>16101.69</v>
      </c>
      <c r="H77" s="23">
        <v>14491.6</v>
      </c>
      <c r="I77" s="9" t="s">
        <v>67</v>
      </c>
      <c r="J77" s="9" t="s">
        <v>8</v>
      </c>
      <c r="K77" s="3" t="s">
        <v>53</v>
      </c>
      <c r="L77" s="7" t="s">
        <v>24</v>
      </c>
      <c r="M77" s="4">
        <f t="shared" si="4"/>
        <v>80508.45</v>
      </c>
      <c r="N77" s="5">
        <f>M77/(VLOOKUP(L77,DEVISE!$A$3:$B$5,2,FALSE))</f>
        <v>122.72629573170731</v>
      </c>
      <c r="O77" s="4">
        <f t="shared" si="5"/>
        <v>72458</v>
      </c>
      <c r="P77" s="5">
        <f>O77/(VLOOKUP(L77,DEVISE!$A$3:$B$5,2,FALSE))</f>
        <v>110.45426829268293</v>
      </c>
      <c r="Q77" s="4">
        <f t="shared" si="6"/>
        <v>8050.4499999999971</v>
      </c>
      <c r="R77" s="5">
        <f>Q77/(VLOOKUP(L77,DEVISE!$A$3:$B$5,2,FALSE))</f>
        <v>12.272027439024386</v>
      </c>
      <c r="S77" s="6">
        <f t="shared" si="7"/>
        <v>-9.9995093682712755E-2</v>
      </c>
    </row>
    <row r="78" spans="1:19" x14ac:dyDescent="0.2">
      <c r="A78" s="9" t="s">
        <v>254</v>
      </c>
      <c r="B78" s="9">
        <v>40110000</v>
      </c>
      <c r="C78" s="9" t="s">
        <v>258</v>
      </c>
      <c r="D78" s="9" t="s">
        <v>52</v>
      </c>
      <c r="E78" s="25" t="s">
        <v>256</v>
      </c>
      <c r="F78" s="21">
        <v>10</v>
      </c>
      <c r="G78" s="23">
        <v>3474.58</v>
      </c>
      <c r="H78" s="23">
        <v>3127.1</v>
      </c>
      <c r="I78" s="9" t="s">
        <v>67</v>
      </c>
      <c r="J78" s="9" t="s">
        <v>8</v>
      </c>
      <c r="K78" s="3" t="s">
        <v>53</v>
      </c>
      <c r="L78" s="7" t="s">
        <v>24</v>
      </c>
      <c r="M78" s="4">
        <f t="shared" si="4"/>
        <v>34745.800000000003</v>
      </c>
      <c r="N78" s="5">
        <f>M78/(VLOOKUP(L78,DEVISE!$A$3:$B$5,2,FALSE))</f>
        <v>52.966158536585368</v>
      </c>
      <c r="O78" s="4">
        <f t="shared" si="5"/>
        <v>31271</v>
      </c>
      <c r="P78" s="5">
        <f>O78/(VLOOKUP(L78,DEVISE!$A$3:$B$5,2,FALSE))</f>
        <v>47.669207317073173</v>
      </c>
      <c r="Q78" s="4">
        <f t="shared" si="6"/>
        <v>3474.8000000000029</v>
      </c>
      <c r="R78" s="5">
        <f>Q78/(VLOOKUP(L78,DEVISE!$A$3:$B$5,2,FALSE))</f>
        <v>5.2969512195121995</v>
      </c>
      <c r="S78" s="6">
        <f t="shared" si="7"/>
        <v>-0.1000063317005222</v>
      </c>
    </row>
    <row r="79" spans="1:19" x14ac:dyDescent="0.2">
      <c r="A79" s="9" t="s">
        <v>301</v>
      </c>
      <c r="B79" s="9">
        <v>62230000</v>
      </c>
      <c r="C79" s="9" t="s">
        <v>302</v>
      </c>
      <c r="D79" s="9" t="s">
        <v>303</v>
      </c>
      <c r="E79" s="25" t="s">
        <v>256</v>
      </c>
      <c r="F79" s="21">
        <v>2</v>
      </c>
      <c r="G79" s="23">
        <v>50000</v>
      </c>
      <c r="H79" s="23">
        <v>40000</v>
      </c>
      <c r="I79" s="9" t="s">
        <v>67</v>
      </c>
      <c r="J79" s="9" t="s">
        <v>8</v>
      </c>
      <c r="K79" s="3" t="s">
        <v>53</v>
      </c>
      <c r="L79" s="7" t="s">
        <v>24</v>
      </c>
      <c r="M79" s="4">
        <f t="shared" si="4"/>
        <v>100000</v>
      </c>
      <c r="N79" s="5">
        <f>M79/(VLOOKUP(L79,DEVISE!$A$3:$B$5,2,FALSE))</f>
        <v>152.4390243902439</v>
      </c>
      <c r="O79" s="4">
        <f t="shared" si="5"/>
        <v>80000</v>
      </c>
      <c r="P79" s="5">
        <f>O79/(VLOOKUP(L79,DEVISE!$A$3:$B$5,2,FALSE))</f>
        <v>121.95121951219512</v>
      </c>
      <c r="Q79" s="4">
        <f t="shared" si="6"/>
        <v>20000</v>
      </c>
      <c r="R79" s="5">
        <f>Q79/(VLOOKUP(L79,DEVISE!$A$3:$B$5,2,FALSE))</f>
        <v>30.487804878048781</v>
      </c>
      <c r="S79" s="6">
        <f t="shared" si="7"/>
        <v>-0.19999999999999996</v>
      </c>
    </row>
    <row r="80" spans="1:19" x14ac:dyDescent="0.2">
      <c r="A80" s="9" t="s">
        <v>301</v>
      </c>
      <c r="B80" s="9">
        <v>62230000</v>
      </c>
      <c r="C80" s="9" t="s">
        <v>302</v>
      </c>
      <c r="D80" s="9" t="s">
        <v>303</v>
      </c>
      <c r="E80" s="25" t="s">
        <v>256</v>
      </c>
      <c r="F80" s="21">
        <v>2</v>
      </c>
      <c r="G80" s="23">
        <v>50000</v>
      </c>
      <c r="H80" s="23">
        <v>40000</v>
      </c>
      <c r="I80" s="9" t="s">
        <v>67</v>
      </c>
      <c r="J80" s="9" t="s">
        <v>8</v>
      </c>
      <c r="K80" s="3" t="s">
        <v>53</v>
      </c>
      <c r="L80" s="7" t="s">
        <v>24</v>
      </c>
      <c r="M80" s="4">
        <f t="shared" si="4"/>
        <v>100000</v>
      </c>
      <c r="N80" s="5">
        <f>M80/(VLOOKUP(L80,DEVISE!$A$3:$B$5,2,FALSE))</f>
        <v>152.4390243902439</v>
      </c>
      <c r="O80" s="4">
        <f t="shared" si="5"/>
        <v>80000</v>
      </c>
      <c r="P80" s="5">
        <f>O80/(VLOOKUP(L80,DEVISE!$A$3:$B$5,2,FALSE))</f>
        <v>121.95121951219512</v>
      </c>
      <c r="Q80" s="4">
        <f t="shared" si="6"/>
        <v>20000</v>
      </c>
      <c r="R80" s="5">
        <f>Q80/(VLOOKUP(L80,DEVISE!$A$3:$B$5,2,FALSE))</f>
        <v>30.487804878048781</v>
      </c>
      <c r="S80" s="6">
        <f t="shared" si="7"/>
        <v>-0.19999999999999996</v>
      </c>
    </row>
    <row r="81" spans="1:19" x14ac:dyDescent="0.2">
      <c r="A81" s="9" t="s">
        <v>301</v>
      </c>
      <c r="B81" s="9">
        <v>62230000</v>
      </c>
      <c r="C81" s="9" t="s">
        <v>302</v>
      </c>
      <c r="D81" s="9" t="s">
        <v>303</v>
      </c>
      <c r="E81" s="25" t="s">
        <v>256</v>
      </c>
      <c r="F81" s="21">
        <v>2</v>
      </c>
      <c r="G81" s="23">
        <v>50000</v>
      </c>
      <c r="H81" s="23">
        <v>40000</v>
      </c>
      <c r="I81" s="9" t="s">
        <v>67</v>
      </c>
      <c r="J81" s="9" t="s">
        <v>8</v>
      </c>
      <c r="K81" s="3" t="s">
        <v>53</v>
      </c>
      <c r="L81" s="7" t="s">
        <v>24</v>
      </c>
      <c r="M81" s="4">
        <f t="shared" si="4"/>
        <v>100000</v>
      </c>
      <c r="N81" s="5">
        <f>M81/(VLOOKUP(L81,DEVISE!$A$3:$B$5,2,FALSE))</f>
        <v>152.4390243902439</v>
      </c>
      <c r="O81" s="4">
        <f t="shared" si="5"/>
        <v>80000</v>
      </c>
      <c r="P81" s="5">
        <f>O81/(VLOOKUP(L81,DEVISE!$A$3:$B$5,2,FALSE))</f>
        <v>121.95121951219512</v>
      </c>
      <c r="Q81" s="4">
        <f t="shared" si="6"/>
        <v>20000</v>
      </c>
      <c r="R81" s="5">
        <f>Q81/(VLOOKUP(L81,DEVISE!$A$3:$B$5,2,FALSE))</f>
        <v>30.487804878048781</v>
      </c>
      <c r="S81" s="6">
        <f t="shared" si="7"/>
        <v>-0.19999999999999996</v>
      </c>
    </row>
    <row r="82" spans="1:19" x14ac:dyDescent="0.2">
      <c r="A82" s="9" t="s">
        <v>301</v>
      </c>
      <c r="B82" s="9">
        <v>62230000</v>
      </c>
      <c r="C82" s="9" t="s">
        <v>302</v>
      </c>
      <c r="D82" s="9" t="s">
        <v>303</v>
      </c>
      <c r="E82" s="25" t="s">
        <v>256</v>
      </c>
      <c r="F82" s="21">
        <v>2</v>
      </c>
      <c r="G82" s="23">
        <v>50000</v>
      </c>
      <c r="H82" s="23">
        <v>40000</v>
      </c>
      <c r="I82" s="9" t="s">
        <v>67</v>
      </c>
      <c r="J82" s="9" t="s">
        <v>8</v>
      </c>
      <c r="K82" s="3" t="s">
        <v>53</v>
      </c>
      <c r="L82" s="7" t="s">
        <v>24</v>
      </c>
      <c r="M82" s="4">
        <f t="shared" si="4"/>
        <v>100000</v>
      </c>
      <c r="N82" s="5">
        <f>M82/(VLOOKUP(L82,DEVISE!$A$3:$B$5,2,FALSE))</f>
        <v>152.4390243902439</v>
      </c>
      <c r="O82" s="4">
        <f t="shared" si="5"/>
        <v>80000</v>
      </c>
      <c r="P82" s="5">
        <f>O82/(VLOOKUP(L82,DEVISE!$A$3:$B$5,2,FALSE))</f>
        <v>121.95121951219512</v>
      </c>
      <c r="Q82" s="4">
        <f t="shared" si="6"/>
        <v>20000</v>
      </c>
      <c r="R82" s="5">
        <f>Q82/(VLOOKUP(L82,DEVISE!$A$3:$B$5,2,FALSE))</f>
        <v>30.487804878048781</v>
      </c>
      <c r="S82" s="6">
        <f t="shared" si="7"/>
        <v>-0.19999999999999996</v>
      </c>
    </row>
    <row r="83" spans="1:19" x14ac:dyDescent="0.2">
      <c r="A83" s="9" t="s">
        <v>301</v>
      </c>
      <c r="B83" s="9">
        <v>62230000</v>
      </c>
      <c r="C83" s="9" t="s">
        <v>302</v>
      </c>
      <c r="D83" s="9" t="s">
        <v>303</v>
      </c>
      <c r="E83" s="25" t="s">
        <v>256</v>
      </c>
      <c r="F83" s="21">
        <v>3</v>
      </c>
      <c r="G83" s="23">
        <v>50000</v>
      </c>
      <c r="H83" s="23">
        <v>40000</v>
      </c>
      <c r="I83" s="9" t="s">
        <v>67</v>
      </c>
      <c r="J83" s="9" t="s">
        <v>8</v>
      </c>
      <c r="K83" s="3" t="s">
        <v>53</v>
      </c>
      <c r="L83" s="7" t="s">
        <v>24</v>
      </c>
      <c r="M83" s="4">
        <f t="shared" si="4"/>
        <v>150000</v>
      </c>
      <c r="N83" s="5">
        <f>M83/(VLOOKUP(L83,DEVISE!$A$3:$B$5,2,FALSE))</f>
        <v>228.65853658536585</v>
      </c>
      <c r="O83" s="4">
        <f t="shared" si="5"/>
        <v>120000</v>
      </c>
      <c r="P83" s="5">
        <f>O83/(VLOOKUP(L83,DEVISE!$A$3:$B$5,2,FALSE))</f>
        <v>182.92682926829269</v>
      </c>
      <c r="Q83" s="4">
        <f t="shared" si="6"/>
        <v>30000</v>
      </c>
      <c r="R83" s="5">
        <f>Q83/(VLOOKUP(L83,DEVISE!$A$3:$B$5,2,FALSE))</f>
        <v>45.731707317073173</v>
      </c>
      <c r="S83" s="6">
        <f t="shared" si="7"/>
        <v>-0.19999999999999996</v>
      </c>
    </row>
    <row r="84" spans="1:19" x14ac:dyDescent="0.2">
      <c r="A84" s="9" t="s">
        <v>301</v>
      </c>
      <c r="B84" s="9">
        <v>62230000</v>
      </c>
      <c r="C84" s="9" t="s">
        <v>304</v>
      </c>
      <c r="D84" s="9" t="s">
        <v>303</v>
      </c>
      <c r="E84" s="25" t="s">
        <v>256</v>
      </c>
      <c r="F84" s="21">
        <v>2</v>
      </c>
      <c r="G84" s="23">
        <v>45000</v>
      </c>
      <c r="H84" s="23">
        <v>35000</v>
      </c>
      <c r="I84" s="9" t="s">
        <v>67</v>
      </c>
      <c r="J84" s="9" t="s">
        <v>8</v>
      </c>
      <c r="K84" s="3" t="s">
        <v>53</v>
      </c>
      <c r="L84" s="7" t="s">
        <v>24</v>
      </c>
      <c r="M84" s="4">
        <f t="shared" si="4"/>
        <v>90000</v>
      </c>
      <c r="N84" s="5">
        <f>M84/(VLOOKUP(L84,DEVISE!$A$3:$B$5,2,FALSE))</f>
        <v>137.19512195121951</v>
      </c>
      <c r="O84" s="4">
        <f t="shared" si="5"/>
        <v>70000</v>
      </c>
      <c r="P84" s="5">
        <f>O84/(VLOOKUP(L84,DEVISE!$A$3:$B$5,2,FALSE))</f>
        <v>106.70731707317073</v>
      </c>
      <c r="Q84" s="4">
        <f t="shared" si="6"/>
        <v>20000</v>
      </c>
      <c r="R84" s="5">
        <f>Q84/(VLOOKUP(L84,DEVISE!$A$3:$B$5,2,FALSE))</f>
        <v>30.487804878048781</v>
      </c>
      <c r="S84" s="6">
        <f t="shared" si="7"/>
        <v>-0.22222222222222221</v>
      </c>
    </row>
    <row r="85" spans="1:19" x14ac:dyDescent="0.2">
      <c r="A85" s="9" t="s">
        <v>301</v>
      </c>
      <c r="B85" s="9">
        <v>62230000</v>
      </c>
      <c r="C85" s="9" t="s">
        <v>304</v>
      </c>
      <c r="D85" s="9" t="s">
        <v>303</v>
      </c>
      <c r="E85" s="25" t="s">
        <v>256</v>
      </c>
      <c r="F85" s="21">
        <v>1</v>
      </c>
      <c r="G85" s="23">
        <v>45000</v>
      </c>
      <c r="H85" s="23">
        <v>35000</v>
      </c>
      <c r="I85" s="9" t="s">
        <v>67</v>
      </c>
      <c r="J85" s="9" t="s">
        <v>8</v>
      </c>
      <c r="K85" s="3" t="s">
        <v>53</v>
      </c>
      <c r="L85" s="7" t="s">
        <v>24</v>
      </c>
      <c r="M85" s="4">
        <f t="shared" si="4"/>
        <v>45000</v>
      </c>
      <c r="N85" s="5">
        <f>M85/(VLOOKUP(L85,DEVISE!$A$3:$B$5,2,FALSE))</f>
        <v>68.597560975609753</v>
      </c>
      <c r="O85" s="4">
        <f t="shared" si="5"/>
        <v>35000</v>
      </c>
      <c r="P85" s="5">
        <f>O85/(VLOOKUP(L85,DEVISE!$A$3:$B$5,2,FALSE))</f>
        <v>53.353658536585364</v>
      </c>
      <c r="Q85" s="4">
        <f t="shared" si="6"/>
        <v>10000</v>
      </c>
      <c r="R85" s="5">
        <f>Q85/(VLOOKUP(L85,DEVISE!$A$3:$B$5,2,FALSE))</f>
        <v>15.24390243902439</v>
      </c>
      <c r="S85" s="6">
        <f t="shared" si="7"/>
        <v>-0.22222222222222221</v>
      </c>
    </row>
    <row r="86" spans="1:19" x14ac:dyDescent="0.2">
      <c r="A86" s="9" t="s">
        <v>301</v>
      </c>
      <c r="B86" s="9">
        <v>62230000</v>
      </c>
      <c r="C86" s="9" t="s">
        <v>304</v>
      </c>
      <c r="D86" s="9" t="s">
        <v>303</v>
      </c>
      <c r="E86" s="25" t="s">
        <v>256</v>
      </c>
      <c r="F86" s="21">
        <v>1</v>
      </c>
      <c r="G86" s="23">
        <v>45000</v>
      </c>
      <c r="H86" s="23">
        <v>35000</v>
      </c>
      <c r="I86" s="9" t="s">
        <v>67</v>
      </c>
      <c r="J86" s="9" t="s">
        <v>8</v>
      </c>
      <c r="K86" s="3" t="s">
        <v>53</v>
      </c>
      <c r="L86" s="7" t="s">
        <v>24</v>
      </c>
      <c r="M86" s="4">
        <f t="shared" si="4"/>
        <v>45000</v>
      </c>
      <c r="N86" s="5">
        <f>M86/(VLOOKUP(L86,DEVISE!$A$3:$B$5,2,FALSE))</f>
        <v>68.597560975609753</v>
      </c>
      <c r="O86" s="4">
        <f t="shared" si="5"/>
        <v>35000</v>
      </c>
      <c r="P86" s="5">
        <f>O86/(VLOOKUP(L86,DEVISE!$A$3:$B$5,2,FALSE))</f>
        <v>53.353658536585364</v>
      </c>
      <c r="Q86" s="4">
        <f t="shared" si="6"/>
        <v>10000</v>
      </c>
      <c r="R86" s="5">
        <f>Q86/(VLOOKUP(L86,DEVISE!$A$3:$B$5,2,FALSE))</f>
        <v>15.24390243902439</v>
      </c>
      <c r="S86" s="6">
        <f t="shared" si="7"/>
        <v>-0.22222222222222221</v>
      </c>
    </row>
    <row r="87" spans="1:19" x14ac:dyDescent="0.2">
      <c r="A87" s="9" t="s">
        <v>301</v>
      </c>
      <c r="B87" s="9">
        <v>62230000</v>
      </c>
      <c r="C87" s="9" t="s">
        <v>304</v>
      </c>
      <c r="D87" s="9" t="s">
        <v>303</v>
      </c>
      <c r="E87" s="25" t="s">
        <v>256</v>
      </c>
      <c r="F87" s="21">
        <v>1</v>
      </c>
      <c r="G87" s="23">
        <v>45000</v>
      </c>
      <c r="H87" s="23">
        <v>35000</v>
      </c>
      <c r="I87" s="9" t="s">
        <v>67</v>
      </c>
      <c r="J87" s="9" t="s">
        <v>8</v>
      </c>
      <c r="K87" s="3" t="s">
        <v>53</v>
      </c>
      <c r="L87" s="7" t="s">
        <v>24</v>
      </c>
      <c r="M87" s="4">
        <f t="shared" si="4"/>
        <v>45000</v>
      </c>
      <c r="N87" s="5">
        <f>M87/(VLOOKUP(L87,DEVISE!$A$3:$B$5,2,FALSE))</f>
        <v>68.597560975609753</v>
      </c>
      <c r="O87" s="4">
        <f t="shared" si="5"/>
        <v>35000</v>
      </c>
      <c r="P87" s="5">
        <f>O87/(VLOOKUP(L87,DEVISE!$A$3:$B$5,2,FALSE))</f>
        <v>53.353658536585364</v>
      </c>
      <c r="Q87" s="4">
        <f t="shared" si="6"/>
        <v>10000</v>
      </c>
      <c r="R87" s="5">
        <f>Q87/(VLOOKUP(L87,DEVISE!$A$3:$B$5,2,FALSE))</f>
        <v>15.24390243902439</v>
      </c>
      <c r="S87" s="6">
        <f t="shared" si="7"/>
        <v>-0.22222222222222221</v>
      </c>
    </row>
    <row r="88" spans="1:19" x14ac:dyDescent="0.2">
      <c r="A88" s="9" t="s">
        <v>301</v>
      </c>
      <c r="B88" s="9">
        <v>62230000</v>
      </c>
      <c r="C88" s="9" t="s">
        <v>304</v>
      </c>
      <c r="D88" s="9" t="s">
        <v>303</v>
      </c>
      <c r="E88" s="25" t="s">
        <v>256</v>
      </c>
      <c r="F88" s="21">
        <v>2</v>
      </c>
      <c r="G88" s="23">
        <v>45000</v>
      </c>
      <c r="H88" s="23">
        <v>35000</v>
      </c>
      <c r="I88" s="9" t="s">
        <v>67</v>
      </c>
      <c r="J88" s="9" t="s">
        <v>8</v>
      </c>
      <c r="K88" s="3" t="s">
        <v>53</v>
      </c>
      <c r="L88" s="7" t="s">
        <v>24</v>
      </c>
      <c r="M88" s="4">
        <f t="shared" si="4"/>
        <v>90000</v>
      </c>
      <c r="N88" s="5">
        <f>M88/(VLOOKUP(L88,DEVISE!$A$3:$B$5,2,FALSE))</f>
        <v>137.19512195121951</v>
      </c>
      <c r="O88" s="4">
        <f t="shared" si="5"/>
        <v>70000</v>
      </c>
      <c r="P88" s="5">
        <f>O88/(VLOOKUP(L88,DEVISE!$A$3:$B$5,2,FALSE))</f>
        <v>106.70731707317073</v>
      </c>
      <c r="Q88" s="4">
        <f t="shared" si="6"/>
        <v>20000</v>
      </c>
      <c r="R88" s="5">
        <f>Q88/(VLOOKUP(L88,DEVISE!$A$3:$B$5,2,FALSE))</f>
        <v>30.487804878048781</v>
      </c>
      <c r="S88" s="6">
        <f t="shared" si="7"/>
        <v>-0.22222222222222221</v>
      </c>
    </row>
    <row r="89" spans="1:19" x14ac:dyDescent="0.2">
      <c r="A89" s="9" t="s">
        <v>301</v>
      </c>
      <c r="B89" s="9">
        <v>62230000</v>
      </c>
      <c r="C89" s="9" t="s">
        <v>304</v>
      </c>
      <c r="D89" s="9" t="s">
        <v>303</v>
      </c>
      <c r="E89" s="25" t="s">
        <v>256</v>
      </c>
      <c r="F89" s="21">
        <v>1</v>
      </c>
      <c r="G89" s="23">
        <v>45000</v>
      </c>
      <c r="H89" s="23">
        <v>35000</v>
      </c>
      <c r="I89" s="9" t="s">
        <v>67</v>
      </c>
      <c r="J89" s="9" t="s">
        <v>8</v>
      </c>
      <c r="K89" s="3" t="s">
        <v>53</v>
      </c>
      <c r="L89" s="7" t="s">
        <v>24</v>
      </c>
      <c r="M89" s="4">
        <f t="shared" si="4"/>
        <v>45000</v>
      </c>
      <c r="N89" s="5">
        <f>M89/(VLOOKUP(L89,DEVISE!$A$3:$B$5,2,FALSE))</f>
        <v>68.597560975609753</v>
      </c>
      <c r="O89" s="4">
        <f t="shared" si="5"/>
        <v>35000</v>
      </c>
      <c r="P89" s="5">
        <f>O89/(VLOOKUP(L89,DEVISE!$A$3:$B$5,2,FALSE))</f>
        <v>53.353658536585364</v>
      </c>
      <c r="Q89" s="4">
        <f t="shared" si="6"/>
        <v>10000</v>
      </c>
      <c r="R89" s="5">
        <f>Q89/(VLOOKUP(L89,DEVISE!$A$3:$B$5,2,FALSE))</f>
        <v>15.24390243902439</v>
      </c>
      <c r="S89" s="6">
        <f t="shared" si="7"/>
        <v>-0.22222222222222221</v>
      </c>
    </row>
    <row r="90" spans="1:19" x14ac:dyDescent="0.2">
      <c r="A90" s="9" t="s">
        <v>301</v>
      </c>
      <c r="B90" s="9">
        <v>62230000</v>
      </c>
      <c r="C90" s="9" t="s">
        <v>304</v>
      </c>
      <c r="D90" s="9" t="s">
        <v>303</v>
      </c>
      <c r="E90" s="25" t="s">
        <v>256</v>
      </c>
      <c r="F90" s="21">
        <v>1</v>
      </c>
      <c r="G90" s="23">
        <v>45000</v>
      </c>
      <c r="H90" s="23">
        <v>35000</v>
      </c>
      <c r="I90" s="9" t="s">
        <v>67</v>
      </c>
      <c r="J90" s="9" t="s">
        <v>8</v>
      </c>
      <c r="K90" s="3" t="s">
        <v>53</v>
      </c>
      <c r="L90" s="7" t="s">
        <v>24</v>
      </c>
      <c r="M90" s="4">
        <f t="shared" si="4"/>
        <v>45000</v>
      </c>
      <c r="N90" s="5">
        <f>M90/(VLOOKUP(L90,DEVISE!$A$3:$B$5,2,FALSE))</f>
        <v>68.597560975609753</v>
      </c>
      <c r="O90" s="4">
        <f t="shared" si="5"/>
        <v>35000</v>
      </c>
      <c r="P90" s="5">
        <f>O90/(VLOOKUP(L90,DEVISE!$A$3:$B$5,2,FALSE))</f>
        <v>53.353658536585364</v>
      </c>
      <c r="Q90" s="4">
        <f t="shared" si="6"/>
        <v>10000</v>
      </c>
      <c r="R90" s="5">
        <f>Q90/(VLOOKUP(L90,DEVISE!$A$3:$B$5,2,FALSE))</f>
        <v>15.24390243902439</v>
      </c>
      <c r="S90" s="6">
        <f t="shared" si="7"/>
        <v>-0.22222222222222221</v>
      </c>
    </row>
    <row r="91" spans="1:19" x14ac:dyDescent="0.2">
      <c r="A91" s="9" t="s">
        <v>301</v>
      </c>
      <c r="B91" s="9">
        <v>62230000</v>
      </c>
      <c r="C91" s="9" t="s">
        <v>304</v>
      </c>
      <c r="D91" s="9" t="s">
        <v>303</v>
      </c>
      <c r="E91" s="25" t="s">
        <v>256</v>
      </c>
      <c r="F91" s="21">
        <v>3</v>
      </c>
      <c r="G91" s="23">
        <v>45000</v>
      </c>
      <c r="H91" s="23">
        <v>35000</v>
      </c>
      <c r="I91" s="9" t="s">
        <v>67</v>
      </c>
      <c r="J91" s="9" t="s">
        <v>8</v>
      </c>
      <c r="K91" s="3" t="s">
        <v>53</v>
      </c>
      <c r="L91" s="7" t="s">
        <v>24</v>
      </c>
      <c r="M91" s="4">
        <f t="shared" si="4"/>
        <v>135000</v>
      </c>
      <c r="N91" s="5">
        <f>M91/(VLOOKUP(L91,DEVISE!$A$3:$B$5,2,FALSE))</f>
        <v>205.79268292682926</v>
      </c>
      <c r="O91" s="4">
        <f t="shared" si="5"/>
        <v>105000</v>
      </c>
      <c r="P91" s="5">
        <f>O91/(VLOOKUP(L91,DEVISE!$A$3:$B$5,2,FALSE))</f>
        <v>160.0609756097561</v>
      </c>
      <c r="Q91" s="4">
        <f t="shared" si="6"/>
        <v>30000</v>
      </c>
      <c r="R91" s="5">
        <f>Q91/(VLOOKUP(L91,DEVISE!$A$3:$B$5,2,FALSE))</f>
        <v>45.731707317073173</v>
      </c>
      <c r="S91" s="6">
        <f t="shared" si="7"/>
        <v>-0.22222222222222221</v>
      </c>
    </row>
    <row r="92" spans="1:19" x14ac:dyDescent="0.2">
      <c r="A92" s="9" t="s">
        <v>301</v>
      </c>
      <c r="B92" s="9">
        <v>62230000</v>
      </c>
      <c r="C92" s="9" t="s">
        <v>304</v>
      </c>
      <c r="D92" s="9" t="s">
        <v>303</v>
      </c>
      <c r="E92" s="25" t="s">
        <v>256</v>
      </c>
      <c r="F92" s="21">
        <v>1</v>
      </c>
      <c r="G92" s="23">
        <v>45000</v>
      </c>
      <c r="H92" s="23">
        <v>35000</v>
      </c>
      <c r="I92" s="9" t="s">
        <v>67</v>
      </c>
      <c r="J92" s="9" t="s">
        <v>8</v>
      </c>
      <c r="K92" s="3" t="s">
        <v>53</v>
      </c>
      <c r="L92" s="7" t="s">
        <v>24</v>
      </c>
      <c r="M92" s="4">
        <f t="shared" si="4"/>
        <v>45000</v>
      </c>
      <c r="N92" s="5">
        <f>M92/(VLOOKUP(L92,DEVISE!$A$3:$B$5,2,FALSE))</f>
        <v>68.597560975609753</v>
      </c>
      <c r="O92" s="4">
        <f t="shared" si="5"/>
        <v>35000</v>
      </c>
      <c r="P92" s="5">
        <f>O92/(VLOOKUP(L92,DEVISE!$A$3:$B$5,2,FALSE))</f>
        <v>53.353658536585364</v>
      </c>
      <c r="Q92" s="4">
        <f t="shared" si="6"/>
        <v>10000</v>
      </c>
      <c r="R92" s="5">
        <f>Q92/(VLOOKUP(L92,DEVISE!$A$3:$B$5,2,FALSE))</f>
        <v>15.24390243902439</v>
      </c>
      <c r="S92" s="6">
        <f t="shared" si="7"/>
        <v>-0.22222222222222221</v>
      </c>
    </row>
    <row r="93" spans="1:19" x14ac:dyDescent="0.2">
      <c r="A93" s="9" t="s">
        <v>305</v>
      </c>
      <c r="B93" s="9">
        <v>62222000</v>
      </c>
      <c r="C93" s="9" t="s">
        <v>306</v>
      </c>
      <c r="D93" s="9" t="s">
        <v>307</v>
      </c>
      <c r="E93" s="25" t="s">
        <v>256</v>
      </c>
      <c r="F93" s="21">
        <v>1</v>
      </c>
      <c r="G93" s="23">
        <v>350000</v>
      </c>
      <c r="H93" s="23">
        <v>300000</v>
      </c>
      <c r="I93" s="9" t="s">
        <v>67</v>
      </c>
      <c r="J93" s="9" t="s">
        <v>8</v>
      </c>
      <c r="K93" s="3" t="s">
        <v>53</v>
      </c>
      <c r="L93" s="7" t="s">
        <v>24</v>
      </c>
      <c r="M93" s="4">
        <f t="shared" si="4"/>
        <v>350000</v>
      </c>
      <c r="N93" s="5">
        <f>M93/(VLOOKUP(L93,DEVISE!$A$3:$B$5,2,FALSE))</f>
        <v>533.53658536585363</v>
      </c>
      <c r="O93" s="4">
        <f t="shared" si="5"/>
        <v>300000</v>
      </c>
      <c r="P93" s="5">
        <f>O93/(VLOOKUP(L93,DEVISE!$A$3:$B$5,2,FALSE))</f>
        <v>457.3170731707317</v>
      </c>
      <c r="Q93" s="4">
        <f t="shared" si="6"/>
        <v>50000</v>
      </c>
      <c r="R93" s="5">
        <f>Q93/(VLOOKUP(L93,DEVISE!$A$3:$B$5,2,FALSE))</f>
        <v>76.219512195121951</v>
      </c>
      <c r="S93" s="6">
        <f t="shared" si="7"/>
        <v>-0.1428571428571429</v>
      </c>
    </row>
    <row r="94" spans="1:19" x14ac:dyDescent="0.2">
      <c r="A94" s="9" t="s">
        <v>308</v>
      </c>
      <c r="B94" s="9">
        <v>62222000</v>
      </c>
      <c r="C94" s="9" t="s">
        <v>309</v>
      </c>
      <c r="D94" s="9" t="s">
        <v>307</v>
      </c>
      <c r="E94" s="25" t="s">
        <v>256</v>
      </c>
      <c r="F94" s="21">
        <v>1</v>
      </c>
      <c r="G94" s="23">
        <v>350000</v>
      </c>
      <c r="H94" s="23">
        <v>300000</v>
      </c>
      <c r="I94" s="9" t="s">
        <v>67</v>
      </c>
      <c r="J94" s="9" t="s">
        <v>8</v>
      </c>
      <c r="K94" s="3" t="s">
        <v>53</v>
      </c>
      <c r="L94" s="7" t="s">
        <v>24</v>
      </c>
      <c r="M94" s="4">
        <f t="shared" si="4"/>
        <v>350000</v>
      </c>
      <c r="N94" s="5">
        <f>M94/(VLOOKUP(L94,DEVISE!$A$3:$B$5,2,FALSE))</f>
        <v>533.53658536585363</v>
      </c>
      <c r="O94" s="4">
        <f t="shared" si="5"/>
        <v>300000</v>
      </c>
      <c r="P94" s="5">
        <f>O94/(VLOOKUP(L94,DEVISE!$A$3:$B$5,2,FALSE))</f>
        <v>457.3170731707317</v>
      </c>
      <c r="Q94" s="4">
        <f t="shared" si="6"/>
        <v>50000</v>
      </c>
      <c r="R94" s="5">
        <f>Q94/(VLOOKUP(L94,DEVISE!$A$3:$B$5,2,FALSE))</f>
        <v>76.219512195121951</v>
      </c>
      <c r="S94" s="6">
        <f t="shared" si="7"/>
        <v>-0.1428571428571429</v>
      </c>
    </row>
    <row r="95" spans="1:19" x14ac:dyDescent="0.2">
      <c r="A95" s="9" t="s">
        <v>308</v>
      </c>
      <c r="B95" s="9">
        <v>62222000</v>
      </c>
      <c r="C95" s="9" t="s">
        <v>310</v>
      </c>
      <c r="D95" s="9" t="s">
        <v>307</v>
      </c>
      <c r="E95" s="25" t="s">
        <v>256</v>
      </c>
      <c r="F95" s="21">
        <v>1</v>
      </c>
      <c r="G95" s="23">
        <v>350000</v>
      </c>
      <c r="H95" s="23">
        <v>300000</v>
      </c>
      <c r="I95" s="9" t="s">
        <v>67</v>
      </c>
      <c r="J95" s="9" t="s">
        <v>8</v>
      </c>
      <c r="K95" s="3" t="s">
        <v>53</v>
      </c>
      <c r="L95" s="7" t="s">
        <v>24</v>
      </c>
      <c r="M95" s="4">
        <f t="shared" si="4"/>
        <v>350000</v>
      </c>
      <c r="N95" s="5">
        <f>M95/(VLOOKUP(L95,DEVISE!$A$3:$B$5,2,FALSE))</f>
        <v>533.53658536585363</v>
      </c>
      <c r="O95" s="4">
        <f t="shared" si="5"/>
        <v>300000</v>
      </c>
      <c r="P95" s="5">
        <f>O95/(VLOOKUP(L95,DEVISE!$A$3:$B$5,2,FALSE))</f>
        <v>457.3170731707317</v>
      </c>
      <c r="Q95" s="4">
        <f t="shared" si="6"/>
        <v>50000</v>
      </c>
      <c r="R95" s="5">
        <f>Q95/(VLOOKUP(L95,DEVISE!$A$3:$B$5,2,FALSE))</f>
        <v>76.219512195121951</v>
      </c>
      <c r="S95" s="6">
        <f t="shared" si="7"/>
        <v>-0.1428571428571429</v>
      </c>
    </row>
    <row r="96" spans="1:19" x14ac:dyDescent="0.2">
      <c r="A96" s="9" t="s">
        <v>308</v>
      </c>
      <c r="B96" s="9">
        <v>62222000</v>
      </c>
      <c r="C96" s="9" t="s">
        <v>311</v>
      </c>
      <c r="D96" s="9" t="s">
        <v>307</v>
      </c>
      <c r="E96" s="25" t="s">
        <v>256</v>
      </c>
      <c r="F96" s="21">
        <v>1</v>
      </c>
      <c r="G96" s="23">
        <v>350000</v>
      </c>
      <c r="H96" s="23">
        <v>300000</v>
      </c>
      <c r="I96" s="9" t="s">
        <v>67</v>
      </c>
      <c r="J96" s="9" t="s">
        <v>8</v>
      </c>
      <c r="K96" s="3" t="s">
        <v>53</v>
      </c>
      <c r="L96" s="7" t="s">
        <v>24</v>
      </c>
      <c r="M96" s="4">
        <f t="shared" si="4"/>
        <v>350000</v>
      </c>
      <c r="N96" s="5">
        <f>M96/(VLOOKUP(L96,DEVISE!$A$3:$B$5,2,FALSE))</f>
        <v>533.53658536585363</v>
      </c>
      <c r="O96" s="4">
        <f t="shared" si="5"/>
        <v>300000</v>
      </c>
      <c r="P96" s="5">
        <f>O96/(VLOOKUP(L96,DEVISE!$A$3:$B$5,2,FALSE))</f>
        <v>457.3170731707317</v>
      </c>
      <c r="Q96" s="4">
        <f t="shared" si="6"/>
        <v>50000</v>
      </c>
      <c r="R96" s="5">
        <f>Q96/(VLOOKUP(L96,DEVISE!$A$3:$B$5,2,FALSE))</f>
        <v>76.219512195121951</v>
      </c>
      <c r="S96" s="6">
        <f t="shared" si="7"/>
        <v>-0.1428571428571429</v>
      </c>
    </row>
    <row r="97" spans="1:19" x14ac:dyDescent="0.2">
      <c r="A97" s="9" t="s">
        <v>312</v>
      </c>
      <c r="B97" s="9">
        <v>62230000</v>
      </c>
      <c r="C97" s="9" t="s">
        <v>313</v>
      </c>
      <c r="D97" s="9" t="s">
        <v>314</v>
      </c>
      <c r="E97" s="25" t="s">
        <v>256</v>
      </c>
      <c r="F97" s="21">
        <v>1</v>
      </c>
      <c r="G97" s="23">
        <v>50000</v>
      </c>
      <c r="H97" s="23">
        <v>40000</v>
      </c>
      <c r="I97" s="9" t="s">
        <v>67</v>
      </c>
      <c r="J97" s="9" t="s">
        <v>8</v>
      </c>
      <c r="K97" s="3" t="s">
        <v>53</v>
      </c>
      <c r="L97" s="7" t="s">
        <v>24</v>
      </c>
      <c r="M97" s="4">
        <f t="shared" si="4"/>
        <v>50000</v>
      </c>
      <c r="N97" s="5">
        <f>M97/(VLOOKUP(L97,DEVISE!$A$3:$B$5,2,FALSE))</f>
        <v>76.219512195121951</v>
      </c>
      <c r="O97" s="4">
        <f t="shared" si="5"/>
        <v>40000</v>
      </c>
      <c r="P97" s="5">
        <f>O97/(VLOOKUP(L97,DEVISE!$A$3:$B$5,2,FALSE))</f>
        <v>60.975609756097562</v>
      </c>
      <c r="Q97" s="4">
        <f t="shared" si="6"/>
        <v>10000</v>
      </c>
      <c r="R97" s="5">
        <f>Q97/(VLOOKUP(L97,DEVISE!$A$3:$B$5,2,FALSE))</f>
        <v>15.24390243902439</v>
      </c>
      <c r="S97" s="6">
        <f t="shared" si="7"/>
        <v>-0.19999999999999996</v>
      </c>
    </row>
    <row r="98" spans="1:19" x14ac:dyDescent="0.2">
      <c r="A98" s="9" t="s">
        <v>315</v>
      </c>
      <c r="B98" s="9">
        <v>62230000</v>
      </c>
      <c r="C98" s="9" t="s">
        <v>316</v>
      </c>
      <c r="D98" s="9" t="s">
        <v>317</v>
      </c>
      <c r="E98" s="25" t="s">
        <v>256</v>
      </c>
      <c r="F98" s="21">
        <v>10</v>
      </c>
      <c r="G98" s="23">
        <v>35000</v>
      </c>
      <c r="H98" s="23">
        <v>25000</v>
      </c>
      <c r="I98" s="9" t="s">
        <v>67</v>
      </c>
      <c r="J98" s="9" t="s">
        <v>8</v>
      </c>
      <c r="K98" s="3" t="s">
        <v>53</v>
      </c>
      <c r="L98" s="7" t="s">
        <v>24</v>
      </c>
      <c r="M98" s="4">
        <f t="shared" si="4"/>
        <v>350000</v>
      </c>
      <c r="N98" s="5">
        <f>M98/(VLOOKUP(L98,DEVISE!$A$3:$B$5,2,FALSE))</f>
        <v>533.53658536585363</v>
      </c>
      <c r="O98" s="4">
        <f t="shared" si="5"/>
        <v>250000</v>
      </c>
      <c r="P98" s="5">
        <f>O98/(VLOOKUP(L98,DEVISE!$A$3:$B$5,2,FALSE))</f>
        <v>381.09756097560978</v>
      </c>
      <c r="Q98" s="4">
        <f t="shared" si="6"/>
        <v>100000</v>
      </c>
      <c r="R98" s="5">
        <f>Q98/(VLOOKUP(L98,DEVISE!$A$3:$B$5,2,FALSE))</f>
        <v>152.4390243902439</v>
      </c>
      <c r="S98" s="6">
        <f t="shared" si="7"/>
        <v>-0.2857142857142857</v>
      </c>
    </row>
    <row r="99" spans="1:19" x14ac:dyDescent="0.2">
      <c r="A99" s="9" t="s">
        <v>315</v>
      </c>
      <c r="B99" s="9">
        <v>62230000</v>
      </c>
      <c r="C99" s="9" t="s">
        <v>318</v>
      </c>
      <c r="D99" s="9" t="s">
        <v>317</v>
      </c>
      <c r="E99" s="25" t="s">
        <v>256</v>
      </c>
      <c r="F99" s="21">
        <v>1</v>
      </c>
      <c r="G99" s="23">
        <v>45000</v>
      </c>
      <c r="H99" s="23">
        <v>35000</v>
      </c>
      <c r="I99" s="9" t="s">
        <v>67</v>
      </c>
      <c r="J99" s="9" t="s">
        <v>8</v>
      </c>
      <c r="K99" s="3" t="s">
        <v>53</v>
      </c>
      <c r="L99" s="7" t="s">
        <v>24</v>
      </c>
      <c r="M99" s="4">
        <f t="shared" si="4"/>
        <v>45000</v>
      </c>
      <c r="N99" s="5">
        <f>M99/(VLOOKUP(L99,DEVISE!$A$3:$B$5,2,FALSE))</f>
        <v>68.597560975609753</v>
      </c>
      <c r="O99" s="4">
        <f t="shared" si="5"/>
        <v>35000</v>
      </c>
      <c r="P99" s="5">
        <f>O99/(VLOOKUP(L99,DEVISE!$A$3:$B$5,2,FALSE))</f>
        <v>53.353658536585364</v>
      </c>
      <c r="Q99" s="4">
        <f t="shared" si="6"/>
        <v>10000</v>
      </c>
      <c r="R99" s="5">
        <f>Q99/(VLOOKUP(L99,DEVISE!$A$3:$B$5,2,FALSE))</f>
        <v>15.24390243902439</v>
      </c>
      <c r="S99" s="6">
        <f t="shared" si="7"/>
        <v>-0.22222222222222221</v>
      </c>
    </row>
    <row r="100" spans="1:19" x14ac:dyDescent="0.2">
      <c r="A100" s="9" t="s">
        <v>319</v>
      </c>
      <c r="B100" s="9">
        <v>60584100</v>
      </c>
      <c r="C100" s="9" t="s">
        <v>320</v>
      </c>
      <c r="D100" s="9" t="s">
        <v>321</v>
      </c>
      <c r="E100" s="25" t="s">
        <v>1554</v>
      </c>
      <c r="F100" s="21">
        <v>8000</v>
      </c>
      <c r="G100" s="23">
        <v>49</v>
      </c>
      <c r="H100" s="23">
        <v>30</v>
      </c>
      <c r="I100" s="9" t="s">
        <v>67</v>
      </c>
      <c r="J100" s="9" t="s">
        <v>8</v>
      </c>
      <c r="K100" s="3" t="s">
        <v>53</v>
      </c>
      <c r="L100" s="7" t="s">
        <v>24</v>
      </c>
      <c r="M100" s="4">
        <f t="shared" si="4"/>
        <v>392000</v>
      </c>
      <c r="N100" s="5">
        <f>M100/(VLOOKUP(L100,DEVISE!$A$3:$B$5,2,FALSE))</f>
        <v>597.56097560975604</v>
      </c>
      <c r="O100" s="4">
        <f t="shared" si="5"/>
        <v>240000</v>
      </c>
      <c r="P100" s="5">
        <f>O100/(VLOOKUP(L100,DEVISE!$A$3:$B$5,2,FALSE))</f>
        <v>365.85365853658539</v>
      </c>
      <c r="Q100" s="4">
        <f t="shared" si="6"/>
        <v>152000</v>
      </c>
      <c r="R100" s="5">
        <f>Q100/(VLOOKUP(L100,DEVISE!$A$3:$B$5,2,FALSE))</f>
        <v>231.70731707317074</v>
      </c>
      <c r="S100" s="6">
        <f t="shared" si="7"/>
        <v>-0.38775510204081631</v>
      </c>
    </row>
    <row r="101" spans="1:19" x14ac:dyDescent="0.2">
      <c r="A101" s="9" t="s">
        <v>322</v>
      </c>
      <c r="B101" s="9">
        <v>40110000</v>
      </c>
      <c r="C101" s="9" t="s">
        <v>323</v>
      </c>
      <c r="D101" s="9" t="s">
        <v>324</v>
      </c>
      <c r="E101" s="25" t="s">
        <v>1554</v>
      </c>
      <c r="F101" s="21">
        <v>1</v>
      </c>
      <c r="G101" s="23">
        <v>300000</v>
      </c>
      <c r="H101" s="23">
        <v>240000</v>
      </c>
      <c r="I101" s="9" t="s">
        <v>67</v>
      </c>
      <c r="J101" s="9" t="s">
        <v>8</v>
      </c>
      <c r="K101" s="3" t="s">
        <v>53</v>
      </c>
      <c r="L101" s="7" t="s">
        <v>24</v>
      </c>
      <c r="M101" s="4">
        <f t="shared" si="4"/>
        <v>300000</v>
      </c>
      <c r="N101" s="5">
        <f>M101/(VLOOKUP(L101,DEVISE!$A$3:$B$5,2,FALSE))</f>
        <v>457.3170731707317</v>
      </c>
      <c r="O101" s="4">
        <f t="shared" si="5"/>
        <v>240000</v>
      </c>
      <c r="P101" s="5">
        <f>O101/(VLOOKUP(L101,DEVISE!$A$3:$B$5,2,FALSE))</f>
        <v>365.85365853658539</v>
      </c>
      <c r="Q101" s="4">
        <f t="shared" si="6"/>
        <v>60000</v>
      </c>
      <c r="R101" s="5">
        <f>Q101/(VLOOKUP(L101,DEVISE!$A$3:$B$5,2,FALSE))</f>
        <v>91.463414634146346</v>
      </c>
      <c r="S101" s="6">
        <f t="shared" si="7"/>
        <v>-0.19999999999999996</v>
      </c>
    </row>
    <row r="102" spans="1:19" x14ac:dyDescent="0.2">
      <c r="A102" s="9" t="s">
        <v>325</v>
      </c>
      <c r="B102" s="9">
        <v>63240000</v>
      </c>
      <c r="C102" s="9" t="s">
        <v>326</v>
      </c>
      <c r="D102" s="9" t="s">
        <v>327</v>
      </c>
      <c r="E102" s="25" t="s">
        <v>1554</v>
      </c>
      <c r="F102" s="21">
        <v>1</v>
      </c>
      <c r="G102" s="23">
        <v>3632408</v>
      </c>
      <c r="H102" s="23">
        <v>3632408</v>
      </c>
      <c r="I102" s="9" t="s">
        <v>67</v>
      </c>
      <c r="J102" s="9" t="s">
        <v>8</v>
      </c>
      <c r="K102" s="3" t="s">
        <v>53</v>
      </c>
      <c r="L102" s="7" t="s">
        <v>24</v>
      </c>
      <c r="M102" s="4">
        <f t="shared" si="4"/>
        <v>3632408</v>
      </c>
      <c r="N102" s="5">
        <f>M102/(VLOOKUP(L102,DEVISE!$A$3:$B$5,2,FALSE))</f>
        <v>5537.207317073171</v>
      </c>
      <c r="O102" s="4">
        <f t="shared" si="5"/>
        <v>3632408</v>
      </c>
      <c r="P102" s="5">
        <f>O102/(VLOOKUP(L102,DEVISE!$A$3:$B$5,2,FALSE))</f>
        <v>5537.207317073171</v>
      </c>
      <c r="Q102" s="4">
        <f t="shared" si="6"/>
        <v>0</v>
      </c>
      <c r="R102" s="5">
        <f>Q102/(VLOOKUP(L102,DEVISE!$A$3:$B$5,2,FALSE))</f>
        <v>0</v>
      </c>
      <c r="S102" s="6">
        <f t="shared" si="7"/>
        <v>0</v>
      </c>
    </row>
    <row r="103" spans="1:19" x14ac:dyDescent="0.2">
      <c r="A103" s="9" t="s">
        <v>325</v>
      </c>
      <c r="B103" s="9">
        <v>63240000</v>
      </c>
      <c r="C103" s="9" t="s">
        <v>328</v>
      </c>
      <c r="D103" s="9" t="s">
        <v>327</v>
      </c>
      <c r="E103" s="25" t="s">
        <v>1554</v>
      </c>
      <c r="F103" s="21">
        <v>1</v>
      </c>
      <c r="G103" s="23">
        <v>336811</v>
      </c>
      <c r="H103" s="23">
        <v>336811</v>
      </c>
      <c r="I103" s="9" t="s">
        <v>67</v>
      </c>
      <c r="J103" s="9" t="s">
        <v>8</v>
      </c>
      <c r="K103" s="3" t="s">
        <v>53</v>
      </c>
      <c r="L103" s="7" t="s">
        <v>24</v>
      </c>
      <c r="M103" s="4">
        <f t="shared" si="4"/>
        <v>336811</v>
      </c>
      <c r="N103" s="5">
        <f>M103/(VLOOKUP(L103,DEVISE!$A$3:$B$5,2,FALSE))</f>
        <v>513.4314024390244</v>
      </c>
      <c r="O103" s="4">
        <f t="shared" si="5"/>
        <v>336811</v>
      </c>
      <c r="P103" s="5">
        <f>O103/(VLOOKUP(L103,DEVISE!$A$3:$B$5,2,FALSE))</f>
        <v>513.4314024390244</v>
      </c>
      <c r="Q103" s="4">
        <f t="shared" si="6"/>
        <v>0</v>
      </c>
      <c r="R103" s="5">
        <f>Q103/(VLOOKUP(L103,DEVISE!$A$3:$B$5,2,FALSE))</f>
        <v>0</v>
      </c>
      <c r="S103" s="6">
        <f t="shared" si="7"/>
        <v>0</v>
      </c>
    </row>
    <row r="104" spans="1:19" x14ac:dyDescent="0.2">
      <c r="A104" s="9" t="s">
        <v>329</v>
      </c>
      <c r="B104" s="9">
        <v>62230000</v>
      </c>
      <c r="C104" s="9" t="s">
        <v>330</v>
      </c>
      <c r="D104" s="9" t="s">
        <v>17</v>
      </c>
      <c r="E104" s="25" t="s">
        <v>331</v>
      </c>
      <c r="F104" s="21">
        <v>10</v>
      </c>
      <c r="G104" s="23">
        <v>50000</v>
      </c>
      <c r="H104" s="23">
        <v>40000</v>
      </c>
      <c r="I104" s="9" t="s">
        <v>67</v>
      </c>
      <c r="J104" s="9" t="s">
        <v>8</v>
      </c>
      <c r="K104" s="3" t="s">
        <v>53</v>
      </c>
      <c r="L104" s="7" t="s">
        <v>24</v>
      </c>
      <c r="M104" s="4">
        <f t="shared" si="4"/>
        <v>500000</v>
      </c>
      <c r="N104" s="5">
        <f>M104/(VLOOKUP(L104,DEVISE!$A$3:$B$5,2,FALSE))</f>
        <v>762.19512195121956</v>
      </c>
      <c r="O104" s="4">
        <f t="shared" si="5"/>
        <v>400000</v>
      </c>
      <c r="P104" s="5">
        <f>O104/(VLOOKUP(L104,DEVISE!$A$3:$B$5,2,FALSE))</f>
        <v>609.7560975609756</v>
      </c>
      <c r="Q104" s="4">
        <f t="shared" si="6"/>
        <v>100000</v>
      </c>
      <c r="R104" s="5">
        <f>Q104/(VLOOKUP(L104,DEVISE!$A$3:$B$5,2,FALSE))</f>
        <v>152.4390243902439</v>
      </c>
      <c r="S104" s="6">
        <f t="shared" si="7"/>
        <v>-0.19999999999999996</v>
      </c>
    </row>
    <row r="105" spans="1:19" x14ac:dyDescent="0.2">
      <c r="A105" s="9" t="s">
        <v>332</v>
      </c>
      <c r="B105" s="9">
        <v>62230000</v>
      </c>
      <c r="C105" s="9" t="s">
        <v>333</v>
      </c>
      <c r="D105" s="9" t="s">
        <v>18</v>
      </c>
      <c r="E105" s="25" t="s">
        <v>331</v>
      </c>
      <c r="F105" s="21">
        <v>15</v>
      </c>
      <c r="G105" s="23">
        <v>45000</v>
      </c>
      <c r="H105" s="23">
        <v>35000</v>
      </c>
      <c r="I105" s="9" t="s">
        <v>67</v>
      </c>
      <c r="J105" s="9" t="s">
        <v>8</v>
      </c>
      <c r="K105" s="3" t="s">
        <v>53</v>
      </c>
      <c r="L105" s="7" t="s">
        <v>24</v>
      </c>
      <c r="M105" s="4">
        <f t="shared" si="4"/>
        <v>675000</v>
      </c>
      <c r="N105" s="5">
        <f>M105/(VLOOKUP(L105,DEVISE!$A$3:$B$5,2,FALSE))</f>
        <v>1028.9634146341464</v>
      </c>
      <c r="O105" s="4">
        <f t="shared" si="5"/>
        <v>525000</v>
      </c>
      <c r="P105" s="5">
        <f>O105/(VLOOKUP(L105,DEVISE!$A$3:$B$5,2,FALSE))</f>
        <v>800.30487804878044</v>
      </c>
      <c r="Q105" s="4">
        <f t="shared" si="6"/>
        <v>150000</v>
      </c>
      <c r="R105" s="5">
        <f>Q105/(VLOOKUP(L105,DEVISE!$A$3:$B$5,2,FALSE))</f>
        <v>228.65853658536585</v>
      </c>
      <c r="S105" s="6">
        <f t="shared" si="7"/>
        <v>-0.22222222222222221</v>
      </c>
    </row>
    <row r="106" spans="1:19" x14ac:dyDescent="0.2">
      <c r="A106" s="9" t="s">
        <v>334</v>
      </c>
      <c r="B106" s="9">
        <v>62230000</v>
      </c>
      <c r="C106" s="9" t="s">
        <v>335</v>
      </c>
      <c r="D106" s="9" t="s">
        <v>18</v>
      </c>
      <c r="E106" s="25" t="s">
        <v>331</v>
      </c>
      <c r="F106" s="21">
        <v>15</v>
      </c>
      <c r="G106" s="23">
        <v>35000</v>
      </c>
      <c r="H106" s="23">
        <v>25000</v>
      </c>
      <c r="I106" s="9" t="s">
        <v>67</v>
      </c>
      <c r="J106" s="9" t="s">
        <v>8</v>
      </c>
      <c r="K106" s="3" t="s">
        <v>53</v>
      </c>
      <c r="L106" s="7" t="s">
        <v>24</v>
      </c>
      <c r="M106" s="4">
        <f t="shared" si="4"/>
        <v>525000</v>
      </c>
      <c r="N106" s="5">
        <f>M106/(VLOOKUP(L106,DEVISE!$A$3:$B$5,2,FALSE))</f>
        <v>800.30487804878044</v>
      </c>
      <c r="O106" s="4">
        <f t="shared" si="5"/>
        <v>375000</v>
      </c>
      <c r="P106" s="5">
        <f>O106/(VLOOKUP(L106,DEVISE!$A$3:$B$5,2,FALSE))</f>
        <v>571.64634146341461</v>
      </c>
      <c r="Q106" s="4">
        <f t="shared" si="6"/>
        <v>150000</v>
      </c>
      <c r="R106" s="5">
        <f>Q106/(VLOOKUP(L106,DEVISE!$A$3:$B$5,2,FALSE))</f>
        <v>228.65853658536585</v>
      </c>
      <c r="S106" s="6">
        <f t="shared" si="7"/>
        <v>-0.2857142857142857</v>
      </c>
    </row>
    <row r="107" spans="1:19" x14ac:dyDescent="0.2">
      <c r="A107" s="9" t="s">
        <v>336</v>
      </c>
      <c r="B107" s="9">
        <v>62230000</v>
      </c>
      <c r="C107" s="9" t="s">
        <v>337</v>
      </c>
      <c r="D107" s="9" t="s">
        <v>18</v>
      </c>
      <c r="E107" s="25" t="s">
        <v>331</v>
      </c>
      <c r="F107" s="21">
        <v>15</v>
      </c>
      <c r="G107" s="23">
        <v>50000</v>
      </c>
      <c r="H107" s="23">
        <v>40000</v>
      </c>
      <c r="I107" s="9" t="s">
        <v>67</v>
      </c>
      <c r="J107" s="9" t="s">
        <v>8</v>
      </c>
      <c r="K107" s="3" t="s">
        <v>53</v>
      </c>
      <c r="L107" s="7" t="s">
        <v>24</v>
      </c>
      <c r="M107" s="4">
        <f t="shared" si="4"/>
        <v>750000</v>
      </c>
      <c r="N107" s="5">
        <f>M107/(VLOOKUP(L107,DEVISE!$A$3:$B$5,2,FALSE))</f>
        <v>1143.2926829268292</v>
      </c>
      <c r="O107" s="4">
        <f t="shared" si="5"/>
        <v>600000</v>
      </c>
      <c r="P107" s="5">
        <f>O107/(VLOOKUP(L107,DEVISE!$A$3:$B$5,2,FALSE))</f>
        <v>914.63414634146341</v>
      </c>
      <c r="Q107" s="4">
        <f t="shared" si="6"/>
        <v>150000</v>
      </c>
      <c r="R107" s="5">
        <f>Q107/(VLOOKUP(L107,DEVISE!$A$3:$B$5,2,FALSE))</f>
        <v>228.65853658536585</v>
      </c>
      <c r="S107" s="6">
        <f t="shared" si="7"/>
        <v>-0.19999999999999996</v>
      </c>
    </row>
    <row r="108" spans="1:19" x14ac:dyDescent="0.2">
      <c r="A108" s="9" t="s">
        <v>338</v>
      </c>
      <c r="B108" s="9">
        <v>62230000</v>
      </c>
      <c r="C108" s="9" t="s">
        <v>339</v>
      </c>
      <c r="D108" s="9" t="s">
        <v>340</v>
      </c>
      <c r="E108" s="25" t="s">
        <v>331</v>
      </c>
      <c r="F108" s="21">
        <v>4</v>
      </c>
      <c r="G108" s="23">
        <v>50000</v>
      </c>
      <c r="H108" s="23">
        <v>40000</v>
      </c>
      <c r="I108" s="9" t="s">
        <v>67</v>
      </c>
      <c r="J108" s="9" t="s">
        <v>8</v>
      </c>
      <c r="K108" s="3" t="s">
        <v>53</v>
      </c>
      <c r="L108" s="7" t="s">
        <v>24</v>
      </c>
      <c r="M108" s="4">
        <f t="shared" si="4"/>
        <v>200000</v>
      </c>
      <c r="N108" s="5">
        <f>M108/(VLOOKUP(L108,DEVISE!$A$3:$B$5,2,FALSE))</f>
        <v>304.8780487804878</v>
      </c>
      <c r="O108" s="4">
        <f t="shared" si="5"/>
        <v>160000</v>
      </c>
      <c r="P108" s="5">
        <f>O108/(VLOOKUP(L108,DEVISE!$A$3:$B$5,2,FALSE))</f>
        <v>243.90243902439025</v>
      </c>
      <c r="Q108" s="4">
        <f t="shared" si="6"/>
        <v>40000</v>
      </c>
      <c r="R108" s="5">
        <f>Q108/(VLOOKUP(L108,DEVISE!$A$3:$B$5,2,FALSE))</f>
        <v>60.975609756097562</v>
      </c>
      <c r="S108" s="6">
        <f t="shared" si="7"/>
        <v>-0.19999999999999996</v>
      </c>
    </row>
    <row r="109" spans="1:19" x14ac:dyDescent="0.2">
      <c r="A109" s="9" t="s">
        <v>338</v>
      </c>
      <c r="B109" s="9">
        <v>62230000</v>
      </c>
      <c r="C109" s="9" t="s">
        <v>341</v>
      </c>
      <c r="D109" s="9" t="s">
        <v>340</v>
      </c>
      <c r="E109" s="25" t="s">
        <v>331</v>
      </c>
      <c r="F109" s="21">
        <v>1</v>
      </c>
      <c r="G109" s="23">
        <v>45000</v>
      </c>
      <c r="H109" s="23">
        <v>35000</v>
      </c>
      <c r="I109" s="9" t="s">
        <v>67</v>
      </c>
      <c r="J109" s="9" t="s">
        <v>8</v>
      </c>
      <c r="K109" s="3" t="s">
        <v>53</v>
      </c>
      <c r="L109" s="7" t="s">
        <v>24</v>
      </c>
      <c r="M109" s="4">
        <f t="shared" si="4"/>
        <v>45000</v>
      </c>
      <c r="N109" s="5">
        <f>M109/(VLOOKUP(L109,DEVISE!$A$3:$B$5,2,FALSE))</f>
        <v>68.597560975609753</v>
      </c>
      <c r="O109" s="4">
        <f t="shared" si="5"/>
        <v>35000</v>
      </c>
      <c r="P109" s="5">
        <f>O109/(VLOOKUP(L109,DEVISE!$A$3:$B$5,2,FALSE))</f>
        <v>53.353658536585364</v>
      </c>
      <c r="Q109" s="4">
        <f t="shared" si="6"/>
        <v>10000</v>
      </c>
      <c r="R109" s="5">
        <f>Q109/(VLOOKUP(L109,DEVISE!$A$3:$B$5,2,FALSE))</f>
        <v>15.24390243902439</v>
      </c>
      <c r="S109" s="6">
        <f t="shared" si="7"/>
        <v>-0.22222222222222221</v>
      </c>
    </row>
    <row r="110" spans="1:19" x14ac:dyDescent="0.2">
      <c r="A110" s="9" t="s">
        <v>338</v>
      </c>
      <c r="B110" s="9">
        <v>62230000</v>
      </c>
      <c r="C110" s="9" t="s">
        <v>342</v>
      </c>
      <c r="D110" s="9" t="s">
        <v>340</v>
      </c>
      <c r="E110" s="25" t="s">
        <v>331</v>
      </c>
      <c r="F110" s="21">
        <v>1</v>
      </c>
      <c r="G110" s="23">
        <v>45000</v>
      </c>
      <c r="H110" s="23">
        <v>35000</v>
      </c>
      <c r="I110" s="9" t="s">
        <v>67</v>
      </c>
      <c r="J110" s="9" t="s">
        <v>8</v>
      </c>
      <c r="K110" s="3" t="s">
        <v>53</v>
      </c>
      <c r="L110" s="7" t="s">
        <v>24</v>
      </c>
      <c r="M110" s="4">
        <f t="shared" si="4"/>
        <v>45000</v>
      </c>
      <c r="N110" s="5">
        <f>M110/(VLOOKUP(L110,DEVISE!$A$3:$B$5,2,FALSE))</f>
        <v>68.597560975609753</v>
      </c>
      <c r="O110" s="4">
        <f t="shared" si="5"/>
        <v>35000</v>
      </c>
      <c r="P110" s="5">
        <f>O110/(VLOOKUP(L110,DEVISE!$A$3:$B$5,2,FALSE))</f>
        <v>53.353658536585364</v>
      </c>
      <c r="Q110" s="4">
        <f t="shared" si="6"/>
        <v>10000</v>
      </c>
      <c r="R110" s="5">
        <f>Q110/(VLOOKUP(L110,DEVISE!$A$3:$B$5,2,FALSE))</f>
        <v>15.24390243902439</v>
      </c>
      <c r="S110" s="6">
        <f t="shared" si="7"/>
        <v>-0.22222222222222221</v>
      </c>
    </row>
    <row r="111" spans="1:19" x14ac:dyDescent="0.2">
      <c r="A111" s="9" t="s">
        <v>338</v>
      </c>
      <c r="B111" s="9">
        <v>62230000</v>
      </c>
      <c r="C111" s="9" t="s">
        <v>343</v>
      </c>
      <c r="D111" s="9" t="s">
        <v>340</v>
      </c>
      <c r="E111" s="25" t="s">
        <v>331</v>
      </c>
      <c r="F111" s="21">
        <v>1</v>
      </c>
      <c r="G111" s="23">
        <v>45000</v>
      </c>
      <c r="H111" s="23">
        <v>35000</v>
      </c>
      <c r="I111" s="9" t="s">
        <v>67</v>
      </c>
      <c r="J111" s="9" t="s">
        <v>8</v>
      </c>
      <c r="K111" s="3" t="s">
        <v>53</v>
      </c>
      <c r="L111" s="7" t="s">
        <v>24</v>
      </c>
      <c r="M111" s="4">
        <f t="shared" si="4"/>
        <v>45000</v>
      </c>
      <c r="N111" s="5">
        <f>M111/(VLOOKUP(L111,DEVISE!$A$3:$B$5,2,FALSE))</f>
        <v>68.597560975609753</v>
      </c>
      <c r="O111" s="4">
        <f t="shared" si="5"/>
        <v>35000</v>
      </c>
      <c r="P111" s="5">
        <f>O111/(VLOOKUP(L111,DEVISE!$A$3:$B$5,2,FALSE))</f>
        <v>53.353658536585364</v>
      </c>
      <c r="Q111" s="4">
        <f t="shared" si="6"/>
        <v>10000</v>
      </c>
      <c r="R111" s="5">
        <f>Q111/(VLOOKUP(L111,DEVISE!$A$3:$B$5,2,FALSE))</f>
        <v>15.24390243902439</v>
      </c>
      <c r="S111" s="6">
        <f t="shared" si="7"/>
        <v>-0.22222222222222221</v>
      </c>
    </row>
    <row r="112" spans="1:19" x14ac:dyDescent="0.2">
      <c r="A112" s="9" t="s">
        <v>338</v>
      </c>
      <c r="B112" s="9">
        <v>62230000</v>
      </c>
      <c r="C112" s="9" t="s">
        <v>344</v>
      </c>
      <c r="D112" s="9" t="s">
        <v>340</v>
      </c>
      <c r="E112" s="25" t="s">
        <v>331</v>
      </c>
      <c r="F112" s="21">
        <v>1</v>
      </c>
      <c r="G112" s="23">
        <v>45000</v>
      </c>
      <c r="H112" s="23">
        <v>35000</v>
      </c>
      <c r="I112" s="9" t="s">
        <v>67</v>
      </c>
      <c r="J112" s="9" t="s">
        <v>8</v>
      </c>
      <c r="K112" s="3" t="s">
        <v>53</v>
      </c>
      <c r="L112" s="7" t="s">
        <v>24</v>
      </c>
      <c r="M112" s="4">
        <f t="shared" si="4"/>
        <v>45000</v>
      </c>
      <c r="N112" s="5">
        <f>M112/(VLOOKUP(L112,DEVISE!$A$3:$B$5,2,FALSE))</f>
        <v>68.597560975609753</v>
      </c>
      <c r="O112" s="4">
        <f t="shared" si="5"/>
        <v>35000</v>
      </c>
      <c r="P112" s="5">
        <f>O112/(VLOOKUP(L112,DEVISE!$A$3:$B$5,2,FALSE))</f>
        <v>53.353658536585364</v>
      </c>
      <c r="Q112" s="4">
        <f t="shared" si="6"/>
        <v>10000</v>
      </c>
      <c r="R112" s="5">
        <f>Q112/(VLOOKUP(L112,DEVISE!$A$3:$B$5,2,FALSE))</f>
        <v>15.24390243902439</v>
      </c>
      <c r="S112" s="6">
        <f t="shared" si="7"/>
        <v>-0.22222222222222221</v>
      </c>
    </row>
    <row r="113" spans="1:19" x14ac:dyDescent="0.2">
      <c r="A113" s="9" t="s">
        <v>338</v>
      </c>
      <c r="B113" s="9">
        <v>62230000</v>
      </c>
      <c r="C113" s="9" t="s">
        <v>345</v>
      </c>
      <c r="D113" s="9" t="s">
        <v>340</v>
      </c>
      <c r="E113" s="25" t="s">
        <v>331</v>
      </c>
      <c r="F113" s="21">
        <v>1</v>
      </c>
      <c r="G113" s="23">
        <v>45000</v>
      </c>
      <c r="H113" s="23">
        <v>35000</v>
      </c>
      <c r="I113" s="9" t="s">
        <v>67</v>
      </c>
      <c r="J113" s="9" t="s">
        <v>8</v>
      </c>
      <c r="K113" s="3" t="s">
        <v>53</v>
      </c>
      <c r="L113" s="7" t="s">
        <v>24</v>
      </c>
      <c r="M113" s="4">
        <f t="shared" si="4"/>
        <v>45000</v>
      </c>
      <c r="N113" s="5">
        <f>M113/(VLOOKUP(L113,DEVISE!$A$3:$B$5,2,FALSE))</f>
        <v>68.597560975609753</v>
      </c>
      <c r="O113" s="4">
        <f t="shared" si="5"/>
        <v>35000</v>
      </c>
      <c r="P113" s="5">
        <f>O113/(VLOOKUP(L113,DEVISE!$A$3:$B$5,2,FALSE))</f>
        <v>53.353658536585364</v>
      </c>
      <c r="Q113" s="4">
        <f t="shared" si="6"/>
        <v>10000</v>
      </c>
      <c r="R113" s="5">
        <f>Q113/(VLOOKUP(L113,DEVISE!$A$3:$B$5,2,FALSE))</f>
        <v>15.24390243902439</v>
      </c>
      <c r="S113" s="6">
        <f t="shared" si="7"/>
        <v>-0.22222222222222221</v>
      </c>
    </row>
    <row r="114" spans="1:19" x14ac:dyDescent="0.2">
      <c r="A114" s="9" t="s">
        <v>338</v>
      </c>
      <c r="B114" s="9">
        <v>62230000</v>
      </c>
      <c r="C114" s="9" t="s">
        <v>346</v>
      </c>
      <c r="D114" s="9" t="s">
        <v>340</v>
      </c>
      <c r="E114" s="25" t="s">
        <v>331</v>
      </c>
      <c r="F114" s="21">
        <v>1</v>
      </c>
      <c r="G114" s="23">
        <v>45000</v>
      </c>
      <c r="H114" s="23">
        <v>35000</v>
      </c>
      <c r="I114" s="9" t="s">
        <v>67</v>
      </c>
      <c r="J114" s="9" t="s">
        <v>8</v>
      </c>
      <c r="K114" s="3" t="s">
        <v>53</v>
      </c>
      <c r="L114" s="7" t="s">
        <v>24</v>
      </c>
      <c r="M114" s="4">
        <f t="shared" si="4"/>
        <v>45000</v>
      </c>
      <c r="N114" s="5">
        <f>M114/(VLOOKUP(L114,DEVISE!$A$3:$B$5,2,FALSE))</f>
        <v>68.597560975609753</v>
      </c>
      <c r="O114" s="4">
        <f t="shared" si="5"/>
        <v>35000</v>
      </c>
      <c r="P114" s="5">
        <f>O114/(VLOOKUP(L114,DEVISE!$A$3:$B$5,2,FALSE))</f>
        <v>53.353658536585364</v>
      </c>
      <c r="Q114" s="4">
        <f t="shared" si="6"/>
        <v>10000</v>
      </c>
      <c r="R114" s="5">
        <f>Q114/(VLOOKUP(L114,DEVISE!$A$3:$B$5,2,FALSE))</f>
        <v>15.24390243902439</v>
      </c>
      <c r="S114" s="6">
        <f t="shared" si="7"/>
        <v>-0.22222222222222221</v>
      </c>
    </row>
    <row r="115" spans="1:19" x14ac:dyDescent="0.2">
      <c r="A115" s="9" t="s">
        <v>338</v>
      </c>
      <c r="B115" s="9">
        <v>62230000</v>
      </c>
      <c r="C115" s="9" t="s">
        <v>347</v>
      </c>
      <c r="D115" s="9" t="s">
        <v>340</v>
      </c>
      <c r="E115" s="25" t="s">
        <v>331</v>
      </c>
      <c r="F115" s="21">
        <v>1</v>
      </c>
      <c r="G115" s="23">
        <v>45000</v>
      </c>
      <c r="H115" s="23">
        <v>35000</v>
      </c>
      <c r="I115" s="9" t="s">
        <v>67</v>
      </c>
      <c r="J115" s="9" t="s">
        <v>8</v>
      </c>
      <c r="K115" s="3" t="s">
        <v>53</v>
      </c>
      <c r="L115" s="7" t="s">
        <v>24</v>
      </c>
      <c r="M115" s="4">
        <f t="shared" si="4"/>
        <v>45000</v>
      </c>
      <c r="N115" s="5">
        <f>M115/(VLOOKUP(L115,DEVISE!$A$3:$B$5,2,FALSE))</f>
        <v>68.597560975609753</v>
      </c>
      <c r="O115" s="4">
        <f t="shared" si="5"/>
        <v>35000</v>
      </c>
      <c r="P115" s="5">
        <f>O115/(VLOOKUP(L115,DEVISE!$A$3:$B$5,2,FALSE))</f>
        <v>53.353658536585364</v>
      </c>
      <c r="Q115" s="4">
        <f t="shared" si="6"/>
        <v>10000</v>
      </c>
      <c r="R115" s="5">
        <f>Q115/(VLOOKUP(L115,DEVISE!$A$3:$B$5,2,FALSE))</f>
        <v>15.24390243902439</v>
      </c>
      <c r="S115" s="6">
        <f t="shared" si="7"/>
        <v>-0.22222222222222221</v>
      </c>
    </row>
    <row r="116" spans="1:19" x14ac:dyDescent="0.2">
      <c r="A116" s="9" t="s">
        <v>338</v>
      </c>
      <c r="B116" s="9">
        <v>62230000</v>
      </c>
      <c r="C116" s="9" t="s">
        <v>348</v>
      </c>
      <c r="D116" s="9" t="s">
        <v>340</v>
      </c>
      <c r="E116" s="25" t="s">
        <v>331</v>
      </c>
      <c r="F116" s="21">
        <v>1</v>
      </c>
      <c r="G116" s="23">
        <v>45000</v>
      </c>
      <c r="H116" s="23">
        <v>35000</v>
      </c>
      <c r="I116" s="9" t="s">
        <v>67</v>
      </c>
      <c r="J116" s="9" t="s">
        <v>8</v>
      </c>
      <c r="K116" s="3" t="s">
        <v>53</v>
      </c>
      <c r="L116" s="7" t="s">
        <v>24</v>
      </c>
      <c r="M116" s="4">
        <f t="shared" si="4"/>
        <v>45000</v>
      </c>
      <c r="N116" s="5">
        <f>M116/(VLOOKUP(L116,DEVISE!$A$3:$B$5,2,FALSE))</f>
        <v>68.597560975609753</v>
      </c>
      <c r="O116" s="4">
        <f t="shared" si="5"/>
        <v>35000</v>
      </c>
      <c r="P116" s="5">
        <f>O116/(VLOOKUP(L116,DEVISE!$A$3:$B$5,2,FALSE))</f>
        <v>53.353658536585364</v>
      </c>
      <c r="Q116" s="4">
        <f t="shared" si="6"/>
        <v>10000</v>
      </c>
      <c r="R116" s="5">
        <f>Q116/(VLOOKUP(L116,DEVISE!$A$3:$B$5,2,FALSE))</f>
        <v>15.24390243902439</v>
      </c>
      <c r="S116" s="6">
        <f t="shared" si="7"/>
        <v>-0.22222222222222221</v>
      </c>
    </row>
    <row r="117" spans="1:19" x14ac:dyDescent="0.2">
      <c r="A117" s="9" t="s">
        <v>898</v>
      </c>
      <c r="B117" s="9">
        <v>60584100</v>
      </c>
      <c r="C117" s="9" t="s">
        <v>899</v>
      </c>
      <c r="D117" s="9" t="s">
        <v>900</v>
      </c>
      <c r="E117" s="25" t="s">
        <v>352</v>
      </c>
      <c r="F117" s="21">
        <v>1</v>
      </c>
      <c r="G117" s="23">
        <v>800000</v>
      </c>
      <c r="H117" s="23">
        <v>722256</v>
      </c>
      <c r="I117" s="9" t="s">
        <v>67</v>
      </c>
      <c r="J117" s="9" t="s">
        <v>8</v>
      </c>
      <c r="K117" s="3" t="s">
        <v>53</v>
      </c>
      <c r="L117" s="7" t="s">
        <v>24</v>
      </c>
      <c r="M117" s="4">
        <f t="shared" si="4"/>
        <v>800000</v>
      </c>
      <c r="N117" s="5">
        <f>M117/(VLOOKUP(L117,DEVISE!$A$3:$B$5,2,FALSE))</f>
        <v>1219.5121951219512</v>
      </c>
      <c r="O117" s="4">
        <f t="shared" si="5"/>
        <v>722256</v>
      </c>
      <c r="P117" s="5">
        <f>O117/(VLOOKUP(L117,DEVISE!$A$3:$B$5,2,FALSE))</f>
        <v>1101</v>
      </c>
      <c r="Q117" s="4">
        <f t="shared" si="6"/>
        <v>77744</v>
      </c>
      <c r="R117" s="5">
        <f>Q117/(VLOOKUP(L117,DEVISE!$A$3:$B$5,2,FALSE))</f>
        <v>118.51219512195122</v>
      </c>
      <c r="S117" s="6">
        <f t="shared" si="7"/>
        <v>-9.7180000000000044E-2</v>
      </c>
    </row>
    <row r="118" spans="1:19" x14ac:dyDescent="0.2">
      <c r="A118" s="9" t="s">
        <v>898</v>
      </c>
      <c r="B118" s="9">
        <v>60584100</v>
      </c>
      <c r="C118" s="9" t="s">
        <v>901</v>
      </c>
      <c r="D118" s="9" t="s">
        <v>900</v>
      </c>
      <c r="E118" s="25" t="s">
        <v>352</v>
      </c>
      <c r="F118" s="21">
        <v>1</v>
      </c>
      <c r="G118" s="23">
        <v>300000</v>
      </c>
      <c r="H118" s="23">
        <v>225000</v>
      </c>
      <c r="I118" s="9" t="s">
        <v>67</v>
      </c>
      <c r="J118" s="9" t="s">
        <v>8</v>
      </c>
      <c r="K118" s="3" t="s">
        <v>53</v>
      </c>
      <c r="L118" s="7" t="s">
        <v>24</v>
      </c>
      <c r="M118" s="4">
        <f t="shared" si="4"/>
        <v>300000</v>
      </c>
      <c r="N118" s="5">
        <f>M118/(VLOOKUP(L118,DEVISE!$A$3:$B$5,2,FALSE))</f>
        <v>457.3170731707317</v>
      </c>
      <c r="O118" s="4">
        <f t="shared" si="5"/>
        <v>225000</v>
      </c>
      <c r="P118" s="5">
        <f>O118/(VLOOKUP(L118,DEVISE!$A$3:$B$5,2,FALSE))</f>
        <v>342.98780487804879</v>
      </c>
      <c r="Q118" s="4">
        <f t="shared" si="6"/>
        <v>75000</v>
      </c>
      <c r="R118" s="5">
        <f>Q118/(VLOOKUP(L118,DEVISE!$A$3:$B$5,2,FALSE))</f>
        <v>114.32926829268293</v>
      </c>
      <c r="S118" s="6">
        <f t="shared" si="7"/>
        <v>-0.25</v>
      </c>
    </row>
    <row r="119" spans="1:19" x14ac:dyDescent="0.2">
      <c r="A119" s="9" t="s">
        <v>898</v>
      </c>
      <c r="B119" s="9">
        <v>60584100</v>
      </c>
      <c r="C119" s="9" t="s">
        <v>902</v>
      </c>
      <c r="D119" s="9" t="s">
        <v>900</v>
      </c>
      <c r="E119" s="25" t="s">
        <v>352</v>
      </c>
      <c r="F119" s="21">
        <v>1</v>
      </c>
      <c r="G119" s="23">
        <v>350000</v>
      </c>
      <c r="H119" s="23">
        <v>275000</v>
      </c>
      <c r="I119" s="9" t="s">
        <v>67</v>
      </c>
      <c r="J119" s="9" t="s">
        <v>8</v>
      </c>
      <c r="K119" s="3" t="s">
        <v>53</v>
      </c>
      <c r="L119" s="7" t="s">
        <v>24</v>
      </c>
      <c r="M119" s="4">
        <f t="shared" si="4"/>
        <v>350000</v>
      </c>
      <c r="N119" s="5">
        <f>M119/(VLOOKUP(L119,DEVISE!$A$3:$B$5,2,FALSE))</f>
        <v>533.53658536585363</v>
      </c>
      <c r="O119" s="4">
        <f t="shared" si="5"/>
        <v>275000</v>
      </c>
      <c r="P119" s="5">
        <f>O119/(VLOOKUP(L119,DEVISE!$A$3:$B$5,2,FALSE))</f>
        <v>419.20731707317071</v>
      </c>
      <c r="Q119" s="4">
        <f t="shared" si="6"/>
        <v>75000</v>
      </c>
      <c r="R119" s="5">
        <f>Q119/(VLOOKUP(L119,DEVISE!$A$3:$B$5,2,FALSE))</f>
        <v>114.32926829268293</v>
      </c>
      <c r="S119" s="6">
        <f t="shared" si="7"/>
        <v>-0.2142857142857143</v>
      </c>
    </row>
    <row r="120" spans="1:19" x14ac:dyDescent="0.2">
      <c r="A120" s="9" t="s">
        <v>349</v>
      </c>
      <c r="B120" s="9">
        <v>60584100</v>
      </c>
      <c r="C120" s="9" t="s">
        <v>350</v>
      </c>
      <c r="D120" s="9" t="s">
        <v>351</v>
      </c>
      <c r="E120" s="25" t="s">
        <v>352</v>
      </c>
      <c r="F120" s="21">
        <v>300</v>
      </c>
      <c r="G120" s="23">
        <v>1802</v>
      </c>
      <c r="H120" s="23">
        <v>1500</v>
      </c>
      <c r="I120" s="9" t="s">
        <v>67</v>
      </c>
      <c r="J120" s="9" t="s">
        <v>8</v>
      </c>
      <c r="K120" s="3" t="s">
        <v>53</v>
      </c>
      <c r="L120" s="7" t="s">
        <v>24</v>
      </c>
      <c r="M120" s="4">
        <f t="shared" si="4"/>
        <v>540600</v>
      </c>
      <c r="N120" s="5">
        <f>M120/(VLOOKUP(L120,DEVISE!$A$3:$B$5,2,FALSE))</f>
        <v>824.08536585365857</v>
      </c>
      <c r="O120" s="4">
        <f t="shared" si="5"/>
        <v>450000</v>
      </c>
      <c r="P120" s="5">
        <f>O120/(VLOOKUP(L120,DEVISE!$A$3:$B$5,2,FALSE))</f>
        <v>685.97560975609758</v>
      </c>
      <c r="Q120" s="4">
        <f t="shared" si="6"/>
        <v>90600</v>
      </c>
      <c r="R120" s="5">
        <f>Q120/(VLOOKUP(L120,DEVISE!$A$3:$B$5,2,FALSE))</f>
        <v>138.10975609756099</v>
      </c>
      <c r="S120" s="6">
        <f t="shared" si="7"/>
        <v>-0.16759156492785798</v>
      </c>
    </row>
    <row r="121" spans="1:19" x14ac:dyDescent="0.2">
      <c r="A121" s="9" t="s">
        <v>349</v>
      </c>
      <c r="B121" s="9">
        <v>60584100</v>
      </c>
      <c r="C121" s="9" t="s">
        <v>353</v>
      </c>
      <c r="D121" s="9" t="s">
        <v>351</v>
      </c>
      <c r="E121" s="25" t="s">
        <v>352</v>
      </c>
      <c r="F121" s="21">
        <v>30</v>
      </c>
      <c r="G121" s="23">
        <v>29808</v>
      </c>
      <c r="H121" s="23">
        <v>25000</v>
      </c>
      <c r="I121" s="9" t="s">
        <v>67</v>
      </c>
      <c r="J121" s="9" t="s">
        <v>8</v>
      </c>
      <c r="K121" s="3" t="s">
        <v>53</v>
      </c>
      <c r="L121" s="7" t="s">
        <v>24</v>
      </c>
      <c r="M121" s="4">
        <f t="shared" si="4"/>
        <v>894240</v>
      </c>
      <c r="N121" s="5">
        <f>M121/(VLOOKUP(L121,DEVISE!$A$3:$B$5,2,FALSE))</f>
        <v>1363.1707317073171</v>
      </c>
      <c r="O121" s="4">
        <f t="shared" si="5"/>
        <v>750000</v>
      </c>
      <c r="P121" s="5">
        <f>O121/(VLOOKUP(L121,DEVISE!$A$3:$B$5,2,FALSE))</f>
        <v>1143.2926829268292</v>
      </c>
      <c r="Q121" s="4">
        <f t="shared" si="6"/>
        <v>144240</v>
      </c>
      <c r="R121" s="5">
        <f>Q121/(VLOOKUP(L121,DEVISE!$A$3:$B$5,2,FALSE))</f>
        <v>219.8780487804878</v>
      </c>
      <c r="S121" s="6">
        <f t="shared" si="7"/>
        <v>-0.1612989801395599</v>
      </c>
    </row>
    <row r="122" spans="1:19" x14ac:dyDescent="0.2">
      <c r="A122" s="9" t="s">
        <v>349</v>
      </c>
      <c r="B122" s="9">
        <v>60584100</v>
      </c>
      <c r="C122" s="9" t="s">
        <v>354</v>
      </c>
      <c r="D122" s="9" t="s">
        <v>351</v>
      </c>
      <c r="E122" s="25" t="s">
        <v>352</v>
      </c>
      <c r="F122" s="21">
        <v>300</v>
      </c>
      <c r="G122" s="23">
        <v>202</v>
      </c>
      <c r="H122" s="23">
        <v>200</v>
      </c>
      <c r="I122" s="9" t="s">
        <v>67</v>
      </c>
      <c r="J122" s="9" t="s">
        <v>8</v>
      </c>
      <c r="K122" s="3" t="s">
        <v>53</v>
      </c>
      <c r="L122" s="7" t="s">
        <v>24</v>
      </c>
      <c r="M122" s="4">
        <f t="shared" si="4"/>
        <v>60600</v>
      </c>
      <c r="N122" s="5">
        <f>M122/(VLOOKUP(L122,DEVISE!$A$3:$B$5,2,FALSE))</f>
        <v>92.378048780487802</v>
      </c>
      <c r="O122" s="4">
        <f t="shared" si="5"/>
        <v>60000</v>
      </c>
      <c r="P122" s="5">
        <f>O122/(VLOOKUP(L122,DEVISE!$A$3:$B$5,2,FALSE))</f>
        <v>91.463414634146346</v>
      </c>
      <c r="Q122" s="4">
        <f t="shared" si="6"/>
        <v>600</v>
      </c>
      <c r="R122" s="5">
        <f>Q122/(VLOOKUP(L122,DEVISE!$A$3:$B$5,2,FALSE))</f>
        <v>0.91463414634146345</v>
      </c>
      <c r="S122" s="6">
        <f t="shared" si="7"/>
        <v>-9.9009900990099098E-3</v>
      </c>
    </row>
    <row r="123" spans="1:19" x14ac:dyDescent="0.2">
      <c r="A123" s="9" t="s">
        <v>355</v>
      </c>
      <c r="B123" s="9">
        <v>60584100</v>
      </c>
      <c r="C123" s="9" t="s">
        <v>356</v>
      </c>
      <c r="D123" s="9" t="s">
        <v>357</v>
      </c>
      <c r="E123" s="25" t="s">
        <v>352</v>
      </c>
      <c r="F123" s="21">
        <v>1000</v>
      </c>
      <c r="G123" s="23">
        <v>1008</v>
      </c>
      <c r="H123" s="23">
        <v>1000</v>
      </c>
      <c r="I123" s="9" t="s">
        <v>67</v>
      </c>
      <c r="J123" s="9" t="s">
        <v>8</v>
      </c>
      <c r="K123" s="3" t="s">
        <v>53</v>
      </c>
      <c r="L123" s="7" t="s">
        <v>24</v>
      </c>
      <c r="M123" s="4">
        <f t="shared" si="4"/>
        <v>1008000</v>
      </c>
      <c r="N123" s="5">
        <f>M123/(VLOOKUP(L123,DEVISE!$A$3:$B$5,2,FALSE))</f>
        <v>1536.5853658536585</v>
      </c>
      <c r="O123" s="4">
        <f t="shared" si="5"/>
        <v>1000000</v>
      </c>
      <c r="P123" s="5">
        <f>O123/(VLOOKUP(L123,DEVISE!$A$3:$B$5,2,FALSE))</f>
        <v>1524.3902439024391</v>
      </c>
      <c r="Q123" s="4">
        <f t="shared" si="6"/>
        <v>8000</v>
      </c>
      <c r="R123" s="5">
        <f>Q123/(VLOOKUP(L123,DEVISE!$A$3:$B$5,2,FALSE))</f>
        <v>12.195121951219512</v>
      </c>
      <c r="S123" s="6">
        <f t="shared" si="7"/>
        <v>-7.9365079365079083E-3</v>
      </c>
    </row>
    <row r="124" spans="1:19" x14ac:dyDescent="0.2">
      <c r="A124" s="9" t="s">
        <v>355</v>
      </c>
      <c r="B124" s="9">
        <v>60584100</v>
      </c>
      <c r="C124" s="9" t="s">
        <v>353</v>
      </c>
      <c r="D124" s="9" t="s">
        <v>357</v>
      </c>
      <c r="E124" s="25" t="s">
        <v>352</v>
      </c>
      <c r="F124" s="21">
        <v>60</v>
      </c>
      <c r="G124" s="23">
        <v>29808</v>
      </c>
      <c r="H124" s="23">
        <v>25000</v>
      </c>
      <c r="I124" s="9" t="s">
        <v>67</v>
      </c>
      <c r="J124" s="9" t="s">
        <v>8</v>
      </c>
      <c r="K124" s="3" t="s">
        <v>53</v>
      </c>
      <c r="L124" s="7" t="s">
        <v>24</v>
      </c>
      <c r="M124" s="4">
        <f t="shared" si="4"/>
        <v>1788480</v>
      </c>
      <c r="N124" s="5">
        <f>M124/(VLOOKUP(L124,DEVISE!$A$3:$B$5,2,FALSE))</f>
        <v>2726.3414634146343</v>
      </c>
      <c r="O124" s="4">
        <f t="shared" si="5"/>
        <v>1500000</v>
      </c>
      <c r="P124" s="5">
        <f>O124/(VLOOKUP(L124,DEVISE!$A$3:$B$5,2,FALSE))</f>
        <v>2286.5853658536585</v>
      </c>
      <c r="Q124" s="4">
        <f t="shared" si="6"/>
        <v>288480</v>
      </c>
      <c r="R124" s="5">
        <f>Q124/(VLOOKUP(L124,DEVISE!$A$3:$B$5,2,FALSE))</f>
        <v>439.7560975609756</v>
      </c>
      <c r="S124" s="6">
        <f t="shared" si="7"/>
        <v>-0.1612989801395599</v>
      </c>
    </row>
    <row r="125" spans="1:19" x14ac:dyDescent="0.2">
      <c r="A125" s="9" t="s">
        <v>355</v>
      </c>
      <c r="B125" s="9">
        <v>60584100</v>
      </c>
      <c r="C125" s="9" t="s">
        <v>358</v>
      </c>
      <c r="D125" s="9" t="s">
        <v>357</v>
      </c>
      <c r="E125" s="25" t="s">
        <v>352</v>
      </c>
      <c r="F125" s="21">
        <v>40</v>
      </c>
      <c r="G125" s="23">
        <v>30000</v>
      </c>
      <c r="H125" s="23">
        <v>26701</v>
      </c>
      <c r="I125" s="9" t="s">
        <v>67</v>
      </c>
      <c r="J125" s="9" t="s">
        <v>8</v>
      </c>
      <c r="K125" s="3" t="s">
        <v>53</v>
      </c>
      <c r="L125" s="7" t="s">
        <v>24</v>
      </c>
      <c r="M125" s="4">
        <f t="shared" si="4"/>
        <v>1200000</v>
      </c>
      <c r="N125" s="5">
        <f>M125/(VLOOKUP(L125,DEVISE!$A$3:$B$5,2,FALSE))</f>
        <v>1829.2682926829268</v>
      </c>
      <c r="O125" s="4">
        <f t="shared" si="5"/>
        <v>1068040</v>
      </c>
      <c r="P125" s="5">
        <f>O125/(VLOOKUP(L125,DEVISE!$A$3:$B$5,2,FALSE))</f>
        <v>1628.1097560975609</v>
      </c>
      <c r="Q125" s="4">
        <f t="shared" si="6"/>
        <v>131960</v>
      </c>
      <c r="R125" s="5">
        <f>Q125/(VLOOKUP(L125,DEVISE!$A$3:$B$5,2,FALSE))</f>
        <v>201.15853658536585</v>
      </c>
      <c r="S125" s="6">
        <f t="shared" si="7"/>
        <v>-0.10996666666666666</v>
      </c>
    </row>
    <row r="126" spans="1:19" x14ac:dyDescent="0.2">
      <c r="A126" s="9" t="s">
        <v>355</v>
      </c>
      <c r="B126" s="9">
        <v>60584100</v>
      </c>
      <c r="C126" s="9" t="s">
        <v>354</v>
      </c>
      <c r="D126" s="9" t="s">
        <v>357</v>
      </c>
      <c r="E126" s="25" t="s">
        <v>352</v>
      </c>
      <c r="F126" s="21">
        <v>1000</v>
      </c>
      <c r="G126" s="23">
        <v>202</v>
      </c>
      <c r="H126" s="23">
        <v>200</v>
      </c>
      <c r="I126" s="9" t="s">
        <v>67</v>
      </c>
      <c r="J126" s="9" t="s">
        <v>8</v>
      </c>
      <c r="K126" s="3" t="s">
        <v>53</v>
      </c>
      <c r="L126" s="7" t="s">
        <v>24</v>
      </c>
      <c r="M126" s="4">
        <f t="shared" si="4"/>
        <v>202000</v>
      </c>
      <c r="N126" s="5">
        <f>M126/(VLOOKUP(L126,DEVISE!$A$3:$B$5,2,FALSE))</f>
        <v>307.92682926829269</v>
      </c>
      <c r="O126" s="4">
        <f t="shared" si="5"/>
        <v>200000</v>
      </c>
      <c r="P126" s="5">
        <f>O126/(VLOOKUP(L126,DEVISE!$A$3:$B$5,2,FALSE))</f>
        <v>304.8780487804878</v>
      </c>
      <c r="Q126" s="4">
        <f t="shared" si="6"/>
        <v>2000</v>
      </c>
      <c r="R126" s="5">
        <f>Q126/(VLOOKUP(L126,DEVISE!$A$3:$B$5,2,FALSE))</f>
        <v>3.0487804878048781</v>
      </c>
      <c r="S126" s="6">
        <f t="shared" si="7"/>
        <v>-9.9009900990099098E-3</v>
      </c>
    </row>
    <row r="127" spans="1:19" x14ac:dyDescent="0.2">
      <c r="A127" s="9" t="s">
        <v>359</v>
      </c>
      <c r="B127" s="9">
        <v>60584100</v>
      </c>
      <c r="C127" s="9" t="s">
        <v>360</v>
      </c>
      <c r="D127" s="9" t="s">
        <v>361</v>
      </c>
      <c r="E127" s="25" t="s">
        <v>352</v>
      </c>
      <c r="F127" s="21">
        <v>160</v>
      </c>
      <c r="G127" s="23">
        <v>2268</v>
      </c>
      <c r="H127" s="23">
        <v>2000</v>
      </c>
      <c r="I127" s="9" t="s">
        <v>67</v>
      </c>
      <c r="J127" s="9" t="s">
        <v>8</v>
      </c>
      <c r="K127" s="3" t="s">
        <v>53</v>
      </c>
      <c r="L127" s="7" t="s">
        <v>24</v>
      </c>
      <c r="M127" s="4">
        <f t="shared" si="4"/>
        <v>362880</v>
      </c>
      <c r="N127" s="5">
        <f>M127/(VLOOKUP(L127,DEVISE!$A$3:$B$5,2,FALSE))</f>
        <v>553.17073170731703</v>
      </c>
      <c r="O127" s="4">
        <f t="shared" si="5"/>
        <v>320000</v>
      </c>
      <c r="P127" s="5">
        <f>O127/(VLOOKUP(L127,DEVISE!$A$3:$B$5,2,FALSE))</f>
        <v>487.80487804878049</v>
      </c>
      <c r="Q127" s="4">
        <f t="shared" si="6"/>
        <v>42880</v>
      </c>
      <c r="R127" s="5">
        <f>Q127/(VLOOKUP(L127,DEVISE!$A$3:$B$5,2,FALSE))</f>
        <v>65.365853658536579</v>
      </c>
      <c r="S127" s="6">
        <f t="shared" si="7"/>
        <v>-0.11816578483245155</v>
      </c>
    </row>
    <row r="128" spans="1:19" x14ac:dyDescent="0.2">
      <c r="A128" s="9" t="s">
        <v>359</v>
      </c>
      <c r="B128" s="9">
        <v>60584100</v>
      </c>
      <c r="C128" s="9" t="s">
        <v>353</v>
      </c>
      <c r="D128" s="9" t="s">
        <v>361</v>
      </c>
      <c r="E128" s="25" t="s">
        <v>352</v>
      </c>
      <c r="F128" s="21">
        <v>19.2</v>
      </c>
      <c r="G128" s="23">
        <v>29808</v>
      </c>
      <c r="H128" s="23">
        <v>25000</v>
      </c>
      <c r="I128" s="9" t="s">
        <v>67</v>
      </c>
      <c r="J128" s="9" t="s">
        <v>8</v>
      </c>
      <c r="K128" s="3" t="s">
        <v>53</v>
      </c>
      <c r="L128" s="7" t="s">
        <v>24</v>
      </c>
      <c r="M128" s="4">
        <f t="shared" si="4"/>
        <v>572313.59999999998</v>
      </c>
      <c r="N128" s="5">
        <f>M128/(VLOOKUP(L128,DEVISE!$A$3:$B$5,2,FALSE))</f>
        <v>872.42926829268288</v>
      </c>
      <c r="O128" s="4">
        <f t="shared" si="5"/>
        <v>480000</v>
      </c>
      <c r="P128" s="5">
        <f>O128/(VLOOKUP(L128,DEVISE!$A$3:$B$5,2,FALSE))</f>
        <v>731.70731707317077</v>
      </c>
      <c r="Q128" s="4">
        <f t="shared" si="6"/>
        <v>92313.599999999977</v>
      </c>
      <c r="R128" s="5">
        <f>Q128/(VLOOKUP(L128,DEVISE!$A$3:$B$5,2,FALSE))</f>
        <v>140.72195121951216</v>
      </c>
      <c r="S128" s="6">
        <f t="shared" si="7"/>
        <v>-0.16129898013955979</v>
      </c>
    </row>
    <row r="129" spans="1:19" x14ac:dyDescent="0.2">
      <c r="A129" s="9" t="s">
        <v>359</v>
      </c>
      <c r="B129" s="9">
        <v>60584100</v>
      </c>
      <c r="C129" s="9" t="s">
        <v>354</v>
      </c>
      <c r="D129" s="9" t="s">
        <v>361</v>
      </c>
      <c r="E129" s="25" t="s">
        <v>352</v>
      </c>
      <c r="F129" s="21">
        <v>160</v>
      </c>
      <c r="G129" s="23">
        <v>210</v>
      </c>
      <c r="H129" s="23">
        <v>200</v>
      </c>
      <c r="I129" s="9" t="s">
        <v>67</v>
      </c>
      <c r="J129" s="9" t="s">
        <v>8</v>
      </c>
      <c r="K129" s="3" t="s">
        <v>53</v>
      </c>
      <c r="L129" s="7" t="s">
        <v>24</v>
      </c>
      <c r="M129" s="4">
        <f t="shared" si="4"/>
        <v>33600</v>
      </c>
      <c r="N129" s="5">
        <f>M129/(VLOOKUP(L129,DEVISE!$A$3:$B$5,2,FALSE))</f>
        <v>51.219512195121951</v>
      </c>
      <c r="O129" s="4">
        <f t="shared" si="5"/>
        <v>32000</v>
      </c>
      <c r="P129" s="5">
        <f>O129/(VLOOKUP(L129,DEVISE!$A$3:$B$5,2,FALSE))</f>
        <v>48.780487804878049</v>
      </c>
      <c r="Q129" s="4">
        <f t="shared" si="6"/>
        <v>1600</v>
      </c>
      <c r="R129" s="5">
        <f>Q129/(VLOOKUP(L129,DEVISE!$A$3:$B$5,2,FALSE))</f>
        <v>2.4390243902439024</v>
      </c>
      <c r="S129" s="6">
        <f t="shared" si="7"/>
        <v>-4.7619047619047672E-2</v>
      </c>
    </row>
    <row r="130" spans="1:19" x14ac:dyDescent="0.2">
      <c r="A130" s="9" t="s">
        <v>903</v>
      </c>
      <c r="B130" s="9">
        <v>60589900</v>
      </c>
      <c r="C130" s="9" t="s">
        <v>904</v>
      </c>
      <c r="D130" s="9" t="s">
        <v>905</v>
      </c>
      <c r="E130" s="25" t="s">
        <v>365</v>
      </c>
      <c r="F130" s="21">
        <v>1</v>
      </c>
      <c r="G130" s="23">
        <v>2770968</v>
      </c>
      <c r="H130" s="23">
        <v>2770968</v>
      </c>
      <c r="I130" s="9" t="s">
        <v>67</v>
      </c>
      <c r="J130" s="9" t="s">
        <v>8</v>
      </c>
      <c r="K130" s="3" t="s">
        <v>53</v>
      </c>
      <c r="L130" s="7" t="s">
        <v>24</v>
      </c>
      <c r="M130" s="4">
        <f t="shared" si="4"/>
        <v>2770968</v>
      </c>
      <c r="N130" s="5">
        <f>M130/(VLOOKUP(L130,DEVISE!$A$3:$B$5,2,FALSE))</f>
        <v>4224.0365853658541</v>
      </c>
      <c r="O130" s="4">
        <f t="shared" si="5"/>
        <v>2770968</v>
      </c>
      <c r="P130" s="5">
        <f>O130/(VLOOKUP(L130,DEVISE!$A$3:$B$5,2,FALSE))</f>
        <v>4224.0365853658541</v>
      </c>
      <c r="Q130" s="4">
        <f t="shared" si="6"/>
        <v>0</v>
      </c>
      <c r="R130" s="5">
        <f>Q130/(VLOOKUP(L130,DEVISE!$A$3:$B$5,2,FALSE))</f>
        <v>0</v>
      </c>
      <c r="S130" s="6">
        <f t="shared" si="7"/>
        <v>0</v>
      </c>
    </row>
    <row r="131" spans="1:19" x14ac:dyDescent="0.2">
      <c r="A131" s="9" t="s">
        <v>903</v>
      </c>
      <c r="B131" s="9">
        <v>60589900</v>
      </c>
      <c r="C131" s="9" t="s">
        <v>906</v>
      </c>
      <c r="D131" s="9" t="s">
        <v>905</v>
      </c>
      <c r="E131" s="25" t="s">
        <v>365</v>
      </c>
      <c r="F131" s="21">
        <v>1</v>
      </c>
      <c r="G131" s="23">
        <v>24500</v>
      </c>
      <c r="H131" s="23">
        <v>24500</v>
      </c>
      <c r="I131" s="9" t="s">
        <v>67</v>
      </c>
      <c r="J131" s="9" t="s">
        <v>8</v>
      </c>
      <c r="K131" s="3" t="s">
        <v>53</v>
      </c>
      <c r="L131" s="7" t="s">
        <v>24</v>
      </c>
      <c r="M131" s="4">
        <f t="shared" ref="M131:M194" si="8">$F131*G131</f>
        <v>24500</v>
      </c>
      <c r="N131" s="5">
        <f>M131/(VLOOKUP(L131,DEVISE!$A$3:$B$5,2,FALSE))</f>
        <v>37.347560975609753</v>
      </c>
      <c r="O131" s="4">
        <f t="shared" ref="O131:O194" si="9">$F131*H131</f>
        <v>24500</v>
      </c>
      <c r="P131" s="5">
        <f>O131/(VLOOKUP(L131,DEVISE!$A$3:$B$5,2,FALSE))</f>
        <v>37.347560975609753</v>
      </c>
      <c r="Q131" s="4">
        <f t="shared" ref="Q131:Q194" si="10">M131-O131</f>
        <v>0</v>
      </c>
      <c r="R131" s="5">
        <f>Q131/(VLOOKUP(L131,DEVISE!$A$3:$B$5,2,FALSE))</f>
        <v>0</v>
      </c>
      <c r="S131" s="6">
        <f t="shared" ref="S131:S194" si="11">(O131/M131)-1</f>
        <v>0</v>
      </c>
    </row>
    <row r="132" spans="1:19" x14ac:dyDescent="0.2">
      <c r="A132" s="9" t="s">
        <v>903</v>
      </c>
      <c r="B132" s="9">
        <v>60589900</v>
      </c>
      <c r="C132" s="9" t="s">
        <v>907</v>
      </c>
      <c r="D132" s="9" t="s">
        <v>905</v>
      </c>
      <c r="E132" s="25" t="s">
        <v>365</v>
      </c>
      <c r="F132" s="21">
        <v>1</v>
      </c>
      <c r="G132" s="23">
        <v>11550</v>
      </c>
      <c r="H132" s="23">
        <v>11550</v>
      </c>
      <c r="I132" s="9" t="s">
        <v>67</v>
      </c>
      <c r="J132" s="9" t="s">
        <v>8</v>
      </c>
      <c r="K132" s="3" t="s">
        <v>53</v>
      </c>
      <c r="L132" s="7" t="s">
        <v>24</v>
      </c>
      <c r="M132" s="4">
        <f t="shared" si="8"/>
        <v>11550</v>
      </c>
      <c r="N132" s="5">
        <f>M132/(VLOOKUP(L132,DEVISE!$A$3:$B$5,2,FALSE))</f>
        <v>17.60670731707317</v>
      </c>
      <c r="O132" s="4">
        <f t="shared" si="9"/>
        <v>11550</v>
      </c>
      <c r="P132" s="5">
        <f>O132/(VLOOKUP(L132,DEVISE!$A$3:$B$5,2,FALSE))</f>
        <v>17.60670731707317</v>
      </c>
      <c r="Q132" s="4">
        <f t="shared" si="10"/>
        <v>0</v>
      </c>
      <c r="R132" s="5">
        <f>Q132/(VLOOKUP(L132,DEVISE!$A$3:$B$5,2,FALSE))</f>
        <v>0</v>
      </c>
      <c r="S132" s="6">
        <f t="shared" si="11"/>
        <v>0</v>
      </c>
    </row>
    <row r="133" spans="1:19" x14ac:dyDescent="0.2">
      <c r="A133" s="9" t="s">
        <v>903</v>
      </c>
      <c r="B133" s="9">
        <v>60589900</v>
      </c>
      <c r="C133" s="9" t="s">
        <v>908</v>
      </c>
      <c r="D133" s="9" t="s">
        <v>905</v>
      </c>
      <c r="E133" s="25" t="s">
        <v>365</v>
      </c>
      <c r="F133" s="21">
        <v>1</v>
      </c>
      <c r="G133" s="23">
        <v>50000</v>
      </c>
      <c r="H133" s="23">
        <v>50000</v>
      </c>
      <c r="I133" s="9" t="s">
        <v>67</v>
      </c>
      <c r="J133" s="9" t="s">
        <v>8</v>
      </c>
      <c r="K133" s="3" t="s">
        <v>53</v>
      </c>
      <c r="L133" s="7" t="s">
        <v>24</v>
      </c>
      <c r="M133" s="4">
        <f t="shared" si="8"/>
        <v>50000</v>
      </c>
      <c r="N133" s="5">
        <f>M133/(VLOOKUP(L133,DEVISE!$A$3:$B$5,2,FALSE))</f>
        <v>76.219512195121951</v>
      </c>
      <c r="O133" s="4">
        <f t="shared" si="9"/>
        <v>50000</v>
      </c>
      <c r="P133" s="5">
        <f>O133/(VLOOKUP(L133,DEVISE!$A$3:$B$5,2,FALSE))</f>
        <v>76.219512195121951</v>
      </c>
      <c r="Q133" s="4">
        <f t="shared" si="10"/>
        <v>0</v>
      </c>
      <c r="R133" s="5">
        <f>Q133/(VLOOKUP(L133,DEVISE!$A$3:$B$5,2,FALSE))</f>
        <v>0</v>
      </c>
      <c r="S133" s="6">
        <f t="shared" si="11"/>
        <v>0</v>
      </c>
    </row>
    <row r="134" spans="1:19" x14ac:dyDescent="0.2">
      <c r="A134" s="9" t="s">
        <v>903</v>
      </c>
      <c r="B134" s="9">
        <v>60589900</v>
      </c>
      <c r="C134" s="9" t="s">
        <v>909</v>
      </c>
      <c r="D134" s="9" t="s">
        <v>905</v>
      </c>
      <c r="E134" s="25" t="s">
        <v>365</v>
      </c>
      <c r="F134" s="21">
        <v>1</v>
      </c>
      <c r="G134" s="23">
        <v>25000</v>
      </c>
      <c r="H134" s="23">
        <v>25000</v>
      </c>
      <c r="I134" s="9" t="s">
        <v>67</v>
      </c>
      <c r="J134" s="9" t="s">
        <v>8</v>
      </c>
      <c r="K134" s="3" t="s">
        <v>53</v>
      </c>
      <c r="L134" s="7" t="s">
        <v>24</v>
      </c>
      <c r="M134" s="4">
        <f t="shared" si="8"/>
        <v>25000</v>
      </c>
      <c r="N134" s="5">
        <f>M134/(VLOOKUP(L134,DEVISE!$A$3:$B$5,2,FALSE))</f>
        <v>38.109756097560975</v>
      </c>
      <c r="O134" s="4">
        <f t="shared" si="9"/>
        <v>25000</v>
      </c>
      <c r="P134" s="5">
        <f>O134/(VLOOKUP(L134,DEVISE!$A$3:$B$5,2,FALSE))</f>
        <v>38.109756097560975</v>
      </c>
      <c r="Q134" s="4">
        <f t="shared" si="10"/>
        <v>0</v>
      </c>
      <c r="R134" s="5">
        <f>Q134/(VLOOKUP(L134,DEVISE!$A$3:$B$5,2,FALSE))</f>
        <v>0</v>
      </c>
      <c r="S134" s="6">
        <f t="shared" si="11"/>
        <v>0</v>
      </c>
    </row>
    <row r="135" spans="1:19" x14ac:dyDescent="0.2">
      <c r="A135" s="9" t="s">
        <v>903</v>
      </c>
      <c r="B135" s="9">
        <v>60589900</v>
      </c>
      <c r="C135" s="9" t="s">
        <v>910</v>
      </c>
      <c r="D135" s="9" t="s">
        <v>905</v>
      </c>
      <c r="E135" s="25" t="s">
        <v>365</v>
      </c>
      <c r="F135" s="21">
        <v>1</v>
      </c>
      <c r="G135" s="23">
        <v>65000</v>
      </c>
      <c r="H135" s="23">
        <v>65000</v>
      </c>
      <c r="I135" s="9" t="s">
        <v>67</v>
      </c>
      <c r="J135" s="9" t="s">
        <v>8</v>
      </c>
      <c r="K135" s="3" t="s">
        <v>53</v>
      </c>
      <c r="L135" s="7" t="s">
        <v>24</v>
      </c>
      <c r="M135" s="4">
        <f t="shared" si="8"/>
        <v>65000</v>
      </c>
      <c r="N135" s="5">
        <f>M135/(VLOOKUP(L135,DEVISE!$A$3:$B$5,2,FALSE))</f>
        <v>99.08536585365853</v>
      </c>
      <c r="O135" s="4">
        <f t="shared" si="9"/>
        <v>65000</v>
      </c>
      <c r="P135" s="5">
        <f>O135/(VLOOKUP(L135,DEVISE!$A$3:$B$5,2,FALSE))</f>
        <v>99.08536585365853</v>
      </c>
      <c r="Q135" s="4">
        <f t="shared" si="10"/>
        <v>0</v>
      </c>
      <c r="R135" s="5">
        <f>Q135/(VLOOKUP(L135,DEVISE!$A$3:$B$5,2,FALSE))</f>
        <v>0</v>
      </c>
      <c r="S135" s="6">
        <f t="shared" si="11"/>
        <v>0</v>
      </c>
    </row>
    <row r="136" spans="1:19" x14ac:dyDescent="0.2">
      <c r="A136" s="9" t="s">
        <v>903</v>
      </c>
      <c r="B136" s="9">
        <v>60589900</v>
      </c>
      <c r="C136" s="9" t="s">
        <v>911</v>
      </c>
      <c r="D136" s="9" t="s">
        <v>905</v>
      </c>
      <c r="E136" s="25" t="s">
        <v>365</v>
      </c>
      <c r="F136" s="21">
        <v>1</v>
      </c>
      <c r="G136" s="23">
        <v>100000</v>
      </c>
      <c r="H136" s="23">
        <v>100000</v>
      </c>
      <c r="I136" s="9" t="s">
        <v>67</v>
      </c>
      <c r="J136" s="9" t="s">
        <v>8</v>
      </c>
      <c r="K136" s="3" t="s">
        <v>53</v>
      </c>
      <c r="L136" s="7" t="s">
        <v>24</v>
      </c>
      <c r="M136" s="4">
        <f t="shared" si="8"/>
        <v>100000</v>
      </c>
      <c r="N136" s="5">
        <f>M136/(VLOOKUP(L136,DEVISE!$A$3:$B$5,2,FALSE))</f>
        <v>152.4390243902439</v>
      </c>
      <c r="O136" s="4">
        <f t="shared" si="9"/>
        <v>100000</v>
      </c>
      <c r="P136" s="5">
        <f>O136/(VLOOKUP(L136,DEVISE!$A$3:$B$5,2,FALSE))</f>
        <v>152.4390243902439</v>
      </c>
      <c r="Q136" s="4">
        <f t="shared" si="10"/>
        <v>0</v>
      </c>
      <c r="R136" s="5">
        <f>Q136/(VLOOKUP(L136,DEVISE!$A$3:$B$5,2,FALSE))</f>
        <v>0</v>
      </c>
      <c r="S136" s="6">
        <f t="shared" si="11"/>
        <v>0</v>
      </c>
    </row>
    <row r="137" spans="1:19" x14ac:dyDescent="0.2">
      <c r="A137" s="9" t="s">
        <v>903</v>
      </c>
      <c r="B137" s="9">
        <v>60589900</v>
      </c>
      <c r="C137" s="9" t="s">
        <v>912</v>
      </c>
      <c r="D137" s="9" t="s">
        <v>905</v>
      </c>
      <c r="E137" s="25" t="s">
        <v>365</v>
      </c>
      <c r="F137" s="21">
        <v>1</v>
      </c>
      <c r="G137" s="23">
        <v>150000</v>
      </c>
      <c r="H137" s="23">
        <v>150000</v>
      </c>
      <c r="I137" s="9" t="s">
        <v>67</v>
      </c>
      <c r="J137" s="9" t="s">
        <v>8</v>
      </c>
      <c r="K137" s="3" t="s">
        <v>53</v>
      </c>
      <c r="L137" s="7" t="s">
        <v>24</v>
      </c>
      <c r="M137" s="4">
        <f t="shared" si="8"/>
        <v>150000</v>
      </c>
      <c r="N137" s="5">
        <f>M137/(VLOOKUP(L137,DEVISE!$A$3:$B$5,2,FALSE))</f>
        <v>228.65853658536585</v>
      </c>
      <c r="O137" s="4">
        <f t="shared" si="9"/>
        <v>150000</v>
      </c>
      <c r="P137" s="5">
        <f>O137/(VLOOKUP(L137,DEVISE!$A$3:$B$5,2,FALSE))</f>
        <v>228.65853658536585</v>
      </c>
      <c r="Q137" s="4">
        <f t="shared" si="10"/>
        <v>0</v>
      </c>
      <c r="R137" s="5">
        <f>Q137/(VLOOKUP(L137,DEVISE!$A$3:$B$5,2,FALSE))</f>
        <v>0</v>
      </c>
      <c r="S137" s="6">
        <f t="shared" si="11"/>
        <v>0</v>
      </c>
    </row>
    <row r="138" spans="1:19" x14ac:dyDescent="0.2">
      <c r="A138" s="9" t="s">
        <v>903</v>
      </c>
      <c r="B138" s="9">
        <v>60589900</v>
      </c>
      <c r="C138" s="9" t="s">
        <v>913</v>
      </c>
      <c r="D138" s="9" t="s">
        <v>905</v>
      </c>
      <c r="E138" s="25" t="s">
        <v>365</v>
      </c>
      <c r="F138" s="21">
        <v>1</v>
      </c>
      <c r="G138" s="23">
        <v>79925</v>
      </c>
      <c r="H138" s="23">
        <v>79925</v>
      </c>
      <c r="I138" s="9" t="s">
        <v>67</v>
      </c>
      <c r="J138" s="9" t="s">
        <v>8</v>
      </c>
      <c r="K138" s="3" t="s">
        <v>53</v>
      </c>
      <c r="L138" s="7" t="s">
        <v>24</v>
      </c>
      <c r="M138" s="4">
        <f t="shared" si="8"/>
        <v>79925</v>
      </c>
      <c r="N138" s="5">
        <f>M138/(VLOOKUP(L138,DEVISE!$A$3:$B$5,2,FALSE))</f>
        <v>121.83689024390245</v>
      </c>
      <c r="O138" s="4">
        <f t="shared" si="9"/>
        <v>79925</v>
      </c>
      <c r="P138" s="5">
        <f>O138/(VLOOKUP(L138,DEVISE!$A$3:$B$5,2,FALSE))</f>
        <v>121.83689024390245</v>
      </c>
      <c r="Q138" s="4">
        <f t="shared" si="10"/>
        <v>0</v>
      </c>
      <c r="R138" s="5">
        <f>Q138/(VLOOKUP(L138,DEVISE!$A$3:$B$5,2,FALSE))</f>
        <v>0</v>
      </c>
      <c r="S138" s="6">
        <f t="shared" si="11"/>
        <v>0</v>
      </c>
    </row>
    <row r="139" spans="1:19" x14ac:dyDescent="0.2">
      <c r="A139" s="9" t="s">
        <v>903</v>
      </c>
      <c r="B139" s="9">
        <v>60589900</v>
      </c>
      <c r="C139" s="9" t="s">
        <v>914</v>
      </c>
      <c r="D139" s="9" t="s">
        <v>905</v>
      </c>
      <c r="E139" s="25" t="s">
        <v>365</v>
      </c>
      <c r="F139" s="21">
        <v>1</v>
      </c>
      <c r="G139" s="23">
        <v>15000</v>
      </c>
      <c r="H139" s="23">
        <v>15000</v>
      </c>
      <c r="I139" s="9" t="s">
        <v>67</v>
      </c>
      <c r="J139" s="9" t="s">
        <v>8</v>
      </c>
      <c r="K139" s="3" t="s">
        <v>53</v>
      </c>
      <c r="L139" s="7" t="s">
        <v>24</v>
      </c>
      <c r="M139" s="4">
        <f t="shared" si="8"/>
        <v>15000</v>
      </c>
      <c r="N139" s="5">
        <f>M139/(VLOOKUP(L139,DEVISE!$A$3:$B$5,2,FALSE))</f>
        <v>22.865853658536587</v>
      </c>
      <c r="O139" s="4">
        <f t="shared" si="9"/>
        <v>15000</v>
      </c>
      <c r="P139" s="5">
        <f>O139/(VLOOKUP(L139,DEVISE!$A$3:$B$5,2,FALSE))</f>
        <v>22.865853658536587</v>
      </c>
      <c r="Q139" s="4">
        <f t="shared" si="10"/>
        <v>0</v>
      </c>
      <c r="R139" s="5">
        <f>Q139/(VLOOKUP(L139,DEVISE!$A$3:$B$5,2,FALSE))</f>
        <v>0</v>
      </c>
      <c r="S139" s="6">
        <f t="shared" si="11"/>
        <v>0</v>
      </c>
    </row>
    <row r="140" spans="1:19" x14ac:dyDescent="0.2">
      <c r="A140" s="9" t="s">
        <v>903</v>
      </c>
      <c r="B140" s="9">
        <v>60589900</v>
      </c>
      <c r="C140" s="9" t="s">
        <v>915</v>
      </c>
      <c r="D140" s="9" t="s">
        <v>905</v>
      </c>
      <c r="E140" s="25" t="s">
        <v>365</v>
      </c>
      <c r="F140" s="21">
        <v>1</v>
      </c>
      <c r="G140" s="23">
        <v>25000</v>
      </c>
      <c r="H140" s="23">
        <v>25000</v>
      </c>
      <c r="I140" s="9" t="s">
        <v>67</v>
      </c>
      <c r="J140" s="9" t="s">
        <v>8</v>
      </c>
      <c r="K140" s="3" t="s">
        <v>53</v>
      </c>
      <c r="L140" s="7" t="s">
        <v>24</v>
      </c>
      <c r="M140" s="4">
        <f t="shared" si="8"/>
        <v>25000</v>
      </c>
      <c r="N140" s="5">
        <f>M140/(VLOOKUP(L140,DEVISE!$A$3:$B$5,2,FALSE))</f>
        <v>38.109756097560975</v>
      </c>
      <c r="O140" s="4">
        <f t="shared" si="9"/>
        <v>25000</v>
      </c>
      <c r="P140" s="5">
        <f>O140/(VLOOKUP(L140,DEVISE!$A$3:$B$5,2,FALSE))</f>
        <v>38.109756097560975</v>
      </c>
      <c r="Q140" s="4">
        <f t="shared" si="10"/>
        <v>0</v>
      </c>
      <c r="R140" s="5">
        <f>Q140/(VLOOKUP(L140,DEVISE!$A$3:$B$5,2,FALSE))</f>
        <v>0</v>
      </c>
      <c r="S140" s="6">
        <f t="shared" si="11"/>
        <v>0</v>
      </c>
    </row>
    <row r="141" spans="1:19" x14ac:dyDescent="0.2">
      <c r="A141" s="9" t="s">
        <v>903</v>
      </c>
      <c r="B141" s="9">
        <v>60589900</v>
      </c>
      <c r="C141" s="9" t="s">
        <v>916</v>
      </c>
      <c r="D141" s="9" t="s">
        <v>905</v>
      </c>
      <c r="E141" s="25" t="s">
        <v>365</v>
      </c>
      <c r="F141" s="21">
        <v>1</v>
      </c>
      <c r="G141" s="23">
        <v>48587</v>
      </c>
      <c r="H141" s="23">
        <v>48587</v>
      </c>
      <c r="I141" s="9" t="s">
        <v>67</v>
      </c>
      <c r="J141" s="9" t="s">
        <v>8</v>
      </c>
      <c r="K141" s="3" t="s">
        <v>53</v>
      </c>
      <c r="L141" s="7" t="s">
        <v>24</v>
      </c>
      <c r="M141" s="4">
        <f t="shared" si="8"/>
        <v>48587</v>
      </c>
      <c r="N141" s="5">
        <f>M141/(VLOOKUP(L141,DEVISE!$A$3:$B$5,2,FALSE))</f>
        <v>74.065548780487802</v>
      </c>
      <c r="O141" s="4">
        <f t="shared" si="9"/>
        <v>48587</v>
      </c>
      <c r="P141" s="5">
        <f>O141/(VLOOKUP(L141,DEVISE!$A$3:$B$5,2,FALSE))</f>
        <v>74.065548780487802</v>
      </c>
      <c r="Q141" s="4">
        <f t="shared" si="10"/>
        <v>0</v>
      </c>
      <c r="R141" s="5">
        <f>Q141/(VLOOKUP(L141,DEVISE!$A$3:$B$5,2,FALSE))</f>
        <v>0</v>
      </c>
      <c r="S141" s="6">
        <f t="shared" si="11"/>
        <v>0</v>
      </c>
    </row>
    <row r="142" spans="1:19" x14ac:dyDescent="0.2">
      <c r="A142" s="9" t="s">
        <v>1325</v>
      </c>
      <c r="B142" s="9">
        <v>62230000</v>
      </c>
      <c r="C142" s="9" t="s">
        <v>1326</v>
      </c>
      <c r="D142" s="9" t="s">
        <v>253</v>
      </c>
      <c r="E142" s="25" t="s">
        <v>1221</v>
      </c>
      <c r="F142" s="21">
        <v>5</v>
      </c>
      <c r="G142" s="23">
        <v>90000</v>
      </c>
      <c r="H142" s="23">
        <v>80000</v>
      </c>
      <c r="I142" s="9" t="s">
        <v>67</v>
      </c>
      <c r="J142" s="9" t="s">
        <v>8</v>
      </c>
      <c r="K142" s="3" t="s">
        <v>53</v>
      </c>
      <c r="L142" s="7" t="s">
        <v>24</v>
      </c>
      <c r="M142" s="4">
        <f t="shared" si="8"/>
        <v>450000</v>
      </c>
      <c r="N142" s="5">
        <f>M142/(VLOOKUP(L142,DEVISE!$A$3:$B$5,2,FALSE))</f>
        <v>685.97560975609758</v>
      </c>
      <c r="O142" s="4">
        <f t="shared" si="9"/>
        <v>400000</v>
      </c>
      <c r="P142" s="5">
        <f>O142/(VLOOKUP(L142,DEVISE!$A$3:$B$5,2,FALSE))</f>
        <v>609.7560975609756</v>
      </c>
      <c r="Q142" s="4">
        <f t="shared" si="10"/>
        <v>50000</v>
      </c>
      <c r="R142" s="5">
        <f>Q142/(VLOOKUP(L142,DEVISE!$A$3:$B$5,2,FALSE))</f>
        <v>76.219512195121951</v>
      </c>
      <c r="S142" s="6">
        <f t="shared" si="11"/>
        <v>-0.11111111111111116</v>
      </c>
    </row>
    <row r="143" spans="1:19" x14ac:dyDescent="0.2">
      <c r="A143" s="9" t="s">
        <v>1325</v>
      </c>
      <c r="B143" s="9">
        <v>62230000</v>
      </c>
      <c r="C143" s="9" t="s">
        <v>1327</v>
      </c>
      <c r="D143" s="9" t="s">
        <v>253</v>
      </c>
      <c r="E143" s="25" t="s">
        <v>1221</v>
      </c>
      <c r="F143" s="21">
        <v>3</v>
      </c>
      <c r="G143" s="23">
        <v>90000</v>
      </c>
      <c r="H143" s="23">
        <v>80000</v>
      </c>
      <c r="I143" s="9" t="s">
        <v>67</v>
      </c>
      <c r="J143" s="9" t="s">
        <v>8</v>
      </c>
      <c r="K143" s="3" t="s">
        <v>53</v>
      </c>
      <c r="L143" s="7" t="s">
        <v>24</v>
      </c>
      <c r="M143" s="4">
        <f t="shared" si="8"/>
        <v>270000</v>
      </c>
      <c r="N143" s="5">
        <f>M143/(VLOOKUP(L143,DEVISE!$A$3:$B$5,2,FALSE))</f>
        <v>411.58536585365852</v>
      </c>
      <c r="O143" s="4">
        <f t="shared" si="9"/>
        <v>240000</v>
      </c>
      <c r="P143" s="5">
        <f>O143/(VLOOKUP(L143,DEVISE!$A$3:$B$5,2,FALSE))</f>
        <v>365.85365853658539</v>
      </c>
      <c r="Q143" s="4">
        <f t="shared" si="10"/>
        <v>30000</v>
      </c>
      <c r="R143" s="5">
        <f>Q143/(VLOOKUP(L143,DEVISE!$A$3:$B$5,2,FALSE))</f>
        <v>45.731707317073173</v>
      </c>
      <c r="S143" s="6">
        <f t="shared" si="11"/>
        <v>-0.11111111111111116</v>
      </c>
    </row>
    <row r="144" spans="1:19" x14ac:dyDescent="0.2">
      <c r="A144" s="9" t="s">
        <v>1555</v>
      </c>
      <c r="B144" s="9">
        <v>62230000</v>
      </c>
      <c r="C144" s="9" t="s">
        <v>1556</v>
      </c>
      <c r="D144" s="9" t="s">
        <v>1557</v>
      </c>
      <c r="E144" s="25" t="s">
        <v>1221</v>
      </c>
      <c r="F144" s="21">
        <v>31</v>
      </c>
      <c r="G144" s="23">
        <v>40000</v>
      </c>
      <c r="H144" s="23">
        <v>30000</v>
      </c>
      <c r="I144" s="9" t="s">
        <v>67</v>
      </c>
      <c r="J144" s="9" t="s">
        <v>8</v>
      </c>
      <c r="K144" s="3" t="s">
        <v>53</v>
      </c>
      <c r="L144" s="7" t="s">
        <v>24</v>
      </c>
      <c r="M144" s="4">
        <f t="shared" si="8"/>
        <v>1240000</v>
      </c>
      <c r="N144" s="5">
        <f>M144/(VLOOKUP(L144,DEVISE!$A$3:$B$5,2,FALSE))</f>
        <v>1890.2439024390244</v>
      </c>
      <c r="O144" s="4">
        <f t="shared" si="9"/>
        <v>930000</v>
      </c>
      <c r="P144" s="5">
        <f>O144/(VLOOKUP(L144,DEVISE!$A$3:$B$5,2,FALSE))</f>
        <v>1417.6829268292684</v>
      </c>
      <c r="Q144" s="4">
        <f t="shared" si="10"/>
        <v>310000</v>
      </c>
      <c r="R144" s="5">
        <f>Q144/(VLOOKUP(L144,DEVISE!$A$3:$B$5,2,FALSE))</f>
        <v>472.5609756097561</v>
      </c>
      <c r="S144" s="6">
        <f t="shared" si="11"/>
        <v>-0.25</v>
      </c>
    </row>
    <row r="145" spans="1:19" x14ac:dyDescent="0.2">
      <c r="A145" s="9" t="s">
        <v>1328</v>
      </c>
      <c r="B145" s="9">
        <v>62230000</v>
      </c>
      <c r="C145" s="9" t="s">
        <v>1329</v>
      </c>
      <c r="D145" s="9" t="s">
        <v>314</v>
      </c>
      <c r="E145" s="25" t="s">
        <v>1221</v>
      </c>
      <c r="F145" s="21">
        <v>3</v>
      </c>
      <c r="G145" s="23">
        <v>45000</v>
      </c>
      <c r="H145" s="23">
        <v>35000</v>
      </c>
      <c r="I145" s="9" t="s">
        <v>67</v>
      </c>
      <c r="J145" s="9" t="s">
        <v>8</v>
      </c>
      <c r="K145" s="3" t="s">
        <v>53</v>
      </c>
      <c r="L145" s="7" t="s">
        <v>24</v>
      </c>
      <c r="M145" s="4">
        <f t="shared" si="8"/>
        <v>135000</v>
      </c>
      <c r="N145" s="5">
        <f>M145/(VLOOKUP(L145,DEVISE!$A$3:$B$5,2,FALSE))</f>
        <v>205.79268292682926</v>
      </c>
      <c r="O145" s="4">
        <f t="shared" si="9"/>
        <v>105000</v>
      </c>
      <c r="P145" s="5">
        <f>O145/(VLOOKUP(L145,DEVISE!$A$3:$B$5,2,FALSE))</f>
        <v>160.0609756097561</v>
      </c>
      <c r="Q145" s="4">
        <f t="shared" si="10"/>
        <v>30000</v>
      </c>
      <c r="R145" s="5">
        <f>Q145/(VLOOKUP(L145,DEVISE!$A$3:$B$5,2,FALSE))</f>
        <v>45.731707317073173</v>
      </c>
      <c r="S145" s="6">
        <f t="shared" si="11"/>
        <v>-0.22222222222222221</v>
      </c>
    </row>
    <row r="146" spans="1:19" x14ac:dyDescent="0.2">
      <c r="A146" s="9" t="s">
        <v>1330</v>
      </c>
      <c r="B146" s="9">
        <v>62222003</v>
      </c>
      <c r="C146" s="9" t="s">
        <v>1331</v>
      </c>
      <c r="D146" s="9" t="s">
        <v>1332</v>
      </c>
      <c r="E146" s="25" t="s">
        <v>1221</v>
      </c>
      <c r="F146" s="21">
        <v>1</v>
      </c>
      <c r="G146" s="23">
        <v>700000</v>
      </c>
      <c r="H146" s="23">
        <v>674187</v>
      </c>
      <c r="I146" s="9" t="s">
        <v>67</v>
      </c>
      <c r="J146" s="9" t="s">
        <v>8</v>
      </c>
      <c r="K146" s="3" t="s">
        <v>53</v>
      </c>
      <c r="L146" s="7" t="s">
        <v>24</v>
      </c>
      <c r="M146" s="4">
        <f t="shared" si="8"/>
        <v>700000</v>
      </c>
      <c r="N146" s="5">
        <f>M146/(VLOOKUP(L146,DEVISE!$A$3:$B$5,2,FALSE))</f>
        <v>1067.0731707317073</v>
      </c>
      <c r="O146" s="4">
        <f t="shared" si="9"/>
        <v>674187</v>
      </c>
      <c r="P146" s="5">
        <f>O146/(VLOOKUP(L146,DEVISE!$A$3:$B$5,2,FALSE))</f>
        <v>1027.7240853658536</v>
      </c>
      <c r="Q146" s="4">
        <f t="shared" si="10"/>
        <v>25813</v>
      </c>
      <c r="R146" s="5">
        <f>Q146/(VLOOKUP(L146,DEVISE!$A$3:$B$5,2,FALSE))</f>
        <v>39.349085365853661</v>
      </c>
      <c r="S146" s="6">
        <f t="shared" si="11"/>
        <v>-3.6875714285714234E-2</v>
      </c>
    </row>
    <row r="147" spans="1:19" x14ac:dyDescent="0.2">
      <c r="A147" s="9" t="s">
        <v>1333</v>
      </c>
      <c r="B147" s="9">
        <v>63240000</v>
      </c>
      <c r="C147" s="9" t="s">
        <v>1334</v>
      </c>
      <c r="D147" s="9" t="s">
        <v>1335</v>
      </c>
      <c r="E147" s="25" t="s">
        <v>1221</v>
      </c>
      <c r="F147" s="21">
        <v>1</v>
      </c>
      <c r="G147" s="23">
        <v>100000</v>
      </c>
      <c r="H147" s="23">
        <v>100000</v>
      </c>
      <c r="I147" s="9" t="s">
        <v>67</v>
      </c>
      <c r="J147" s="9" t="s">
        <v>8</v>
      </c>
      <c r="K147" s="3" t="s">
        <v>53</v>
      </c>
      <c r="L147" s="7" t="s">
        <v>24</v>
      </c>
      <c r="M147" s="4">
        <f t="shared" si="8"/>
        <v>100000</v>
      </c>
      <c r="N147" s="5">
        <f>M147/(VLOOKUP(L147,DEVISE!$A$3:$B$5,2,FALSE))</f>
        <v>152.4390243902439</v>
      </c>
      <c r="O147" s="4">
        <f t="shared" si="9"/>
        <v>100000</v>
      </c>
      <c r="P147" s="5">
        <f>O147/(VLOOKUP(L147,DEVISE!$A$3:$B$5,2,FALSE))</f>
        <v>152.4390243902439</v>
      </c>
      <c r="Q147" s="4">
        <f t="shared" si="10"/>
        <v>0</v>
      </c>
      <c r="R147" s="5">
        <f>Q147/(VLOOKUP(L147,DEVISE!$A$3:$B$5,2,FALSE))</f>
        <v>0</v>
      </c>
      <c r="S147" s="6">
        <f t="shared" si="11"/>
        <v>0</v>
      </c>
    </row>
    <row r="148" spans="1:19" x14ac:dyDescent="0.2">
      <c r="A148" s="9" t="s">
        <v>1336</v>
      </c>
      <c r="B148" s="9">
        <v>62230000</v>
      </c>
      <c r="C148" s="9" t="s">
        <v>1337</v>
      </c>
      <c r="D148" s="9" t="s">
        <v>1338</v>
      </c>
      <c r="E148" s="25" t="s">
        <v>1221</v>
      </c>
      <c r="F148" s="21">
        <v>2</v>
      </c>
      <c r="G148" s="23">
        <v>45000</v>
      </c>
      <c r="H148" s="23">
        <v>35000</v>
      </c>
      <c r="I148" s="9" t="s">
        <v>67</v>
      </c>
      <c r="J148" s="9" t="s">
        <v>8</v>
      </c>
      <c r="K148" s="3" t="s">
        <v>53</v>
      </c>
      <c r="L148" s="7" t="s">
        <v>24</v>
      </c>
      <c r="M148" s="4">
        <f t="shared" si="8"/>
        <v>90000</v>
      </c>
      <c r="N148" s="5">
        <f>M148/(VLOOKUP(L148,DEVISE!$A$3:$B$5,2,FALSE))</f>
        <v>137.19512195121951</v>
      </c>
      <c r="O148" s="4">
        <f t="shared" si="9"/>
        <v>70000</v>
      </c>
      <c r="P148" s="5">
        <f>O148/(VLOOKUP(L148,DEVISE!$A$3:$B$5,2,FALSE))</f>
        <v>106.70731707317073</v>
      </c>
      <c r="Q148" s="4">
        <f t="shared" si="10"/>
        <v>20000</v>
      </c>
      <c r="R148" s="5">
        <f>Q148/(VLOOKUP(L148,DEVISE!$A$3:$B$5,2,FALSE))</f>
        <v>30.487804878048781</v>
      </c>
      <c r="S148" s="6">
        <f t="shared" si="11"/>
        <v>-0.22222222222222221</v>
      </c>
    </row>
    <row r="149" spans="1:19" x14ac:dyDescent="0.2">
      <c r="A149" s="9" t="s">
        <v>1336</v>
      </c>
      <c r="B149" s="9">
        <v>62230000</v>
      </c>
      <c r="C149" s="9" t="s">
        <v>1337</v>
      </c>
      <c r="D149" s="9" t="s">
        <v>1338</v>
      </c>
      <c r="E149" s="25" t="s">
        <v>1221</v>
      </c>
      <c r="F149" s="21">
        <v>2</v>
      </c>
      <c r="G149" s="23">
        <v>45000</v>
      </c>
      <c r="H149" s="23">
        <v>35000</v>
      </c>
      <c r="I149" s="9" t="s">
        <v>67</v>
      </c>
      <c r="J149" s="9" t="s">
        <v>8</v>
      </c>
      <c r="K149" s="3" t="s">
        <v>53</v>
      </c>
      <c r="L149" s="7" t="s">
        <v>24</v>
      </c>
      <c r="M149" s="4">
        <f t="shared" si="8"/>
        <v>90000</v>
      </c>
      <c r="N149" s="5">
        <f>M149/(VLOOKUP(L149,DEVISE!$A$3:$B$5,2,FALSE))</f>
        <v>137.19512195121951</v>
      </c>
      <c r="O149" s="4">
        <f t="shared" si="9"/>
        <v>70000</v>
      </c>
      <c r="P149" s="5">
        <f>O149/(VLOOKUP(L149,DEVISE!$A$3:$B$5,2,FALSE))</f>
        <v>106.70731707317073</v>
      </c>
      <c r="Q149" s="4">
        <f t="shared" si="10"/>
        <v>20000</v>
      </c>
      <c r="R149" s="5">
        <f>Q149/(VLOOKUP(L149,DEVISE!$A$3:$B$5,2,FALSE))</f>
        <v>30.487804878048781</v>
      </c>
      <c r="S149" s="6">
        <f t="shared" si="11"/>
        <v>-0.22222222222222221</v>
      </c>
    </row>
    <row r="150" spans="1:19" x14ac:dyDescent="0.2">
      <c r="A150" s="9" t="s">
        <v>1336</v>
      </c>
      <c r="B150" s="9">
        <v>62230000</v>
      </c>
      <c r="C150" s="9" t="s">
        <v>1337</v>
      </c>
      <c r="D150" s="9" t="s">
        <v>1338</v>
      </c>
      <c r="E150" s="25" t="s">
        <v>1221</v>
      </c>
      <c r="F150" s="21">
        <v>2</v>
      </c>
      <c r="G150" s="23">
        <v>45000</v>
      </c>
      <c r="H150" s="23">
        <v>35000</v>
      </c>
      <c r="I150" s="9" t="s">
        <v>67</v>
      </c>
      <c r="J150" s="9" t="s">
        <v>8</v>
      </c>
      <c r="K150" s="3" t="s">
        <v>53</v>
      </c>
      <c r="L150" s="7" t="s">
        <v>24</v>
      </c>
      <c r="M150" s="4">
        <f t="shared" si="8"/>
        <v>90000</v>
      </c>
      <c r="N150" s="5">
        <f>M150/(VLOOKUP(L150,DEVISE!$A$3:$B$5,2,FALSE))</f>
        <v>137.19512195121951</v>
      </c>
      <c r="O150" s="4">
        <f t="shared" si="9"/>
        <v>70000</v>
      </c>
      <c r="P150" s="5">
        <f>O150/(VLOOKUP(L150,DEVISE!$A$3:$B$5,2,FALSE))</f>
        <v>106.70731707317073</v>
      </c>
      <c r="Q150" s="4">
        <f t="shared" si="10"/>
        <v>20000</v>
      </c>
      <c r="R150" s="5">
        <f>Q150/(VLOOKUP(L150,DEVISE!$A$3:$B$5,2,FALSE))</f>
        <v>30.487804878048781</v>
      </c>
      <c r="S150" s="6">
        <f t="shared" si="11"/>
        <v>-0.22222222222222221</v>
      </c>
    </row>
    <row r="151" spans="1:19" x14ac:dyDescent="0.2">
      <c r="A151" s="9" t="s">
        <v>1336</v>
      </c>
      <c r="B151" s="9">
        <v>62230000</v>
      </c>
      <c r="C151" s="9" t="s">
        <v>1337</v>
      </c>
      <c r="D151" s="9" t="s">
        <v>1338</v>
      </c>
      <c r="E151" s="25" t="s">
        <v>1221</v>
      </c>
      <c r="F151" s="21">
        <v>2</v>
      </c>
      <c r="G151" s="23">
        <v>45000</v>
      </c>
      <c r="H151" s="23">
        <v>35000</v>
      </c>
      <c r="I151" s="9" t="s">
        <v>67</v>
      </c>
      <c r="J151" s="9" t="s">
        <v>8</v>
      </c>
      <c r="K151" s="3" t="s">
        <v>53</v>
      </c>
      <c r="L151" s="7" t="s">
        <v>24</v>
      </c>
      <c r="M151" s="4">
        <f t="shared" si="8"/>
        <v>90000</v>
      </c>
      <c r="N151" s="5">
        <f>M151/(VLOOKUP(L151,DEVISE!$A$3:$B$5,2,FALSE))</f>
        <v>137.19512195121951</v>
      </c>
      <c r="O151" s="4">
        <f t="shared" si="9"/>
        <v>70000</v>
      </c>
      <c r="P151" s="5">
        <f>O151/(VLOOKUP(L151,DEVISE!$A$3:$B$5,2,FALSE))</f>
        <v>106.70731707317073</v>
      </c>
      <c r="Q151" s="4">
        <f t="shared" si="10"/>
        <v>20000</v>
      </c>
      <c r="R151" s="5">
        <f>Q151/(VLOOKUP(L151,DEVISE!$A$3:$B$5,2,FALSE))</f>
        <v>30.487804878048781</v>
      </c>
      <c r="S151" s="6">
        <f t="shared" si="11"/>
        <v>-0.22222222222222221</v>
      </c>
    </row>
    <row r="152" spans="1:19" x14ac:dyDescent="0.2">
      <c r="A152" s="9" t="s">
        <v>1336</v>
      </c>
      <c r="B152" s="9">
        <v>62230000</v>
      </c>
      <c r="C152" s="9" t="s">
        <v>1337</v>
      </c>
      <c r="D152" s="9" t="s">
        <v>1338</v>
      </c>
      <c r="E152" s="25" t="s">
        <v>1221</v>
      </c>
      <c r="F152" s="21">
        <v>2</v>
      </c>
      <c r="G152" s="23">
        <v>45000</v>
      </c>
      <c r="H152" s="23">
        <v>35000</v>
      </c>
      <c r="I152" s="9" t="s">
        <v>67</v>
      </c>
      <c r="J152" s="9" t="s">
        <v>8</v>
      </c>
      <c r="K152" s="3" t="s">
        <v>53</v>
      </c>
      <c r="L152" s="7" t="s">
        <v>24</v>
      </c>
      <c r="M152" s="4">
        <f t="shared" si="8"/>
        <v>90000</v>
      </c>
      <c r="N152" s="5">
        <f>M152/(VLOOKUP(L152,DEVISE!$A$3:$B$5,2,FALSE))</f>
        <v>137.19512195121951</v>
      </c>
      <c r="O152" s="4">
        <f t="shared" si="9"/>
        <v>70000</v>
      </c>
      <c r="P152" s="5">
        <f>O152/(VLOOKUP(L152,DEVISE!$A$3:$B$5,2,FALSE))</f>
        <v>106.70731707317073</v>
      </c>
      <c r="Q152" s="4">
        <f t="shared" si="10"/>
        <v>20000</v>
      </c>
      <c r="R152" s="5">
        <f>Q152/(VLOOKUP(L152,DEVISE!$A$3:$B$5,2,FALSE))</f>
        <v>30.487804878048781</v>
      </c>
      <c r="S152" s="6">
        <f t="shared" si="11"/>
        <v>-0.22222222222222221</v>
      </c>
    </row>
    <row r="153" spans="1:19" x14ac:dyDescent="0.2">
      <c r="A153" s="9" t="s">
        <v>1336</v>
      </c>
      <c r="B153" s="9">
        <v>62230000</v>
      </c>
      <c r="C153" s="9" t="s">
        <v>1337</v>
      </c>
      <c r="D153" s="9" t="s">
        <v>1338</v>
      </c>
      <c r="E153" s="25" t="s">
        <v>1221</v>
      </c>
      <c r="F153" s="21">
        <v>2</v>
      </c>
      <c r="G153" s="23">
        <v>45000</v>
      </c>
      <c r="H153" s="23">
        <v>35000</v>
      </c>
      <c r="I153" s="9" t="s">
        <v>67</v>
      </c>
      <c r="J153" s="9" t="s">
        <v>8</v>
      </c>
      <c r="K153" s="3" t="s">
        <v>53</v>
      </c>
      <c r="L153" s="7" t="s">
        <v>24</v>
      </c>
      <c r="M153" s="4">
        <f t="shared" si="8"/>
        <v>90000</v>
      </c>
      <c r="N153" s="5">
        <f>M153/(VLOOKUP(L153,DEVISE!$A$3:$B$5,2,FALSE))</f>
        <v>137.19512195121951</v>
      </c>
      <c r="O153" s="4">
        <f t="shared" si="9"/>
        <v>70000</v>
      </c>
      <c r="P153" s="5">
        <f>O153/(VLOOKUP(L153,DEVISE!$A$3:$B$5,2,FALSE))</f>
        <v>106.70731707317073</v>
      </c>
      <c r="Q153" s="4">
        <f t="shared" si="10"/>
        <v>20000</v>
      </c>
      <c r="R153" s="5">
        <f>Q153/(VLOOKUP(L153,DEVISE!$A$3:$B$5,2,FALSE))</f>
        <v>30.487804878048781</v>
      </c>
      <c r="S153" s="6">
        <f t="shared" si="11"/>
        <v>-0.22222222222222221</v>
      </c>
    </row>
    <row r="154" spans="1:19" x14ac:dyDescent="0.2">
      <c r="A154" s="9" t="s">
        <v>1336</v>
      </c>
      <c r="B154" s="9">
        <v>62230000</v>
      </c>
      <c r="C154" s="9" t="s">
        <v>1337</v>
      </c>
      <c r="D154" s="9" t="s">
        <v>1338</v>
      </c>
      <c r="E154" s="25" t="s">
        <v>1221</v>
      </c>
      <c r="F154" s="21">
        <v>2</v>
      </c>
      <c r="G154" s="23">
        <v>45000</v>
      </c>
      <c r="H154" s="23">
        <v>35000</v>
      </c>
      <c r="I154" s="9" t="s">
        <v>67</v>
      </c>
      <c r="J154" s="9" t="s">
        <v>8</v>
      </c>
      <c r="K154" s="3" t="s">
        <v>53</v>
      </c>
      <c r="L154" s="7" t="s">
        <v>24</v>
      </c>
      <c r="M154" s="4">
        <f t="shared" si="8"/>
        <v>90000</v>
      </c>
      <c r="N154" s="5">
        <f>M154/(VLOOKUP(L154,DEVISE!$A$3:$B$5,2,FALSE))</f>
        <v>137.19512195121951</v>
      </c>
      <c r="O154" s="4">
        <f t="shared" si="9"/>
        <v>70000</v>
      </c>
      <c r="P154" s="5">
        <f>O154/(VLOOKUP(L154,DEVISE!$A$3:$B$5,2,FALSE))</f>
        <v>106.70731707317073</v>
      </c>
      <c r="Q154" s="4">
        <f t="shared" si="10"/>
        <v>20000</v>
      </c>
      <c r="R154" s="5">
        <f>Q154/(VLOOKUP(L154,DEVISE!$A$3:$B$5,2,FALSE))</f>
        <v>30.487804878048781</v>
      </c>
      <c r="S154" s="6">
        <f t="shared" si="11"/>
        <v>-0.22222222222222221</v>
      </c>
    </row>
    <row r="155" spans="1:19" x14ac:dyDescent="0.2">
      <c r="A155" s="9" t="s">
        <v>1336</v>
      </c>
      <c r="B155" s="9">
        <v>62230000</v>
      </c>
      <c r="C155" s="9" t="s">
        <v>1337</v>
      </c>
      <c r="D155" s="9" t="s">
        <v>1338</v>
      </c>
      <c r="E155" s="25" t="s">
        <v>1221</v>
      </c>
      <c r="F155" s="21">
        <v>2</v>
      </c>
      <c r="G155" s="23">
        <v>45000</v>
      </c>
      <c r="H155" s="23">
        <v>35000</v>
      </c>
      <c r="I155" s="9" t="s">
        <v>67</v>
      </c>
      <c r="J155" s="9" t="s">
        <v>8</v>
      </c>
      <c r="K155" s="3" t="s">
        <v>53</v>
      </c>
      <c r="L155" s="7" t="s">
        <v>24</v>
      </c>
      <c r="M155" s="4">
        <f t="shared" si="8"/>
        <v>90000</v>
      </c>
      <c r="N155" s="5">
        <f>M155/(VLOOKUP(L155,DEVISE!$A$3:$B$5,2,FALSE))</f>
        <v>137.19512195121951</v>
      </c>
      <c r="O155" s="4">
        <f t="shared" si="9"/>
        <v>70000</v>
      </c>
      <c r="P155" s="5">
        <f>O155/(VLOOKUP(L155,DEVISE!$A$3:$B$5,2,FALSE))</f>
        <v>106.70731707317073</v>
      </c>
      <c r="Q155" s="4">
        <f t="shared" si="10"/>
        <v>20000</v>
      </c>
      <c r="R155" s="5">
        <f>Q155/(VLOOKUP(L155,DEVISE!$A$3:$B$5,2,FALSE))</f>
        <v>30.487804878048781</v>
      </c>
      <c r="S155" s="6">
        <f t="shared" si="11"/>
        <v>-0.22222222222222221</v>
      </c>
    </row>
    <row r="156" spans="1:19" x14ac:dyDescent="0.2">
      <c r="A156" s="9" t="s">
        <v>1336</v>
      </c>
      <c r="B156" s="9">
        <v>62230000</v>
      </c>
      <c r="C156" s="9" t="s">
        <v>1337</v>
      </c>
      <c r="D156" s="9" t="s">
        <v>1338</v>
      </c>
      <c r="E156" s="25" t="s">
        <v>1221</v>
      </c>
      <c r="F156" s="21">
        <v>2</v>
      </c>
      <c r="G156" s="23">
        <v>45000</v>
      </c>
      <c r="H156" s="23">
        <v>35000</v>
      </c>
      <c r="I156" s="9" t="s">
        <v>67</v>
      </c>
      <c r="J156" s="9" t="s">
        <v>8</v>
      </c>
      <c r="K156" s="3" t="s">
        <v>53</v>
      </c>
      <c r="L156" s="7" t="s">
        <v>24</v>
      </c>
      <c r="M156" s="4">
        <f t="shared" si="8"/>
        <v>90000</v>
      </c>
      <c r="N156" s="5">
        <f>M156/(VLOOKUP(L156,DEVISE!$A$3:$B$5,2,FALSE))</f>
        <v>137.19512195121951</v>
      </c>
      <c r="O156" s="4">
        <f t="shared" si="9"/>
        <v>70000</v>
      </c>
      <c r="P156" s="5">
        <f>O156/(VLOOKUP(L156,DEVISE!$A$3:$B$5,2,FALSE))</f>
        <v>106.70731707317073</v>
      </c>
      <c r="Q156" s="4">
        <f t="shared" si="10"/>
        <v>20000</v>
      </c>
      <c r="R156" s="5">
        <f>Q156/(VLOOKUP(L156,DEVISE!$A$3:$B$5,2,FALSE))</f>
        <v>30.487804878048781</v>
      </c>
      <c r="S156" s="6">
        <f t="shared" si="11"/>
        <v>-0.22222222222222221</v>
      </c>
    </row>
    <row r="157" spans="1:19" x14ac:dyDescent="0.2">
      <c r="A157" s="9" t="s">
        <v>1336</v>
      </c>
      <c r="B157" s="9">
        <v>62230000</v>
      </c>
      <c r="C157" s="9" t="s">
        <v>1337</v>
      </c>
      <c r="D157" s="9" t="s">
        <v>1338</v>
      </c>
      <c r="E157" s="25" t="s">
        <v>1221</v>
      </c>
      <c r="F157" s="21">
        <v>2</v>
      </c>
      <c r="G157" s="23">
        <v>45000</v>
      </c>
      <c r="H157" s="23">
        <v>35000</v>
      </c>
      <c r="I157" s="9" t="s">
        <v>67</v>
      </c>
      <c r="J157" s="9" t="s">
        <v>8</v>
      </c>
      <c r="K157" s="3" t="s">
        <v>53</v>
      </c>
      <c r="L157" s="7" t="s">
        <v>24</v>
      </c>
      <c r="M157" s="4">
        <f t="shared" si="8"/>
        <v>90000</v>
      </c>
      <c r="N157" s="5">
        <f>M157/(VLOOKUP(L157,DEVISE!$A$3:$B$5,2,FALSE))</f>
        <v>137.19512195121951</v>
      </c>
      <c r="O157" s="4">
        <f t="shared" si="9"/>
        <v>70000</v>
      </c>
      <c r="P157" s="5">
        <f>O157/(VLOOKUP(L157,DEVISE!$A$3:$B$5,2,FALSE))</f>
        <v>106.70731707317073</v>
      </c>
      <c r="Q157" s="4">
        <f t="shared" si="10"/>
        <v>20000</v>
      </c>
      <c r="R157" s="5">
        <f>Q157/(VLOOKUP(L157,DEVISE!$A$3:$B$5,2,FALSE))</f>
        <v>30.487804878048781</v>
      </c>
      <c r="S157" s="6">
        <f t="shared" si="11"/>
        <v>-0.22222222222222221</v>
      </c>
    </row>
    <row r="158" spans="1:19" x14ac:dyDescent="0.2">
      <c r="A158" s="9" t="s">
        <v>1336</v>
      </c>
      <c r="B158" s="9">
        <v>62230000</v>
      </c>
      <c r="C158" s="9" t="s">
        <v>1337</v>
      </c>
      <c r="D158" s="9" t="s">
        <v>1338</v>
      </c>
      <c r="E158" s="25" t="s">
        <v>1221</v>
      </c>
      <c r="F158" s="21">
        <v>2</v>
      </c>
      <c r="G158" s="23">
        <v>45000</v>
      </c>
      <c r="H158" s="23">
        <v>35000</v>
      </c>
      <c r="I158" s="9" t="s">
        <v>67</v>
      </c>
      <c r="J158" s="9" t="s">
        <v>8</v>
      </c>
      <c r="K158" s="3" t="s">
        <v>53</v>
      </c>
      <c r="L158" s="7" t="s">
        <v>24</v>
      </c>
      <c r="M158" s="4">
        <f t="shared" si="8"/>
        <v>90000</v>
      </c>
      <c r="N158" s="5">
        <f>M158/(VLOOKUP(L158,DEVISE!$A$3:$B$5,2,FALSE))</f>
        <v>137.19512195121951</v>
      </c>
      <c r="O158" s="4">
        <f t="shared" si="9"/>
        <v>70000</v>
      </c>
      <c r="P158" s="5">
        <f>O158/(VLOOKUP(L158,DEVISE!$A$3:$B$5,2,FALSE))</f>
        <v>106.70731707317073</v>
      </c>
      <c r="Q158" s="4">
        <f t="shared" si="10"/>
        <v>20000</v>
      </c>
      <c r="R158" s="5">
        <f>Q158/(VLOOKUP(L158,DEVISE!$A$3:$B$5,2,FALSE))</f>
        <v>30.487804878048781</v>
      </c>
      <c r="S158" s="6">
        <f t="shared" si="11"/>
        <v>-0.22222222222222221</v>
      </c>
    </row>
    <row r="159" spans="1:19" x14ac:dyDescent="0.2">
      <c r="A159" s="9" t="s">
        <v>1336</v>
      </c>
      <c r="B159" s="9">
        <v>62230000</v>
      </c>
      <c r="C159" s="9" t="s">
        <v>1337</v>
      </c>
      <c r="D159" s="9" t="s">
        <v>1338</v>
      </c>
      <c r="E159" s="25" t="s">
        <v>1221</v>
      </c>
      <c r="F159" s="21">
        <v>2</v>
      </c>
      <c r="G159" s="23">
        <v>45000</v>
      </c>
      <c r="H159" s="23">
        <v>35000</v>
      </c>
      <c r="I159" s="9" t="s">
        <v>67</v>
      </c>
      <c r="J159" s="9" t="s">
        <v>8</v>
      </c>
      <c r="K159" s="3" t="s">
        <v>53</v>
      </c>
      <c r="L159" s="7" t="s">
        <v>24</v>
      </c>
      <c r="M159" s="4">
        <f t="shared" si="8"/>
        <v>90000</v>
      </c>
      <c r="N159" s="5">
        <f>M159/(VLOOKUP(L159,DEVISE!$A$3:$B$5,2,FALSE))</f>
        <v>137.19512195121951</v>
      </c>
      <c r="O159" s="4">
        <f t="shared" si="9"/>
        <v>70000</v>
      </c>
      <c r="P159" s="5">
        <f>O159/(VLOOKUP(L159,DEVISE!$A$3:$B$5,2,FALSE))</f>
        <v>106.70731707317073</v>
      </c>
      <c r="Q159" s="4">
        <f t="shared" si="10"/>
        <v>20000</v>
      </c>
      <c r="R159" s="5">
        <f>Q159/(VLOOKUP(L159,DEVISE!$A$3:$B$5,2,FALSE))</f>
        <v>30.487804878048781</v>
      </c>
      <c r="S159" s="6">
        <f t="shared" si="11"/>
        <v>-0.22222222222222221</v>
      </c>
    </row>
    <row r="160" spans="1:19" x14ac:dyDescent="0.2">
      <c r="A160" s="9" t="s">
        <v>1336</v>
      </c>
      <c r="B160" s="9">
        <v>62230000</v>
      </c>
      <c r="C160" s="9" t="s">
        <v>1339</v>
      </c>
      <c r="D160" s="9" t="s">
        <v>1338</v>
      </c>
      <c r="E160" s="25" t="s">
        <v>1221</v>
      </c>
      <c r="F160" s="21">
        <v>1</v>
      </c>
      <c r="G160" s="23">
        <v>50000</v>
      </c>
      <c r="H160" s="23">
        <v>40000</v>
      </c>
      <c r="I160" s="9" t="s">
        <v>67</v>
      </c>
      <c r="J160" s="9" t="s">
        <v>8</v>
      </c>
      <c r="K160" s="3" t="s">
        <v>53</v>
      </c>
      <c r="L160" s="7" t="s">
        <v>24</v>
      </c>
      <c r="M160" s="4">
        <f t="shared" si="8"/>
        <v>50000</v>
      </c>
      <c r="N160" s="5">
        <f>M160/(VLOOKUP(L160,DEVISE!$A$3:$B$5,2,FALSE))</f>
        <v>76.219512195121951</v>
      </c>
      <c r="O160" s="4">
        <f t="shared" si="9"/>
        <v>40000</v>
      </c>
      <c r="P160" s="5">
        <f>O160/(VLOOKUP(L160,DEVISE!$A$3:$B$5,2,FALSE))</f>
        <v>60.975609756097562</v>
      </c>
      <c r="Q160" s="4">
        <f t="shared" si="10"/>
        <v>10000</v>
      </c>
      <c r="R160" s="5">
        <f>Q160/(VLOOKUP(L160,DEVISE!$A$3:$B$5,2,FALSE))</f>
        <v>15.24390243902439</v>
      </c>
      <c r="S160" s="6">
        <f t="shared" si="11"/>
        <v>-0.19999999999999996</v>
      </c>
    </row>
    <row r="161" spans="1:19" x14ac:dyDescent="0.2">
      <c r="A161" s="9" t="s">
        <v>1340</v>
      </c>
      <c r="B161" s="9">
        <v>40110000</v>
      </c>
      <c r="C161" s="9" t="s">
        <v>1341</v>
      </c>
      <c r="D161" s="9" t="s">
        <v>65</v>
      </c>
      <c r="E161" s="25" t="s">
        <v>1076</v>
      </c>
      <c r="F161" s="21">
        <v>2</v>
      </c>
      <c r="G161" s="23">
        <v>40000</v>
      </c>
      <c r="H161" s="23">
        <v>30000</v>
      </c>
      <c r="I161" s="9" t="s">
        <v>67</v>
      </c>
      <c r="J161" s="9" t="s">
        <v>8</v>
      </c>
      <c r="K161" s="3" t="s">
        <v>53</v>
      </c>
      <c r="L161" s="7" t="s">
        <v>24</v>
      </c>
      <c r="M161" s="4">
        <f t="shared" si="8"/>
        <v>80000</v>
      </c>
      <c r="N161" s="5">
        <f>M161/(VLOOKUP(L161,DEVISE!$A$3:$B$5,2,FALSE))</f>
        <v>121.95121951219512</v>
      </c>
      <c r="O161" s="4">
        <f t="shared" si="9"/>
        <v>60000</v>
      </c>
      <c r="P161" s="5">
        <f>O161/(VLOOKUP(L161,DEVISE!$A$3:$B$5,2,FALSE))</f>
        <v>91.463414634146346</v>
      </c>
      <c r="Q161" s="4">
        <f t="shared" si="10"/>
        <v>20000</v>
      </c>
      <c r="R161" s="5">
        <f>Q161/(VLOOKUP(L161,DEVISE!$A$3:$B$5,2,FALSE))</f>
        <v>30.487804878048781</v>
      </c>
      <c r="S161" s="6">
        <f t="shared" si="11"/>
        <v>-0.25</v>
      </c>
    </row>
    <row r="162" spans="1:19" x14ac:dyDescent="0.2">
      <c r="A162" s="9" t="s">
        <v>1340</v>
      </c>
      <c r="B162" s="9">
        <v>40110000</v>
      </c>
      <c r="C162" s="9" t="s">
        <v>1342</v>
      </c>
      <c r="D162" s="9" t="s">
        <v>65</v>
      </c>
      <c r="E162" s="25" t="s">
        <v>1076</v>
      </c>
      <c r="F162" s="21">
        <v>12</v>
      </c>
      <c r="G162" s="23">
        <v>1500</v>
      </c>
      <c r="H162" s="23">
        <v>1000</v>
      </c>
      <c r="I162" s="9" t="s">
        <v>67</v>
      </c>
      <c r="J162" s="9" t="s">
        <v>8</v>
      </c>
      <c r="K162" s="3" t="s">
        <v>53</v>
      </c>
      <c r="L162" s="7" t="s">
        <v>24</v>
      </c>
      <c r="M162" s="4">
        <f t="shared" si="8"/>
        <v>18000</v>
      </c>
      <c r="N162" s="5">
        <f>M162/(VLOOKUP(L162,DEVISE!$A$3:$B$5,2,FALSE))</f>
        <v>27.439024390243901</v>
      </c>
      <c r="O162" s="4">
        <f t="shared" si="9"/>
        <v>12000</v>
      </c>
      <c r="P162" s="5">
        <f>O162/(VLOOKUP(L162,DEVISE!$A$3:$B$5,2,FALSE))</f>
        <v>18.292682926829269</v>
      </c>
      <c r="Q162" s="4">
        <f t="shared" si="10"/>
        <v>6000</v>
      </c>
      <c r="R162" s="5">
        <f>Q162/(VLOOKUP(L162,DEVISE!$A$3:$B$5,2,FALSE))</f>
        <v>9.1463414634146343</v>
      </c>
      <c r="S162" s="6">
        <f t="shared" si="11"/>
        <v>-0.33333333333333337</v>
      </c>
    </row>
    <row r="163" spans="1:19" x14ac:dyDescent="0.2">
      <c r="A163" s="9" t="s">
        <v>1340</v>
      </c>
      <c r="B163" s="9">
        <v>40110000</v>
      </c>
      <c r="C163" s="9" t="s">
        <v>1343</v>
      </c>
      <c r="D163" s="9" t="s">
        <v>65</v>
      </c>
      <c r="E163" s="25" t="s">
        <v>1076</v>
      </c>
      <c r="F163" s="21">
        <v>50</v>
      </c>
      <c r="G163" s="23">
        <v>6000</v>
      </c>
      <c r="H163" s="23">
        <v>4000</v>
      </c>
      <c r="I163" s="9" t="s">
        <v>67</v>
      </c>
      <c r="J163" s="9" t="s">
        <v>8</v>
      </c>
      <c r="K163" s="3" t="s">
        <v>53</v>
      </c>
      <c r="L163" s="7" t="s">
        <v>24</v>
      </c>
      <c r="M163" s="4">
        <f t="shared" si="8"/>
        <v>300000</v>
      </c>
      <c r="N163" s="5">
        <f>M163/(VLOOKUP(L163,DEVISE!$A$3:$B$5,2,FALSE))</f>
        <v>457.3170731707317</v>
      </c>
      <c r="O163" s="4">
        <f t="shared" si="9"/>
        <v>200000</v>
      </c>
      <c r="P163" s="5">
        <f>O163/(VLOOKUP(L163,DEVISE!$A$3:$B$5,2,FALSE))</f>
        <v>304.8780487804878</v>
      </c>
      <c r="Q163" s="4">
        <f t="shared" si="10"/>
        <v>100000</v>
      </c>
      <c r="R163" s="5">
        <f>Q163/(VLOOKUP(L163,DEVISE!$A$3:$B$5,2,FALSE))</f>
        <v>152.4390243902439</v>
      </c>
      <c r="S163" s="6">
        <f t="shared" si="11"/>
        <v>-0.33333333333333337</v>
      </c>
    </row>
    <row r="164" spans="1:19" x14ac:dyDescent="0.2">
      <c r="A164" s="9" t="s">
        <v>1344</v>
      </c>
      <c r="B164" s="9">
        <v>40110000</v>
      </c>
      <c r="C164" s="9" t="s">
        <v>1345</v>
      </c>
      <c r="D164" s="9" t="s">
        <v>65</v>
      </c>
      <c r="E164" s="25" t="s">
        <v>1076</v>
      </c>
      <c r="F164" s="21">
        <v>2</v>
      </c>
      <c r="G164" s="23">
        <v>15000</v>
      </c>
      <c r="H164" s="23">
        <v>10000</v>
      </c>
      <c r="I164" s="9" t="s">
        <v>67</v>
      </c>
      <c r="J164" s="9" t="s">
        <v>8</v>
      </c>
      <c r="K164" s="3" t="s">
        <v>53</v>
      </c>
      <c r="L164" s="7" t="s">
        <v>24</v>
      </c>
      <c r="M164" s="4">
        <f t="shared" si="8"/>
        <v>30000</v>
      </c>
      <c r="N164" s="5">
        <f>M164/(VLOOKUP(L164,DEVISE!$A$3:$B$5,2,FALSE))</f>
        <v>45.731707317073173</v>
      </c>
      <c r="O164" s="4">
        <f t="shared" si="9"/>
        <v>20000</v>
      </c>
      <c r="P164" s="5">
        <f>O164/(VLOOKUP(L164,DEVISE!$A$3:$B$5,2,FALSE))</f>
        <v>30.487804878048781</v>
      </c>
      <c r="Q164" s="4">
        <f t="shared" si="10"/>
        <v>10000</v>
      </c>
      <c r="R164" s="5">
        <f>Q164/(VLOOKUP(L164,DEVISE!$A$3:$B$5,2,FALSE))</f>
        <v>15.24390243902439</v>
      </c>
      <c r="S164" s="6">
        <f t="shared" si="11"/>
        <v>-0.33333333333333337</v>
      </c>
    </row>
    <row r="165" spans="1:19" x14ac:dyDescent="0.2">
      <c r="A165" s="9" t="s">
        <v>1344</v>
      </c>
      <c r="B165" s="9">
        <v>40110000</v>
      </c>
      <c r="C165" s="9" t="s">
        <v>1346</v>
      </c>
      <c r="D165" s="9" t="s">
        <v>65</v>
      </c>
      <c r="E165" s="25" t="s">
        <v>1076</v>
      </c>
      <c r="F165" s="21">
        <v>50</v>
      </c>
      <c r="G165" s="23">
        <v>500</v>
      </c>
      <c r="H165" s="23">
        <v>300</v>
      </c>
      <c r="I165" s="9" t="s">
        <v>67</v>
      </c>
      <c r="J165" s="9" t="s">
        <v>8</v>
      </c>
      <c r="K165" s="3" t="s">
        <v>53</v>
      </c>
      <c r="L165" s="7" t="s">
        <v>24</v>
      </c>
      <c r="M165" s="4">
        <f t="shared" si="8"/>
        <v>25000</v>
      </c>
      <c r="N165" s="5">
        <f>M165/(VLOOKUP(L165,DEVISE!$A$3:$B$5,2,FALSE))</f>
        <v>38.109756097560975</v>
      </c>
      <c r="O165" s="4">
        <f t="shared" si="9"/>
        <v>15000</v>
      </c>
      <c r="P165" s="5">
        <f>O165/(VLOOKUP(L165,DEVISE!$A$3:$B$5,2,FALSE))</f>
        <v>22.865853658536587</v>
      </c>
      <c r="Q165" s="4">
        <f t="shared" si="10"/>
        <v>10000</v>
      </c>
      <c r="R165" s="5">
        <f>Q165/(VLOOKUP(L165,DEVISE!$A$3:$B$5,2,FALSE))</f>
        <v>15.24390243902439</v>
      </c>
      <c r="S165" s="6">
        <f t="shared" si="11"/>
        <v>-0.4</v>
      </c>
    </row>
    <row r="166" spans="1:19" x14ac:dyDescent="0.2">
      <c r="A166" s="9" t="s">
        <v>1344</v>
      </c>
      <c r="B166" s="9">
        <v>40110000</v>
      </c>
      <c r="C166" s="9" t="s">
        <v>1347</v>
      </c>
      <c r="D166" s="9" t="s">
        <v>65</v>
      </c>
      <c r="E166" s="25" t="s">
        <v>1076</v>
      </c>
      <c r="F166" s="21">
        <v>200</v>
      </c>
      <c r="G166" s="23">
        <v>7500</v>
      </c>
      <c r="H166" s="23">
        <v>5000</v>
      </c>
      <c r="I166" s="9" t="s">
        <v>67</v>
      </c>
      <c r="J166" s="9" t="s">
        <v>8</v>
      </c>
      <c r="K166" s="3" t="s">
        <v>53</v>
      </c>
      <c r="L166" s="7" t="s">
        <v>24</v>
      </c>
      <c r="M166" s="4">
        <f t="shared" si="8"/>
        <v>1500000</v>
      </c>
      <c r="N166" s="5">
        <f>M166/(VLOOKUP(L166,DEVISE!$A$3:$B$5,2,FALSE))</f>
        <v>2286.5853658536585</v>
      </c>
      <c r="O166" s="4">
        <f t="shared" si="9"/>
        <v>1000000</v>
      </c>
      <c r="P166" s="5">
        <f>O166/(VLOOKUP(L166,DEVISE!$A$3:$B$5,2,FALSE))</f>
        <v>1524.3902439024391</v>
      </c>
      <c r="Q166" s="4">
        <f t="shared" si="10"/>
        <v>500000</v>
      </c>
      <c r="R166" s="5">
        <f>Q166/(VLOOKUP(L166,DEVISE!$A$3:$B$5,2,FALSE))</f>
        <v>762.19512195121956</v>
      </c>
      <c r="S166" s="6">
        <f t="shared" si="11"/>
        <v>-0.33333333333333337</v>
      </c>
    </row>
    <row r="167" spans="1:19" x14ac:dyDescent="0.2">
      <c r="A167" s="9" t="s">
        <v>1344</v>
      </c>
      <c r="B167" s="9">
        <v>40110000</v>
      </c>
      <c r="C167" s="9" t="s">
        <v>1348</v>
      </c>
      <c r="D167" s="9" t="s">
        <v>65</v>
      </c>
      <c r="E167" s="25" t="s">
        <v>1076</v>
      </c>
      <c r="F167" s="21">
        <v>100</v>
      </c>
      <c r="G167" s="23">
        <v>1500</v>
      </c>
      <c r="H167" s="23">
        <v>1000</v>
      </c>
      <c r="I167" s="9" t="s">
        <v>67</v>
      </c>
      <c r="J167" s="9" t="s">
        <v>8</v>
      </c>
      <c r="K167" s="3" t="s">
        <v>53</v>
      </c>
      <c r="L167" s="7" t="s">
        <v>24</v>
      </c>
      <c r="M167" s="4">
        <f t="shared" si="8"/>
        <v>150000</v>
      </c>
      <c r="N167" s="5">
        <f>M167/(VLOOKUP(L167,DEVISE!$A$3:$B$5,2,FALSE))</f>
        <v>228.65853658536585</v>
      </c>
      <c r="O167" s="4">
        <f t="shared" si="9"/>
        <v>100000</v>
      </c>
      <c r="P167" s="5">
        <f>O167/(VLOOKUP(L167,DEVISE!$A$3:$B$5,2,FALSE))</f>
        <v>152.4390243902439</v>
      </c>
      <c r="Q167" s="4">
        <f t="shared" si="10"/>
        <v>50000</v>
      </c>
      <c r="R167" s="5">
        <f>Q167/(VLOOKUP(L167,DEVISE!$A$3:$B$5,2,FALSE))</f>
        <v>76.219512195121951</v>
      </c>
      <c r="S167" s="6">
        <f t="shared" si="11"/>
        <v>-0.33333333333333337</v>
      </c>
    </row>
    <row r="168" spans="1:19" x14ac:dyDescent="0.2">
      <c r="A168" s="9" t="s">
        <v>1344</v>
      </c>
      <c r="B168" s="9">
        <v>40110000</v>
      </c>
      <c r="C168" s="9" t="s">
        <v>1349</v>
      </c>
      <c r="D168" s="9" t="s">
        <v>65</v>
      </c>
      <c r="E168" s="25" t="s">
        <v>1076</v>
      </c>
      <c r="F168" s="21">
        <v>100</v>
      </c>
      <c r="G168" s="23">
        <v>1700</v>
      </c>
      <c r="H168" s="23">
        <v>1200</v>
      </c>
      <c r="I168" s="9" t="s">
        <v>67</v>
      </c>
      <c r="J168" s="9" t="s">
        <v>8</v>
      </c>
      <c r="K168" s="3" t="s">
        <v>53</v>
      </c>
      <c r="L168" s="7" t="s">
        <v>24</v>
      </c>
      <c r="M168" s="4">
        <f t="shared" si="8"/>
        <v>170000</v>
      </c>
      <c r="N168" s="5">
        <f>M168/(VLOOKUP(L168,DEVISE!$A$3:$B$5,2,FALSE))</f>
        <v>259.14634146341461</v>
      </c>
      <c r="O168" s="4">
        <f t="shared" si="9"/>
        <v>120000</v>
      </c>
      <c r="P168" s="5">
        <f>O168/(VLOOKUP(L168,DEVISE!$A$3:$B$5,2,FALSE))</f>
        <v>182.92682926829269</v>
      </c>
      <c r="Q168" s="4">
        <f t="shared" si="10"/>
        <v>50000</v>
      </c>
      <c r="R168" s="5">
        <f>Q168/(VLOOKUP(L168,DEVISE!$A$3:$B$5,2,FALSE))</f>
        <v>76.219512195121951</v>
      </c>
      <c r="S168" s="6">
        <f t="shared" si="11"/>
        <v>-0.29411764705882348</v>
      </c>
    </row>
    <row r="169" spans="1:19" x14ac:dyDescent="0.2">
      <c r="A169" s="9" t="s">
        <v>1350</v>
      </c>
      <c r="B169" s="9">
        <v>62230000</v>
      </c>
      <c r="C169" s="9" t="s">
        <v>1351</v>
      </c>
      <c r="D169" s="9" t="s">
        <v>303</v>
      </c>
      <c r="E169" s="25" t="s">
        <v>1076</v>
      </c>
      <c r="F169" s="21">
        <v>2</v>
      </c>
      <c r="G169" s="23">
        <v>45000</v>
      </c>
      <c r="H169" s="23">
        <v>35000</v>
      </c>
      <c r="I169" s="9" t="s">
        <v>67</v>
      </c>
      <c r="J169" s="9" t="s">
        <v>8</v>
      </c>
      <c r="K169" s="3" t="s">
        <v>53</v>
      </c>
      <c r="L169" s="7" t="s">
        <v>24</v>
      </c>
      <c r="M169" s="4">
        <f t="shared" si="8"/>
        <v>90000</v>
      </c>
      <c r="N169" s="5">
        <f>M169/(VLOOKUP(L169,DEVISE!$A$3:$B$5,2,FALSE))</f>
        <v>137.19512195121951</v>
      </c>
      <c r="O169" s="4">
        <f t="shared" si="9"/>
        <v>70000</v>
      </c>
      <c r="P169" s="5">
        <f>O169/(VLOOKUP(L169,DEVISE!$A$3:$B$5,2,FALSE))</f>
        <v>106.70731707317073</v>
      </c>
      <c r="Q169" s="4">
        <f t="shared" si="10"/>
        <v>20000</v>
      </c>
      <c r="R169" s="5">
        <f>Q169/(VLOOKUP(L169,DEVISE!$A$3:$B$5,2,FALSE))</f>
        <v>30.487804878048781</v>
      </c>
      <c r="S169" s="6">
        <f t="shared" si="11"/>
        <v>-0.22222222222222221</v>
      </c>
    </row>
    <row r="170" spans="1:19" x14ac:dyDescent="0.2">
      <c r="A170" s="9" t="s">
        <v>1350</v>
      </c>
      <c r="B170" s="9">
        <v>62230000</v>
      </c>
      <c r="C170" s="9" t="s">
        <v>1352</v>
      </c>
      <c r="D170" s="9" t="s">
        <v>303</v>
      </c>
      <c r="E170" s="9" t="s">
        <v>1076</v>
      </c>
      <c r="F170" s="21">
        <v>1</v>
      </c>
      <c r="G170" s="23">
        <v>45000</v>
      </c>
      <c r="H170" s="23">
        <v>35000</v>
      </c>
      <c r="I170" s="9" t="s">
        <v>67</v>
      </c>
      <c r="J170" s="9" t="s">
        <v>8</v>
      </c>
      <c r="K170" s="3" t="s">
        <v>53</v>
      </c>
      <c r="L170" s="7" t="s">
        <v>24</v>
      </c>
      <c r="M170" s="4">
        <f t="shared" si="8"/>
        <v>45000</v>
      </c>
      <c r="N170" s="5">
        <f>M170/(VLOOKUP(L170,DEVISE!$A$3:$B$5,2,FALSE))</f>
        <v>68.597560975609753</v>
      </c>
      <c r="O170" s="4">
        <f t="shared" si="9"/>
        <v>35000</v>
      </c>
      <c r="P170" s="5">
        <f>O170/(VLOOKUP(L170,DEVISE!$A$3:$B$5,2,FALSE))</f>
        <v>53.353658536585364</v>
      </c>
      <c r="Q170" s="4">
        <f t="shared" si="10"/>
        <v>10000</v>
      </c>
      <c r="R170" s="5">
        <f>Q170/(VLOOKUP(L170,DEVISE!$A$3:$B$5,2,FALSE))</f>
        <v>15.24390243902439</v>
      </c>
      <c r="S170" s="6">
        <f t="shared" si="11"/>
        <v>-0.22222222222222221</v>
      </c>
    </row>
    <row r="171" spans="1:19" x14ac:dyDescent="0.2">
      <c r="A171" s="9" t="s">
        <v>1350</v>
      </c>
      <c r="B171" s="9">
        <v>62230000</v>
      </c>
      <c r="C171" s="9" t="s">
        <v>1353</v>
      </c>
      <c r="D171" s="9" t="s">
        <v>303</v>
      </c>
      <c r="E171" s="9" t="s">
        <v>1076</v>
      </c>
      <c r="F171" s="21">
        <v>1</v>
      </c>
      <c r="G171" s="23">
        <v>45000</v>
      </c>
      <c r="H171" s="23">
        <v>35000</v>
      </c>
      <c r="I171" s="9" t="s">
        <v>67</v>
      </c>
      <c r="J171" s="9" t="s">
        <v>8</v>
      </c>
      <c r="K171" s="3" t="s">
        <v>53</v>
      </c>
      <c r="L171" s="7" t="s">
        <v>24</v>
      </c>
      <c r="M171" s="4">
        <f t="shared" si="8"/>
        <v>45000</v>
      </c>
      <c r="N171" s="5">
        <f>M171/(VLOOKUP(L171,DEVISE!$A$3:$B$5,2,FALSE))</f>
        <v>68.597560975609753</v>
      </c>
      <c r="O171" s="4">
        <f t="shared" si="9"/>
        <v>35000</v>
      </c>
      <c r="P171" s="5">
        <f>O171/(VLOOKUP(L171,DEVISE!$A$3:$B$5,2,FALSE))</f>
        <v>53.353658536585364</v>
      </c>
      <c r="Q171" s="4">
        <f t="shared" si="10"/>
        <v>10000</v>
      </c>
      <c r="R171" s="5">
        <f>Q171/(VLOOKUP(L171,DEVISE!$A$3:$B$5,2,FALSE))</f>
        <v>15.24390243902439</v>
      </c>
      <c r="S171" s="6">
        <f t="shared" si="11"/>
        <v>-0.22222222222222221</v>
      </c>
    </row>
    <row r="172" spans="1:19" x14ac:dyDescent="0.2">
      <c r="A172" s="9" t="s">
        <v>1350</v>
      </c>
      <c r="B172" s="9">
        <v>62230000</v>
      </c>
      <c r="C172" s="9" t="s">
        <v>1354</v>
      </c>
      <c r="D172" s="9" t="s">
        <v>303</v>
      </c>
      <c r="E172" s="9" t="s">
        <v>1076</v>
      </c>
      <c r="F172" s="21">
        <v>2</v>
      </c>
      <c r="G172" s="23">
        <v>50000</v>
      </c>
      <c r="H172" s="23">
        <v>40000</v>
      </c>
      <c r="I172" s="9" t="s">
        <v>67</v>
      </c>
      <c r="J172" s="9" t="s">
        <v>8</v>
      </c>
      <c r="K172" s="3" t="s">
        <v>53</v>
      </c>
      <c r="L172" s="7" t="s">
        <v>24</v>
      </c>
      <c r="M172" s="4">
        <f t="shared" si="8"/>
        <v>100000</v>
      </c>
      <c r="N172" s="5">
        <f>M172/(VLOOKUP(L172,DEVISE!$A$3:$B$5,2,FALSE))</f>
        <v>152.4390243902439</v>
      </c>
      <c r="O172" s="4">
        <f t="shared" si="9"/>
        <v>80000</v>
      </c>
      <c r="P172" s="5">
        <f>O172/(VLOOKUP(L172,DEVISE!$A$3:$B$5,2,FALSE))</f>
        <v>121.95121951219512</v>
      </c>
      <c r="Q172" s="4">
        <f t="shared" si="10"/>
        <v>20000</v>
      </c>
      <c r="R172" s="5">
        <f>Q172/(VLOOKUP(L172,DEVISE!$A$3:$B$5,2,FALSE))</f>
        <v>30.487804878048781</v>
      </c>
      <c r="S172" s="6">
        <f t="shared" si="11"/>
        <v>-0.19999999999999996</v>
      </c>
    </row>
    <row r="173" spans="1:19" x14ac:dyDescent="0.2">
      <c r="A173" s="9" t="s">
        <v>1350</v>
      </c>
      <c r="B173" s="9">
        <v>62230000</v>
      </c>
      <c r="C173" s="9" t="s">
        <v>1355</v>
      </c>
      <c r="D173" s="9" t="s">
        <v>303</v>
      </c>
      <c r="E173" s="9" t="s">
        <v>1076</v>
      </c>
      <c r="F173" s="21">
        <v>2</v>
      </c>
      <c r="G173" s="23">
        <v>50000</v>
      </c>
      <c r="H173" s="23">
        <v>40000</v>
      </c>
      <c r="I173" s="9" t="s">
        <v>67</v>
      </c>
      <c r="J173" s="9" t="s">
        <v>8</v>
      </c>
      <c r="K173" s="3" t="s">
        <v>53</v>
      </c>
      <c r="L173" s="7" t="s">
        <v>24</v>
      </c>
      <c r="M173" s="4">
        <f t="shared" si="8"/>
        <v>100000</v>
      </c>
      <c r="N173" s="5">
        <f>M173/(VLOOKUP(L173,DEVISE!$A$3:$B$5,2,FALSE))</f>
        <v>152.4390243902439</v>
      </c>
      <c r="O173" s="4">
        <f t="shared" si="9"/>
        <v>80000</v>
      </c>
      <c r="P173" s="5">
        <f>O173/(VLOOKUP(L173,DEVISE!$A$3:$B$5,2,FALSE))</f>
        <v>121.95121951219512</v>
      </c>
      <c r="Q173" s="4">
        <f t="shared" si="10"/>
        <v>20000</v>
      </c>
      <c r="R173" s="5">
        <f>Q173/(VLOOKUP(L173,DEVISE!$A$3:$B$5,2,FALSE))</f>
        <v>30.487804878048781</v>
      </c>
      <c r="S173" s="6">
        <f t="shared" si="11"/>
        <v>-0.19999999999999996</v>
      </c>
    </row>
    <row r="174" spans="1:19" x14ac:dyDescent="0.2">
      <c r="A174" s="9" t="s">
        <v>1350</v>
      </c>
      <c r="B174" s="9">
        <v>62230000</v>
      </c>
      <c r="C174" s="9" t="s">
        <v>1356</v>
      </c>
      <c r="D174" s="9" t="s">
        <v>303</v>
      </c>
      <c r="E174" s="9" t="s">
        <v>1076</v>
      </c>
      <c r="F174" s="21">
        <v>3</v>
      </c>
      <c r="G174" s="23">
        <v>50000</v>
      </c>
      <c r="H174" s="23">
        <v>40000</v>
      </c>
      <c r="I174" s="9" t="s">
        <v>67</v>
      </c>
      <c r="J174" s="9" t="s">
        <v>8</v>
      </c>
      <c r="K174" s="3" t="s">
        <v>53</v>
      </c>
      <c r="L174" s="7" t="s">
        <v>24</v>
      </c>
      <c r="M174" s="4">
        <f t="shared" si="8"/>
        <v>150000</v>
      </c>
      <c r="N174" s="5">
        <f>M174/(VLOOKUP(L174,DEVISE!$A$3:$B$5,2,FALSE))</f>
        <v>228.65853658536585</v>
      </c>
      <c r="O174" s="4">
        <f t="shared" si="9"/>
        <v>120000</v>
      </c>
      <c r="P174" s="5">
        <f>O174/(VLOOKUP(L174,DEVISE!$A$3:$B$5,2,FALSE))</f>
        <v>182.92682926829269</v>
      </c>
      <c r="Q174" s="4">
        <f t="shared" si="10"/>
        <v>30000</v>
      </c>
      <c r="R174" s="5">
        <f>Q174/(VLOOKUP(L174,DEVISE!$A$3:$B$5,2,FALSE))</f>
        <v>45.731707317073173</v>
      </c>
      <c r="S174" s="6">
        <f t="shared" si="11"/>
        <v>-0.19999999999999996</v>
      </c>
    </row>
    <row r="175" spans="1:19" x14ac:dyDescent="0.2">
      <c r="A175" s="9" t="s">
        <v>1357</v>
      </c>
      <c r="B175" s="9">
        <v>62230000</v>
      </c>
      <c r="C175" s="9" t="s">
        <v>1358</v>
      </c>
      <c r="D175" s="9" t="s">
        <v>303</v>
      </c>
      <c r="E175" s="9" t="s">
        <v>1076</v>
      </c>
      <c r="F175" s="21">
        <v>1</v>
      </c>
      <c r="G175" s="23">
        <v>40000</v>
      </c>
      <c r="H175" s="23">
        <v>30000</v>
      </c>
      <c r="I175" s="9" t="s">
        <v>67</v>
      </c>
      <c r="J175" s="9" t="s">
        <v>8</v>
      </c>
      <c r="K175" s="3" t="s">
        <v>53</v>
      </c>
      <c r="L175" s="7" t="s">
        <v>24</v>
      </c>
      <c r="M175" s="4">
        <f t="shared" si="8"/>
        <v>40000</v>
      </c>
      <c r="N175" s="5">
        <f>M175/(VLOOKUP(L175,DEVISE!$A$3:$B$5,2,FALSE))</f>
        <v>60.975609756097562</v>
      </c>
      <c r="O175" s="4">
        <f t="shared" si="9"/>
        <v>30000</v>
      </c>
      <c r="P175" s="5">
        <f>O175/(VLOOKUP(L175,DEVISE!$A$3:$B$5,2,FALSE))</f>
        <v>45.731707317073173</v>
      </c>
      <c r="Q175" s="4">
        <f t="shared" si="10"/>
        <v>10000</v>
      </c>
      <c r="R175" s="5">
        <f>Q175/(VLOOKUP(L175,DEVISE!$A$3:$B$5,2,FALSE))</f>
        <v>15.24390243902439</v>
      </c>
      <c r="S175" s="6">
        <f t="shared" si="11"/>
        <v>-0.25</v>
      </c>
    </row>
    <row r="176" spans="1:19" x14ac:dyDescent="0.2">
      <c r="A176" s="9" t="s">
        <v>1357</v>
      </c>
      <c r="B176" s="9">
        <v>62230000</v>
      </c>
      <c r="C176" s="9" t="s">
        <v>1359</v>
      </c>
      <c r="D176" s="9" t="s">
        <v>303</v>
      </c>
      <c r="E176" s="9" t="s">
        <v>1076</v>
      </c>
      <c r="F176" s="21">
        <v>2</v>
      </c>
      <c r="G176" s="23">
        <v>40000</v>
      </c>
      <c r="H176" s="23">
        <v>30000</v>
      </c>
      <c r="I176" s="9" t="s">
        <v>67</v>
      </c>
      <c r="J176" s="9" t="s">
        <v>8</v>
      </c>
      <c r="K176" s="3" t="s">
        <v>53</v>
      </c>
      <c r="L176" s="7" t="s">
        <v>24</v>
      </c>
      <c r="M176" s="4">
        <f t="shared" si="8"/>
        <v>80000</v>
      </c>
      <c r="N176" s="5">
        <f>M176/(VLOOKUP(L176,DEVISE!$A$3:$B$5,2,FALSE))</f>
        <v>121.95121951219512</v>
      </c>
      <c r="O176" s="4">
        <f t="shared" si="9"/>
        <v>60000</v>
      </c>
      <c r="P176" s="5">
        <f>O176/(VLOOKUP(L176,DEVISE!$A$3:$B$5,2,FALSE))</f>
        <v>91.463414634146346</v>
      </c>
      <c r="Q176" s="4">
        <f t="shared" si="10"/>
        <v>20000</v>
      </c>
      <c r="R176" s="5">
        <f>Q176/(VLOOKUP(L176,DEVISE!$A$3:$B$5,2,FALSE))</f>
        <v>30.487804878048781</v>
      </c>
      <c r="S176" s="6">
        <f t="shared" si="11"/>
        <v>-0.25</v>
      </c>
    </row>
    <row r="177" spans="1:19" x14ac:dyDescent="0.2">
      <c r="A177" s="9" t="s">
        <v>1357</v>
      </c>
      <c r="B177" s="9">
        <v>62230000</v>
      </c>
      <c r="C177" s="9" t="s">
        <v>1360</v>
      </c>
      <c r="D177" s="9" t="s">
        <v>303</v>
      </c>
      <c r="E177" s="9" t="s">
        <v>1076</v>
      </c>
      <c r="F177" s="21">
        <v>1</v>
      </c>
      <c r="G177" s="23">
        <v>40000</v>
      </c>
      <c r="H177" s="23">
        <v>30000</v>
      </c>
      <c r="I177" s="9" t="s">
        <v>67</v>
      </c>
      <c r="J177" s="9" t="s">
        <v>8</v>
      </c>
      <c r="K177" s="3" t="s">
        <v>53</v>
      </c>
      <c r="L177" s="7" t="s">
        <v>24</v>
      </c>
      <c r="M177" s="4">
        <f t="shared" si="8"/>
        <v>40000</v>
      </c>
      <c r="N177" s="5">
        <f>M177/(VLOOKUP(L177,DEVISE!$A$3:$B$5,2,FALSE))</f>
        <v>60.975609756097562</v>
      </c>
      <c r="O177" s="4">
        <f t="shared" si="9"/>
        <v>30000</v>
      </c>
      <c r="P177" s="5">
        <f>O177/(VLOOKUP(L177,DEVISE!$A$3:$B$5,2,FALSE))</f>
        <v>45.731707317073173</v>
      </c>
      <c r="Q177" s="4">
        <f t="shared" si="10"/>
        <v>10000</v>
      </c>
      <c r="R177" s="5">
        <f>Q177/(VLOOKUP(L177,DEVISE!$A$3:$B$5,2,FALSE))</f>
        <v>15.24390243902439</v>
      </c>
      <c r="S177" s="6">
        <f t="shared" si="11"/>
        <v>-0.25</v>
      </c>
    </row>
    <row r="178" spans="1:19" x14ac:dyDescent="0.2">
      <c r="A178" s="9" t="s">
        <v>1357</v>
      </c>
      <c r="B178" s="9">
        <v>62230000</v>
      </c>
      <c r="C178" s="9" t="s">
        <v>1361</v>
      </c>
      <c r="D178" s="9" t="s">
        <v>303</v>
      </c>
      <c r="E178" s="9" t="s">
        <v>1076</v>
      </c>
      <c r="F178" s="21">
        <v>2</v>
      </c>
      <c r="G178" s="23">
        <v>45000</v>
      </c>
      <c r="H178" s="23">
        <v>35000</v>
      </c>
      <c r="I178" s="9" t="s">
        <v>67</v>
      </c>
      <c r="J178" s="9" t="s">
        <v>8</v>
      </c>
      <c r="K178" s="3" t="s">
        <v>53</v>
      </c>
      <c r="L178" s="7" t="s">
        <v>24</v>
      </c>
      <c r="M178" s="4">
        <f t="shared" si="8"/>
        <v>90000</v>
      </c>
      <c r="N178" s="5">
        <f>M178/(VLOOKUP(L178,DEVISE!$A$3:$B$5,2,FALSE))</f>
        <v>137.19512195121951</v>
      </c>
      <c r="O178" s="4">
        <f t="shared" si="9"/>
        <v>70000</v>
      </c>
      <c r="P178" s="5">
        <f>O178/(VLOOKUP(L178,DEVISE!$A$3:$B$5,2,FALSE))</f>
        <v>106.70731707317073</v>
      </c>
      <c r="Q178" s="4">
        <f t="shared" si="10"/>
        <v>20000</v>
      </c>
      <c r="R178" s="5">
        <f>Q178/(VLOOKUP(L178,DEVISE!$A$3:$B$5,2,FALSE))</f>
        <v>30.487804878048781</v>
      </c>
      <c r="S178" s="6">
        <f t="shared" si="11"/>
        <v>-0.22222222222222221</v>
      </c>
    </row>
    <row r="179" spans="1:19" x14ac:dyDescent="0.2">
      <c r="A179" s="9" t="s">
        <v>1357</v>
      </c>
      <c r="B179" s="9">
        <v>62230000</v>
      </c>
      <c r="C179" s="9" t="s">
        <v>1358</v>
      </c>
      <c r="D179" s="9" t="s">
        <v>303</v>
      </c>
      <c r="E179" s="9" t="s">
        <v>1076</v>
      </c>
      <c r="F179" s="21">
        <v>3</v>
      </c>
      <c r="G179" s="23">
        <v>40000</v>
      </c>
      <c r="H179" s="23">
        <v>30000</v>
      </c>
      <c r="I179" s="9" t="s">
        <v>67</v>
      </c>
      <c r="J179" s="9" t="s">
        <v>8</v>
      </c>
      <c r="K179" s="3" t="s">
        <v>53</v>
      </c>
      <c r="L179" s="7" t="s">
        <v>24</v>
      </c>
      <c r="M179" s="4">
        <f t="shared" si="8"/>
        <v>120000</v>
      </c>
      <c r="N179" s="5">
        <f>M179/(VLOOKUP(L179,DEVISE!$A$3:$B$5,2,FALSE))</f>
        <v>182.92682926829269</v>
      </c>
      <c r="O179" s="4">
        <f t="shared" si="9"/>
        <v>90000</v>
      </c>
      <c r="P179" s="5">
        <f>O179/(VLOOKUP(L179,DEVISE!$A$3:$B$5,2,FALSE))</f>
        <v>137.19512195121951</v>
      </c>
      <c r="Q179" s="4">
        <f t="shared" si="10"/>
        <v>30000</v>
      </c>
      <c r="R179" s="5">
        <f>Q179/(VLOOKUP(L179,DEVISE!$A$3:$B$5,2,FALSE))</f>
        <v>45.731707317073173</v>
      </c>
      <c r="S179" s="6">
        <f t="shared" si="11"/>
        <v>-0.25</v>
      </c>
    </row>
    <row r="180" spans="1:19" x14ac:dyDescent="0.2">
      <c r="A180" s="9" t="s">
        <v>1357</v>
      </c>
      <c r="B180" s="9">
        <v>62230000</v>
      </c>
      <c r="C180" s="9" t="s">
        <v>1359</v>
      </c>
      <c r="D180" s="9" t="s">
        <v>303</v>
      </c>
      <c r="E180" s="9" t="s">
        <v>1076</v>
      </c>
      <c r="F180" s="21">
        <v>2</v>
      </c>
      <c r="G180" s="23">
        <v>40000</v>
      </c>
      <c r="H180" s="23">
        <v>30000</v>
      </c>
      <c r="I180" s="9" t="s">
        <v>67</v>
      </c>
      <c r="J180" s="9" t="s">
        <v>8</v>
      </c>
      <c r="K180" s="3" t="s">
        <v>53</v>
      </c>
      <c r="L180" s="7" t="s">
        <v>24</v>
      </c>
      <c r="M180" s="4">
        <f t="shared" si="8"/>
        <v>80000</v>
      </c>
      <c r="N180" s="5">
        <f>M180/(VLOOKUP(L180,DEVISE!$A$3:$B$5,2,FALSE))</f>
        <v>121.95121951219512</v>
      </c>
      <c r="O180" s="4">
        <f t="shared" si="9"/>
        <v>60000</v>
      </c>
      <c r="P180" s="5">
        <f>O180/(VLOOKUP(L180,DEVISE!$A$3:$B$5,2,FALSE))</f>
        <v>91.463414634146346</v>
      </c>
      <c r="Q180" s="4">
        <f t="shared" si="10"/>
        <v>20000</v>
      </c>
      <c r="R180" s="5">
        <f>Q180/(VLOOKUP(L180,DEVISE!$A$3:$B$5,2,FALSE))</f>
        <v>30.487804878048781</v>
      </c>
      <c r="S180" s="6">
        <f t="shared" si="11"/>
        <v>-0.25</v>
      </c>
    </row>
    <row r="181" spans="1:19" x14ac:dyDescent="0.2">
      <c r="A181" s="9" t="s">
        <v>1357</v>
      </c>
      <c r="B181" s="9">
        <v>62230000</v>
      </c>
      <c r="C181" s="9" t="s">
        <v>1358</v>
      </c>
      <c r="D181" s="9" t="s">
        <v>303</v>
      </c>
      <c r="E181" s="9" t="s">
        <v>1076</v>
      </c>
      <c r="F181" s="21">
        <v>3</v>
      </c>
      <c r="G181" s="23">
        <v>40000</v>
      </c>
      <c r="H181" s="23">
        <v>30000</v>
      </c>
      <c r="I181" s="9" t="s">
        <v>67</v>
      </c>
      <c r="J181" s="9" t="s">
        <v>8</v>
      </c>
      <c r="K181" s="3" t="s">
        <v>53</v>
      </c>
      <c r="L181" s="7" t="s">
        <v>24</v>
      </c>
      <c r="M181" s="4">
        <f t="shared" si="8"/>
        <v>120000</v>
      </c>
      <c r="N181" s="5">
        <f>M181/(VLOOKUP(L181,DEVISE!$A$3:$B$5,2,FALSE))</f>
        <v>182.92682926829269</v>
      </c>
      <c r="O181" s="4">
        <f t="shared" si="9"/>
        <v>90000</v>
      </c>
      <c r="P181" s="5">
        <f>O181/(VLOOKUP(L181,DEVISE!$A$3:$B$5,2,FALSE))</f>
        <v>137.19512195121951</v>
      </c>
      <c r="Q181" s="4">
        <f t="shared" si="10"/>
        <v>30000</v>
      </c>
      <c r="R181" s="5">
        <f>Q181/(VLOOKUP(L181,DEVISE!$A$3:$B$5,2,FALSE))</f>
        <v>45.731707317073173</v>
      </c>
      <c r="S181" s="6">
        <f t="shared" si="11"/>
        <v>-0.25</v>
      </c>
    </row>
    <row r="182" spans="1:19" x14ac:dyDescent="0.2">
      <c r="A182" s="9" t="s">
        <v>1362</v>
      </c>
      <c r="B182" s="9">
        <v>62230000</v>
      </c>
      <c r="C182" s="9" t="s">
        <v>1363</v>
      </c>
      <c r="D182" s="9" t="s">
        <v>317</v>
      </c>
      <c r="E182" s="9" t="s">
        <v>1076</v>
      </c>
      <c r="F182" s="21">
        <v>7</v>
      </c>
      <c r="G182" s="23">
        <v>35000</v>
      </c>
      <c r="H182" s="23">
        <v>25000</v>
      </c>
      <c r="I182" s="9" t="s">
        <v>67</v>
      </c>
      <c r="J182" s="9" t="s">
        <v>8</v>
      </c>
      <c r="K182" s="3" t="s">
        <v>53</v>
      </c>
      <c r="L182" s="7" t="s">
        <v>24</v>
      </c>
      <c r="M182" s="4">
        <f t="shared" si="8"/>
        <v>245000</v>
      </c>
      <c r="N182" s="5">
        <f>M182/(VLOOKUP(L182,DEVISE!$A$3:$B$5,2,FALSE))</f>
        <v>373.47560975609758</v>
      </c>
      <c r="O182" s="4">
        <f t="shared" si="9"/>
        <v>175000</v>
      </c>
      <c r="P182" s="5">
        <f>O182/(VLOOKUP(L182,DEVISE!$A$3:$B$5,2,FALSE))</f>
        <v>266.76829268292681</v>
      </c>
      <c r="Q182" s="4">
        <f t="shared" si="10"/>
        <v>70000</v>
      </c>
      <c r="R182" s="5">
        <f>Q182/(VLOOKUP(L182,DEVISE!$A$3:$B$5,2,FALSE))</f>
        <v>106.70731707317073</v>
      </c>
      <c r="S182" s="6">
        <f t="shared" si="11"/>
        <v>-0.2857142857142857</v>
      </c>
    </row>
    <row r="183" spans="1:19" x14ac:dyDescent="0.2">
      <c r="A183" s="9" t="s">
        <v>1364</v>
      </c>
      <c r="B183" s="9">
        <v>62230000</v>
      </c>
      <c r="C183" s="9" t="s">
        <v>1358</v>
      </c>
      <c r="D183" s="9" t="s">
        <v>1338</v>
      </c>
      <c r="E183" s="9" t="s">
        <v>1076</v>
      </c>
      <c r="F183" s="21">
        <v>1</v>
      </c>
      <c r="G183" s="23">
        <v>45000</v>
      </c>
      <c r="H183" s="23">
        <v>35000</v>
      </c>
      <c r="I183" s="9" t="s">
        <v>67</v>
      </c>
      <c r="J183" s="9" t="s">
        <v>8</v>
      </c>
      <c r="K183" s="3" t="s">
        <v>53</v>
      </c>
      <c r="L183" s="7" t="s">
        <v>24</v>
      </c>
      <c r="M183" s="4">
        <f t="shared" si="8"/>
        <v>45000</v>
      </c>
      <c r="N183" s="5">
        <f>M183/(VLOOKUP(L183,DEVISE!$A$3:$B$5,2,FALSE))</f>
        <v>68.597560975609753</v>
      </c>
      <c r="O183" s="4">
        <f t="shared" si="9"/>
        <v>35000</v>
      </c>
      <c r="P183" s="5">
        <f>O183/(VLOOKUP(L183,DEVISE!$A$3:$B$5,2,FALSE))</f>
        <v>53.353658536585364</v>
      </c>
      <c r="Q183" s="4">
        <f t="shared" si="10"/>
        <v>10000</v>
      </c>
      <c r="R183" s="5">
        <f>Q183/(VLOOKUP(L183,DEVISE!$A$3:$B$5,2,FALSE))</f>
        <v>15.24390243902439</v>
      </c>
      <c r="S183" s="6">
        <f t="shared" si="11"/>
        <v>-0.22222222222222221</v>
      </c>
    </row>
    <row r="184" spans="1:19" x14ac:dyDescent="0.2">
      <c r="A184" s="9" t="s">
        <v>1364</v>
      </c>
      <c r="B184" s="9">
        <v>62230000</v>
      </c>
      <c r="C184" s="9" t="s">
        <v>1365</v>
      </c>
      <c r="D184" s="9" t="s">
        <v>1338</v>
      </c>
      <c r="E184" s="9" t="s">
        <v>1076</v>
      </c>
      <c r="F184" s="21">
        <v>1</v>
      </c>
      <c r="G184" s="23">
        <v>45000</v>
      </c>
      <c r="H184" s="23">
        <v>35000</v>
      </c>
      <c r="I184" s="9" t="s">
        <v>67</v>
      </c>
      <c r="J184" s="9" t="s">
        <v>8</v>
      </c>
      <c r="K184" s="3" t="s">
        <v>53</v>
      </c>
      <c r="L184" s="7" t="s">
        <v>24</v>
      </c>
      <c r="M184" s="4">
        <f t="shared" si="8"/>
        <v>45000</v>
      </c>
      <c r="N184" s="5">
        <f>M184/(VLOOKUP(L184,DEVISE!$A$3:$B$5,2,FALSE))</f>
        <v>68.597560975609753</v>
      </c>
      <c r="O184" s="4">
        <f t="shared" si="9"/>
        <v>35000</v>
      </c>
      <c r="P184" s="5">
        <f>O184/(VLOOKUP(L184,DEVISE!$A$3:$B$5,2,FALSE))</f>
        <v>53.353658536585364</v>
      </c>
      <c r="Q184" s="4">
        <f t="shared" si="10"/>
        <v>10000</v>
      </c>
      <c r="R184" s="5">
        <f>Q184/(VLOOKUP(L184,DEVISE!$A$3:$B$5,2,FALSE))</f>
        <v>15.24390243902439</v>
      </c>
      <c r="S184" s="6">
        <f t="shared" si="11"/>
        <v>-0.22222222222222221</v>
      </c>
    </row>
    <row r="185" spans="1:19" x14ac:dyDescent="0.2">
      <c r="A185" s="9" t="s">
        <v>1364</v>
      </c>
      <c r="B185" s="9">
        <v>62230000</v>
      </c>
      <c r="C185" s="9" t="s">
        <v>1366</v>
      </c>
      <c r="D185" s="9" t="s">
        <v>1338</v>
      </c>
      <c r="E185" s="9" t="s">
        <v>1076</v>
      </c>
      <c r="F185" s="21">
        <v>1</v>
      </c>
      <c r="G185" s="23">
        <v>45000</v>
      </c>
      <c r="H185" s="23">
        <v>35000</v>
      </c>
      <c r="I185" s="9" t="s">
        <v>67</v>
      </c>
      <c r="J185" s="9" t="s">
        <v>8</v>
      </c>
      <c r="K185" s="3" t="s">
        <v>53</v>
      </c>
      <c r="L185" s="7" t="s">
        <v>24</v>
      </c>
      <c r="M185" s="4">
        <f t="shared" si="8"/>
        <v>45000</v>
      </c>
      <c r="N185" s="5">
        <f>M185/(VLOOKUP(L185,DEVISE!$A$3:$B$5,2,FALSE))</f>
        <v>68.597560975609753</v>
      </c>
      <c r="O185" s="4">
        <f t="shared" si="9"/>
        <v>35000</v>
      </c>
      <c r="P185" s="5">
        <f>O185/(VLOOKUP(L185,DEVISE!$A$3:$B$5,2,FALSE))</f>
        <v>53.353658536585364</v>
      </c>
      <c r="Q185" s="4">
        <f t="shared" si="10"/>
        <v>10000</v>
      </c>
      <c r="R185" s="5">
        <f>Q185/(VLOOKUP(L185,DEVISE!$A$3:$B$5,2,FALSE))</f>
        <v>15.24390243902439</v>
      </c>
      <c r="S185" s="6">
        <f t="shared" si="11"/>
        <v>-0.22222222222222221</v>
      </c>
    </row>
    <row r="186" spans="1:19" x14ac:dyDescent="0.2">
      <c r="A186" s="9" t="s">
        <v>1364</v>
      </c>
      <c r="B186" s="9">
        <v>62230000</v>
      </c>
      <c r="C186" s="9" t="s">
        <v>1367</v>
      </c>
      <c r="D186" s="9" t="s">
        <v>1338</v>
      </c>
      <c r="E186" s="9" t="s">
        <v>1076</v>
      </c>
      <c r="F186" s="21">
        <v>1</v>
      </c>
      <c r="G186" s="23">
        <v>45000</v>
      </c>
      <c r="H186" s="23">
        <v>35000</v>
      </c>
      <c r="I186" s="9" t="s">
        <v>67</v>
      </c>
      <c r="J186" s="9" t="s">
        <v>8</v>
      </c>
      <c r="K186" s="3" t="s">
        <v>53</v>
      </c>
      <c r="L186" s="7" t="s">
        <v>24</v>
      </c>
      <c r="M186" s="4">
        <f t="shared" si="8"/>
        <v>45000</v>
      </c>
      <c r="N186" s="5">
        <f>M186/(VLOOKUP(L186,DEVISE!$A$3:$B$5,2,FALSE))</f>
        <v>68.597560975609753</v>
      </c>
      <c r="O186" s="4">
        <f t="shared" si="9"/>
        <v>35000</v>
      </c>
      <c r="P186" s="5">
        <f>O186/(VLOOKUP(L186,DEVISE!$A$3:$B$5,2,FALSE))</f>
        <v>53.353658536585364</v>
      </c>
      <c r="Q186" s="4">
        <f t="shared" si="10"/>
        <v>10000</v>
      </c>
      <c r="R186" s="5">
        <f>Q186/(VLOOKUP(L186,DEVISE!$A$3:$B$5,2,FALSE))</f>
        <v>15.24390243902439</v>
      </c>
      <c r="S186" s="6">
        <f t="shared" si="11"/>
        <v>-0.22222222222222221</v>
      </c>
    </row>
    <row r="187" spans="1:19" x14ac:dyDescent="0.2">
      <c r="A187" s="9" t="s">
        <v>1368</v>
      </c>
      <c r="B187" s="9">
        <v>62230000</v>
      </c>
      <c r="C187" s="9" t="s">
        <v>1369</v>
      </c>
      <c r="D187" s="9" t="s">
        <v>1338</v>
      </c>
      <c r="E187" s="9" t="s">
        <v>1076</v>
      </c>
      <c r="F187" s="21">
        <v>7</v>
      </c>
      <c r="G187" s="23">
        <v>50000</v>
      </c>
      <c r="H187" s="23">
        <v>40000</v>
      </c>
      <c r="I187" s="9" t="s">
        <v>67</v>
      </c>
      <c r="J187" s="9" t="s">
        <v>8</v>
      </c>
      <c r="K187" s="3" t="s">
        <v>53</v>
      </c>
      <c r="L187" s="7" t="s">
        <v>24</v>
      </c>
      <c r="M187" s="4">
        <f t="shared" si="8"/>
        <v>350000</v>
      </c>
      <c r="N187" s="5">
        <f>M187/(VLOOKUP(L187,DEVISE!$A$3:$B$5,2,FALSE))</f>
        <v>533.53658536585363</v>
      </c>
      <c r="O187" s="4">
        <f t="shared" si="9"/>
        <v>280000</v>
      </c>
      <c r="P187" s="5">
        <f>O187/(VLOOKUP(L187,DEVISE!$A$3:$B$5,2,FALSE))</f>
        <v>426.82926829268291</v>
      </c>
      <c r="Q187" s="4">
        <f t="shared" si="10"/>
        <v>70000</v>
      </c>
      <c r="R187" s="5">
        <f>Q187/(VLOOKUP(L187,DEVISE!$A$3:$B$5,2,FALSE))</f>
        <v>106.70731707317073</v>
      </c>
      <c r="S187" s="6">
        <f t="shared" si="11"/>
        <v>-0.19999999999999996</v>
      </c>
    </row>
    <row r="188" spans="1:19" x14ac:dyDescent="0.2">
      <c r="A188" s="9" t="s">
        <v>1368</v>
      </c>
      <c r="B188" s="9">
        <v>62230000</v>
      </c>
      <c r="C188" s="9" t="s">
        <v>1370</v>
      </c>
      <c r="D188" s="9" t="s">
        <v>1338</v>
      </c>
      <c r="E188" s="9" t="s">
        <v>1076</v>
      </c>
      <c r="F188" s="21">
        <v>11</v>
      </c>
      <c r="G188" s="23">
        <v>50000</v>
      </c>
      <c r="H188" s="23">
        <v>40000</v>
      </c>
      <c r="I188" s="9" t="s">
        <v>67</v>
      </c>
      <c r="J188" s="9" t="s">
        <v>8</v>
      </c>
      <c r="K188" s="3" t="s">
        <v>53</v>
      </c>
      <c r="L188" s="7" t="s">
        <v>24</v>
      </c>
      <c r="M188" s="4">
        <f t="shared" si="8"/>
        <v>550000</v>
      </c>
      <c r="N188" s="5">
        <f>M188/(VLOOKUP(L188,DEVISE!$A$3:$B$5,2,FALSE))</f>
        <v>838.41463414634143</v>
      </c>
      <c r="O188" s="4">
        <f t="shared" si="9"/>
        <v>440000</v>
      </c>
      <c r="P188" s="5">
        <f>O188/(VLOOKUP(L188,DEVISE!$A$3:$B$5,2,FALSE))</f>
        <v>670.73170731707319</v>
      </c>
      <c r="Q188" s="4">
        <f t="shared" si="10"/>
        <v>110000</v>
      </c>
      <c r="R188" s="5">
        <f>Q188/(VLOOKUP(L188,DEVISE!$A$3:$B$5,2,FALSE))</f>
        <v>167.6829268292683</v>
      </c>
      <c r="S188" s="6">
        <f t="shared" si="11"/>
        <v>-0.19999999999999996</v>
      </c>
    </row>
    <row r="189" spans="1:19" x14ac:dyDescent="0.2">
      <c r="A189" s="9" t="s">
        <v>1368</v>
      </c>
      <c r="B189" s="9">
        <v>62230000</v>
      </c>
      <c r="C189" s="9" t="s">
        <v>1371</v>
      </c>
      <c r="D189" s="9" t="s">
        <v>1338</v>
      </c>
      <c r="E189" s="9" t="s">
        <v>1076</v>
      </c>
      <c r="F189" s="21">
        <v>1</v>
      </c>
      <c r="G189" s="23">
        <v>50000</v>
      </c>
      <c r="H189" s="23">
        <v>40000</v>
      </c>
      <c r="I189" s="9" t="s">
        <v>67</v>
      </c>
      <c r="J189" s="9" t="s">
        <v>8</v>
      </c>
      <c r="K189" s="3" t="s">
        <v>53</v>
      </c>
      <c r="L189" s="7" t="s">
        <v>24</v>
      </c>
      <c r="M189" s="4">
        <f t="shared" si="8"/>
        <v>50000</v>
      </c>
      <c r="N189" s="5">
        <f>M189/(VLOOKUP(L189,DEVISE!$A$3:$B$5,2,FALSE))</f>
        <v>76.219512195121951</v>
      </c>
      <c r="O189" s="4">
        <f t="shared" si="9"/>
        <v>40000</v>
      </c>
      <c r="P189" s="5">
        <f>O189/(VLOOKUP(L189,DEVISE!$A$3:$B$5,2,FALSE))</f>
        <v>60.975609756097562</v>
      </c>
      <c r="Q189" s="4">
        <f t="shared" si="10"/>
        <v>10000</v>
      </c>
      <c r="R189" s="5">
        <f>Q189/(VLOOKUP(L189,DEVISE!$A$3:$B$5,2,FALSE))</f>
        <v>15.24390243902439</v>
      </c>
      <c r="S189" s="6">
        <f t="shared" si="11"/>
        <v>-0.19999999999999996</v>
      </c>
    </row>
    <row r="190" spans="1:19" x14ac:dyDescent="0.2">
      <c r="A190" s="9" t="s">
        <v>1368</v>
      </c>
      <c r="B190" s="9">
        <v>62230000</v>
      </c>
      <c r="C190" s="9" t="s">
        <v>1372</v>
      </c>
      <c r="D190" s="9" t="s">
        <v>1338</v>
      </c>
      <c r="E190" s="9" t="s">
        <v>1076</v>
      </c>
      <c r="F190" s="21">
        <v>9</v>
      </c>
      <c r="G190" s="23">
        <v>50000</v>
      </c>
      <c r="H190" s="23">
        <v>40000</v>
      </c>
      <c r="I190" s="9" t="s">
        <v>67</v>
      </c>
      <c r="J190" s="9" t="s">
        <v>8</v>
      </c>
      <c r="K190" s="3" t="s">
        <v>53</v>
      </c>
      <c r="L190" s="7" t="s">
        <v>24</v>
      </c>
      <c r="M190" s="4">
        <f t="shared" si="8"/>
        <v>450000</v>
      </c>
      <c r="N190" s="5">
        <f>M190/(VLOOKUP(L190,DEVISE!$A$3:$B$5,2,FALSE))</f>
        <v>685.97560975609758</v>
      </c>
      <c r="O190" s="4">
        <f t="shared" si="9"/>
        <v>360000</v>
      </c>
      <c r="P190" s="5">
        <f>O190/(VLOOKUP(L190,DEVISE!$A$3:$B$5,2,FALSE))</f>
        <v>548.78048780487802</v>
      </c>
      <c r="Q190" s="4">
        <f t="shared" si="10"/>
        <v>90000</v>
      </c>
      <c r="R190" s="5">
        <f>Q190/(VLOOKUP(L190,DEVISE!$A$3:$B$5,2,FALSE))</f>
        <v>137.19512195121951</v>
      </c>
      <c r="S190" s="6">
        <f t="shared" si="11"/>
        <v>-0.19999999999999996</v>
      </c>
    </row>
    <row r="191" spans="1:19" x14ac:dyDescent="0.2">
      <c r="A191" s="9" t="s">
        <v>1373</v>
      </c>
      <c r="B191" s="9">
        <v>60584100</v>
      </c>
      <c r="C191" s="9" t="s">
        <v>1374</v>
      </c>
      <c r="D191" s="9" t="s">
        <v>1375</v>
      </c>
      <c r="E191" s="9" t="s">
        <v>1431</v>
      </c>
      <c r="F191" s="21">
        <v>6</v>
      </c>
      <c r="G191" s="23">
        <v>195000</v>
      </c>
      <c r="H191" s="23">
        <v>184000</v>
      </c>
      <c r="I191" s="9" t="s">
        <v>67</v>
      </c>
      <c r="J191" s="9" t="s">
        <v>8</v>
      </c>
      <c r="K191" s="3" t="s">
        <v>53</v>
      </c>
      <c r="L191" s="7" t="s">
        <v>24</v>
      </c>
      <c r="M191" s="4">
        <f t="shared" si="8"/>
        <v>1170000</v>
      </c>
      <c r="N191" s="5">
        <f>M191/(VLOOKUP(L191,DEVISE!$A$3:$B$5,2,FALSE))</f>
        <v>1783.5365853658536</v>
      </c>
      <c r="O191" s="4">
        <f t="shared" si="9"/>
        <v>1104000</v>
      </c>
      <c r="P191" s="5">
        <f>O191/(VLOOKUP(L191,DEVISE!$A$3:$B$5,2,FALSE))</f>
        <v>1682.9268292682927</v>
      </c>
      <c r="Q191" s="4">
        <f t="shared" si="10"/>
        <v>66000</v>
      </c>
      <c r="R191" s="5">
        <f>Q191/(VLOOKUP(L191,DEVISE!$A$3:$B$5,2,FALSE))</f>
        <v>100.60975609756098</v>
      </c>
      <c r="S191" s="6">
        <f t="shared" si="11"/>
        <v>-5.6410256410256432E-2</v>
      </c>
    </row>
    <row r="192" spans="1:19" x14ac:dyDescent="0.2">
      <c r="A192" s="9" t="s">
        <v>1377</v>
      </c>
      <c r="B192" s="9">
        <v>60584100</v>
      </c>
      <c r="C192" s="9" t="s">
        <v>1378</v>
      </c>
      <c r="D192" s="9" t="s">
        <v>1375</v>
      </c>
      <c r="E192" s="9" t="s">
        <v>1431</v>
      </c>
      <c r="F192" s="21">
        <v>60</v>
      </c>
      <c r="G192" s="23">
        <v>7500</v>
      </c>
      <c r="H192" s="23">
        <v>6360</v>
      </c>
      <c r="I192" s="9" t="s">
        <v>67</v>
      </c>
      <c r="J192" s="9" t="s">
        <v>8</v>
      </c>
      <c r="K192" s="3" t="s">
        <v>53</v>
      </c>
      <c r="L192" s="7" t="s">
        <v>24</v>
      </c>
      <c r="M192" s="4">
        <f t="shared" si="8"/>
        <v>450000</v>
      </c>
      <c r="N192" s="5">
        <f>M192/(VLOOKUP(L192,DEVISE!$A$3:$B$5,2,FALSE))</f>
        <v>685.97560975609758</v>
      </c>
      <c r="O192" s="4">
        <f t="shared" si="9"/>
        <v>381600</v>
      </c>
      <c r="P192" s="5">
        <f>O192/(VLOOKUP(L192,DEVISE!$A$3:$B$5,2,FALSE))</f>
        <v>581.70731707317077</v>
      </c>
      <c r="Q192" s="4">
        <f t="shared" si="10"/>
        <v>68400</v>
      </c>
      <c r="R192" s="5">
        <f>Q192/(VLOOKUP(L192,DEVISE!$A$3:$B$5,2,FALSE))</f>
        <v>104.26829268292683</v>
      </c>
      <c r="S192" s="6">
        <f t="shared" si="11"/>
        <v>-0.15200000000000002</v>
      </c>
    </row>
    <row r="193" spans="1:19" x14ac:dyDescent="0.2">
      <c r="A193" s="9" t="s">
        <v>1379</v>
      </c>
      <c r="B193" s="9">
        <v>60584100</v>
      </c>
      <c r="C193" s="9" t="s">
        <v>1380</v>
      </c>
      <c r="D193" s="9" t="s">
        <v>1381</v>
      </c>
      <c r="E193" s="9" t="s">
        <v>1431</v>
      </c>
      <c r="F193" s="21">
        <v>1</v>
      </c>
      <c r="G193" s="23">
        <v>180000</v>
      </c>
      <c r="H193" s="23">
        <v>150000</v>
      </c>
      <c r="I193" s="9" t="s">
        <v>67</v>
      </c>
      <c r="J193" s="9" t="s">
        <v>8</v>
      </c>
      <c r="K193" s="3" t="s">
        <v>53</v>
      </c>
      <c r="L193" s="7" t="s">
        <v>24</v>
      </c>
      <c r="M193" s="4">
        <f t="shared" si="8"/>
        <v>180000</v>
      </c>
      <c r="N193" s="5">
        <f>M193/(VLOOKUP(L193,DEVISE!$A$3:$B$5,2,FALSE))</f>
        <v>274.39024390243901</v>
      </c>
      <c r="O193" s="4">
        <f t="shared" si="9"/>
        <v>150000</v>
      </c>
      <c r="P193" s="5">
        <f>O193/(VLOOKUP(L193,DEVISE!$A$3:$B$5,2,FALSE))</f>
        <v>228.65853658536585</v>
      </c>
      <c r="Q193" s="4">
        <f t="shared" si="10"/>
        <v>30000</v>
      </c>
      <c r="R193" s="5">
        <f>Q193/(VLOOKUP(L193,DEVISE!$A$3:$B$5,2,FALSE))</f>
        <v>45.731707317073173</v>
      </c>
      <c r="S193" s="6">
        <f t="shared" si="11"/>
        <v>-0.16666666666666663</v>
      </c>
    </row>
    <row r="194" spans="1:19" x14ac:dyDescent="0.2">
      <c r="A194" s="9" t="s">
        <v>1379</v>
      </c>
      <c r="B194" s="9">
        <v>60584100</v>
      </c>
      <c r="C194" s="9" t="s">
        <v>1382</v>
      </c>
      <c r="D194" s="9" t="s">
        <v>1381</v>
      </c>
      <c r="E194" s="9" t="s">
        <v>1431</v>
      </c>
      <c r="F194" s="21">
        <v>53.2</v>
      </c>
      <c r="G194" s="23">
        <v>7500</v>
      </c>
      <c r="H194" s="23">
        <v>6000</v>
      </c>
      <c r="I194" s="9" t="s">
        <v>67</v>
      </c>
      <c r="J194" s="9" t="s">
        <v>8</v>
      </c>
      <c r="K194" s="3" t="s">
        <v>53</v>
      </c>
      <c r="L194" s="7" t="s">
        <v>24</v>
      </c>
      <c r="M194" s="4">
        <f t="shared" si="8"/>
        <v>399000</v>
      </c>
      <c r="N194" s="5">
        <f>M194/(VLOOKUP(L194,DEVISE!$A$3:$B$5,2,FALSE))</f>
        <v>608.23170731707319</v>
      </c>
      <c r="O194" s="4">
        <f t="shared" si="9"/>
        <v>319200</v>
      </c>
      <c r="P194" s="5">
        <f>O194/(VLOOKUP(L194,DEVISE!$A$3:$B$5,2,FALSE))</f>
        <v>486.58536585365852</v>
      </c>
      <c r="Q194" s="4">
        <f t="shared" si="10"/>
        <v>79800</v>
      </c>
      <c r="R194" s="5">
        <f>Q194/(VLOOKUP(L194,DEVISE!$A$3:$B$5,2,FALSE))</f>
        <v>121.64634146341463</v>
      </c>
      <c r="S194" s="6">
        <f t="shared" si="11"/>
        <v>-0.19999999999999996</v>
      </c>
    </row>
    <row r="195" spans="1:19" x14ac:dyDescent="0.2">
      <c r="A195" s="9" t="s">
        <v>1383</v>
      </c>
      <c r="B195" s="9">
        <v>60584100</v>
      </c>
      <c r="C195" s="9" t="s">
        <v>1384</v>
      </c>
      <c r="D195" s="9" t="s">
        <v>1385</v>
      </c>
      <c r="E195" s="9" t="s">
        <v>1431</v>
      </c>
      <c r="F195" s="21">
        <v>1</v>
      </c>
      <c r="G195" s="23">
        <v>1000000</v>
      </c>
      <c r="H195" s="23">
        <v>980000</v>
      </c>
      <c r="I195" s="9" t="s">
        <v>67</v>
      </c>
      <c r="J195" s="9" t="s">
        <v>8</v>
      </c>
      <c r="K195" s="3" t="s">
        <v>53</v>
      </c>
      <c r="L195" s="7" t="s">
        <v>24</v>
      </c>
      <c r="M195" s="4">
        <f t="shared" ref="M195:M258" si="12">$F195*G195</f>
        <v>1000000</v>
      </c>
      <c r="N195" s="5">
        <f>M195/(VLOOKUP(L195,DEVISE!$A$3:$B$5,2,FALSE))</f>
        <v>1524.3902439024391</v>
      </c>
      <c r="O195" s="4">
        <f t="shared" ref="O195:O258" si="13">$F195*H195</f>
        <v>980000</v>
      </c>
      <c r="P195" s="5">
        <f>O195/(VLOOKUP(L195,DEVISE!$A$3:$B$5,2,FALSE))</f>
        <v>1493.9024390243903</v>
      </c>
      <c r="Q195" s="4">
        <f t="shared" ref="Q195:Q258" si="14">M195-O195</f>
        <v>20000</v>
      </c>
      <c r="R195" s="5">
        <f>Q195/(VLOOKUP(L195,DEVISE!$A$3:$B$5,2,FALSE))</f>
        <v>30.487804878048781</v>
      </c>
      <c r="S195" s="6">
        <f t="shared" ref="S195:S258" si="15">(O195/M195)-1</f>
        <v>-2.0000000000000018E-2</v>
      </c>
    </row>
    <row r="196" spans="1:19" x14ac:dyDescent="0.2">
      <c r="A196" s="9" t="s">
        <v>1386</v>
      </c>
      <c r="B196" s="9">
        <v>60584100</v>
      </c>
      <c r="C196" s="9" t="s">
        <v>1387</v>
      </c>
      <c r="D196" s="9" t="s">
        <v>1388</v>
      </c>
      <c r="E196" s="9" t="s">
        <v>1431</v>
      </c>
      <c r="F196" s="21">
        <v>400</v>
      </c>
      <c r="G196" s="23">
        <v>1300</v>
      </c>
      <c r="H196" s="23">
        <v>1000</v>
      </c>
      <c r="I196" s="9" t="s">
        <v>67</v>
      </c>
      <c r="J196" s="9" t="s">
        <v>8</v>
      </c>
      <c r="K196" s="3" t="s">
        <v>53</v>
      </c>
      <c r="L196" s="7" t="s">
        <v>24</v>
      </c>
      <c r="M196" s="4">
        <f t="shared" si="12"/>
        <v>520000</v>
      </c>
      <c r="N196" s="5">
        <f>M196/(VLOOKUP(L196,DEVISE!$A$3:$B$5,2,FALSE))</f>
        <v>792.68292682926824</v>
      </c>
      <c r="O196" s="4">
        <f t="shared" si="13"/>
        <v>400000</v>
      </c>
      <c r="P196" s="5">
        <f>O196/(VLOOKUP(L196,DEVISE!$A$3:$B$5,2,FALSE))</f>
        <v>609.7560975609756</v>
      </c>
      <c r="Q196" s="4">
        <f t="shared" si="14"/>
        <v>120000</v>
      </c>
      <c r="R196" s="5">
        <f>Q196/(VLOOKUP(L196,DEVISE!$A$3:$B$5,2,FALSE))</f>
        <v>182.92682926829269</v>
      </c>
      <c r="S196" s="6">
        <f t="shared" si="15"/>
        <v>-0.23076923076923073</v>
      </c>
    </row>
    <row r="197" spans="1:19" x14ac:dyDescent="0.2">
      <c r="A197" s="9" t="s">
        <v>1386</v>
      </c>
      <c r="B197" s="9">
        <v>60584100</v>
      </c>
      <c r="C197" s="9" t="s">
        <v>1389</v>
      </c>
      <c r="D197" s="9" t="s">
        <v>1388</v>
      </c>
      <c r="E197" s="9" t="s">
        <v>1431</v>
      </c>
      <c r="F197" s="21">
        <v>1</v>
      </c>
      <c r="G197" s="23">
        <v>550000</v>
      </c>
      <c r="H197" s="23">
        <v>502000</v>
      </c>
      <c r="I197" s="9" t="s">
        <v>67</v>
      </c>
      <c r="J197" s="9" t="s">
        <v>8</v>
      </c>
      <c r="K197" s="3" t="s">
        <v>53</v>
      </c>
      <c r="L197" s="7" t="s">
        <v>24</v>
      </c>
      <c r="M197" s="4">
        <f t="shared" si="12"/>
        <v>550000</v>
      </c>
      <c r="N197" s="5">
        <f>M197/(VLOOKUP(L197,DEVISE!$A$3:$B$5,2,FALSE))</f>
        <v>838.41463414634143</v>
      </c>
      <c r="O197" s="4">
        <f t="shared" si="13"/>
        <v>502000</v>
      </c>
      <c r="P197" s="5">
        <f>O197/(VLOOKUP(L197,DEVISE!$A$3:$B$5,2,FALSE))</f>
        <v>765.2439024390244</v>
      </c>
      <c r="Q197" s="4">
        <f t="shared" si="14"/>
        <v>48000</v>
      </c>
      <c r="R197" s="5">
        <f>Q197/(VLOOKUP(L197,DEVISE!$A$3:$B$5,2,FALSE))</f>
        <v>73.170731707317074</v>
      </c>
      <c r="S197" s="6">
        <f t="shared" si="15"/>
        <v>-8.727272727272728E-2</v>
      </c>
    </row>
    <row r="198" spans="1:19" x14ac:dyDescent="0.2">
      <c r="A198" s="9" t="s">
        <v>1390</v>
      </c>
      <c r="B198" s="9">
        <v>60584100</v>
      </c>
      <c r="C198" s="9" t="s">
        <v>1391</v>
      </c>
      <c r="D198" s="9" t="s">
        <v>1388</v>
      </c>
      <c r="E198" s="9" t="s">
        <v>1431</v>
      </c>
      <c r="F198" s="21">
        <v>1</v>
      </c>
      <c r="G198" s="23">
        <v>80000</v>
      </c>
      <c r="H198" s="23">
        <v>60000</v>
      </c>
      <c r="I198" s="9" t="s">
        <v>67</v>
      </c>
      <c r="J198" s="9" t="s">
        <v>8</v>
      </c>
      <c r="K198" s="3" t="s">
        <v>53</v>
      </c>
      <c r="L198" s="7" t="s">
        <v>24</v>
      </c>
      <c r="M198" s="4">
        <f t="shared" si="12"/>
        <v>80000</v>
      </c>
      <c r="N198" s="5">
        <f>M198/(VLOOKUP(L198,DEVISE!$A$3:$B$5,2,FALSE))</f>
        <v>121.95121951219512</v>
      </c>
      <c r="O198" s="4">
        <f t="shared" si="13"/>
        <v>60000</v>
      </c>
      <c r="P198" s="5">
        <f>O198/(VLOOKUP(L198,DEVISE!$A$3:$B$5,2,FALSE))</f>
        <v>91.463414634146346</v>
      </c>
      <c r="Q198" s="4">
        <f t="shared" si="14"/>
        <v>20000</v>
      </c>
      <c r="R198" s="5">
        <f>Q198/(VLOOKUP(L198,DEVISE!$A$3:$B$5,2,FALSE))</f>
        <v>30.487804878048781</v>
      </c>
      <c r="S198" s="6">
        <f t="shared" si="15"/>
        <v>-0.25</v>
      </c>
    </row>
    <row r="199" spans="1:19" x14ac:dyDescent="0.2">
      <c r="A199" s="9" t="s">
        <v>1390</v>
      </c>
      <c r="B199" s="9">
        <v>60584100</v>
      </c>
      <c r="C199" s="9" t="s">
        <v>1392</v>
      </c>
      <c r="D199" s="9" t="s">
        <v>1388</v>
      </c>
      <c r="E199" s="9" t="s">
        <v>1431</v>
      </c>
      <c r="F199" s="21">
        <v>1</v>
      </c>
      <c r="G199" s="23">
        <v>45000</v>
      </c>
      <c r="H199" s="23">
        <v>30000</v>
      </c>
      <c r="I199" s="9" t="s">
        <v>67</v>
      </c>
      <c r="J199" s="9" t="s">
        <v>8</v>
      </c>
      <c r="K199" s="3" t="s">
        <v>53</v>
      </c>
      <c r="L199" s="7" t="s">
        <v>24</v>
      </c>
      <c r="M199" s="4">
        <f t="shared" si="12"/>
        <v>45000</v>
      </c>
      <c r="N199" s="5">
        <f>M199/(VLOOKUP(L199,DEVISE!$A$3:$B$5,2,FALSE))</f>
        <v>68.597560975609753</v>
      </c>
      <c r="O199" s="4">
        <f t="shared" si="13"/>
        <v>30000</v>
      </c>
      <c r="P199" s="5">
        <f>O199/(VLOOKUP(L199,DEVISE!$A$3:$B$5,2,FALSE))</f>
        <v>45.731707317073173</v>
      </c>
      <c r="Q199" s="4">
        <f t="shared" si="14"/>
        <v>15000</v>
      </c>
      <c r="R199" s="5">
        <f>Q199/(VLOOKUP(L199,DEVISE!$A$3:$B$5,2,FALSE))</f>
        <v>22.865853658536587</v>
      </c>
      <c r="S199" s="6">
        <f t="shared" si="15"/>
        <v>-0.33333333333333337</v>
      </c>
    </row>
    <row r="200" spans="1:19" x14ac:dyDescent="0.2">
      <c r="A200" s="9" t="s">
        <v>1390</v>
      </c>
      <c r="B200" s="9">
        <v>60584100</v>
      </c>
      <c r="C200" s="9" t="s">
        <v>1393</v>
      </c>
      <c r="D200" s="9" t="s">
        <v>1388</v>
      </c>
      <c r="E200" s="9" t="s">
        <v>1431</v>
      </c>
      <c r="F200" s="21">
        <v>15</v>
      </c>
      <c r="G200" s="23">
        <v>7500</v>
      </c>
      <c r="H200" s="23">
        <v>6000</v>
      </c>
      <c r="I200" s="9" t="s">
        <v>67</v>
      </c>
      <c r="J200" s="9" t="s">
        <v>8</v>
      </c>
      <c r="K200" s="3" t="s">
        <v>53</v>
      </c>
      <c r="L200" s="7" t="s">
        <v>24</v>
      </c>
      <c r="M200" s="4">
        <f t="shared" si="12"/>
        <v>112500</v>
      </c>
      <c r="N200" s="5">
        <f>M200/(VLOOKUP(L200,DEVISE!$A$3:$B$5,2,FALSE))</f>
        <v>171.4939024390244</v>
      </c>
      <c r="O200" s="4">
        <f t="shared" si="13"/>
        <v>90000</v>
      </c>
      <c r="P200" s="5">
        <f>O200/(VLOOKUP(L200,DEVISE!$A$3:$B$5,2,FALSE))</f>
        <v>137.19512195121951</v>
      </c>
      <c r="Q200" s="4">
        <f t="shared" si="14"/>
        <v>22500</v>
      </c>
      <c r="R200" s="5">
        <f>Q200/(VLOOKUP(L200,DEVISE!$A$3:$B$5,2,FALSE))</f>
        <v>34.298780487804876</v>
      </c>
      <c r="S200" s="6">
        <f t="shared" si="15"/>
        <v>-0.19999999999999996</v>
      </c>
    </row>
    <row r="201" spans="1:19" x14ac:dyDescent="0.2">
      <c r="A201" s="9" t="s">
        <v>1390</v>
      </c>
      <c r="B201" s="9">
        <v>60584100</v>
      </c>
      <c r="C201" s="9" t="s">
        <v>1394</v>
      </c>
      <c r="D201" s="9" t="s">
        <v>1388</v>
      </c>
      <c r="E201" s="9" t="s">
        <v>1431</v>
      </c>
      <c r="F201" s="21">
        <v>2</v>
      </c>
      <c r="G201" s="23">
        <v>7500</v>
      </c>
      <c r="H201" s="23">
        <v>6000</v>
      </c>
      <c r="I201" s="9" t="s">
        <v>67</v>
      </c>
      <c r="J201" s="9" t="s">
        <v>8</v>
      </c>
      <c r="K201" s="3" t="s">
        <v>53</v>
      </c>
      <c r="L201" s="7" t="s">
        <v>24</v>
      </c>
      <c r="M201" s="4">
        <f t="shared" si="12"/>
        <v>15000</v>
      </c>
      <c r="N201" s="5">
        <f>M201/(VLOOKUP(L201,DEVISE!$A$3:$B$5,2,FALSE))</f>
        <v>22.865853658536587</v>
      </c>
      <c r="O201" s="4">
        <f t="shared" si="13"/>
        <v>12000</v>
      </c>
      <c r="P201" s="5">
        <f>O201/(VLOOKUP(L201,DEVISE!$A$3:$B$5,2,FALSE))</f>
        <v>18.292682926829269</v>
      </c>
      <c r="Q201" s="4">
        <f t="shared" si="14"/>
        <v>3000</v>
      </c>
      <c r="R201" s="5">
        <f>Q201/(VLOOKUP(L201,DEVISE!$A$3:$B$5,2,FALSE))</f>
        <v>4.5731707317073171</v>
      </c>
      <c r="S201" s="6">
        <f t="shared" si="15"/>
        <v>-0.19999999999999996</v>
      </c>
    </row>
    <row r="202" spans="1:19" x14ac:dyDescent="0.2">
      <c r="A202" s="9" t="s">
        <v>1390</v>
      </c>
      <c r="B202" s="9">
        <v>60584100</v>
      </c>
      <c r="C202" s="9" t="s">
        <v>1395</v>
      </c>
      <c r="D202" s="9" t="s">
        <v>1388</v>
      </c>
      <c r="E202" s="9" t="s">
        <v>1431</v>
      </c>
      <c r="F202" s="21">
        <v>1</v>
      </c>
      <c r="G202" s="23">
        <v>75000</v>
      </c>
      <c r="H202" s="23">
        <v>50000</v>
      </c>
      <c r="I202" s="9" t="s">
        <v>67</v>
      </c>
      <c r="J202" s="9" t="s">
        <v>8</v>
      </c>
      <c r="K202" s="3" t="s">
        <v>53</v>
      </c>
      <c r="L202" s="7" t="s">
        <v>24</v>
      </c>
      <c r="M202" s="4">
        <f t="shared" si="12"/>
        <v>75000</v>
      </c>
      <c r="N202" s="5">
        <f>M202/(VLOOKUP(L202,DEVISE!$A$3:$B$5,2,FALSE))</f>
        <v>114.32926829268293</v>
      </c>
      <c r="O202" s="4">
        <f t="shared" si="13"/>
        <v>50000</v>
      </c>
      <c r="P202" s="5">
        <f>O202/(VLOOKUP(L202,DEVISE!$A$3:$B$5,2,FALSE))</f>
        <v>76.219512195121951</v>
      </c>
      <c r="Q202" s="4">
        <f t="shared" si="14"/>
        <v>25000</v>
      </c>
      <c r="R202" s="5">
        <f>Q202/(VLOOKUP(L202,DEVISE!$A$3:$B$5,2,FALSE))</f>
        <v>38.109756097560975</v>
      </c>
      <c r="S202" s="6">
        <f t="shared" si="15"/>
        <v>-0.33333333333333337</v>
      </c>
    </row>
    <row r="203" spans="1:19" x14ac:dyDescent="0.2">
      <c r="A203" s="9" t="s">
        <v>1390</v>
      </c>
      <c r="B203" s="9">
        <v>60584100</v>
      </c>
      <c r="C203" s="9" t="s">
        <v>1396</v>
      </c>
      <c r="D203" s="9" t="s">
        <v>1388</v>
      </c>
      <c r="E203" s="9" t="s">
        <v>1431</v>
      </c>
      <c r="F203" s="21">
        <v>450</v>
      </c>
      <c r="G203" s="23">
        <v>450</v>
      </c>
      <c r="H203" s="23">
        <v>300</v>
      </c>
      <c r="I203" s="9" t="s">
        <v>67</v>
      </c>
      <c r="J203" s="9" t="s">
        <v>8</v>
      </c>
      <c r="K203" s="3" t="s">
        <v>53</v>
      </c>
      <c r="L203" s="7" t="s">
        <v>24</v>
      </c>
      <c r="M203" s="4">
        <f t="shared" si="12"/>
        <v>202500</v>
      </c>
      <c r="N203" s="5">
        <f>M203/(VLOOKUP(L203,DEVISE!$A$3:$B$5,2,FALSE))</f>
        <v>308.6890243902439</v>
      </c>
      <c r="O203" s="4">
        <f t="shared" si="13"/>
        <v>135000</v>
      </c>
      <c r="P203" s="5">
        <f>O203/(VLOOKUP(L203,DEVISE!$A$3:$B$5,2,FALSE))</f>
        <v>205.79268292682926</v>
      </c>
      <c r="Q203" s="4">
        <f t="shared" si="14"/>
        <v>67500</v>
      </c>
      <c r="R203" s="5">
        <f>Q203/(VLOOKUP(L203,DEVISE!$A$3:$B$5,2,FALSE))</f>
        <v>102.89634146341463</v>
      </c>
      <c r="S203" s="6">
        <f t="shared" si="15"/>
        <v>-0.33333333333333337</v>
      </c>
    </row>
    <row r="204" spans="1:19" x14ac:dyDescent="0.2">
      <c r="A204" s="9" t="s">
        <v>1390</v>
      </c>
      <c r="B204" s="9">
        <v>60584100</v>
      </c>
      <c r="C204" s="9" t="s">
        <v>1397</v>
      </c>
      <c r="D204" s="9" t="s">
        <v>1388</v>
      </c>
      <c r="E204" s="9" t="s">
        <v>1431</v>
      </c>
      <c r="F204" s="21">
        <v>1</v>
      </c>
      <c r="G204" s="23">
        <v>15000</v>
      </c>
      <c r="H204" s="23">
        <v>10000</v>
      </c>
      <c r="I204" s="9" t="s">
        <v>67</v>
      </c>
      <c r="J204" s="9" t="s">
        <v>8</v>
      </c>
      <c r="K204" s="3" t="s">
        <v>53</v>
      </c>
      <c r="L204" s="7" t="s">
        <v>24</v>
      </c>
      <c r="M204" s="4">
        <f t="shared" si="12"/>
        <v>15000</v>
      </c>
      <c r="N204" s="5">
        <f>M204/(VLOOKUP(L204,DEVISE!$A$3:$B$5,2,FALSE))</f>
        <v>22.865853658536587</v>
      </c>
      <c r="O204" s="4">
        <f t="shared" si="13"/>
        <v>10000</v>
      </c>
      <c r="P204" s="5">
        <f>O204/(VLOOKUP(L204,DEVISE!$A$3:$B$5,2,FALSE))</f>
        <v>15.24390243902439</v>
      </c>
      <c r="Q204" s="4">
        <f t="shared" si="14"/>
        <v>5000</v>
      </c>
      <c r="R204" s="5">
        <f>Q204/(VLOOKUP(L204,DEVISE!$A$3:$B$5,2,FALSE))</f>
        <v>7.6219512195121952</v>
      </c>
      <c r="S204" s="6">
        <f t="shared" si="15"/>
        <v>-0.33333333333333337</v>
      </c>
    </row>
    <row r="205" spans="1:19" x14ac:dyDescent="0.2">
      <c r="A205" s="9" t="s">
        <v>1390</v>
      </c>
      <c r="B205" s="9">
        <v>60584100</v>
      </c>
      <c r="C205" s="9" t="s">
        <v>1398</v>
      </c>
      <c r="D205" s="9" t="s">
        <v>1388</v>
      </c>
      <c r="E205" s="9" t="s">
        <v>1431</v>
      </c>
      <c r="F205" s="21">
        <v>4</v>
      </c>
      <c r="G205" s="23">
        <v>7500</v>
      </c>
      <c r="H205" s="23">
        <v>6000</v>
      </c>
      <c r="I205" s="9" t="s">
        <v>67</v>
      </c>
      <c r="J205" s="9" t="s">
        <v>8</v>
      </c>
      <c r="K205" s="3" t="s">
        <v>53</v>
      </c>
      <c r="L205" s="7" t="s">
        <v>24</v>
      </c>
      <c r="M205" s="4">
        <f t="shared" si="12"/>
        <v>30000</v>
      </c>
      <c r="N205" s="5">
        <f>M205/(VLOOKUP(L205,DEVISE!$A$3:$B$5,2,FALSE))</f>
        <v>45.731707317073173</v>
      </c>
      <c r="O205" s="4">
        <f t="shared" si="13"/>
        <v>24000</v>
      </c>
      <c r="P205" s="5">
        <f>O205/(VLOOKUP(L205,DEVISE!$A$3:$B$5,2,FALSE))</f>
        <v>36.585365853658537</v>
      </c>
      <c r="Q205" s="4">
        <f t="shared" si="14"/>
        <v>6000</v>
      </c>
      <c r="R205" s="5">
        <f>Q205/(VLOOKUP(L205,DEVISE!$A$3:$B$5,2,FALSE))</f>
        <v>9.1463414634146343</v>
      </c>
      <c r="S205" s="6">
        <f t="shared" si="15"/>
        <v>-0.19999999999999996</v>
      </c>
    </row>
    <row r="206" spans="1:19" x14ac:dyDescent="0.2">
      <c r="A206" s="9" t="s">
        <v>1558</v>
      </c>
      <c r="B206" s="9">
        <v>40110000</v>
      </c>
      <c r="C206" s="9" t="s">
        <v>1559</v>
      </c>
      <c r="D206" s="9" t="s">
        <v>1560</v>
      </c>
      <c r="E206" s="9" t="s">
        <v>1436</v>
      </c>
      <c r="F206" s="21">
        <v>80</v>
      </c>
      <c r="G206" s="23">
        <v>1000</v>
      </c>
      <c r="H206" s="23">
        <v>750</v>
      </c>
      <c r="I206" s="9" t="s">
        <v>67</v>
      </c>
      <c r="J206" s="9" t="s">
        <v>8</v>
      </c>
      <c r="K206" s="3" t="s">
        <v>53</v>
      </c>
      <c r="L206" s="7" t="s">
        <v>24</v>
      </c>
      <c r="M206" s="4">
        <f t="shared" si="12"/>
        <v>80000</v>
      </c>
      <c r="N206" s="5">
        <f>M206/(VLOOKUP(L206,DEVISE!$A$3:$B$5,2,FALSE))</f>
        <v>121.95121951219512</v>
      </c>
      <c r="O206" s="4">
        <f t="shared" si="13"/>
        <v>60000</v>
      </c>
      <c r="P206" s="5">
        <f>O206/(VLOOKUP(L206,DEVISE!$A$3:$B$5,2,FALSE))</f>
        <v>91.463414634146346</v>
      </c>
      <c r="Q206" s="4">
        <f t="shared" si="14"/>
        <v>20000</v>
      </c>
      <c r="R206" s="5">
        <f>Q206/(VLOOKUP(L206,DEVISE!$A$3:$B$5,2,FALSE))</f>
        <v>30.487804878048781</v>
      </c>
      <c r="S206" s="6">
        <f t="shared" si="15"/>
        <v>-0.25</v>
      </c>
    </row>
    <row r="207" spans="1:19" x14ac:dyDescent="0.2">
      <c r="A207" s="9" t="s">
        <v>1558</v>
      </c>
      <c r="B207" s="9">
        <v>40110000</v>
      </c>
      <c r="C207" s="9" t="s">
        <v>1561</v>
      </c>
      <c r="D207" s="9" t="s">
        <v>1560</v>
      </c>
      <c r="E207" s="9" t="s">
        <v>1436</v>
      </c>
      <c r="F207" s="21">
        <v>30</v>
      </c>
      <c r="G207" s="23">
        <v>450</v>
      </c>
      <c r="H207" s="23">
        <v>250</v>
      </c>
      <c r="I207" s="9" t="s">
        <v>67</v>
      </c>
      <c r="J207" s="9" t="s">
        <v>8</v>
      </c>
      <c r="K207" s="3" t="s">
        <v>53</v>
      </c>
      <c r="L207" s="7" t="s">
        <v>24</v>
      </c>
      <c r="M207" s="4">
        <f t="shared" si="12"/>
        <v>13500</v>
      </c>
      <c r="N207" s="5">
        <f>M207/(VLOOKUP(L207,DEVISE!$A$3:$B$5,2,FALSE))</f>
        <v>20.579268292682926</v>
      </c>
      <c r="O207" s="4">
        <f t="shared" si="13"/>
        <v>7500</v>
      </c>
      <c r="P207" s="5">
        <f>O207/(VLOOKUP(L207,DEVISE!$A$3:$B$5,2,FALSE))</f>
        <v>11.432926829268293</v>
      </c>
      <c r="Q207" s="4">
        <f t="shared" si="14"/>
        <v>6000</v>
      </c>
      <c r="R207" s="5">
        <f>Q207/(VLOOKUP(L207,DEVISE!$A$3:$B$5,2,FALSE))</f>
        <v>9.1463414634146343</v>
      </c>
      <c r="S207" s="6">
        <f t="shared" si="15"/>
        <v>-0.44444444444444442</v>
      </c>
    </row>
    <row r="208" spans="1:19" x14ac:dyDescent="0.2">
      <c r="A208" s="9" t="s">
        <v>1558</v>
      </c>
      <c r="B208" s="9">
        <v>40110000</v>
      </c>
      <c r="C208" s="9" t="s">
        <v>1562</v>
      </c>
      <c r="D208" s="9" t="s">
        <v>1560</v>
      </c>
      <c r="E208" s="9" t="s">
        <v>1436</v>
      </c>
      <c r="F208" s="21">
        <v>30</v>
      </c>
      <c r="G208" s="23">
        <v>800</v>
      </c>
      <c r="H208" s="23">
        <v>450</v>
      </c>
      <c r="I208" s="9" t="s">
        <v>67</v>
      </c>
      <c r="J208" s="9" t="s">
        <v>8</v>
      </c>
      <c r="K208" s="3" t="s">
        <v>53</v>
      </c>
      <c r="L208" s="7" t="s">
        <v>24</v>
      </c>
      <c r="M208" s="4">
        <f t="shared" si="12"/>
        <v>24000</v>
      </c>
      <c r="N208" s="5">
        <f>M208/(VLOOKUP(L208,DEVISE!$A$3:$B$5,2,FALSE))</f>
        <v>36.585365853658537</v>
      </c>
      <c r="O208" s="4">
        <f t="shared" si="13"/>
        <v>13500</v>
      </c>
      <c r="P208" s="5">
        <f>O208/(VLOOKUP(L208,DEVISE!$A$3:$B$5,2,FALSE))</f>
        <v>20.579268292682926</v>
      </c>
      <c r="Q208" s="4">
        <f t="shared" si="14"/>
        <v>10500</v>
      </c>
      <c r="R208" s="5">
        <f>Q208/(VLOOKUP(L208,DEVISE!$A$3:$B$5,2,FALSE))</f>
        <v>16.006097560975611</v>
      </c>
      <c r="S208" s="6">
        <f t="shared" si="15"/>
        <v>-0.4375</v>
      </c>
    </row>
    <row r="209" spans="1:19" x14ac:dyDescent="0.2">
      <c r="A209" s="9" t="s">
        <v>1558</v>
      </c>
      <c r="B209" s="9">
        <v>40110000</v>
      </c>
      <c r="C209" s="9" t="s">
        <v>1563</v>
      </c>
      <c r="D209" s="9" t="s">
        <v>1560</v>
      </c>
      <c r="E209" s="9" t="s">
        <v>1436</v>
      </c>
      <c r="F209" s="21">
        <v>30</v>
      </c>
      <c r="G209" s="23">
        <v>600</v>
      </c>
      <c r="H209" s="23">
        <v>350</v>
      </c>
      <c r="I209" s="9" t="s">
        <v>67</v>
      </c>
      <c r="J209" s="9" t="s">
        <v>8</v>
      </c>
      <c r="K209" s="3" t="s">
        <v>53</v>
      </c>
      <c r="L209" s="7" t="s">
        <v>24</v>
      </c>
      <c r="M209" s="4">
        <f t="shared" si="12"/>
        <v>18000</v>
      </c>
      <c r="N209" s="5">
        <f>M209/(VLOOKUP(L209,DEVISE!$A$3:$B$5,2,FALSE))</f>
        <v>27.439024390243901</v>
      </c>
      <c r="O209" s="4">
        <f t="shared" si="13"/>
        <v>10500</v>
      </c>
      <c r="P209" s="5">
        <f>O209/(VLOOKUP(L209,DEVISE!$A$3:$B$5,2,FALSE))</f>
        <v>16.006097560975611</v>
      </c>
      <c r="Q209" s="4">
        <f t="shared" si="14"/>
        <v>7500</v>
      </c>
      <c r="R209" s="5">
        <f>Q209/(VLOOKUP(L209,DEVISE!$A$3:$B$5,2,FALSE))</f>
        <v>11.432926829268293</v>
      </c>
      <c r="S209" s="6">
        <f t="shared" si="15"/>
        <v>-0.41666666666666663</v>
      </c>
    </row>
    <row r="210" spans="1:19" x14ac:dyDescent="0.2">
      <c r="A210" s="9" t="s">
        <v>1558</v>
      </c>
      <c r="B210" s="9">
        <v>40110000</v>
      </c>
      <c r="C210" s="9" t="s">
        <v>1564</v>
      </c>
      <c r="D210" s="9" t="s">
        <v>1560</v>
      </c>
      <c r="E210" s="9" t="s">
        <v>1436</v>
      </c>
      <c r="F210" s="21">
        <v>60</v>
      </c>
      <c r="G210" s="23">
        <v>350</v>
      </c>
      <c r="H210" s="23">
        <v>200</v>
      </c>
      <c r="I210" s="9" t="s">
        <v>67</v>
      </c>
      <c r="J210" s="9" t="s">
        <v>8</v>
      </c>
      <c r="K210" s="3" t="s">
        <v>53</v>
      </c>
      <c r="L210" s="7" t="s">
        <v>24</v>
      </c>
      <c r="M210" s="4">
        <f t="shared" si="12"/>
        <v>21000</v>
      </c>
      <c r="N210" s="5">
        <f>M210/(VLOOKUP(L210,DEVISE!$A$3:$B$5,2,FALSE))</f>
        <v>32.012195121951223</v>
      </c>
      <c r="O210" s="4">
        <f t="shared" si="13"/>
        <v>12000</v>
      </c>
      <c r="P210" s="5">
        <f>O210/(VLOOKUP(L210,DEVISE!$A$3:$B$5,2,FALSE))</f>
        <v>18.292682926829269</v>
      </c>
      <c r="Q210" s="4">
        <f t="shared" si="14"/>
        <v>9000</v>
      </c>
      <c r="R210" s="5">
        <f>Q210/(VLOOKUP(L210,DEVISE!$A$3:$B$5,2,FALSE))</f>
        <v>13.719512195121951</v>
      </c>
      <c r="S210" s="6">
        <f t="shared" si="15"/>
        <v>-0.4285714285714286</v>
      </c>
    </row>
    <row r="211" spans="1:19" x14ac:dyDescent="0.2">
      <c r="A211" s="9" t="s">
        <v>1565</v>
      </c>
      <c r="B211" s="9">
        <v>40110000</v>
      </c>
      <c r="C211" s="9" t="s">
        <v>1566</v>
      </c>
      <c r="D211" s="9" t="s">
        <v>1560</v>
      </c>
      <c r="E211" s="9" t="s">
        <v>1436</v>
      </c>
      <c r="F211" s="21">
        <v>23</v>
      </c>
      <c r="G211" s="23">
        <v>10000</v>
      </c>
      <c r="H211" s="23">
        <v>7500</v>
      </c>
      <c r="I211" s="9" t="s">
        <v>67</v>
      </c>
      <c r="J211" s="9" t="s">
        <v>8</v>
      </c>
      <c r="K211" s="3" t="s">
        <v>53</v>
      </c>
      <c r="L211" s="7" t="s">
        <v>24</v>
      </c>
      <c r="M211" s="4">
        <f t="shared" si="12"/>
        <v>230000</v>
      </c>
      <c r="N211" s="5">
        <f>M211/(VLOOKUP(L211,DEVISE!$A$3:$B$5,2,FALSE))</f>
        <v>350.60975609756099</v>
      </c>
      <c r="O211" s="4">
        <f t="shared" si="13"/>
        <v>172500</v>
      </c>
      <c r="P211" s="5">
        <f>O211/(VLOOKUP(L211,DEVISE!$A$3:$B$5,2,FALSE))</f>
        <v>262.95731707317071</v>
      </c>
      <c r="Q211" s="4">
        <f t="shared" si="14"/>
        <v>57500</v>
      </c>
      <c r="R211" s="5">
        <f>Q211/(VLOOKUP(L211,DEVISE!$A$3:$B$5,2,FALSE))</f>
        <v>87.652439024390247</v>
      </c>
      <c r="S211" s="6">
        <f t="shared" si="15"/>
        <v>-0.25</v>
      </c>
    </row>
    <row r="212" spans="1:19" x14ac:dyDescent="0.2">
      <c r="A212" s="9" t="s">
        <v>1565</v>
      </c>
      <c r="B212" s="9">
        <v>40110000</v>
      </c>
      <c r="C212" s="9" t="s">
        <v>1567</v>
      </c>
      <c r="D212" s="9" t="s">
        <v>1560</v>
      </c>
      <c r="E212" s="9" t="s">
        <v>1436</v>
      </c>
      <c r="F212" s="21">
        <v>60</v>
      </c>
      <c r="G212" s="23">
        <v>1500</v>
      </c>
      <c r="H212" s="23">
        <v>1250</v>
      </c>
      <c r="I212" s="9" t="s">
        <v>67</v>
      </c>
      <c r="J212" s="9" t="s">
        <v>8</v>
      </c>
      <c r="K212" s="3" t="s">
        <v>53</v>
      </c>
      <c r="L212" s="7" t="s">
        <v>24</v>
      </c>
      <c r="M212" s="4">
        <f t="shared" si="12"/>
        <v>90000</v>
      </c>
      <c r="N212" s="5">
        <f>M212/(VLOOKUP(L212,DEVISE!$A$3:$B$5,2,FALSE))</f>
        <v>137.19512195121951</v>
      </c>
      <c r="O212" s="4">
        <f t="shared" si="13"/>
        <v>75000</v>
      </c>
      <c r="P212" s="5">
        <f>O212/(VLOOKUP(L212,DEVISE!$A$3:$B$5,2,FALSE))</f>
        <v>114.32926829268293</v>
      </c>
      <c r="Q212" s="4">
        <f t="shared" si="14"/>
        <v>15000</v>
      </c>
      <c r="R212" s="5">
        <f>Q212/(VLOOKUP(L212,DEVISE!$A$3:$B$5,2,FALSE))</f>
        <v>22.865853658536587</v>
      </c>
      <c r="S212" s="6">
        <f t="shared" si="15"/>
        <v>-0.16666666666666663</v>
      </c>
    </row>
    <row r="213" spans="1:19" x14ac:dyDescent="0.2">
      <c r="A213" s="9" t="s">
        <v>1565</v>
      </c>
      <c r="B213" s="9">
        <v>40110000</v>
      </c>
      <c r="C213" s="9" t="s">
        <v>1568</v>
      </c>
      <c r="D213" s="9" t="s">
        <v>1560</v>
      </c>
      <c r="E213" s="9" t="s">
        <v>1436</v>
      </c>
      <c r="F213" s="21">
        <v>25</v>
      </c>
      <c r="G213" s="23">
        <v>350</v>
      </c>
      <c r="H213" s="23">
        <v>200</v>
      </c>
      <c r="I213" s="9" t="s">
        <v>67</v>
      </c>
      <c r="J213" s="9" t="s">
        <v>8</v>
      </c>
      <c r="K213" s="3" t="s">
        <v>53</v>
      </c>
      <c r="L213" s="7" t="s">
        <v>24</v>
      </c>
      <c r="M213" s="4">
        <f t="shared" si="12"/>
        <v>8750</v>
      </c>
      <c r="N213" s="5">
        <f>M213/(VLOOKUP(L213,DEVISE!$A$3:$B$5,2,FALSE))</f>
        <v>13.338414634146341</v>
      </c>
      <c r="O213" s="4">
        <f t="shared" si="13"/>
        <v>5000</v>
      </c>
      <c r="P213" s="5">
        <f>O213/(VLOOKUP(L213,DEVISE!$A$3:$B$5,2,FALSE))</f>
        <v>7.6219512195121952</v>
      </c>
      <c r="Q213" s="4">
        <f t="shared" si="14"/>
        <v>3750</v>
      </c>
      <c r="R213" s="5">
        <f>Q213/(VLOOKUP(L213,DEVISE!$A$3:$B$5,2,FALSE))</f>
        <v>5.7164634146341466</v>
      </c>
      <c r="S213" s="6">
        <f t="shared" si="15"/>
        <v>-0.4285714285714286</v>
      </c>
    </row>
    <row r="214" spans="1:19" x14ac:dyDescent="0.2">
      <c r="A214" s="9" t="s">
        <v>1569</v>
      </c>
      <c r="B214" s="9">
        <v>62230000</v>
      </c>
      <c r="C214" s="9" t="s">
        <v>1570</v>
      </c>
      <c r="D214" s="9" t="s">
        <v>300</v>
      </c>
      <c r="E214" s="9" t="s">
        <v>1436</v>
      </c>
      <c r="F214" s="21">
        <v>15</v>
      </c>
      <c r="G214" s="23">
        <v>50000</v>
      </c>
      <c r="H214" s="23">
        <v>40000</v>
      </c>
      <c r="I214" s="9" t="s">
        <v>67</v>
      </c>
      <c r="J214" s="9" t="s">
        <v>8</v>
      </c>
      <c r="K214" s="3" t="s">
        <v>53</v>
      </c>
      <c r="L214" s="7" t="s">
        <v>24</v>
      </c>
      <c r="M214" s="4">
        <f t="shared" si="12"/>
        <v>750000</v>
      </c>
      <c r="N214" s="5">
        <f>M214/(VLOOKUP(L214,DEVISE!$A$3:$B$5,2,FALSE))</f>
        <v>1143.2926829268292</v>
      </c>
      <c r="O214" s="4">
        <f t="shared" si="13"/>
        <v>600000</v>
      </c>
      <c r="P214" s="5">
        <f>O214/(VLOOKUP(L214,DEVISE!$A$3:$B$5,2,FALSE))</f>
        <v>914.63414634146341</v>
      </c>
      <c r="Q214" s="4">
        <f t="shared" si="14"/>
        <v>150000</v>
      </c>
      <c r="R214" s="5">
        <f>Q214/(VLOOKUP(L214,DEVISE!$A$3:$B$5,2,FALSE))</f>
        <v>228.65853658536585</v>
      </c>
      <c r="S214" s="6">
        <f t="shared" si="15"/>
        <v>-0.19999999999999996</v>
      </c>
    </row>
    <row r="215" spans="1:19" x14ac:dyDescent="0.2">
      <c r="A215" s="9" t="s">
        <v>1569</v>
      </c>
      <c r="B215" s="9">
        <v>62230000</v>
      </c>
      <c r="C215" s="9" t="s">
        <v>1571</v>
      </c>
      <c r="D215" s="9" t="s">
        <v>300</v>
      </c>
      <c r="E215" s="9" t="s">
        <v>1436</v>
      </c>
      <c r="F215" s="21">
        <v>15</v>
      </c>
      <c r="G215" s="23">
        <v>45000</v>
      </c>
      <c r="H215" s="23">
        <v>35000</v>
      </c>
      <c r="I215" s="9" t="s">
        <v>67</v>
      </c>
      <c r="J215" s="9" t="s">
        <v>8</v>
      </c>
      <c r="K215" s="3" t="s">
        <v>53</v>
      </c>
      <c r="L215" s="7" t="s">
        <v>24</v>
      </c>
      <c r="M215" s="4">
        <f t="shared" si="12"/>
        <v>675000</v>
      </c>
      <c r="N215" s="5">
        <f>M215/(VLOOKUP(L215,DEVISE!$A$3:$B$5,2,FALSE))</f>
        <v>1028.9634146341464</v>
      </c>
      <c r="O215" s="4">
        <f t="shared" si="13"/>
        <v>525000</v>
      </c>
      <c r="P215" s="5">
        <f>O215/(VLOOKUP(L215,DEVISE!$A$3:$B$5,2,FALSE))</f>
        <v>800.30487804878044</v>
      </c>
      <c r="Q215" s="4">
        <f t="shared" si="14"/>
        <v>150000</v>
      </c>
      <c r="R215" s="5">
        <f>Q215/(VLOOKUP(L215,DEVISE!$A$3:$B$5,2,FALSE))</f>
        <v>228.65853658536585</v>
      </c>
      <c r="S215" s="6">
        <f t="shared" si="15"/>
        <v>-0.22222222222222221</v>
      </c>
    </row>
    <row r="216" spans="1:19" x14ac:dyDescent="0.2">
      <c r="A216" s="9" t="s">
        <v>1572</v>
      </c>
      <c r="B216" s="9">
        <v>62230000</v>
      </c>
      <c r="C216" s="9" t="s">
        <v>1573</v>
      </c>
      <c r="D216" s="9" t="s">
        <v>1574</v>
      </c>
      <c r="E216" s="9" t="s">
        <v>1436</v>
      </c>
      <c r="F216" s="21">
        <v>31</v>
      </c>
      <c r="G216" s="23">
        <v>50000</v>
      </c>
      <c r="H216" s="23">
        <v>40000</v>
      </c>
      <c r="I216" s="9" t="s">
        <v>67</v>
      </c>
      <c r="J216" s="9" t="s">
        <v>8</v>
      </c>
      <c r="K216" s="3" t="s">
        <v>53</v>
      </c>
      <c r="L216" s="7" t="s">
        <v>24</v>
      </c>
      <c r="M216" s="4">
        <f t="shared" si="12"/>
        <v>1550000</v>
      </c>
      <c r="N216" s="5">
        <f>M216/(VLOOKUP(L216,DEVISE!$A$3:$B$5,2,FALSE))</f>
        <v>2362.8048780487807</v>
      </c>
      <c r="O216" s="4">
        <f t="shared" si="13"/>
        <v>1240000</v>
      </c>
      <c r="P216" s="5">
        <f>O216/(VLOOKUP(L216,DEVISE!$A$3:$B$5,2,FALSE))</f>
        <v>1890.2439024390244</v>
      </c>
      <c r="Q216" s="4">
        <f t="shared" si="14"/>
        <v>310000</v>
      </c>
      <c r="R216" s="5">
        <f>Q216/(VLOOKUP(L216,DEVISE!$A$3:$B$5,2,FALSE))</f>
        <v>472.5609756097561</v>
      </c>
      <c r="S216" s="6">
        <f t="shared" si="15"/>
        <v>-0.19999999999999996</v>
      </c>
    </row>
    <row r="217" spans="1:19" x14ac:dyDescent="0.2">
      <c r="A217" s="9" t="s">
        <v>1575</v>
      </c>
      <c r="B217" s="9">
        <v>62230000</v>
      </c>
      <c r="C217" s="9" t="s">
        <v>1576</v>
      </c>
      <c r="D217" s="9" t="s">
        <v>1574</v>
      </c>
      <c r="E217" s="9" t="s">
        <v>1436</v>
      </c>
      <c r="F217" s="21">
        <v>15</v>
      </c>
      <c r="G217" s="23">
        <v>50000</v>
      </c>
      <c r="H217" s="23">
        <v>40000</v>
      </c>
      <c r="I217" s="9" t="s">
        <v>67</v>
      </c>
      <c r="J217" s="9" t="s">
        <v>8</v>
      </c>
      <c r="K217" s="3" t="s">
        <v>53</v>
      </c>
      <c r="L217" s="7" t="s">
        <v>24</v>
      </c>
      <c r="M217" s="4">
        <f t="shared" si="12"/>
        <v>750000</v>
      </c>
      <c r="N217" s="5">
        <f>M217/(VLOOKUP(L217,DEVISE!$A$3:$B$5,2,FALSE))</f>
        <v>1143.2926829268292</v>
      </c>
      <c r="O217" s="4">
        <f t="shared" si="13"/>
        <v>600000</v>
      </c>
      <c r="P217" s="5">
        <f>O217/(VLOOKUP(L217,DEVISE!$A$3:$B$5,2,FALSE))</f>
        <v>914.63414634146341</v>
      </c>
      <c r="Q217" s="4">
        <f t="shared" si="14"/>
        <v>150000</v>
      </c>
      <c r="R217" s="5">
        <f>Q217/(VLOOKUP(L217,DEVISE!$A$3:$B$5,2,FALSE))</f>
        <v>228.65853658536585</v>
      </c>
      <c r="S217" s="6">
        <f t="shared" si="15"/>
        <v>-0.19999999999999996</v>
      </c>
    </row>
    <row r="218" spans="1:19" x14ac:dyDescent="0.2">
      <c r="A218" s="9" t="s">
        <v>1575</v>
      </c>
      <c r="B218" s="9">
        <v>62230000</v>
      </c>
      <c r="C218" s="9" t="s">
        <v>1577</v>
      </c>
      <c r="D218" s="9" t="s">
        <v>1574</v>
      </c>
      <c r="E218" s="9" t="s">
        <v>1436</v>
      </c>
      <c r="F218" s="21">
        <v>15</v>
      </c>
      <c r="G218" s="23">
        <v>45000</v>
      </c>
      <c r="H218" s="23">
        <v>35000</v>
      </c>
      <c r="I218" s="9" t="s">
        <v>67</v>
      </c>
      <c r="J218" s="9" t="s">
        <v>8</v>
      </c>
      <c r="K218" s="3" t="s">
        <v>53</v>
      </c>
      <c r="L218" s="7" t="s">
        <v>24</v>
      </c>
      <c r="M218" s="4">
        <f t="shared" si="12"/>
        <v>675000</v>
      </c>
      <c r="N218" s="5">
        <f>M218/(VLOOKUP(L218,DEVISE!$A$3:$B$5,2,FALSE))</f>
        <v>1028.9634146341464</v>
      </c>
      <c r="O218" s="4">
        <f t="shared" si="13"/>
        <v>525000</v>
      </c>
      <c r="P218" s="5">
        <f>O218/(VLOOKUP(L218,DEVISE!$A$3:$B$5,2,FALSE))</f>
        <v>800.30487804878044</v>
      </c>
      <c r="Q218" s="4">
        <f t="shared" si="14"/>
        <v>150000</v>
      </c>
      <c r="R218" s="5">
        <f>Q218/(VLOOKUP(L218,DEVISE!$A$3:$B$5,2,FALSE))</f>
        <v>228.65853658536585</v>
      </c>
      <c r="S218" s="6">
        <f t="shared" si="15"/>
        <v>-0.22222222222222221</v>
      </c>
    </row>
    <row r="219" spans="1:19" x14ac:dyDescent="0.2">
      <c r="A219" s="9" t="s">
        <v>1578</v>
      </c>
      <c r="B219" s="9">
        <v>62230000</v>
      </c>
      <c r="C219" s="9" t="s">
        <v>1579</v>
      </c>
      <c r="D219" s="9" t="s">
        <v>64</v>
      </c>
      <c r="E219" s="9" t="s">
        <v>1436</v>
      </c>
      <c r="F219" s="21">
        <v>15</v>
      </c>
      <c r="G219" s="23">
        <v>50000</v>
      </c>
      <c r="H219" s="23">
        <v>40000</v>
      </c>
      <c r="I219" s="9" t="s">
        <v>67</v>
      </c>
      <c r="J219" s="9" t="s">
        <v>8</v>
      </c>
      <c r="K219" s="3" t="s">
        <v>53</v>
      </c>
      <c r="L219" s="7" t="s">
        <v>24</v>
      </c>
      <c r="M219" s="4">
        <f t="shared" si="12"/>
        <v>750000</v>
      </c>
      <c r="N219" s="5">
        <f>M219/(VLOOKUP(L219,DEVISE!$A$3:$B$5,2,FALSE))</f>
        <v>1143.2926829268292</v>
      </c>
      <c r="O219" s="4">
        <f t="shared" si="13"/>
        <v>600000</v>
      </c>
      <c r="P219" s="5">
        <f>O219/(VLOOKUP(L219,DEVISE!$A$3:$B$5,2,FALSE))</f>
        <v>914.63414634146341</v>
      </c>
      <c r="Q219" s="4">
        <f t="shared" si="14"/>
        <v>150000</v>
      </c>
      <c r="R219" s="5">
        <f>Q219/(VLOOKUP(L219,DEVISE!$A$3:$B$5,2,FALSE))</f>
        <v>228.65853658536585</v>
      </c>
      <c r="S219" s="6">
        <f t="shared" si="15"/>
        <v>-0.19999999999999996</v>
      </c>
    </row>
    <row r="220" spans="1:19" x14ac:dyDescent="0.2">
      <c r="A220" s="9" t="s">
        <v>1578</v>
      </c>
      <c r="B220" s="9">
        <v>62230000</v>
      </c>
      <c r="C220" s="9" t="s">
        <v>1580</v>
      </c>
      <c r="D220" s="9" t="s">
        <v>64</v>
      </c>
      <c r="E220" s="9" t="s">
        <v>1436</v>
      </c>
      <c r="F220" s="21">
        <v>15</v>
      </c>
      <c r="G220" s="23">
        <v>45000</v>
      </c>
      <c r="H220" s="23">
        <v>35000</v>
      </c>
      <c r="I220" s="9" t="s">
        <v>67</v>
      </c>
      <c r="J220" s="9" t="s">
        <v>8</v>
      </c>
      <c r="K220" s="3" t="s">
        <v>53</v>
      </c>
      <c r="L220" s="7" t="s">
        <v>24</v>
      </c>
      <c r="M220" s="4">
        <f t="shared" si="12"/>
        <v>675000</v>
      </c>
      <c r="N220" s="5">
        <f>M220/(VLOOKUP(L220,DEVISE!$A$3:$B$5,2,FALSE))</f>
        <v>1028.9634146341464</v>
      </c>
      <c r="O220" s="4">
        <f t="shared" si="13"/>
        <v>525000</v>
      </c>
      <c r="P220" s="5">
        <f>O220/(VLOOKUP(L220,DEVISE!$A$3:$B$5,2,FALSE))</f>
        <v>800.30487804878044</v>
      </c>
      <c r="Q220" s="4">
        <f t="shared" si="14"/>
        <v>150000</v>
      </c>
      <c r="R220" s="5">
        <f>Q220/(VLOOKUP(L220,DEVISE!$A$3:$B$5,2,FALSE))</f>
        <v>228.65853658536585</v>
      </c>
      <c r="S220" s="6">
        <f t="shared" si="15"/>
        <v>-0.22222222222222221</v>
      </c>
    </row>
    <row r="221" spans="1:19" x14ac:dyDescent="0.2">
      <c r="A221" s="9" t="s">
        <v>1399</v>
      </c>
      <c r="B221" s="9">
        <v>62230000</v>
      </c>
      <c r="C221" s="9" t="s">
        <v>1400</v>
      </c>
      <c r="D221" s="9" t="s">
        <v>1401</v>
      </c>
      <c r="E221" s="9" t="s">
        <v>1436</v>
      </c>
      <c r="F221" s="21">
        <v>31</v>
      </c>
      <c r="G221" s="23">
        <v>50000</v>
      </c>
      <c r="H221" s="23">
        <v>40000</v>
      </c>
      <c r="I221" s="9" t="s">
        <v>67</v>
      </c>
      <c r="J221" s="9" t="s">
        <v>8</v>
      </c>
      <c r="K221" s="3" t="s">
        <v>53</v>
      </c>
      <c r="L221" s="7" t="s">
        <v>24</v>
      </c>
      <c r="M221" s="4">
        <f t="shared" si="12"/>
        <v>1550000</v>
      </c>
      <c r="N221" s="5">
        <f>M221/(VLOOKUP(L221,DEVISE!$A$3:$B$5,2,FALSE))</f>
        <v>2362.8048780487807</v>
      </c>
      <c r="O221" s="4">
        <f t="shared" si="13"/>
        <v>1240000</v>
      </c>
      <c r="P221" s="5">
        <f>O221/(VLOOKUP(L221,DEVISE!$A$3:$B$5,2,FALSE))</f>
        <v>1890.2439024390244</v>
      </c>
      <c r="Q221" s="4">
        <f t="shared" si="14"/>
        <v>310000</v>
      </c>
      <c r="R221" s="5">
        <f>Q221/(VLOOKUP(L221,DEVISE!$A$3:$B$5,2,FALSE))</f>
        <v>472.5609756097561</v>
      </c>
      <c r="S221" s="6">
        <f t="shared" si="15"/>
        <v>-0.19999999999999996</v>
      </c>
    </row>
    <row r="222" spans="1:19" x14ac:dyDescent="0.2">
      <c r="A222" s="9" t="s">
        <v>1399</v>
      </c>
      <c r="B222" s="9">
        <v>62230000</v>
      </c>
      <c r="C222" s="9" t="s">
        <v>1403</v>
      </c>
      <c r="D222" s="9" t="s">
        <v>1401</v>
      </c>
      <c r="E222" s="9" t="s">
        <v>1436</v>
      </c>
      <c r="F222" s="21">
        <v>21</v>
      </c>
      <c r="G222" s="23">
        <v>7500</v>
      </c>
      <c r="H222" s="23">
        <v>5000</v>
      </c>
      <c r="I222" s="9" t="s">
        <v>67</v>
      </c>
      <c r="J222" s="9" t="s">
        <v>8</v>
      </c>
      <c r="K222" s="3" t="s">
        <v>53</v>
      </c>
      <c r="L222" s="7" t="s">
        <v>24</v>
      </c>
      <c r="M222" s="4">
        <f t="shared" si="12"/>
        <v>157500</v>
      </c>
      <c r="N222" s="5">
        <f>M222/(VLOOKUP(L222,DEVISE!$A$3:$B$5,2,FALSE))</f>
        <v>240.09146341463415</v>
      </c>
      <c r="O222" s="4">
        <f t="shared" si="13"/>
        <v>105000</v>
      </c>
      <c r="P222" s="5">
        <f>O222/(VLOOKUP(L222,DEVISE!$A$3:$B$5,2,FALSE))</f>
        <v>160.0609756097561</v>
      </c>
      <c r="Q222" s="4">
        <f t="shared" si="14"/>
        <v>52500</v>
      </c>
      <c r="R222" s="5">
        <f>Q222/(VLOOKUP(L222,DEVISE!$A$3:$B$5,2,FALSE))</f>
        <v>80.030487804878049</v>
      </c>
      <c r="S222" s="6">
        <f t="shared" si="15"/>
        <v>-0.33333333333333337</v>
      </c>
    </row>
    <row r="223" spans="1:19" x14ac:dyDescent="0.2">
      <c r="A223" s="9" t="s">
        <v>1399</v>
      </c>
      <c r="B223" s="9">
        <v>62230000</v>
      </c>
      <c r="C223" s="9" t="s">
        <v>1404</v>
      </c>
      <c r="D223" s="9" t="s">
        <v>1401</v>
      </c>
      <c r="E223" s="9" t="s">
        <v>1436</v>
      </c>
      <c r="F223" s="21">
        <v>11</v>
      </c>
      <c r="G223" s="23">
        <v>45000</v>
      </c>
      <c r="H223" s="23">
        <v>35000</v>
      </c>
      <c r="I223" s="9" t="s">
        <v>67</v>
      </c>
      <c r="J223" s="9" t="s">
        <v>8</v>
      </c>
      <c r="K223" s="3" t="s">
        <v>53</v>
      </c>
      <c r="L223" s="7" t="s">
        <v>24</v>
      </c>
      <c r="M223" s="4">
        <f t="shared" si="12"/>
        <v>495000</v>
      </c>
      <c r="N223" s="5">
        <f>M223/(VLOOKUP(L223,DEVISE!$A$3:$B$5,2,FALSE))</f>
        <v>754.57317073170736</v>
      </c>
      <c r="O223" s="4">
        <f t="shared" si="13"/>
        <v>385000</v>
      </c>
      <c r="P223" s="5">
        <f>O223/(VLOOKUP(L223,DEVISE!$A$3:$B$5,2,FALSE))</f>
        <v>586.89024390243901</v>
      </c>
      <c r="Q223" s="4">
        <f t="shared" si="14"/>
        <v>110000</v>
      </c>
      <c r="R223" s="5">
        <f>Q223/(VLOOKUP(L223,DEVISE!$A$3:$B$5,2,FALSE))</f>
        <v>167.6829268292683</v>
      </c>
      <c r="S223" s="6">
        <f t="shared" si="15"/>
        <v>-0.22222222222222221</v>
      </c>
    </row>
    <row r="224" spans="1:19" x14ac:dyDescent="0.2">
      <c r="A224" s="9" t="s">
        <v>1581</v>
      </c>
      <c r="B224" s="9">
        <v>62230000</v>
      </c>
      <c r="C224" s="9" t="s">
        <v>1582</v>
      </c>
      <c r="D224" s="9" t="s">
        <v>253</v>
      </c>
      <c r="E224" s="9" t="s">
        <v>1436</v>
      </c>
      <c r="F224" s="21">
        <v>1</v>
      </c>
      <c r="G224" s="23">
        <v>200000</v>
      </c>
      <c r="H224" s="23">
        <v>150000</v>
      </c>
      <c r="I224" s="9" t="s">
        <v>67</v>
      </c>
      <c r="J224" s="9" t="s">
        <v>8</v>
      </c>
      <c r="K224" s="3" t="s">
        <v>53</v>
      </c>
      <c r="L224" s="7" t="s">
        <v>24</v>
      </c>
      <c r="M224" s="4">
        <f t="shared" si="12"/>
        <v>200000</v>
      </c>
      <c r="N224" s="5">
        <f>M224/(VLOOKUP(L224,DEVISE!$A$3:$B$5,2,FALSE))</f>
        <v>304.8780487804878</v>
      </c>
      <c r="O224" s="4">
        <f t="shared" si="13"/>
        <v>150000</v>
      </c>
      <c r="P224" s="5">
        <f>O224/(VLOOKUP(L224,DEVISE!$A$3:$B$5,2,FALSE))</f>
        <v>228.65853658536585</v>
      </c>
      <c r="Q224" s="4">
        <f t="shared" si="14"/>
        <v>50000</v>
      </c>
      <c r="R224" s="5">
        <f>Q224/(VLOOKUP(L224,DEVISE!$A$3:$B$5,2,FALSE))</f>
        <v>76.219512195121951</v>
      </c>
      <c r="S224" s="6">
        <f t="shared" si="15"/>
        <v>-0.25</v>
      </c>
    </row>
    <row r="225" spans="1:19" x14ac:dyDescent="0.2">
      <c r="A225" s="9" t="s">
        <v>1583</v>
      </c>
      <c r="B225" s="9">
        <v>62230000</v>
      </c>
      <c r="C225" s="9" t="s">
        <v>1584</v>
      </c>
      <c r="D225" s="9" t="s">
        <v>18</v>
      </c>
      <c r="E225" s="9" t="s">
        <v>1436</v>
      </c>
      <c r="F225" s="21">
        <v>15</v>
      </c>
      <c r="G225" s="23">
        <v>45000</v>
      </c>
      <c r="H225" s="23">
        <v>35000</v>
      </c>
      <c r="I225" s="9" t="s">
        <v>67</v>
      </c>
      <c r="J225" s="9" t="s">
        <v>8</v>
      </c>
      <c r="K225" s="3" t="s">
        <v>53</v>
      </c>
      <c r="L225" s="7" t="s">
        <v>24</v>
      </c>
      <c r="M225" s="4">
        <f t="shared" si="12"/>
        <v>675000</v>
      </c>
      <c r="N225" s="5">
        <f>M225/(VLOOKUP(L225,DEVISE!$A$3:$B$5,2,FALSE))</f>
        <v>1028.9634146341464</v>
      </c>
      <c r="O225" s="4">
        <f t="shared" si="13"/>
        <v>525000</v>
      </c>
      <c r="P225" s="5">
        <f>O225/(VLOOKUP(L225,DEVISE!$A$3:$B$5,2,FALSE))</f>
        <v>800.30487804878044</v>
      </c>
      <c r="Q225" s="4">
        <f t="shared" si="14"/>
        <v>150000</v>
      </c>
      <c r="R225" s="5">
        <f>Q225/(VLOOKUP(L225,DEVISE!$A$3:$B$5,2,FALSE))</f>
        <v>228.65853658536585</v>
      </c>
      <c r="S225" s="6">
        <f t="shared" si="15"/>
        <v>-0.22222222222222221</v>
      </c>
    </row>
    <row r="226" spans="1:19" x14ac:dyDescent="0.2">
      <c r="A226" s="9" t="s">
        <v>1585</v>
      </c>
      <c r="B226" s="9">
        <v>62230000</v>
      </c>
      <c r="C226" s="9" t="s">
        <v>1586</v>
      </c>
      <c r="D226" s="9" t="s">
        <v>18</v>
      </c>
      <c r="E226" s="9" t="s">
        <v>1436</v>
      </c>
      <c r="F226" s="21">
        <v>15</v>
      </c>
      <c r="G226" s="23">
        <v>35000</v>
      </c>
      <c r="H226" s="23">
        <v>25000</v>
      </c>
      <c r="I226" s="9" t="s">
        <v>67</v>
      </c>
      <c r="J226" s="9" t="s">
        <v>8</v>
      </c>
      <c r="K226" s="3" t="s">
        <v>53</v>
      </c>
      <c r="L226" s="7" t="s">
        <v>24</v>
      </c>
      <c r="M226" s="4">
        <f t="shared" si="12"/>
        <v>525000</v>
      </c>
      <c r="N226" s="5">
        <f>M226/(VLOOKUP(L226,DEVISE!$A$3:$B$5,2,FALSE))</f>
        <v>800.30487804878044</v>
      </c>
      <c r="O226" s="4">
        <f t="shared" si="13"/>
        <v>375000</v>
      </c>
      <c r="P226" s="5">
        <f>O226/(VLOOKUP(L226,DEVISE!$A$3:$B$5,2,FALSE))</f>
        <v>571.64634146341461</v>
      </c>
      <c r="Q226" s="4">
        <f t="shared" si="14"/>
        <v>150000</v>
      </c>
      <c r="R226" s="5">
        <f>Q226/(VLOOKUP(L226,DEVISE!$A$3:$B$5,2,FALSE))</f>
        <v>228.65853658536585</v>
      </c>
      <c r="S226" s="6">
        <f t="shared" si="15"/>
        <v>-0.2857142857142857</v>
      </c>
    </row>
    <row r="227" spans="1:19" x14ac:dyDescent="0.2">
      <c r="A227" s="9" t="s">
        <v>1587</v>
      </c>
      <c r="B227" s="9">
        <v>62230000</v>
      </c>
      <c r="C227" s="9" t="s">
        <v>1588</v>
      </c>
      <c r="D227" s="9" t="s">
        <v>1589</v>
      </c>
      <c r="E227" s="9" t="s">
        <v>1436</v>
      </c>
      <c r="F227" s="21">
        <v>1</v>
      </c>
      <c r="G227" s="23">
        <v>175000</v>
      </c>
      <c r="H227" s="23">
        <v>100000</v>
      </c>
      <c r="I227" s="9" t="s">
        <v>67</v>
      </c>
      <c r="J227" s="9" t="s">
        <v>8</v>
      </c>
      <c r="K227" s="3" t="s">
        <v>53</v>
      </c>
      <c r="L227" s="7" t="s">
        <v>24</v>
      </c>
      <c r="M227" s="4">
        <f t="shared" si="12"/>
        <v>175000</v>
      </c>
      <c r="N227" s="5">
        <f>M227/(VLOOKUP(L227,DEVISE!$A$3:$B$5,2,FALSE))</f>
        <v>266.76829268292681</v>
      </c>
      <c r="O227" s="4">
        <f t="shared" si="13"/>
        <v>100000</v>
      </c>
      <c r="P227" s="5">
        <f>O227/(VLOOKUP(L227,DEVISE!$A$3:$B$5,2,FALSE))</f>
        <v>152.4390243902439</v>
      </c>
      <c r="Q227" s="4">
        <f t="shared" si="14"/>
        <v>75000</v>
      </c>
      <c r="R227" s="5">
        <f>Q227/(VLOOKUP(L227,DEVISE!$A$3:$B$5,2,FALSE))</f>
        <v>114.32926829268293</v>
      </c>
      <c r="S227" s="6">
        <f t="shared" si="15"/>
        <v>-0.4285714285714286</v>
      </c>
    </row>
    <row r="228" spans="1:19" x14ac:dyDescent="0.2">
      <c r="A228" s="9" t="s">
        <v>1590</v>
      </c>
      <c r="B228" s="9">
        <v>62230000</v>
      </c>
      <c r="C228" s="9" t="s">
        <v>1591</v>
      </c>
      <c r="D228" s="9" t="s">
        <v>1589</v>
      </c>
      <c r="E228" s="9" t="s">
        <v>1436</v>
      </c>
      <c r="F228" s="21">
        <v>1</v>
      </c>
      <c r="G228" s="23">
        <v>150000</v>
      </c>
      <c r="H228" s="23">
        <v>110000</v>
      </c>
      <c r="I228" s="9" t="s">
        <v>67</v>
      </c>
      <c r="J228" s="9" t="s">
        <v>8</v>
      </c>
      <c r="K228" s="3" t="s">
        <v>53</v>
      </c>
      <c r="L228" s="7" t="s">
        <v>24</v>
      </c>
      <c r="M228" s="4">
        <f t="shared" si="12"/>
        <v>150000</v>
      </c>
      <c r="N228" s="5">
        <f>M228/(VLOOKUP(L228,DEVISE!$A$3:$B$5,2,FALSE))</f>
        <v>228.65853658536585</v>
      </c>
      <c r="O228" s="4">
        <f t="shared" si="13"/>
        <v>110000</v>
      </c>
      <c r="P228" s="5">
        <f>O228/(VLOOKUP(L228,DEVISE!$A$3:$B$5,2,FALSE))</f>
        <v>167.6829268292683</v>
      </c>
      <c r="Q228" s="4">
        <f t="shared" si="14"/>
        <v>40000</v>
      </c>
      <c r="R228" s="5">
        <f>Q228/(VLOOKUP(L228,DEVISE!$A$3:$B$5,2,FALSE))</f>
        <v>60.975609756097562</v>
      </c>
      <c r="S228" s="6">
        <f t="shared" si="15"/>
        <v>-0.26666666666666672</v>
      </c>
    </row>
    <row r="229" spans="1:19" x14ac:dyDescent="0.2">
      <c r="A229" s="9" t="s">
        <v>1592</v>
      </c>
      <c r="B229" s="9">
        <v>62230000</v>
      </c>
      <c r="C229" s="9" t="s">
        <v>1593</v>
      </c>
      <c r="D229" s="9" t="s">
        <v>1338</v>
      </c>
      <c r="E229" s="9" t="s">
        <v>1436</v>
      </c>
      <c r="F229" s="21">
        <v>6</v>
      </c>
      <c r="G229" s="23">
        <v>50000</v>
      </c>
      <c r="H229" s="23">
        <v>40000</v>
      </c>
      <c r="I229" s="9" t="s">
        <v>67</v>
      </c>
      <c r="J229" s="9" t="s">
        <v>8</v>
      </c>
      <c r="K229" s="3" t="s">
        <v>53</v>
      </c>
      <c r="L229" s="7" t="s">
        <v>24</v>
      </c>
      <c r="M229" s="4">
        <f t="shared" si="12"/>
        <v>300000</v>
      </c>
      <c r="N229" s="5">
        <f>M229/(VLOOKUP(L229,DEVISE!$A$3:$B$5,2,FALSE))</f>
        <v>457.3170731707317</v>
      </c>
      <c r="O229" s="4">
        <f t="shared" si="13"/>
        <v>240000</v>
      </c>
      <c r="P229" s="5">
        <f>O229/(VLOOKUP(L229,DEVISE!$A$3:$B$5,2,FALSE))</f>
        <v>365.85365853658539</v>
      </c>
      <c r="Q229" s="4">
        <f t="shared" si="14"/>
        <v>60000</v>
      </c>
      <c r="R229" s="5">
        <f>Q229/(VLOOKUP(L229,DEVISE!$A$3:$B$5,2,FALSE))</f>
        <v>91.463414634146346</v>
      </c>
      <c r="S229" s="6">
        <f t="shared" si="15"/>
        <v>-0.19999999999999996</v>
      </c>
    </row>
    <row r="230" spans="1:19" x14ac:dyDescent="0.2">
      <c r="A230" s="9" t="s">
        <v>1594</v>
      </c>
      <c r="B230" s="9">
        <v>62230000</v>
      </c>
      <c r="C230" s="9" t="s">
        <v>1595</v>
      </c>
      <c r="D230" s="9" t="s">
        <v>1338</v>
      </c>
      <c r="E230" s="9" t="s">
        <v>1436</v>
      </c>
      <c r="F230" s="21">
        <v>6</v>
      </c>
      <c r="G230" s="23">
        <v>50000</v>
      </c>
      <c r="H230" s="23">
        <v>40000</v>
      </c>
      <c r="I230" s="9" t="s">
        <v>67</v>
      </c>
      <c r="J230" s="9" t="s">
        <v>8</v>
      </c>
      <c r="K230" s="3" t="s">
        <v>53</v>
      </c>
      <c r="L230" s="7" t="s">
        <v>24</v>
      </c>
      <c r="M230" s="4">
        <f t="shared" si="12"/>
        <v>300000</v>
      </c>
      <c r="N230" s="5">
        <f>M230/(VLOOKUP(L230,DEVISE!$A$3:$B$5,2,FALSE))</f>
        <v>457.3170731707317</v>
      </c>
      <c r="O230" s="4">
        <f t="shared" si="13"/>
        <v>240000</v>
      </c>
      <c r="P230" s="5">
        <f>O230/(VLOOKUP(L230,DEVISE!$A$3:$B$5,2,FALSE))</f>
        <v>365.85365853658539</v>
      </c>
      <c r="Q230" s="4">
        <f t="shared" si="14"/>
        <v>60000</v>
      </c>
      <c r="R230" s="5">
        <f>Q230/(VLOOKUP(L230,DEVISE!$A$3:$B$5,2,FALSE))</f>
        <v>91.463414634146346</v>
      </c>
      <c r="S230" s="6">
        <f t="shared" si="15"/>
        <v>-0.19999999999999996</v>
      </c>
    </row>
    <row r="231" spans="1:19" x14ac:dyDescent="0.2">
      <c r="A231" s="9" t="s">
        <v>1594</v>
      </c>
      <c r="B231" s="9">
        <v>62230000</v>
      </c>
      <c r="C231" s="9" t="s">
        <v>1596</v>
      </c>
      <c r="D231" s="9" t="s">
        <v>1338</v>
      </c>
      <c r="E231" s="9" t="s">
        <v>1436</v>
      </c>
      <c r="F231" s="21">
        <v>4</v>
      </c>
      <c r="G231" s="23">
        <v>50000</v>
      </c>
      <c r="H231" s="23">
        <v>40000</v>
      </c>
      <c r="I231" s="9" t="s">
        <v>67</v>
      </c>
      <c r="J231" s="9" t="s">
        <v>8</v>
      </c>
      <c r="K231" s="3" t="s">
        <v>53</v>
      </c>
      <c r="L231" s="7" t="s">
        <v>24</v>
      </c>
      <c r="M231" s="4">
        <f t="shared" si="12"/>
        <v>200000</v>
      </c>
      <c r="N231" s="5">
        <f>M231/(VLOOKUP(L231,DEVISE!$A$3:$B$5,2,FALSE))</f>
        <v>304.8780487804878</v>
      </c>
      <c r="O231" s="4">
        <f t="shared" si="13"/>
        <v>160000</v>
      </c>
      <c r="P231" s="5">
        <f>O231/(VLOOKUP(L231,DEVISE!$A$3:$B$5,2,FALSE))</f>
        <v>243.90243902439025</v>
      </c>
      <c r="Q231" s="4">
        <f t="shared" si="14"/>
        <v>40000</v>
      </c>
      <c r="R231" s="5">
        <f>Q231/(VLOOKUP(L231,DEVISE!$A$3:$B$5,2,FALSE))</f>
        <v>60.975609756097562</v>
      </c>
      <c r="S231" s="6">
        <f t="shared" si="15"/>
        <v>-0.19999999999999996</v>
      </c>
    </row>
    <row r="232" spans="1:19" x14ac:dyDescent="0.2">
      <c r="A232" s="9" t="s">
        <v>1594</v>
      </c>
      <c r="B232" s="9">
        <v>62230000</v>
      </c>
      <c r="C232" s="9" t="s">
        <v>1597</v>
      </c>
      <c r="D232" s="9" t="s">
        <v>1338</v>
      </c>
      <c r="E232" s="9" t="s">
        <v>1436</v>
      </c>
      <c r="F232" s="21">
        <v>3</v>
      </c>
      <c r="G232" s="23">
        <v>50000</v>
      </c>
      <c r="H232" s="23">
        <v>40000</v>
      </c>
      <c r="I232" s="9" t="s">
        <v>67</v>
      </c>
      <c r="J232" s="9" t="s">
        <v>8</v>
      </c>
      <c r="K232" s="3" t="s">
        <v>53</v>
      </c>
      <c r="L232" s="7" t="s">
        <v>24</v>
      </c>
      <c r="M232" s="4">
        <f t="shared" si="12"/>
        <v>150000</v>
      </c>
      <c r="N232" s="5">
        <f>M232/(VLOOKUP(L232,DEVISE!$A$3:$B$5,2,FALSE))</f>
        <v>228.65853658536585</v>
      </c>
      <c r="O232" s="4">
        <f t="shared" si="13"/>
        <v>120000</v>
      </c>
      <c r="P232" s="5">
        <f>O232/(VLOOKUP(L232,DEVISE!$A$3:$B$5,2,FALSE))</f>
        <v>182.92682926829269</v>
      </c>
      <c r="Q232" s="4">
        <f t="shared" si="14"/>
        <v>30000</v>
      </c>
      <c r="R232" s="5">
        <f>Q232/(VLOOKUP(L232,DEVISE!$A$3:$B$5,2,FALSE))</f>
        <v>45.731707317073173</v>
      </c>
      <c r="S232" s="6">
        <f t="shared" si="15"/>
        <v>-0.19999999999999996</v>
      </c>
    </row>
    <row r="233" spans="1:19" x14ac:dyDescent="0.2">
      <c r="A233" s="9" t="s">
        <v>1594</v>
      </c>
      <c r="B233" s="9">
        <v>62230000</v>
      </c>
      <c r="C233" s="9" t="s">
        <v>1598</v>
      </c>
      <c r="D233" s="9" t="s">
        <v>1338</v>
      </c>
      <c r="E233" s="9" t="s">
        <v>1436</v>
      </c>
      <c r="F233" s="21">
        <v>1</v>
      </c>
      <c r="G233" s="23">
        <v>50000</v>
      </c>
      <c r="H233" s="23">
        <v>40000</v>
      </c>
      <c r="I233" s="9" t="s">
        <v>67</v>
      </c>
      <c r="J233" s="9" t="s">
        <v>8</v>
      </c>
      <c r="K233" s="3" t="s">
        <v>53</v>
      </c>
      <c r="L233" s="7" t="s">
        <v>24</v>
      </c>
      <c r="M233" s="4">
        <f t="shared" si="12"/>
        <v>50000</v>
      </c>
      <c r="N233" s="5">
        <f>M233/(VLOOKUP(L233,DEVISE!$A$3:$B$5,2,FALSE))</f>
        <v>76.219512195121951</v>
      </c>
      <c r="O233" s="4">
        <f t="shared" si="13"/>
        <v>40000</v>
      </c>
      <c r="P233" s="5">
        <f>O233/(VLOOKUP(L233,DEVISE!$A$3:$B$5,2,FALSE))</f>
        <v>60.975609756097562</v>
      </c>
      <c r="Q233" s="4">
        <f t="shared" si="14"/>
        <v>10000</v>
      </c>
      <c r="R233" s="5">
        <f>Q233/(VLOOKUP(L233,DEVISE!$A$3:$B$5,2,FALSE))</f>
        <v>15.24390243902439</v>
      </c>
      <c r="S233" s="6">
        <f t="shared" si="15"/>
        <v>-0.19999999999999996</v>
      </c>
    </row>
    <row r="234" spans="1:19" x14ac:dyDescent="0.2">
      <c r="A234" s="9" t="s">
        <v>1599</v>
      </c>
      <c r="B234" s="9">
        <v>62230000</v>
      </c>
      <c r="C234" s="9" t="s">
        <v>1600</v>
      </c>
      <c r="D234" s="9" t="s">
        <v>17</v>
      </c>
      <c r="E234" s="9" t="s">
        <v>1436</v>
      </c>
      <c r="F234" s="21">
        <v>17</v>
      </c>
      <c r="G234" s="23">
        <v>40000</v>
      </c>
      <c r="H234" s="23">
        <v>30000</v>
      </c>
      <c r="I234" s="9" t="s">
        <v>67</v>
      </c>
      <c r="J234" s="9" t="s">
        <v>8</v>
      </c>
      <c r="K234" s="3" t="s">
        <v>53</v>
      </c>
      <c r="L234" s="7" t="s">
        <v>24</v>
      </c>
      <c r="M234" s="4">
        <f t="shared" si="12"/>
        <v>680000</v>
      </c>
      <c r="N234" s="5">
        <f>M234/(VLOOKUP(L234,DEVISE!$A$3:$B$5,2,FALSE))</f>
        <v>1036.5853658536585</v>
      </c>
      <c r="O234" s="4">
        <f t="shared" si="13"/>
        <v>510000</v>
      </c>
      <c r="P234" s="5">
        <f>O234/(VLOOKUP(L234,DEVISE!$A$3:$B$5,2,FALSE))</f>
        <v>777.43902439024396</v>
      </c>
      <c r="Q234" s="4">
        <f t="shared" si="14"/>
        <v>170000</v>
      </c>
      <c r="R234" s="5">
        <f>Q234/(VLOOKUP(L234,DEVISE!$A$3:$B$5,2,FALSE))</f>
        <v>259.14634146341461</v>
      </c>
      <c r="S234" s="6">
        <f t="shared" si="15"/>
        <v>-0.25</v>
      </c>
    </row>
    <row r="235" spans="1:19" x14ac:dyDescent="0.2">
      <c r="A235" s="9" t="s">
        <v>1599</v>
      </c>
      <c r="B235" s="9">
        <v>62230000</v>
      </c>
      <c r="C235" s="9" t="s">
        <v>1601</v>
      </c>
      <c r="D235" s="9" t="s">
        <v>17</v>
      </c>
      <c r="E235" s="9" t="s">
        <v>1436</v>
      </c>
      <c r="F235" s="21">
        <v>12</v>
      </c>
      <c r="G235" s="23">
        <v>40000</v>
      </c>
      <c r="H235" s="23">
        <v>30000</v>
      </c>
      <c r="I235" s="9" t="s">
        <v>67</v>
      </c>
      <c r="J235" s="9" t="s">
        <v>8</v>
      </c>
      <c r="K235" s="3" t="s">
        <v>53</v>
      </c>
      <c r="L235" s="7" t="s">
        <v>24</v>
      </c>
      <c r="M235" s="4">
        <f t="shared" si="12"/>
        <v>480000</v>
      </c>
      <c r="N235" s="5">
        <f>M235/(VLOOKUP(L235,DEVISE!$A$3:$B$5,2,FALSE))</f>
        <v>731.70731707317077</v>
      </c>
      <c r="O235" s="4">
        <f t="shared" si="13"/>
        <v>360000</v>
      </c>
      <c r="P235" s="5">
        <f>O235/(VLOOKUP(L235,DEVISE!$A$3:$B$5,2,FALSE))</f>
        <v>548.78048780487802</v>
      </c>
      <c r="Q235" s="4">
        <f t="shared" si="14"/>
        <v>120000</v>
      </c>
      <c r="R235" s="5">
        <f>Q235/(VLOOKUP(L235,DEVISE!$A$3:$B$5,2,FALSE))</f>
        <v>182.92682926829269</v>
      </c>
      <c r="S235" s="6">
        <f t="shared" si="15"/>
        <v>-0.25</v>
      </c>
    </row>
    <row r="236" spans="1:19" x14ac:dyDescent="0.2">
      <c r="A236" s="9" t="s">
        <v>1599</v>
      </c>
      <c r="B236" s="9">
        <v>62230000</v>
      </c>
      <c r="C236" s="9" t="s">
        <v>1602</v>
      </c>
      <c r="D236" s="9" t="s">
        <v>17</v>
      </c>
      <c r="E236" s="9" t="s">
        <v>1436</v>
      </c>
      <c r="F236" s="21">
        <v>1</v>
      </c>
      <c r="G236" s="23">
        <v>45000</v>
      </c>
      <c r="H236" s="23">
        <v>35000</v>
      </c>
      <c r="I236" s="9" t="s">
        <v>67</v>
      </c>
      <c r="J236" s="9" t="s">
        <v>8</v>
      </c>
      <c r="K236" s="3" t="s">
        <v>53</v>
      </c>
      <c r="L236" s="7" t="s">
        <v>24</v>
      </c>
      <c r="M236" s="4">
        <f t="shared" si="12"/>
        <v>45000</v>
      </c>
      <c r="N236" s="5">
        <f>M236/(VLOOKUP(L236,DEVISE!$A$3:$B$5,2,FALSE))</f>
        <v>68.597560975609753</v>
      </c>
      <c r="O236" s="4">
        <f t="shared" si="13"/>
        <v>35000</v>
      </c>
      <c r="P236" s="5">
        <f>O236/(VLOOKUP(L236,DEVISE!$A$3:$B$5,2,FALSE))</f>
        <v>53.353658536585364</v>
      </c>
      <c r="Q236" s="4">
        <f t="shared" si="14"/>
        <v>10000</v>
      </c>
      <c r="R236" s="5">
        <f>Q236/(VLOOKUP(L236,DEVISE!$A$3:$B$5,2,FALSE))</f>
        <v>15.24390243902439</v>
      </c>
      <c r="S236" s="6">
        <f t="shared" si="15"/>
        <v>-0.22222222222222221</v>
      </c>
    </row>
    <row r="237" spans="1:19" x14ac:dyDescent="0.2">
      <c r="A237" s="9" t="s">
        <v>1603</v>
      </c>
      <c r="B237" s="9">
        <v>62230000</v>
      </c>
      <c r="C237" s="9" t="s">
        <v>1604</v>
      </c>
      <c r="D237" s="9" t="s">
        <v>17</v>
      </c>
      <c r="E237" s="9" t="s">
        <v>1436</v>
      </c>
      <c r="F237" s="21">
        <v>15</v>
      </c>
      <c r="G237" s="23">
        <v>50000</v>
      </c>
      <c r="H237" s="23">
        <v>40000</v>
      </c>
      <c r="I237" s="9" t="s">
        <v>67</v>
      </c>
      <c r="J237" s="9" t="s">
        <v>8</v>
      </c>
      <c r="K237" s="3" t="s">
        <v>53</v>
      </c>
      <c r="L237" s="7" t="s">
        <v>24</v>
      </c>
      <c r="M237" s="4">
        <f t="shared" si="12"/>
        <v>750000</v>
      </c>
      <c r="N237" s="5">
        <f>M237/(VLOOKUP(L237,DEVISE!$A$3:$B$5,2,FALSE))</f>
        <v>1143.2926829268292</v>
      </c>
      <c r="O237" s="4">
        <f t="shared" si="13"/>
        <v>600000</v>
      </c>
      <c r="P237" s="5">
        <f>O237/(VLOOKUP(L237,DEVISE!$A$3:$B$5,2,FALSE))</f>
        <v>914.63414634146341</v>
      </c>
      <c r="Q237" s="4">
        <f t="shared" si="14"/>
        <v>150000</v>
      </c>
      <c r="R237" s="5">
        <f>Q237/(VLOOKUP(L237,DEVISE!$A$3:$B$5,2,FALSE))</f>
        <v>228.65853658536585</v>
      </c>
      <c r="S237" s="6">
        <f t="shared" si="15"/>
        <v>-0.19999999999999996</v>
      </c>
    </row>
    <row r="238" spans="1:19" x14ac:dyDescent="0.2">
      <c r="A238" s="9" t="s">
        <v>1603</v>
      </c>
      <c r="B238" s="9">
        <v>62230000</v>
      </c>
      <c r="C238" s="9" t="s">
        <v>1605</v>
      </c>
      <c r="D238" s="9" t="s">
        <v>17</v>
      </c>
      <c r="E238" s="9" t="s">
        <v>1436</v>
      </c>
      <c r="F238" s="21">
        <v>15</v>
      </c>
      <c r="G238" s="23">
        <v>45000</v>
      </c>
      <c r="H238" s="23">
        <v>35000</v>
      </c>
      <c r="I238" s="9" t="s">
        <v>67</v>
      </c>
      <c r="J238" s="9" t="s">
        <v>8</v>
      </c>
      <c r="K238" s="3" t="s">
        <v>53</v>
      </c>
      <c r="L238" s="7" t="s">
        <v>24</v>
      </c>
      <c r="M238" s="4">
        <f t="shared" si="12"/>
        <v>675000</v>
      </c>
      <c r="N238" s="5">
        <f>M238/(VLOOKUP(L238,DEVISE!$A$3:$B$5,2,FALSE))</f>
        <v>1028.9634146341464</v>
      </c>
      <c r="O238" s="4">
        <f t="shared" si="13"/>
        <v>525000</v>
      </c>
      <c r="P238" s="5">
        <f>O238/(VLOOKUP(L238,DEVISE!$A$3:$B$5,2,FALSE))</f>
        <v>800.30487804878044</v>
      </c>
      <c r="Q238" s="4">
        <f t="shared" si="14"/>
        <v>150000</v>
      </c>
      <c r="R238" s="5">
        <f>Q238/(VLOOKUP(L238,DEVISE!$A$3:$B$5,2,FALSE))</f>
        <v>228.65853658536585</v>
      </c>
      <c r="S238" s="6">
        <f t="shared" si="15"/>
        <v>-0.22222222222222221</v>
      </c>
    </row>
    <row r="239" spans="1:19" x14ac:dyDescent="0.2">
      <c r="A239" s="9" t="s">
        <v>1606</v>
      </c>
      <c r="B239" s="9">
        <v>40110000</v>
      </c>
      <c r="C239" s="9" t="s">
        <v>1607</v>
      </c>
      <c r="D239" s="9" t="s">
        <v>65</v>
      </c>
      <c r="E239" s="9" t="s">
        <v>1436</v>
      </c>
      <c r="F239" s="21">
        <v>100</v>
      </c>
      <c r="G239" s="23">
        <v>2200</v>
      </c>
      <c r="H239" s="23">
        <v>1500</v>
      </c>
      <c r="I239" s="9" t="s">
        <v>67</v>
      </c>
      <c r="J239" s="9" t="s">
        <v>8</v>
      </c>
      <c r="K239" s="3" t="s">
        <v>53</v>
      </c>
      <c r="L239" s="7" t="s">
        <v>24</v>
      </c>
      <c r="M239" s="4">
        <f t="shared" si="12"/>
        <v>220000</v>
      </c>
      <c r="N239" s="5">
        <f>M239/(VLOOKUP(L239,DEVISE!$A$3:$B$5,2,FALSE))</f>
        <v>335.36585365853659</v>
      </c>
      <c r="O239" s="4">
        <f t="shared" si="13"/>
        <v>150000</v>
      </c>
      <c r="P239" s="5">
        <f>O239/(VLOOKUP(L239,DEVISE!$A$3:$B$5,2,FALSE))</f>
        <v>228.65853658536585</v>
      </c>
      <c r="Q239" s="4">
        <f t="shared" si="14"/>
        <v>70000</v>
      </c>
      <c r="R239" s="5">
        <f>Q239/(VLOOKUP(L239,DEVISE!$A$3:$B$5,2,FALSE))</f>
        <v>106.70731707317073</v>
      </c>
      <c r="S239" s="6">
        <f t="shared" si="15"/>
        <v>-0.31818181818181823</v>
      </c>
    </row>
    <row r="240" spans="1:19" x14ac:dyDescent="0.2">
      <c r="A240" s="9" t="s">
        <v>1606</v>
      </c>
      <c r="B240" s="9">
        <v>40110000</v>
      </c>
      <c r="C240" s="9" t="s">
        <v>1608</v>
      </c>
      <c r="D240" s="9" t="s">
        <v>65</v>
      </c>
      <c r="E240" s="9" t="s">
        <v>1436</v>
      </c>
      <c r="F240" s="21">
        <v>100</v>
      </c>
      <c r="G240" s="23">
        <v>1700</v>
      </c>
      <c r="H240" s="23">
        <v>1000</v>
      </c>
      <c r="I240" s="9" t="s">
        <v>67</v>
      </c>
      <c r="J240" s="9" t="s">
        <v>8</v>
      </c>
      <c r="K240" s="3" t="s">
        <v>53</v>
      </c>
      <c r="L240" s="7" t="s">
        <v>24</v>
      </c>
      <c r="M240" s="4">
        <f t="shared" si="12"/>
        <v>170000</v>
      </c>
      <c r="N240" s="5">
        <f>M240/(VLOOKUP(L240,DEVISE!$A$3:$B$5,2,FALSE))</f>
        <v>259.14634146341461</v>
      </c>
      <c r="O240" s="4">
        <f t="shared" si="13"/>
        <v>100000</v>
      </c>
      <c r="P240" s="5">
        <f>O240/(VLOOKUP(L240,DEVISE!$A$3:$B$5,2,FALSE))</f>
        <v>152.4390243902439</v>
      </c>
      <c r="Q240" s="4">
        <f t="shared" si="14"/>
        <v>70000</v>
      </c>
      <c r="R240" s="5">
        <f>Q240/(VLOOKUP(L240,DEVISE!$A$3:$B$5,2,FALSE))</f>
        <v>106.70731707317073</v>
      </c>
      <c r="S240" s="6">
        <f t="shared" si="15"/>
        <v>-0.41176470588235292</v>
      </c>
    </row>
    <row r="241" spans="1:19" x14ac:dyDescent="0.2">
      <c r="A241" s="9" t="s">
        <v>1405</v>
      </c>
      <c r="B241" s="9">
        <v>40110000</v>
      </c>
      <c r="C241" s="9" t="s">
        <v>1406</v>
      </c>
      <c r="D241" s="9" t="s">
        <v>20</v>
      </c>
      <c r="E241" s="9" t="s">
        <v>1436</v>
      </c>
      <c r="F241" s="21">
        <v>2</v>
      </c>
      <c r="G241" s="23">
        <v>20000</v>
      </c>
      <c r="H241" s="23">
        <v>14000</v>
      </c>
      <c r="I241" s="9" t="s">
        <v>67</v>
      </c>
      <c r="J241" s="9" t="s">
        <v>8</v>
      </c>
      <c r="K241" s="3" t="s">
        <v>53</v>
      </c>
      <c r="L241" s="7" t="s">
        <v>24</v>
      </c>
      <c r="M241" s="4">
        <f t="shared" si="12"/>
        <v>40000</v>
      </c>
      <c r="N241" s="5">
        <f>M241/(VLOOKUP(L241,DEVISE!$A$3:$B$5,2,FALSE))</f>
        <v>60.975609756097562</v>
      </c>
      <c r="O241" s="4">
        <f t="shared" si="13"/>
        <v>28000</v>
      </c>
      <c r="P241" s="5">
        <f>O241/(VLOOKUP(L241,DEVISE!$A$3:$B$5,2,FALSE))</f>
        <v>42.68292682926829</v>
      </c>
      <c r="Q241" s="4">
        <f t="shared" si="14"/>
        <v>12000</v>
      </c>
      <c r="R241" s="5">
        <f>Q241/(VLOOKUP(L241,DEVISE!$A$3:$B$5,2,FALSE))</f>
        <v>18.292682926829269</v>
      </c>
      <c r="S241" s="6">
        <f t="shared" si="15"/>
        <v>-0.30000000000000004</v>
      </c>
    </row>
    <row r="242" spans="1:19" x14ac:dyDescent="0.2">
      <c r="A242" s="9" t="s">
        <v>1405</v>
      </c>
      <c r="B242" s="9">
        <v>40110000</v>
      </c>
      <c r="C242" s="9" t="s">
        <v>1407</v>
      </c>
      <c r="D242" s="9" t="s">
        <v>20</v>
      </c>
      <c r="E242" s="9" t="s">
        <v>1436</v>
      </c>
      <c r="F242" s="21">
        <v>2</v>
      </c>
      <c r="G242" s="23">
        <v>1200</v>
      </c>
      <c r="H242" s="23">
        <v>800</v>
      </c>
      <c r="I242" s="9" t="s">
        <v>67</v>
      </c>
      <c r="J242" s="9" t="s">
        <v>8</v>
      </c>
      <c r="K242" s="3" t="s">
        <v>53</v>
      </c>
      <c r="L242" s="7" t="s">
        <v>24</v>
      </c>
      <c r="M242" s="4">
        <f t="shared" si="12"/>
        <v>2400</v>
      </c>
      <c r="N242" s="5">
        <f>M242/(VLOOKUP(L242,DEVISE!$A$3:$B$5,2,FALSE))</f>
        <v>3.6585365853658538</v>
      </c>
      <c r="O242" s="4">
        <f t="shared" si="13"/>
        <v>1600</v>
      </c>
      <c r="P242" s="5">
        <f>O242/(VLOOKUP(L242,DEVISE!$A$3:$B$5,2,FALSE))</f>
        <v>2.4390243902439024</v>
      </c>
      <c r="Q242" s="4">
        <f t="shared" si="14"/>
        <v>800</v>
      </c>
      <c r="R242" s="5">
        <f>Q242/(VLOOKUP(L242,DEVISE!$A$3:$B$5,2,FALSE))</f>
        <v>1.2195121951219512</v>
      </c>
      <c r="S242" s="6">
        <f t="shared" si="15"/>
        <v>-0.33333333333333337</v>
      </c>
    </row>
    <row r="243" spans="1:19" x14ac:dyDescent="0.2">
      <c r="A243" s="9" t="s">
        <v>1405</v>
      </c>
      <c r="B243" s="9">
        <v>40110000</v>
      </c>
      <c r="C243" s="9" t="s">
        <v>1408</v>
      </c>
      <c r="D243" s="9" t="s">
        <v>20</v>
      </c>
      <c r="E243" s="9" t="s">
        <v>1436</v>
      </c>
      <c r="F243" s="21">
        <v>5</v>
      </c>
      <c r="G243" s="23">
        <v>2000</v>
      </c>
      <c r="H243" s="23">
        <v>1500</v>
      </c>
      <c r="I243" s="9" t="s">
        <v>67</v>
      </c>
      <c r="J243" s="9" t="s">
        <v>8</v>
      </c>
      <c r="K243" s="3" t="s">
        <v>53</v>
      </c>
      <c r="L243" s="7" t="s">
        <v>24</v>
      </c>
      <c r="M243" s="4">
        <f t="shared" si="12"/>
        <v>10000</v>
      </c>
      <c r="N243" s="5">
        <f>M243/(VLOOKUP(L243,DEVISE!$A$3:$B$5,2,FALSE))</f>
        <v>15.24390243902439</v>
      </c>
      <c r="O243" s="4">
        <f t="shared" si="13"/>
        <v>7500</v>
      </c>
      <c r="P243" s="5">
        <f>O243/(VLOOKUP(L243,DEVISE!$A$3:$B$5,2,FALSE))</f>
        <v>11.432926829268293</v>
      </c>
      <c r="Q243" s="4">
        <f t="shared" si="14"/>
        <v>2500</v>
      </c>
      <c r="R243" s="5">
        <f>Q243/(VLOOKUP(L243,DEVISE!$A$3:$B$5,2,FALSE))</f>
        <v>3.8109756097560976</v>
      </c>
      <c r="S243" s="6">
        <f t="shared" si="15"/>
        <v>-0.25</v>
      </c>
    </row>
    <row r="244" spans="1:19" x14ac:dyDescent="0.2">
      <c r="A244" s="9" t="s">
        <v>1405</v>
      </c>
      <c r="B244" s="9">
        <v>40110000</v>
      </c>
      <c r="C244" s="9" t="s">
        <v>1409</v>
      </c>
      <c r="D244" s="9" t="s">
        <v>20</v>
      </c>
      <c r="E244" s="9" t="s">
        <v>1436</v>
      </c>
      <c r="F244" s="21">
        <v>1</v>
      </c>
      <c r="G244" s="23">
        <v>2200</v>
      </c>
      <c r="H244" s="23">
        <v>1750</v>
      </c>
      <c r="I244" s="9" t="s">
        <v>67</v>
      </c>
      <c r="J244" s="9" t="s">
        <v>8</v>
      </c>
      <c r="K244" s="3" t="s">
        <v>53</v>
      </c>
      <c r="L244" s="7" t="s">
        <v>24</v>
      </c>
      <c r="M244" s="4">
        <f t="shared" si="12"/>
        <v>2200</v>
      </c>
      <c r="N244" s="5">
        <f>M244/(VLOOKUP(L244,DEVISE!$A$3:$B$5,2,FALSE))</f>
        <v>3.3536585365853657</v>
      </c>
      <c r="O244" s="4">
        <f t="shared" si="13"/>
        <v>1750</v>
      </c>
      <c r="P244" s="5">
        <f>O244/(VLOOKUP(L244,DEVISE!$A$3:$B$5,2,FALSE))</f>
        <v>2.6676829268292681</v>
      </c>
      <c r="Q244" s="4">
        <f t="shared" si="14"/>
        <v>450</v>
      </c>
      <c r="R244" s="5">
        <f>Q244/(VLOOKUP(L244,DEVISE!$A$3:$B$5,2,FALSE))</f>
        <v>0.68597560975609762</v>
      </c>
      <c r="S244" s="6">
        <f t="shared" si="15"/>
        <v>-0.20454545454545459</v>
      </c>
    </row>
    <row r="245" spans="1:19" x14ac:dyDescent="0.2">
      <c r="A245" s="9" t="s">
        <v>1405</v>
      </c>
      <c r="B245" s="9">
        <v>40110000</v>
      </c>
      <c r="C245" s="9" t="s">
        <v>1410</v>
      </c>
      <c r="D245" s="9" t="s">
        <v>20</v>
      </c>
      <c r="E245" s="9" t="s">
        <v>1436</v>
      </c>
      <c r="F245" s="21">
        <v>1</v>
      </c>
      <c r="G245" s="23">
        <v>2500</v>
      </c>
      <c r="H245" s="23">
        <v>1700</v>
      </c>
      <c r="I245" s="9" t="s">
        <v>67</v>
      </c>
      <c r="J245" s="9" t="s">
        <v>8</v>
      </c>
      <c r="K245" s="3" t="s">
        <v>53</v>
      </c>
      <c r="L245" s="7" t="s">
        <v>24</v>
      </c>
      <c r="M245" s="4">
        <f t="shared" si="12"/>
        <v>2500</v>
      </c>
      <c r="N245" s="5">
        <f>M245/(VLOOKUP(L245,DEVISE!$A$3:$B$5,2,FALSE))</f>
        <v>3.8109756097560976</v>
      </c>
      <c r="O245" s="4">
        <f t="shared" si="13"/>
        <v>1700</v>
      </c>
      <c r="P245" s="5">
        <f>O245/(VLOOKUP(L245,DEVISE!$A$3:$B$5,2,FALSE))</f>
        <v>2.5914634146341462</v>
      </c>
      <c r="Q245" s="4">
        <f t="shared" si="14"/>
        <v>800</v>
      </c>
      <c r="R245" s="5">
        <f>Q245/(VLOOKUP(L245,DEVISE!$A$3:$B$5,2,FALSE))</f>
        <v>1.2195121951219512</v>
      </c>
      <c r="S245" s="6">
        <f t="shared" si="15"/>
        <v>-0.31999999999999995</v>
      </c>
    </row>
    <row r="246" spans="1:19" x14ac:dyDescent="0.2">
      <c r="A246" s="9" t="s">
        <v>1405</v>
      </c>
      <c r="B246" s="9">
        <v>40110000</v>
      </c>
      <c r="C246" s="9" t="s">
        <v>1411</v>
      </c>
      <c r="D246" s="9" t="s">
        <v>20</v>
      </c>
      <c r="E246" s="9" t="s">
        <v>1436</v>
      </c>
      <c r="F246" s="21">
        <v>1</v>
      </c>
      <c r="G246" s="23">
        <v>4500</v>
      </c>
      <c r="H246" s="23">
        <v>3500</v>
      </c>
      <c r="I246" s="9" t="s">
        <v>67</v>
      </c>
      <c r="J246" s="9" t="s">
        <v>8</v>
      </c>
      <c r="K246" s="3" t="s">
        <v>53</v>
      </c>
      <c r="L246" s="7" t="s">
        <v>24</v>
      </c>
      <c r="M246" s="4">
        <f t="shared" si="12"/>
        <v>4500</v>
      </c>
      <c r="N246" s="5">
        <f>M246/(VLOOKUP(L246,DEVISE!$A$3:$B$5,2,FALSE))</f>
        <v>6.8597560975609753</v>
      </c>
      <c r="O246" s="4">
        <f t="shared" si="13"/>
        <v>3500</v>
      </c>
      <c r="P246" s="5">
        <f>O246/(VLOOKUP(L246,DEVISE!$A$3:$B$5,2,FALSE))</f>
        <v>5.3353658536585362</v>
      </c>
      <c r="Q246" s="4">
        <f t="shared" si="14"/>
        <v>1000</v>
      </c>
      <c r="R246" s="5">
        <f>Q246/(VLOOKUP(L246,DEVISE!$A$3:$B$5,2,FALSE))</f>
        <v>1.524390243902439</v>
      </c>
      <c r="S246" s="6">
        <f t="shared" si="15"/>
        <v>-0.22222222222222221</v>
      </c>
    </row>
    <row r="247" spans="1:19" x14ac:dyDescent="0.2">
      <c r="A247" s="9" t="s">
        <v>1405</v>
      </c>
      <c r="B247" s="9">
        <v>40110000</v>
      </c>
      <c r="C247" s="9" t="s">
        <v>1412</v>
      </c>
      <c r="D247" s="9" t="s">
        <v>20</v>
      </c>
      <c r="E247" s="9" t="s">
        <v>1436</v>
      </c>
      <c r="F247" s="21">
        <v>1</v>
      </c>
      <c r="G247" s="23">
        <v>2000</v>
      </c>
      <c r="H247" s="23">
        <v>1400</v>
      </c>
      <c r="I247" s="9" t="s">
        <v>67</v>
      </c>
      <c r="J247" s="9" t="s">
        <v>8</v>
      </c>
      <c r="K247" s="3" t="s">
        <v>53</v>
      </c>
      <c r="L247" s="7" t="s">
        <v>24</v>
      </c>
      <c r="M247" s="4">
        <f t="shared" si="12"/>
        <v>2000</v>
      </c>
      <c r="N247" s="5">
        <f>M247/(VLOOKUP(L247,DEVISE!$A$3:$B$5,2,FALSE))</f>
        <v>3.0487804878048781</v>
      </c>
      <c r="O247" s="4">
        <f t="shared" si="13"/>
        <v>1400</v>
      </c>
      <c r="P247" s="5">
        <f>O247/(VLOOKUP(L247,DEVISE!$A$3:$B$5,2,FALSE))</f>
        <v>2.1341463414634148</v>
      </c>
      <c r="Q247" s="4">
        <f t="shared" si="14"/>
        <v>600</v>
      </c>
      <c r="R247" s="5">
        <f>Q247/(VLOOKUP(L247,DEVISE!$A$3:$B$5,2,FALSE))</f>
        <v>0.91463414634146345</v>
      </c>
      <c r="S247" s="6">
        <f t="shared" si="15"/>
        <v>-0.30000000000000004</v>
      </c>
    </row>
    <row r="248" spans="1:19" x14ac:dyDescent="0.2">
      <c r="A248" s="9" t="s">
        <v>1405</v>
      </c>
      <c r="B248" s="9">
        <v>40110000</v>
      </c>
      <c r="C248" s="9" t="s">
        <v>1413</v>
      </c>
      <c r="D248" s="9" t="s">
        <v>20</v>
      </c>
      <c r="E248" s="9" t="s">
        <v>1436</v>
      </c>
      <c r="F248" s="21">
        <v>1</v>
      </c>
      <c r="G248" s="23">
        <v>2000</v>
      </c>
      <c r="H248" s="23">
        <v>1650</v>
      </c>
      <c r="I248" s="9" t="s">
        <v>67</v>
      </c>
      <c r="J248" s="9" t="s">
        <v>8</v>
      </c>
      <c r="K248" s="3" t="s">
        <v>53</v>
      </c>
      <c r="L248" s="7" t="s">
        <v>24</v>
      </c>
      <c r="M248" s="4">
        <f t="shared" si="12"/>
        <v>2000</v>
      </c>
      <c r="N248" s="5">
        <f>M248/(VLOOKUP(L248,DEVISE!$A$3:$B$5,2,FALSE))</f>
        <v>3.0487804878048781</v>
      </c>
      <c r="O248" s="4">
        <f t="shared" si="13"/>
        <v>1650</v>
      </c>
      <c r="P248" s="5">
        <f>O248/(VLOOKUP(L248,DEVISE!$A$3:$B$5,2,FALSE))</f>
        <v>2.5152439024390243</v>
      </c>
      <c r="Q248" s="4">
        <f t="shared" si="14"/>
        <v>350</v>
      </c>
      <c r="R248" s="5">
        <f>Q248/(VLOOKUP(L248,DEVISE!$A$3:$B$5,2,FALSE))</f>
        <v>0.53353658536585369</v>
      </c>
      <c r="S248" s="6">
        <f t="shared" si="15"/>
        <v>-0.17500000000000004</v>
      </c>
    </row>
    <row r="249" spans="1:19" x14ac:dyDescent="0.2">
      <c r="A249" s="9" t="s">
        <v>1405</v>
      </c>
      <c r="B249" s="9">
        <v>40110000</v>
      </c>
      <c r="C249" s="9" t="s">
        <v>1609</v>
      </c>
      <c r="D249" s="9" t="s">
        <v>20</v>
      </c>
      <c r="E249" s="9" t="s">
        <v>1436</v>
      </c>
      <c r="F249" s="21">
        <v>1</v>
      </c>
      <c r="G249" s="23">
        <v>3000</v>
      </c>
      <c r="H249" s="23">
        <v>2500</v>
      </c>
      <c r="I249" s="9" t="s">
        <v>67</v>
      </c>
      <c r="J249" s="9" t="s">
        <v>8</v>
      </c>
      <c r="K249" s="3" t="s">
        <v>53</v>
      </c>
      <c r="L249" s="7" t="s">
        <v>24</v>
      </c>
      <c r="M249" s="4">
        <f t="shared" si="12"/>
        <v>3000</v>
      </c>
      <c r="N249" s="5">
        <f>M249/(VLOOKUP(L249,DEVISE!$A$3:$B$5,2,FALSE))</f>
        <v>4.5731707317073171</v>
      </c>
      <c r="O249" s="4">
        <f t="shared" si="13"/>
        <v>2500</v>
      </c>
      <c r="P249" s="5">
        <f>O249/(VLOOKUP(L249,DEVISE!$A$3:$B$5,2,FALSE))</f>
        <v>3.8109756097560976</v>
      </c>
      <c r="Q249" s="4">
        <f t="shared" si="14"/>
        <v>500</v>
      </c>
      <c r="R249" s="5">
        <f>Q249/(VLOOKUP(L249,DEVISE!$A$3:$B$5,2,FALSE))</f>
        <v>0.76219512195121952</v>
      </c>
      <c r="S249" s="6">
        <f t="shared" si="15"/>
        <v>-0.16666666666666663</v>
      </c>
    </row>
    <row r="250" spans="1:19" x14ac:dyDescent="0.2">
      <c r="A250" s="9" t="s">
        <v>1405</v>
      </c>
      <c r="B250" s="9">
        <v>40110000</v>
      </c>
      <c r="C250" s="9" t="s">
        <v>1414</v>
      </c>
      <c r="D250" s="9" t="s">
        <v>20</v>
      </c>
      <c r="E250" s="9" t="s">
        <v>1436</v>
      </c>
      <c r="F250" s="21">
        <v>2</v>
      </c>
      <c r="G250" s="23">
        <v>10000</v>
      </c>
      <c r="H250" s="23">
        <v>8000</v>
      </c>
      <c r="I250" s="9" t="s">
        <v>67</v>
      </c>
      <c r="J250" s="9" t="s">
        <v>8</v>
      </c>
      <c r="K250" s="3" t="s">
        <v>53</v>
      </c>
      <c r="L250" s="7" t="s">
        <v>24</v>
      </c>
      <c r="M250" s="4">
        <f t="shared" si="12"/>
        <v>20000</v>
      </c>
      <c r="N250" s="5">
        <f>M250/(VLOOKUP(L250,DEVISE!$A$3:$B$5,2,FALSE))</f>
        <v>30.487804878048781</v>
      </c>
      <c r="O250" s="4">
        <f t="shared" si="13"/>
        <v>16000</v>
      </c>
      <c r="P250" s="5">
        <f>O250/(VLOOKUP(L250,DEVISE!$A$3:$B$5,2,FALSE))</f>
        <v>24.390243902439025</v>
      </c>
      <c r="Q250" s="4">
        <f t="shared" si="14"/>
        <v>4000</v>
      </c>
      <c r="R250" s="5">
        <f>Q250/(VLOOKUP(L250,DEVISE!$A$3:$B$5,2,FALSE))</f>
        <v>6.0975609756097562</v>
      </c>
      <c r="S250" s="6">
        <f t="shared" si="15"/>
        <v>-0.19999999999999996</v>
      </c>
    </row>
    <row r="251" spans="1:19" x14ac:dyDescent="0.2">
      <c r="A251" s="9" t="s">
        <v>1405</v>
      </c>
      <c r="B251" s="9">
        <v>40110000</v>
      </c>
      <c r="C251" s="9" t="s">
        <v>1415</v>
      </c>
      <c r="D251" s="9" t="s">
        <v>20</v>
      </c>
      <c r="E251" s="9" t="s">
        <v>1436</v>
      </c>
      <c r="F251" s="21">
        <v>1</v>
      </c>
      <c r="G251" s="23">
        <v>4500</v>
      </c>
      <c r="H251" s="23">
        <v>3850</v>
      </c>
      <c r="I251" s="9" t="s">
        <v>67</v>
      </c>
      <c r="J251" s="9" t="s">
        <v>8</v>
      </c>
      <c r="K251" s="3" t="s">
        <v>53</v>
      </c>
      <c r="L251" s="7" t="s">
        <v>24</v>
      </c>
      <c r="M251" s="4">
        <f t="shared" si="12"/>
        <v>4500</v>
      </c>
      <c r="N251" s="5">
        <f>M251/(VLOOKUP(L251,DEVISE!$A$3:$B$5,2,FALSE))</f>
        <v>6.8597560975609753</v>
      </c>
      <c r="O251" s="4">
        <f t="shared" si="13"/>
        <v>3850</v>
      </c>
      <c r="P251" s="5">
        <f>O251/(VLOOKUP(L251,DEVISE!$A$3:$B$5,2,FALSE))</f>
        <v>5.8689024390243905</v>
      </c>
      <c r="Q251" s="4">
        <f t="shared" si="14"/>
        <v>650</v>
      </c>
      <c r="R251" s="5">
        <f>Q251/(VLOOKUP(L251,DEVISE!$A$3:$B$5,2,FALSE))</f>
        <v>0.99085365853658536</v>
      </c>
      <c r="S251" s="6">
        <f t="shared" si="15"/>
        <v>-0.14444444444444449</v>
      </c>
    </row>
    <row r="252" spans="1:19" x14ac:dyDescent="0.2">
      <c r="A252" s="9" t="s">
        <v>1405</v>
      </c>
      <c r="B252" s="9">
        <v>40110000</v>
      </c>
      <c r="C252" s="9" t="s">
        <v>1416</v>
      </c>
      <c r="D252" s="9" t="s">
        <v>20</v>
      </c>
      <c r="E252" s="9" t="s">
        <v>1436</v>
      </c>
      <c r="F252" s="21">
        <v>1</v>
      </c>
      <c r="G252" s="23">
        <v>4500</v>
      </c>
      <c r="H252" s="23">
        <v>3850</v>
      </c>
      <c r="I252" s="9" t="s">
        <v>67</v>
      </c>
      <c r="J252" s="9" t="s">
        <v>8</v>
      </c>
      <c r="K252" s="3" t="s">
        <v>53</v>
      </c>
      <c r="L252" s="7" t="s">
        <v>24</v>
      </c>
      <c r="M252" s="4">
        <f t="shared" si="12"/>
        <v>4500</v>
      </c>
      <c r="N252" s="5">
        <f>M252/(VLOOKUP(L252,DEVISE!$A$3:$B$5,2,FALSE))</f>
        <v>6.8597560975609753</v>
      </c>
      <c r="O252" s="4">
        <f t="shared" si="13"/>
        <v>3850</v>
      </c>
      <c r="P252" s="5">
        <f>O252/(VLOOKUP(L252,DEVISE!$A$3:$B$5,2,FALSE))</f>
        <v>5.8689024390243905</v>
      </c>
      <c r="Q252" s="4">
        <f t="shared" si="14"/>
        <v>650</v>
      </c>
      <c r="R252" s="5">
        <f>Q252/(VLOOKUP(L252,DEVISE!$A$3:$B$5,2,FALSE))</f>
        <v>0.99085365853658536</v>
      </c>
      <c r="S252" s="6">
        <f t="shared" si="15"/>
        <v>-0.14444444444444449</v>
      </c>
    </row>
    <row r="253" spans="1:19" x14ac:dyDescent="0.2">
      <c r="A253" s="9" t="s">
        <v>1405</v>
      </c>
      <c r="B253" s="9">
        <v>40110000</v>
      </c>
      <c r="C253" s="9" t="s">
        <v>1417</v>
      </c>
      <c r="D253" s="9" t="s">
        <v>20</v>
      </c>
      <c r="E253" s="9" t="s">
        <v>1436</v>
      </c>
      <c r="F253" s="21">
        <v>1</v>
      </c>
      <c r="G253" s="23">
        <v>7500</v>
      </c>
      <c r="H253" s="23">
        <v>6300</v>
      </c>
      <c r="I253" s="9" t="s">
        <v>67</v>
      </c>
      <c r="J253" s="9" t="s">
        <v>8</v>
      </c>
      <c r="K253" s="3" t="s">
        <v>53</v>
      </c>
      <c r="L253" s="7" t="s">
        <v>24</v>
      </c>
      <c r="M253" s="4">
        <f t="shared" si="12"/>
        <v>7500</v>
      </c>
      <c r="N253" s="5">
        <f>M253/(VLOOKUP(L253,DEVISE!$A$3:$B$5,2,FALSE))</f>
        <v>11.432926829268293</v>
      </c>
      <c r="O253" s="4">
        <f t="shared" si="13"/>
        <v>6300</v>
      </c>
      <c r="P253" s="5">
        <f>O253/(VLOOKUP(L253,DEVISE!$A$3:$B$5,2,FALSE))</f>
        <v>9.6036585365853657</v>
      </c>
      <c r="Q253" s="4">
        <f t="shared" si="14"/>
        <v>1200</v>
      </c>
      <c r="R253" s="5">
        <f>Q253/(VLOOKUP(L253,DEVISE!$A$3:$B$5,2,FALSE))</f>
        <v>1.8292682926829269</v>
      </c>
      <c r="S253" s="6">
        <f t="shared" si="15"/>
        <v>-0.16000000000000003</v>
      </c>
    </row>
    <row r="254" spans="1:19" x14ac:dyDescent="0.2">
      <c r="A254" s="9" t="s">
        <v>1418</v>
      </c>
      <c r="B254" s="9">
        <v>62410000</v>
      </c>
      <c r="C254" s="9" t="s">
        <v>1419</v>
      </c>
      <c r="D254" s="9" t="s">
        <v>20</v>
      </c>
      <c r="E254" s="9" t="s">
        <v>1436</v>
      </c>
      <c r="F254" s="21">
        <v>1</v>
      </c>
      <c r="G254" s="23">
        <v>180000</v>
      </c>
      <c r="H254" s="23">
        <v>156000</v>
      </c>
      <c r="I254" s="9" t="s">
        <v>67</v>
      </c>
      <c r="J254" s="9" t="s">
        <v>8</v>
      </c>
      <c r="K254" s="3" t="s">
        <v>53</v>
      </c>
      <c r="L254" s="7" t="s">
        <v>24</v>
      </c>
      <c r="M254" s="4">
        <f t="shared" si="12"/>
        <v>180000</v>
      </c>
      <c r="N254" s="5">
        <f>M254/(VLOOKUP(L254,DEVISE!$A$3:$B$5,2,FALSE))</f>
        <v>274.39024390243901</v>
      </c>
      <c r="O254" s="4">
        <f t="shared" si="13"/>
        <v>156000</v>
      </c>
      <c r="P254" s="5">
        <f>O254/(VLOOKUP(L254,DEVISE!$A$3:$B$5,2,FALSE))</f>
        <v>237.80487804878049</v>
      </c>
      <c r="Q254" s="4">
        <f t="shared" si="14"/>
        <v>24000</v>
      </c>
      <c r="R254" s="5">
        <f>Q254/(VLOOKUP(L254,DEVISE!$A$3:$B$5,2,FALSE))</f>
        <v>36.585365853658537</v>
      </c>
      <c r="S254" s="6">
        <f t="shared" si="15"/>
        <v>-0.1333333333333333</v>
      </c>
    </row>
    <row r="255" spans="1:19" x14ac:dyDescent="0.2">
      <c r="A255" s="9" t="s">
        <v>1418</v>
      </c>
      <c r="B255" s="9">
        <v>62410000</v>
      </c>
      <c r="C255" s="9" t="s">
        <v>1420</v>
      </c>
      <c r="D255" s="9" t="s">
        <v>20</v>
      </c>
      <c r="E255" s="9" t="s">
        <v>1436</v>
      </c>
      <c r="F255" s="21">
        <v>1</v>
      </c>
      <c r="G255" s="23">
        <v>20000</v>
      </c>
      <c r="H255" s="23">
        <v>16000</v>
      </c>
      <c r="I255" s="9" t="s">
        <v>67</v>
      </c>
      <c r="J255" s="9" t="s">
        <v>8</v>
      </c>
      <c r="K255" s="3" t="s">
        <v>53</v>
      </c>
      <c r="L255" s="7" t="s">
        <v>24</v>
      </c>
      <c r="M255" s="4">
        <f t="shared" si="12"/>
        <v>20000</v>
      </c>
      <c r="N255" s="5">
        <f>M255/(VLOOKUP(L255,DEVISE!$A$3:$B$5,2,FALSE))</f>
        <v>30.487804878048781</v>
      </c>
      <c r="O255" s="4">
        <f t="shared" si="13"/>
        <v>16000</v>
      </c>
      <c r="P255" s="5">
        <f>O255/(VLOOKUP(L255,DEVISE!$A$3:$B$5,2,FALSE))</f>
        <v>24.390243902439025</v>
      </c>
      <c r="Q255" s="4">
        <f t="shared" si="14"/>
        <v>4000</v>
      </c>
      <c r="R255" s="5">
        <f>Q255/(VLOOKUP(L255,DEVISE!$A$3:$B$5,2,FALSE))</f>
        <v>6.0975609756097562</v>
      </c>
      <c r="S255" s="6">
        <f t="shared" si="15"/>
        <v>-0.19999999999999996</v>
      </c>
    </row>
    <row r="256" spans="1:19" x14ac:dyDescent="0.2">
      <c r="A256" s="9" t="s">
        <v>1610</v>
      </c>
      <c r="B256" s="9">
        <v>60584100</v>
      </c>
      <c r="C256" s="9" t="s">
        <v>1611</v>
      </c>
      <c r="D256" s="9" t="s">
        <v>1612</v>
      </c>
      <c r="E256" s="9" t="s">
        <v>1448</v>
      </c>
      <c r="F256" s="21">
        <v>1</v>
      </c>
      <c r="G256" s="23">
        <v>1500000</v>
      </c>
      <c r="H256" s="23">
        <v>1102080</v>
      </c>
      <c r="I256" s="9" t="s">
        <v>67</v>
      </c>
      <c r="J256" s="9" t="s">
        <v>8</v>
      </c>
      <c r="K256" s="3" t="s">
        <v>53</v>
      </c>
      <c r="L256" s="7" t="s">
        <v>24</v>
      </c>
      <c r="M256" s="4">
        <f t="shared" si="12"/>
        <v>1500000</v>
      </c>
      <c r="N256" s="5">
        <f>M256/(VLOOKUP(L256,DEVISE!$A$3:$B$5,2,FALSE))</f>
        <v>2286.5853658536585</v>
      </c>
      <c r="O256" s="4">
        <f t="shared" si="13"/>
        <v>1102080</v>
      </c>
      <c r="P256" s="5">
        <f>O256/(VLOOKUP(L256,DEVISE!$A$3:$B$5,2,FALSE))</f>
        <v>1680</v>
      </c>
      <c r="Q256" s="4">
        <f t="shared" si="14"/>
        <v>397920</v>
      </c>
      <c r="R256" s="5">
        <f>Q256/(VLOOKUP(L256,DEVISE!$A$3:$B$5,2,FALSE))</f>
        <v>606.58536585365857</v>
      </c>
      <c r="S256" s="6">
        <f t="shared" si="15"/>
        <v>-0.26527999999999996</v>
      </c>
    </row>
    <row r="257" spans="1:19" x14ac:dyDescent="0.2">
      <c r="A257" s="9" t="s">
        <v>1610</v>
      </c>
      <c r="B257" s="9">
        <v>60584100</v>
      </c>
      <c r="C257" s="9" t="s">
        <v>1613</v>
      </c>
      <c r="D257" s="9" t="s">
        <v>1612</v>
      </c>
      <c r="E257" s="9" t="s">
        <v>1448</v>
      </c>
      <c r="F257" s="21">
        <v>1</v>
      </c>
      <c r="G257" s="23">
        <v>350000</v>
      </c>
      <c r="H257" s="23">
        <v>300000</v>
      </c>
      <c r="I257" s="9" t="s">
        <v>67</v>
      </c>
      <c r="J257" s="9" t="s">
        <v>8</v>
      </c>
      <c r="K257" s="3" t="s">
        <v>53</v>
      </c>
      <c r="L257" s="7" t="s">
        <v>24</v>
      </c>
      <c r="M257" s="4">
        <f t="shared" si="12"/>
        <v>350000</v>
      </c>
      <c r="N257" s="5">
        <f>M257/(VLOOKUP(L257,DEVISE!$A$3:$B$5,2,FALSE))</f>
        <v>533.53658536585363</v>
      </c>
      <c r="O257" s="4">
        <f t="shared" si="13"/>
        <v>300000</v>
      </c>
      <c r="P257" s="5">
        <f>O257/(VLOOKUP(L257,DEVISE!$A$3:$B$5,2,FALSE))</f>
        <v>457.3170731707317</v>
      </c>
      <c r="Q257" s="4">
        <f t="shared" si="14"/>
        <v>50000</v>
      </c>
      <c r="R257" s="5">
        <f>Q257/(VLOOKUP(L257,DEVISE!$A$3:$B$5,2,FALSE))</f>
        <v>76.219512195121951</v>
      </c>
      <c r="S257" s="6">
        <f t="shared" si="15"/>
        <v>-0.1428571428571429</v>
      </c>
    </row>
    <row r="258" spans="1:19" x14ac:dyDescent="0.2">
      <c r="A258" s="9" t="s">
        <v>1610</v>
      </c>
      <c r="B258" s="9">
        <v>60584100</v>
      </c>
      <c r="C258" s="9" t="s">
        <v>1614</v>
      </c>
      <c r="D258" s="9" t="s">
        <v>1612</v>
      </c>
      <c r="E258" s="9" t="s">
        <v>1448</v>
      </c>
      <c r="F258" s="21">
        <v>1</v>
      </c>
      <c r="G258" s="23">
        <v>400000</v>
      </c>
      <c r="H258" s="23">
        <v>367000</v>
      </c>
      <c r="I258" s="9" t="s">
        <v>67</v>
      </c>
      <c r="J258" s="9" t="s">
        <v>8</v>
      </c>
      <c r="K258" s="3" t="s">
        <v>53</v>
      </c>
      <c r="L258" s="7" t="s">
        <v>24</v>
      </c>
      <c r="M258" s="4">
        <f t="shared" si="12"/>
        <v>400000</v>
      </c>
      <c r="N258" s="5">
        <f>M258/(VLOOKUP(L258,DEVISE!$A$3:$B$5,2,FALSE))</f>
        <v>609.7560975609756</v>
      </c>
      <c r="O258" s="4">
        <f t="shared" si="13"/>
        <v>367000</v>
      </c>
      <c r="P258" s="5">
        <f>O258/(VLOOKUP(L258,DEVISE!$A$3:$B$5,2,FALSE))</f>
        <v>559.45121951219517</v>
      </c>
      <c r="Q258" s="4">
        <f t="shared" si="14"/>
        <v>33000</v>
      </c>
      <c r="R258" s="5">
        <f>Q258/(VLOOKUP(L258,DEVISE!$A$3:$B$5,2,FALSE))</f>
        <v>50.304878048780488</v>
      </c>
      <c r="S258" s="6">
        <f t="shared" si="15"/>
        <v>-8.2500000000000018E-2</v>
      </c>
    </row>
    <row r="259" spans="1:19" x14ac:dyDescent="0.2">
      <c r="A259" s="9" t="s">
        <v>1615</v>
      </c>
      <c r="B259" s="9">
        <v>40110000</v>
      </c>
      <c r="C259" s="9" t="s">
        <v>1616</v>
      </c>
      <c r="D259" s="9" t="s">
        <v>65</v>
      </c>
      <c r="E259" s="9" t="s">
        <v>1617</v>
      </c>
      <c r="F259" s="21">
        <v>8</v>
      </c>
      <c r="G259" s="23">
        <v>1000</v>
      </c>
      <c r="H259" s="23">
        <v>600</v>
      </c>
      <c r="I259" s="9" t="s">
        <v>67</v>
      </c>
      <c r="J259" s="9" t="s">
        <v>8</v>
      </c>
      <c r="K259" s="3" t="s">
        <v>53</v>
      </c>
      <c r="L259" s="7" t="s">
        <v>24</v>
      </c>
      <c r="M259" s="4">
        <f t="shared" ref="M259:M322" si="16">$F259*G259</f>
        <v>8000</v>
      </c>
      <c r="N259" s="5">
        <f>M259/(VLOOKUP(L259,DEVISE!$A$3:$B$5,2,FALSE))</f>
        <v>12.195121951219512</v>
      </c>
      <c r="O259" s="4">
        <f t="shared" ref="O259:O322" si="17">$F259*H259</f>
        <v>4800</v>
      </c>
      <c r="P259" s="5">
        <f>O259/(VLOOKUP(L259,DEVISE!$A$3:$B$5,2,FALSE))</f>
        <v>7.3170731707317076</v>
      </c>
      <c r="Q259" s="4">
        <f t="shared" ref="Q259:Q322" si="18">M259-O259</f>
        <v>3200</v>
      </c>
      <c r="R259" s="5">
        <f>Q259/(VLOOKUP(L259,DEVISE!$A$3:$B$5,2,FALSE))</f>
        <v>4.8780487804878048</v>
      </c>
      <c r="S259" s="6">
        <f t="shared" ref="S259:S322" si="19">(O259/M259)-1</f>
        <v>-0.4</v>
      </c>
    </row>
    <row r="260" spans="1:19" x14ac:dyDescent="0.2">
      <c r="A260" s="9" t="s">
        <v>1615</v>
      </c>
      <c r="B260" s="9">
        <v>40110000</v>
      </c>
      <c r="C260" s="9" t="s">
        <v>1618</v>
      </c>
      <c r="D260" s="9" t="s">
        <v>65</v>
      </c>
      <c r="E260" s="9" t="s">
        <v>1617</v>
      </c>
      <c r="F260" s="21">
        <v>240</v>
      </c>
      <c r="G260" s="23">
        <v>400</v>
      </c>
      <c r="H260" s="23">
        <v>200</v>
      </c>
      <c r="I260" s="9" t="s">
        <v>67</v>
      </c>
      <c r="J260" s="9" t="s">
        <v>8</v>
      </c>
      <c r="K260" s="3" t="s">
        <v>53</v>
      </c>
      <c r="L260" s="7" t="s">
        <v>24</v>
      </c>
      <c r="M260" s="4">
        <f t="shared" si="16"/>
        <v>96000</v>
      </c>
      <c r="N260" s="5">
        <f>M260/(VLOOKUP(L260,DEVISE!$A$3:$B$5,2,FALSE))</f>
        <v>146.34146341463415</v>
      </c>
      <c r="O260" s="4">
        <f t="shared" si="17"/>
        <v>48000</v>
      </c>
      <c r="P260" s="5">
        <f>O260/(VLOOKUP(L260,DEVISE!$A$3:$B$5,2,FALSE))</f>
        <v>73.170731707317074</v>
      </c>
      <c r="Q260" s="4">
        <f t="shared" si="18"/>
        <v>48000</v>
      </c>
      <c r="R260" s="5">
        <f>Q260/(VLOOKUP(L260,DEVISE!$A$3:$B$5,2,FALSE))</f>
        <v>73.170731707317074</v>
      </c>
      <c r="S260" s="6">
        <f t="shared" si="19"/>
        <v>-0.5</v>
      </c>
    </row>
    <row r="261" spans="1:19" x14ac:dyDescent="0.2">
      <c r="A261" s="9" t="s">
        <v>1615</v>
      </c>
      <c r="B261" s="9">
        <v>40110000</v>
      </c>
      <c r="C261" s="9" t="s">
        <v>1619</v>
      </c>
      <c r="D261" s="9" t="s">
        <v>65</v>
      </c>
      <c r="E261" s="9" t="s">
        <v>1617</v>
      </c>
      <c r="F261" s="21">
        <v>60</v>
      </c>
      <c r="G261" s="23">
        <v>400</v>
      </c>
      <c r="H261" s="23">
        <v>300</v>
      </c>
      <c r="I261" s="9" t="s">
        <v>67</v>
      </c>
      <c r="J261" s="9" t="s">
        <v>8</v>
      </c>
      <c r="K261" s="3" t="s">
        <v>53</v>
      </c>
      <c r="L261" s="7" t="s">
        <v>24</v>
      </c>
      <c r="M261" s="4">
        <f t="shared" si="16"/>
        <v>24000</v>
      </c>
      <c r="N261" s="5">
        <f>M261/(VLOOKUP(L261,DEVISE!$A$3:$B$5,2,FALSE))</f>
        <v>36.585365853658537</v>
      </c>
      <c r="O261" s="4">
        <f t="shared" si="17"/>
        <v>18000</v>
      </c>
      <c r="P261" s="5">
        <f>O261/(VLOOKUP(L261,DEVISE!$A$3:$B$5,2,FALSE))</f>
        <v>27.439024390243901</v>
      </c>
      <c r="Q261" s="4">
        <f t="shared" si="18"/>
        <v>6000</v>
      </c>
      <c r="R261" s="5">
        <f>Q261/(VLOOKUP(L261,DEVISE!$A$3:$B$5,2,FALSE))</f>
        <v>9.1463414634146343</v>
      </c>
      <c r="S261" s="6">
        <f t="shared" si="19"/>
        <v>-0.25</v>
      </c>
    </row>
    <row r="262" spans="1:19" x14ac:dyDescent="0.2">
      <c r="A262" s="9" t="s">
        <v>1615</v>
      </c>
      <c r="B262" s="9">
        <v>40110000</v>
      </c>
      <c r="C262" s="9" t="s">
        <v>1620</v>
      </c>
      <c r="D262" s="9" t="s">
        <v>65</v>
      </c>
      <c r="E262" s="9" t="s">
        <v>1617</v>
      </c>
      <c r="F262" s="21">
        <v>24</v>
      </c>
      <c r="G262" s="23">
        <v>450</v>
      </c>
      <c r="H262" s="23">
        <v>200</v>
      </c>
      <c r="I262" s="9" t="s">
        <v>67</v>
      </c>
      <c r="J262" s="9" t="s">
        <v>8</v>
      </c>
      <c r="K262" s="3" t="s">
        <v>53</v>
      </c>
      <c r="L262" s="7" t="s">
        <v>24</v>
      </c>
      <c r="M262" s="4">
        <f t="shared" si="16"/>
        <v>10800</v>
      </c>
      <c r="N262" s="5">
        <f>M262/(VLOOKUP(L262,DEVISE!$A$3:$B$5,2,FALSE))</f>
        <v>16.463414634146343</v>
      </c>
      <c r="O262" s="4">
        <f t="shared" si="17"/>
        <v>4800</v>
      </c>
      <c r="P262" s="5">
        <f>O262/(VLOOKUP(L262,DEVISE!$A$3:$B$5,2,FALSE))</f>
        <v>7.3170731707317076</v>
      </c>
      <c r="Q262" s="4">
        <f t="shared" si="18"/>
        <v>6000</v>
      </c>
      <c r="R262" s="5">
        <f>Q262/(VLOOKUP(L262,DEVISE!$A$3:$B$5,2,FALSE))</f>
        <v>9.1463414634146343</v>
      </c>
      <c r="S262" s="6">
        <f t="shared" si="19"/>
        <v>-0.55555555555555558</v>
      </c>
    </row>
    <row r="263" spans="1:19" x14ac:dyDescent="0.2">
      <c r="A263" s="9" t="s">
        <v>1615</v>
      </c>
      <c r="B263" s="9">
        <v>40110000</v>
      </c>
      <c r="C263" s="9" t="s">
        <v>1621</v>
      </c>
      <c r="D263" s="9" t="s">
        <v>65</v>
      </c>
      <c r="E263" s="9" t="s">
        <v>1617</v>
      </c>
      <c r="F263" s="21">
        <v>120</v>
      </c>
      <c r="G263" s="23">
        <v>1000</v>
      </c>
      <c r="H263" s="23">
        <v>900</v>
      </c>
      <c r="I263" s="9" t="s">
        <v>67</v>
      </c>
      <c r="J263" s="9" t="s">
        <v>8</v>
      </c>
      <c r="K263" s="3" t="s">
        <v>53</v>
      </c>
      <c r="L263" s="7" t="s">
        <v>24</v>
      </c>
      <c r="M263" s="4">
        <f t="shared" si="16"/>
        <v>120000</v>
      </c>
      <c r="N263" s="5">
        <f>M263/(VLOOKUP(L263,DEVISE!$A$3:$B$5,2,FALSE))</f>
        <v>182.92682926829269</v>
      </c>
      <c r="O263" s="4">
        <f t="shared" si="17"/>
        <v>108000</v>
      </c>
      <c r="P263" s="5">
        <f>O263/(VLOOKUP(L263,DEVISE!$A$3:$B$5,2,FALSE))</f>
        <v>164.63414634146341</v>
      </c>
      <c r="Q263" s="4">
        <f t="shared" si="18"/>
        <v>12000</v>
      </c>
      <c r="R263" s="5">
        <f>Q263/(VLOOKUP(L263,DEVISE!$A$3:$B$5,2,FALSE))</f>
        <v>18.292682926829269</v>
      </c>
      <c r="S263" s="6">
        <f t="shared" si="19"/>
        <v>-9.9999999999999978E-2</v>
      </c>
    </row>
    <row r="264" spans="1:19" x14ac:dyDescent="0.2">
      <c r="A264" s="9" t="s">
        <v>1615</v>
      </c>
      <c r="B264" s="9">
        <v>40110000</v>
      </c>
      <c r="C264" s="9" t="s">
        <v>1622</v>
      </c>
      <c r="D264" s="9" t="s">
        <v>65</v>
      </c>
      <c r="E264" s="9" t="s">
        <v>1617</v>
      </c>
      <c r="F264" s="21">
        <v>60</v>
      </c>
      <c r="G264" s="23">
        <v>4500</v>
      </c>
      <c r="H264" s="23">
        <v>3000</v>
      </c>
      <c r="I264" s="9" t="s">
        <v>67</v>
      </c>
      <c r="J264" s="9" t="s">
        <v>8</v>
      </c>
      <c r="K264" s="3" t="s">
        <v>53</v>
      </c>
      <c r="L264" s="7" t="s">
        <v>24</v>
      </c>
      <c r="M264" s="4">
        <f t="shared" si="16"/>
        <v>270000</v>
      </c>
      <c r="N264" s="5">
        <f>M264/(VLOOKUP(L264,DEVISE!$A$3:$B$5,2,FALSE))</f>
        <v>411.58536585365852</v>
      </c>
      <c r="O264" s="4">
        <f t="shared" si="17"/>
        <v>180000</v>
      </c>
      <c r="P264" s="5">
        <f>O264/(VLOOKUP(L264,DEVISE!$A$3:$B$5,2,FALSE))</f>
        <v>274.39024390243901</v>
      </c>
      <c r="Q264" s="4">
        <f t="shared" si="18"/>
        <v>90000</v>
      </c>
      <c r="R264" s="5">
        <f>Q264/(VLOOKUP(L264,DEVISE!$A$3:$B$5,2,FALSE))</f>
        <v>137.19512195121951</v>
      </c>
      <c r="S264" s="6">
        <f t="shared" si="19"/>
        <v>-0.33333333333333337</v>
      </c>
    </row>
    <row r="265" spans="1:19" x14ac:dyDescent="0.2">
      <c r="A265" s="9" t="s">
        <v>1615</v>
      </c>
      <c r="B265" s="9">
        <v>40110000</v>
      </c>
      <c r="C265" s="9" t="s">
        <v>1623</v>
      </c>
      <c r="D265" s="9" t="s">
        <v>65</v>
      </c>
      <c r="E265" s="9" t="s">
        <v>1617</v>
      </c>
      <c r="F265" s="21">
        <v>24</v>
      </c>
      <c r="G265" s="23">
        <v>350</v>
      </c>
      <c r="H265" s="23">
        <v>200</v>
      </c>
      <c r="I265" s="9" t="s">
        <v>67</v>
      </c>
      <c r="J265" s="9" t="s">
        <v>8</v>
      </c>
      <c r="K265" s="3" t="s">
        <v>53</v>
      </c>
      <c r="L265" s="7" t="s">
        <v>24</v>
      </c>
      <c r="M265" s="4">
        <f t="shared" si="16"/>
        <v>8400</v>
      </c>
      <c r="N265" s="5">
        <f>M265/(VLOOKUP(L265,DEVISE!$A$3:$B$5,2,FALSE))</f>
        <v>12.804878048780488</v>
      </c>
      <c r="O265" s="4">
        <f t="shared" si="17"/>
        <v>4800</v>
      </c>
      <c r="P265" s="5">
        <f>O265/(VLOOKUP(L265,DEVISE!$A$3:$B$5,2,FALSE))</f>
        <v>7.3170731707317076</v>
      </c>
      <c r="Q265" s="4">
        <f t="shared" si="18"/>
        <v>3600</v>
      </c>
      <c r="R265" s="5">
        <f>Q265/(VLOOKUP(L265,DEVISE!$A$3:$B$5,2,FALSE))</f>
        <v>5.4878048780487809</v>
      </c>
      <c r="S265" s="6">
        <f t="shared" si="19"/>
        <v>-0.4285714285714286</v>
      </c>
    </row>
    <row r="266" spans="1:19" x14ac:dyDescent="0.2">
      <c r="A266" s="9" t="s">
        <v>1624</v>
      </c>
      <c r="B266" s="9">
        <v>40110000</v>
      </c>
      <c r="C266" s="9" t="s">
        <v>1616</v>
      </c>
      <c r="D266" s="9" t="s">
        <v>65</v>
      </c>
      <c r="E266" s="9" t="s">
        <v>1617</v>
      </c>
      <c r="F266" s="21">
        <v>4</v>
      </c>
      <c r="G266" s="23">
        <v>1000</v>
      </c>
      <c r="H266" s="23">
        <v>600</v>
      </c>
      <c r="I266" s="9" t="s">
        <v>67</v>
      </c>
      <c r="J266" s="9" t="s">
        <v>8</v>
      </c>
      <c r="K266" s="3" t="s">
        <v>53</v>
      </c>
      <c r="L266" s="7" t="s">
        <v>24</v>
      </c>
      <c r="M266" s="4">
        <f t="shared" si="16"/>
        <v>4000</v>
      </c>
      <c r="N266" s="5">
        <f>M266/(VLOOKUP(L266,DEVISE!$A$3:$B$5,2,FALSE))</f>
        <v>6.0975609756097562</v>
      </c>
      <c r="O266" s="4">
        <f t="shared" si="17"/>
        <v>2400</v>
      </c>
      <c r="P266" s="5">
        <f>O266/(VLOOKUP(L266,DEVISE!$A$3:$B$5,2,FALSE))</f>
        <v>3.6585365853658538</v>
      </c>
      <c r="Q266" s="4">
        <f t="shared" si="18"/>
        <v>1600</v>
      </c>
      <c r="R266" s="5">
        <f>Q266/(VLOOKUP(L266,DEVISE!$A$3:$B$5,2,FALSE))</f>
        <v>2.4390243902439024</v>
      </c>
      <c r="S266" s="6">
        <f t="shared" si="19"/>
        <v>-0.4</v>
      </c>
    </row>
    <row r="267" spans="1:19" x14ac:dyDescent="0.2">
      <c r="A267" s="9" t="s">
        <v>1624</v>
      </c>
      <c r="B267" s="9">
        <v>40110000</v>
      </c>
      <c r="C267" s="9" t="s">
        <v>1618</v>
      </c>
      <c r="D267" s="9" t="s">
        <v>65</v>
      </c>
      <c r="E267" s="9" t="s">
        <v>1617</v>
      </c>
      <c r="F267" s="21">
        <v>170</v>
      </c>
      <c r="G267" s="23">
        <v>400</v>
      </c>
      <c r="H267" s="23">
        <v>200</v>
      </c>
      <c r="I267" s="9" t="s">
        <v>67</v>
      </c>
      <c r="J267" s="9" t="s">
        <v>8</v>
      </c>
      <c r="K267" s="3" t="s">
        <v>53</v>
      </c>
      <c r="L267" s="7" t="s">
        <v>24</v>
      </c>
      <c r="M267" s="4">
        <f t="shared" si="16"/>
        <v>68000</v>
      </c>
      <c r="N267" s="5">
        <f>M267/(VLOOKUP(L267,DEVISE!$A$3:$B$5,2,FALSE))</f>
        <v>103.65853658536585</v>
      </c>
      <c r="O267" s="4">
        <f t="shared" si="17"/>
        <v>34000</v>
      </c>
      <c r="P267" s="5">
        <f>O267/(VLOOKUP(L267,DEVISE!$A$3:$B$5,2,FALSE))</f>
        <v>51.829268292682926</v>
      </c>
      <c r="Q267" s="4">
        <f t="shared" si="18"/>
        <v>34000</v>
      </c>
      <c r="R267" s="5">
        <f>Q267/(VLOOKUP(L267,DEVISE!$A$3:$B$5,2,FALSE))</f>
        <v>51.829268292682926</v>
      </c>
      <c r="S267" s="6">
        <f t="shared" si="19"/>
        <v>-0.5</v>
      </c>
    </row>
    <row r="268" spans="1:19" x14ac:dyDescent="0.2">
      <c r="A268" s="9" t="s">
        <v>1624</v>
      </c>
      <c r="B268" s="9">
        <v>40110000</v>
      </c>
      <c r="C268" s="9" t="s">
        <v>1619</v>
      </c>
      <c r="D268" s="9" t="s">
        <v>65</v>
      </c>
      <c r="E268" s="9" t="s">
        <v>1617</v>
      </c>
      <c r="F268" s="21">
        <v>30</v>
      </c>
      <c r="G268" s="23">
        <v>400</v>
      </c>
      <c r="H268" s="23">
        <v>300</v>
      </c>
      <c r="I268" s="9" t="s">
        <v>67</v>
      </c>
      <c r="J268" s="9" t="s">
        <v>8</v>
      </c>
      <c r="K268" s="3" t="s">
        <v>53</v>
      </c>
      <c r="L268" s="7" t="s">
        <v>24</v>
      </c>
      <c r="M268" s="4">
        <f t="shared" si="16"/>
        <v>12000</v>
      </c>
      <c r="N268" s="5">
        <f>M268/(VLOOKUP(L268,DEVISE!$A$3:$B$5,2,FALSE))</f>
        <v>18.292682926829269</v>
      </c>
      <c r="O268" s="4">
        <f t="shared" si="17"/>
        <v>9000</v>
      </c>
      <c r="P268" s="5">
        <f>O268/(VLOOKUP(L268,DEVISE!$A$3:$B$5,2,FALSE))</f>
        <v>13.719512195121951</v>
      </c>
      <c r="Q268" s="4">
        <f t="shared" si="18"/>
        <v>3000</v>
      </c>
      <c r="R268" s="5">
        <f>Q268/(VLOOKUP(L268,DEVISE!$A$3:$B$5,2,FALSE))</f>
        <v>4.5731707317073171</v>
      </c>
      <c r="S268" s="6">
        <f t="shared" si="19"/>
        <v>-0.25</v>
      </c>
    </row>
    <row r="269" spans="1:19" x14ac:dyDescent="0.2">
      <c r="A269" s="9" t="s">
        <v>1624</v>
      </c>
      <c r="B269" s="9">
        <v>40110000</v>
      </c>
      <c r="C269" s="9" t="s">
        <v>1625</v>
      </c>
      <c r="D269" s="9" t="s">
        <v>65</v>
      </c>
      <c r="E269" s="9" t="s">
        <v>1617</v>
      </c>
      <c r="F269" s="21">
        <v>12</v>
      </c>
      <c r="G269" s="23">
        <v>450</v>
      </c>
      <c r="H269" s="23">
        <v>200</v>
      </c>
      <c r="I269" s="9" t="s">
        <v>67</v>
      </c>
      <c r="J269" s="9" t="s">
        <v>8</v>
      </c>
      <c r="K269" s="3" t="s">
        <v>53</v>
      </c>
      <c r="L269" s="7" t="s">
        <v>24</v>
      </c>
      <c r="M269" s="4">
        <f t="shared" si="16"/>
        <v>5400</v>
      </c>
      <c r="N269" s="5">
        <f>M269/(VLOOKUP(L269,DEVISE!$A$3:$B$5,2,FALSE))</f>
        <v>8.2317073170731714</v>
      </c>
      <c r="O269" s="4">
        <f t="shared" si="17"/>
        <v>2400</v>
      </c>
      <c r="P269" s="5">
        <f>O269/(VLOOKUP(L269,DEVISE!$A$3:$B$5,2,FALSE))</f>
        <v>3.6585365853658538</v>
      </c>
      <c r="Q269" s="4">
        <f t="shared" si="18"/>
        <v>3000</v>
      </c>
      <c r="R269" s="5">
        <f>Q269/(VLOOKUP(L269,DEVISE!$A$3:$B$5,2,FALSE))</f>
        <v>4.5731707317073171</v>
      </c>
      <c r="S269" s="6">
        <f t="shared" si="19"/>
        <v>-0.55555555555555558</v>
      </c>
    </row>
    <row r="270" spans="1:19" x14ac:dyDescent="0.2">
      <c r="A270" s="9" t="s">
        <v>1624</v>
      </c>
      <c r="B270" s="9">
        <v>40110000</v>
      </c>
      <c r="C270" s="9" t="s">
        <v>1621</v>
      </c>
      <c r="D270" s="9" t="s">
        <v>65</v>
      </c>
      <c r="E270" s="9" t="s">
        <v>1617</v>
      </c>
      <c r="F270" s="21">
        <v>60</v>
      </c>
      <c r="G270" s="23">
        <v>1000</v>
      </c>
      <c r="H270" s="23">
        <v>900</v>
      </c>
      <c r="I270" s="9" t="s">
        <v>67</v>
      </c>
      <c r="J270" s="9" t="s">
        <v>8</v>
      </c>
      <c r="K270" s="3" t="s">
        <v>53</v>
      </c>
      <c r="L270" s="7" t="s">
        <v>24</v>
      </c>
      <c r="M270" s="4">
        <f t="shared" si="16"/>
        <v>60000</v>
      </c>
      <c r="N270" s="5">
        <f>M270/(VLOOKUP(L270,DEVISE!$A$3:$B$5,2,FALSE))</f>
        <v>91.463414634146346</v>
      </c>
      <c r="O270" s="4">
        <f t="shared" si="17"/>
        <v>54000</v>
      </c>
      <c r="P270" s="5">
        <f>O270/(VLOOKUP(L270,DEVISE!$A$3:$B$5,2,FALSE))</f>
        <v>82.317073170731703</v>
      </c>
      <c r="Q270" s="4">
        <f t="shared" si="18"/>
        <v>6000</v>
      </c>
      <c r="R270" s="5">
        <f>Q270/(VLOOKUP(L270,DEVISE!$A$3:$B$5,2,FALSE))</f>
        <v>9.1463414634146343</v>
      </c>
      <c r="S270" s="6">
        <f t="shared" si="19"/>
        <v>-9.9999999999999978E-2</v>
      </c>
    </row>
    <row r="271" spans="1:19" x14ac:dyDescent="0.2">
      <c r="A271" s="9" t="s">
        <v>1624</v>
      </c>
      <c r="B271" s="9">
        <v>40110000</v>
      </c>
      <c r="C271" s="9" t="s">
        <v>1626</v>
      </c>
      <c r="D271" s="9" t="s">
        <v>65</v>
      </c>
      <c r="E271" s="9" t="s">
        <v>1617</v>
      </c>
      <c r="F271" s="21">
        <v>30</v>
      </c>
      <c r="G271" s="23">
        <v>4500</v>
      </c>
      <c r="H271" s="23">
        <v>3000</v>
      </c>
      <c r="I271" s="9" t="s">
        <v>67</v>
      </c>
      <c r="J271" s="9" t="s">
        <v>8</v>
      </c>
      <c r="K271" s="3" t="s">
        <v>53</v>
      </c>
      <c r="L271" s="7" t="s">
        <v>24</v>
      </c>
      <c r="M271" s="4">
        <f t="shared" si="16"/>
        <v>135000</v>
      </c>
      <c r="N271" s="5">
        <f>M271/(VLOOKUP(L271,DEVISE!$A$3:$B$5,2,FALSE))</f>
        <v>205.79268292682926</v>
      </c>
      <c r="O271" s="4">
        <f t="shared" si="17"/>
        <v>90000</v>
      </c>
      <c r="P271" s="5">
        <f>O271/(VLOOKUP(L271,DEVISE!$A$3:$B$5,2,FALSE))</f>
        <v>137.19512195121951</v>
      </c>
      <c r="Q271" s="4">
        <f t="shared" si="18"/>
        <v>45000</v>
      </c>
      <c r="R271" s="5">
        <f>Q271/(VLOOKUP(L271,DEVISE!$A$3:$B$5,2,FALSE))</f>
        <v>68.597560975609753</v>
      </c>
      <c r="S271" s="6">
        <f t="shared" si="19"/>
        <v>-0.33333333333333337</v>
      </c>
    </row>
    <row r="272" spans="1:19" x14ac:dyDescent="0.2">
      <c r="A272" s="9" t="s">
        <v>1624</v>
      </c>
      <c r="B272" s="9">
        <v>40110000</v>
      </c>
      <c r="C272" s="9" t="s">
        <v>1627</v>
      </c>
      <c r="D272" s="9" t="s">
        <v>65</v>
      </c>
      <c r="E272" s="9" t="s">
        <v>1617</v>
      </c>
      <c r="F272" s="21">
        <v>12</v>
      </c>
      <c r="G272" s="23">
        <v>350</v>
      </c>
      <c r="H272" s="23">
        <v>200</v>
      </c>
      <c r="I272" s="9" t="s">
        <v>67</v>
      </c>
      <c r="J272" s="9" t="s">
        <v>8</v>
      </c>
      <c r="K272" s="3" t="s">
        <v>53</v>
      </c>
      <c r="L272" s="7" t="s">
        <v>24</v>
      </c>
      <c r="M272" s="4">
        <f t="shared" si="16"/>
        <v>4200</v>
      </c>
      <c r="N272" s="5">
        <f>M272/(VLOOKUP(L272,DEVISE!$A$3:$B$5,2,FALSE))</f>
        <v>6.4024390243902438</v>
      </c>
      <c r="O272" s="4">
        <f t="shared" si="17"/>
        <v>2400</v>
      </c>
      <c r="P272" s="5">
        <f>O272/(VLOOKUP(L272,DEVISE!$A$3:$B$5,2,FALSE))</f>
        <v>3.6585365853658538</v>
      </c>
      <c r="Q272" s="4">
        <f t="shared" si="18"/>
        <v>1800</v>
      </c>
      <c r="R272" s="5">
        <f>Q272/(VLOOKUP(L272,DEVISE!$A$3:$B$5,2,FALSE))</f>
        <v>2.7439024390243905</v>
      </c>
      <c r="S272" s="6">
        <f t="shared" si="19"/>
        <v>-0.4285714285714286</v>
      </c>
    </row>
    <row r="273" spans="1:19" x14ac:dyDescent="0.2">
      <c r="A273" s="9" t="s">
        <v>1628</v>
      </c>
      <c r="B273" s="9">
        <v>40110000</v>
      </c>
      <c r="C273" s="9" t="s">
        <v>1616</v>
      </c>
      <c r="D273" s="9" t="s">
        <v>65</v>
      </c>
      <c r="E273" s="9" t="s">
        <v>1617</v>
      </c>
      <c r="F273" s="21">
        <v>4</v>
      </c>
      <c r="G273" s="23">
        <v>1000</v>
      </c>
      <c r="H273" s="23">
        <v>600</v>
      </c>
      <c r="I273" s="9" t="s">
        <v>67</v>
      </c>
      <c r="J273" s="9" t="s">
        <v>8</v>
      </c>
      <c r="K273" s="3" t="s">
        <v>53</v>
      </c>
      <c r="L273" s="7" t="s">
        <v>24</v>
      </c>
      <c r="M273" s="4">
        <f t="shared" si="16"/>
        <v>4000</v>
      </c>
      <c r="N273" s="5">
        <f>M273/(VLOOKUP(L273,DEVISE!$A$3:$B$5,2,FALSE))</f>
        <v>6.0975609756097562</v>
      </c>
      <c r="O273" s="4">
        <f t="shared" si="17"/>
        <v>2400</v>
      </c>
      <c r="P273" s="5">
        <f>O273/(VLOOKUP(L273,DEVISE!$A$3:$B$5,2,FALSE))</f>
        <v>3.6585365853658538</v>
      </c>
      <c r="Q273" s="4">
        <f t="shared" si="18"/>
        <v>1600</v>
      </c>
      <c r="R273" s="5">
        <f>Q273/(VLOOKUP(L273,DEVISE!$A$3:$B$5,2,FALSE))</f>
        <v>2.4390243902439024</v>
      </c>
      <c r="S273" s="6">
        <f t="shared" si="19"/>
        <v>-0.4</v>
      </c>
    </row>
    <row r="274" spans="1:19" x14ac:dyDescent="0.2">
      <c r="A274" s="9" t="s">
        <v>1628</v>
      </c>
      <c r="B274" s="9">
        <v>40110000</v>
      </c>
      <c r="C274" s="9" t="s">
        <v>1618</v>
      </c>
      <c r="D274" s="9" t="s">
        <v>65</v>
      </c>
      <c r="E274" s="9" t="s">
        <v>1617</v>
      </c>
      <c r="F274" s="21">
        <v>170</v>
      </c>
      <c r="G274" s="23">
        <v>400</v>
      </c>
      <c r="H274" s="23">
        <v>200</v>
      </c>
      <c r="I274" s="9" t="s">
        <v>67</v>
      </c>
      <c r="J274" s="9" t="s">
        <v>8</v>
      </c>
      <c r="K274" s="3" t="s">
        <v>53</v>
      </c>
      <c r="L274" s="7" t="s">
        <v>24</v>
      </c>
      <c r="M274" s="4">
        <f t="shared" si="16"/>
        <v>68000</v>
      </c>
      <c r="N274" s="5">
        <f>M274/(VLOOKUP(L274,DEVISE!$A$3:$B$5,2,FALSE))</f>
        <v>103.65853658536585</v>
      </c>
      <c r="O274" s="4">
        <f t="shared" si="17"/>
        <v>34000</v>
      </c>
      <c r="P274" s="5">
        <f>O274/(VLOOKUP(L274,DEVISE!$A$3:$B$5,2,FALSE))</f>
        <v>51.829268292682926</v>
      </c>
      <c r="Q274" s="4">
        <f t="shared" si="18"/>
        <v>34000</v>
      </c>
      <c r="R274" s="5">
        <f>Q274/(VLOOKUP(L274,DEVISE!$A$3:$B$5,2,FALSE))</f>
        <v>51.829268292682926</v>
      </c>
      <c r="S274" s="6">
        <f t="shared" si="19"/>
        <v>-0.5</v>
      </c>
    </row>
    <row r="275" spans="1:19" x14ac:dyDescent="0.2">
      <c r="A275" s="9" t="s">
        <v>1628</v>
      </c>
      <c r="B275" s="9">
        <v>40110000</v>
      </c>
      <c r="C275" s="9" t="s">
        <v>1619</v>
      </c>
      <c r="D275" s="9" t="s">
        <v>65</v>
      </c>
      <c r="E275" s="9" t="s">
        <v>1617</v>
      </c>
      <c r="F275" s="21">
        <v>30</v>
      </c>
      <c r="G275" s="23">
        <v>400</v>
      </c>
      <c r="H275" s="23">
        <v>300</v>
      </c>
      <c r="I275" s="9" t="s">
        <v>67</v>
      </c>
      <c r="J275" s="9" t="s">
        <v>8</v>
      </c>
      <c r="K275" s="3" t="s">
        <v>53</v>
      </c>
      <c r="L275" s="7" t="s">
        <v>24</v>
      </c>
      <c r="M275" s="4">
        <f t="shared" si="16"/>
        <v>12000</v>
      </c>
      <c r="N275" s="5">
        <f>M275/(VLOOKUP(L275,DEVISE!$A$3:$B$5,2,FALSE))</f>
        <v>18.292682926829269</v>
      </c>
      <c r="O275" s="4">
        <f t="shared" si="17"/>
        <v>9000</v>
      </c>
      <c r="P275" s="5">
        <f>O275/(VLOOKUP(L275,DEVISE!$A$3:$B$5,2,FALSE))</f>
        <v>13.719512195121951</v>
      </c>
      <c r="Q275" s="4">
        <f t="shared" si="18"/>
        <v>3000</v>
      </c>
      <c r="R275" s="5">
        <f>Q275/(VLOOKUP(L275,DEVISE!$A$3:$B$5,2,FALSE))</f>
        <v>4.5731707317073171</v>
      </c>
      <c r="S275" s="6">
        <f t="shared" si="19"/>
        <v>-0.25</v>
      </c>
    </row>
    <row r="276" spans="1:19" x14ac:dyDescent="0.2">
      <c r="A276" s="9" t="s">
        <v>1628</v>
      </c>
      <c r="B276" s="9">
        <v>40110000</v>
      </c>
      <c r="C276" s="9" t="s">
        <v>1620</v>
      </c>
      <c r="D276" s="9" t="s">
        <v>65</v>
      </c>
      <c r="E276" s="9" t="s">
        <v>1617</v>
      </c>
      <c r="F276" s="21">
        <v>12</v>
      </c>
      <c r="G276" s="23">
        <v>450</v>
      </c>
      <c r="H276" s="23">
        <v>200</v>
      </c>
      <c r="I276" s="9" t="s">
        <v>67</v>
      </c>
      <c r="J276" s="9" t="s">
        <v>8</v>
      </c>
      <c r="K276" s="3" t="s">
        <v>53</v>
      </c>
      <c r="L276" s="7" t="s">
        <v>24</v>
      </c>
      <c r="M276" s="4">
        <f t="shared" si="16"/>
        <v>5400</v>
      </c>
      <c r="N276" s="5">
        <f>M276/(VLOOKUP(L276,DEVISE!$A$3:$B$5,2,FALSE))</f>
        <v>8.2317073170731714</v>
      </c>
      <c r="O276" s="4">
        <f t="shared" si="17"/>
        <v>2400</v>
      </c>
      <c r="P276" s="5">
        <f>O276/(VLOOKUP(L276,DEVISE!$A$3:$B$5,2,FALSE))</f>
        <v>3.6585365853658538</v>
      </c>
      <c r="Q276" s="4">
        <f t="shared" si="18"/>
        <v>3000</v>
      </c>
      <c r="R276" s="5">
        <f>Q276/(VLOOKUP(L276,DEVISE!$A$3:$B$5,2,FALSE))</f>
        <v>4.5731707317073171</v>
      </c>
      <c r="S276" s="6">
        <f t="shared" si="19"/>
        <v>-0.55555555555555558</v>
      </c>
    </row>
    <row r="277" spans="1:19" x14ac:dyDescent="0.2">
      <c r="A277" s="9" t="s">
        <v>1628</v>
      </c>
      <c r="B277" s="9">
        <v>40110000</v>
      </c>
      <c r="C277" s="9" t="s">
        <v>1623</v>
      </c>
      <c r="D277" s="9" t="s">
        <v>65</v>
      </c>
      <c r="E277" s="9" t="s">
        <v>1617</v>
      </c>
      <c r="F277" s="21">
        <v>12</v>
      </c>
      <c r="G277" s="23">
        <v>350</v>
      </c>
      <c r="H277" s="23">
        <v>200</v>
      </c>
      <c r="I277" s="9" t="s">
        <v>67</v>
      </c>
      <c r="J277" s="9" t="s">
        <v>8</v>
      </c>
      <c r="K277" s="3" t="s">
        <v>53</v>
      </c>
      <c r="L277" s="7" t="s">
        <v>24</v>
      </c>
      <c r="M277" s="4">
        <f t="shared" si="16"/>
        <v>4200</v>
      </c>
      <c r="N277" s="5">
        <f>M277/(VLOOKUP(L277,DEVISE!$A$3:$B$5,2,FALSE))</f>
        <v>6.4024390243902438</v>
      </c>
      <c r="O277" s="4">
        <f t="shared" si="17"/>
        <v>2400</v>
      </c>
      <c r="P277" s="5">
        <f>O277/(VLOOKUP(L277,DEVISE!$A$3:$B$5,2,FALSE))</f>
        <v>3.6585365853658538</v>
      </c>
      <c r="Q277" s="4">
        <f t="shared" si="18"/>
        <v>1800</v>
      </c>
      <c r="R277" s="5">
        <f>Q277/(VLOOKUP(L277,DEVISE!$A$3:$B$5,2,FALSE))</f>
        <v>2.7439024390243905</v>
      </c>
      <c r="S277" s="6">
        <f t="shared" si="19"/>
        <v>-0.4285714285714286</v>
      </c>
    </row>
    <row r="278" spans="1:19" x14ac:dyDescent="0.2">
      <c r="A278" s="9" t="s">
        <v>1628</v>
      </c>
      <c r="B278" s="9">
        <v>40110000</v>
      </c>
      <c r="C278" s="9" t="s">
        <v>1622</v>
      </c>
      <c r="D278" s="9" t="s">
        <v>65</v>
      </c>
      <c r="E278" s="9" t="s">
        <v>1617</v>
      </c>
      <c r="F278" s="21">
        <v>30</v>
      </c>
      <c r="G278" s="23">
        <v>4500</v>
      </c>
      <c r="H278" s="23">
        <v>3000</v>
      </c>
      <c r="I278" s="9" t="s">
        <v>67</v>
      </c>
      <c r="J278" s="9" t="s">
        <v>8</v>
      </c>
      <c r="K278" s="3" t="s">
        <v>53</v>
      </c>
      <c r="L278" s="7" t="s">
        <v>24</v>
      </c>
      <c r="M278" s="4">
        <f t="shared" si="16"/>
        <v>135000</v>
      </c>
      <c r="N278" s="5">
        <f>M278/(VLOOKUP(L278,DEVISE!$A$3:$B$5,2,FALSE))</f>
        <v>205.79268292682926</v>
      </c>
      <c r="O278" s="4">
        <f t="shared" si="17"/>
        <v>90000</v>
      </c>
      <c r="P278" s="5">
        <f>O278/(VLOOKUP(L278,DEVISE!$A$3:$B$5,2,FALSE))</f>
        <v>137.19512195121951</v>
      </c>
      <c r="Q278" s="4">
        <f t="shared" si="18"/>
        <v>45000</v>
      </c>
      <c r="R278" s="5">
        <f>Q278/(VLOOKUP(L278,DEVISE!$A$3:$B$5,2,FALSE))</f>
        <v>68.597560975609753</v>
      </c>
      <c r="S278" s="6">
        <f t="shared" si="19"/>
        <v>-0.33333333333333337</v>
      </c>
    </row>
    <row r="279" spans="1:19" x14ac:dyDescent="0.2">
      <c r="A279" s="9" t="s">
        <v>1628</v>
      </c>
      <c r="B279" s="9">
        <v>40110000</v>
      </c>
      <c r="C279" s="9" t="s">
        <v>1629</v>
      </c>
      <c r="D279" s="9" t="s">
        <v>65</v>
      </c>
      <c r="E279" s="9" t="s">
        <v>1617</v>
      </c>
      <c r="F279" s="21">
        <v>50</v>
      </c>
      <c r="G279" s="23">
        <v>1000</v>
      </c>
      <c r="H279" s="23">
        <v>900</v>
      </c>
      <c r="I279" s="9" t="s">
        <v>67</v>
      </c>
      <c r="J279" s="9" t="s">
        <v>8</v>
      </c>
      <c r="K279" s="3" t="s">
        <v>53</v>
      </c>
      <c r="L279" s="7" t="s">
        <v>24</v>
      </c>
      <c r="M279" s="4">
        <f t="shared" si="16"/>
        <v>50000</v>
      </c>
      <c r="N279" s="5">
        <f>M279/(VLOOKUP(L279,DEVISE!$A$3:$B$5,2,FALSE))</f>
        <v>76.219512195121951</v>
      </c>
      <c r="O279" s="4">
        <f t="shared" si="17"/>
        <v>45000</v>
      </c>
      <c r="P279" s="5">
        <f>O279/(VLOOKUP(L279,DEVISE!$A$3:$B$5,2,FALSE))</f>
        <v>68.597560975609753</v>
      </c>
      <c r="Q279" s="4">
        <f t="shared" si="18"/>
        <v>5000</v>
      </c>
      <c r="R279" s="5">
        <f>Q279/(VLOOKUP(L279,DEVISE!$A$3:$B$5,2,FALSE))</f>
        <v>7.6219512195121952</v>
      </c>
      <c r="S279" s="6">
        <f t="shared" si="19"/>
        <v>-9.9999999999999978E-2</v>
      </c>
    </row>
    <row r="280" spans="1:19" x14ac:dyDescent="0.2">
      <c r="A280" s="9" t="s">
        <v>1630</v>
      </c>
      <c r="B280" s="9">
        <v>40110000</v>
      </c>
      <c r="C280" s="9" t="s">
        <v>1616</v>
      </c>
      <c r="D280" s="9" t="s">
        <v>65</v>
      </c>
      <c r="E280" s="9" t="s">
        <v>1617</v>
      </c>
      <c r="F280" s="21">
        <v>4</v>
      </c>
      <c r="G280" s="23">
        <v>1000</v>
      </c>
      <c r="H280" s="23">
        <v>600</v>
      </c>
      <c r="I280" s="9" t="s">
        <v>67</v>
      </c>
      <c r="J280" s="9" t="s">
        <v>8</v>
      </c>
      <c r="K280" s="3" t="s">
        <v>53</v>
      </c>
      <c r="L280" s="7" t="s">
        <v>24</v>
      </c>
      <c r="M280" s="4">
        <f t="shared" si="16"/>
        <v>4000</v>
      </c>
      <c r="N280" s="5">
        <f>M280/(VLOOKUP(L280,DEVISE!$A$3:$B$5,2,FALSE))</f>
        <v>6.0975609756097562</v>
      </c>
      <c r="O280" s="4">
        <f t="shared" si="17"/>
        <v>2400</v>
      </c>
      <c r="P280" s="5">
        <f>O280/(VLOOKUP(L280,DEVISE!$A$3:$B$5,2,FALSE))</f>
        <v>3.6585365853658538</v>
      </c>
      <c r="Q280" s="4">
        <f t="shared" si="18"/>
        <v>1600</v>
      </c>
      <c r="R280" s="5">
        <f>Q280/(VLOOKUP(L280,DEVISE!$A$3:$B$5,2,FALSE))</f>
        <v>2.4390243902439024</v>
      </c>
      <c r="S280" s="6">
        <f t="shared" si="19"/>
        <v>-0.4</v>
      </c>
    </row>
    <row r="281" spans="1:19" x14ac:dyDescent="0.2">
      <c r="A281" s="9" t="s">
        <v>1630</v>
      </c>
      <c r="B281" s="9">
        <v>40110000</v>
      </c>
      <c r="C281" s="9" t="s">
        <v>1625</v>
      </c>
      <c r="D281" s="9" t="s">
        <v>65</v>
      </c>
      <c r="E281" s="9" t="s">
        <v>1617</v>
      </c>
      <c r="F281" s="21">
        <v>12</v>
      </c>
      <c r="G281" s="23">
        <v>400</v>
      </c>
      <c r="H281" s="23">
        <v>200</v>
      </c>
      <c r="I281" s="9" t="s">
        <v>67</v>
      </c>
      <c r="J281" s="9" t="s">
        <v>8</v>
      </c>
      <c r="K281" s="3" t="s">
        <v>53</v>
      </c>
      <c r="L281" s="7" t="s">
        <v>24</v>
      </c>
      <c r="M281" s="4">
        <f t="shared" si="16"/>
        <v>4800</v>
      </c>
      <c r="N281" s="5">
        <f>M281/(VLOOKUP(L281,DEVISE!$A$3:$B$5,2,FALSE))</f>
        <v>7.3170731707317076</v>
      </c>
      <c r="O281" s="4">
        <f t="shared" si="17"/>
        <v>2400</v>
      </c>
      <c r="P281" s="5">
        <f>O281/(VLOOKUP(L281,DEVISE!$A$3:$B$5,2,FALSE))</f>
        <v>3.6585365853658538</v>
      </c>
      <c r="Q281" s="4">
        <f t="shared" si="18"/>
        <v>2400</v>
      </c>
      <c r="R281" s="5">
        <f>Q281/(VLOOKUP(L281,DEVISE!$A$3:$B$5,2,FALSE))</f>
        <v>3.6585365853658538</v>
      </c>
      <c r="S281" s="6">
        <f t="shared" si="19"/>
        <v>-0.5</v>
      </c>
    </row>
    <row r="282" spans="1:19" x14ac:dyDescent="0.2">
      <c r="A282" s="9" t="s">
        <v>1630</v>
      </c>
      <c r="B282" s="9">
        <v>40110000</v>
      </c>
      <c r="C282" s="9" t="s">
        <v>1631</v>
      </c>
      <c r="D282" s="9" t="s">
        <v>65</v>
      </c>
      <c r="E282" s="9" t="s">
        <v>1617</v>
      </c>
      <c r="F282" s="21">
        <v>30</v>
      </c>
      <c r="G282" s="23">
        <v>4500</v>
      </c>
      <c r="H282" s="23">
        <v>3000</v>
      </c>
      <c r="I282" s="9" t="s">
        <v>67</v>
      </c>
      <c r="J282" s="9" t="s">
        <v>8</v>
      </c>
      <c r="K282" s="3" t="s">
        <v>53</v>
      </c>
      <c r="L282" s="7" t="s">
        <v>24</v>
      </c>
      <c r="M282" s="4">
        <f t="shared" si="16"/>
        <v>135000</v>
      </c>
      <c r="N282" s="5">
        <f>M282/(VLOOKUP(L282,DEVISE!$A$3:$B$5,2,FALSE))</f>
        <v>205.79268292682926</v>
      </c>
      <c r="O282" s="4">
        <f t="shared" si="17"/>
        <v>90000</v>
      </c>
      <c r="P282" s="5">
        <f>O282/(VLOOKUP(L282,DEVISE!$A$3:$B$5,2,FALSE))</f>
        <v>137.19512195121951</v>
      </c>
      <c r="Q282" s="4">
        <f t="shared" si="18"/>
        <v>45000</v>
      </c>
      <c r="R282" s="5">
        <f>Q282/(VLOOKUP(L282,DEVISE!$A$3:$B$5,2,FALSE))</f>
        <v>68.597560975609753</v>
      </c>
      <c r="S282" s="6">
        <f t="shared" si="19"/>
        <v>-0.33333333333333337</v>
      </c>
    </row>
    <row r="283" spans="1:19" x14ac:dyDescent="0.2">
      <c r="A283" s="9" t="s">
        <v>1630</v>
      </c>
      <c r="B283" s="9">
        <v>40110000</v>
      </c>
      <c r="C283" s="9" t="s">
        <v>1632</v>
      </c>
      <c r="D283" s="9" t="s">
        <v>65</v>
      </c>
      <c r="E283" s="9" t="s">
        <v>1617</v>
      </c>
      <c r="F283" s="21">
        <v>30</v>
      </c>
      <c r="G283" s="23">
        <v>1500</v>
      </c>
      <c r="H283" s="23">
        <v>1250</v>
      </c>
      <c r="I283" s="9" t="s">
        <v>67</v>
      </c>
      <c r="J283" s="9" t="s">
        <v>8</v>
      </c>
      <c r="K283" s="3" t="s">
        <v>53</v>
      </c>
      <c r="L283" s="7" t="s">
        <v>24</v>
      </c>
      <c r="M283" s="4">
        <f t="shared" si="16"/>
        <v>45000</v>
      </c>
      <c r="N283" s="5">
        <f>M283/(VLOOKUP(L283,DEVISE!$A$3:$B$5,2,FALSE))</f>
        <v>68.597560975609753</v>
      </c>
      <c r="O283" s="4">
        <f t="shared" si="17"/>
        <v>37500</v>
      </c>
      <c r="P283" s="5">
        <f>O283/(VLOOKUP(L283,DEVISE!$A$3:$B$5,2,FALSE))</f>
        <v>57.164634146341463</v>
      </c>
      <c r="Q283" s="4">
        <f t="shared" si="18"/>
        <v>7500</v>
      </c>
      <c r="R283" s="5">
        <f>Q283/(VLOOKUP(L283,DEVISE!$A$3:$B$5,2,FALSE))</f>
        <v>11.432926829268293</v>
      </c>
      <c r="S283" s="6">
        <f t="shared" si="19"/>
        <v>-0.16666666666666663</v>
      </c>
    </row>
    <row r="284" spans="1:19" x14ac:dyDescent="0.2">
      <c r="A284" s="9" t="s">
        <v>1630</v>
      </c>
      <c r="B284" s="9">
        <v>40110000</v>
      </c>
      <c r="C284" s="9" t="s">
        <v>1633</v>
      </c>
      <c r="D284" s="9" t="s">
        <v>65</v>
      </c>
      <c r="E284" s="9" t="s">
        <v>1617</v>
      </c>
      <c r="F284" s="21">
        <v>12</v>
      </c>
      <c r="G284" s="23">
        <v>350</v>
      </c>
      <c r="H284" s="23">
        <v>200</v>
      </c>
      <c r="I284" s="9" t="s">
        <v>67</v>
      </c>
      <c r="J284" s="9" t="s">
        <v>8</v>
      </c>
      <c r="K284" s="3" t="s">
        <v>53</v>
      </c>
      <c r="L284" s="7" t="s">
        <v>24</v>
      </c>
      <c r="M284" s="4">
        <f t="shared" si="16"/>
        <v>4200</v>
      </c>
      <c r="N284" s="5">
        <f>M284/(VLOOKUP(L284,DEVISE!$A$3:$B$5,2,FALSE))</f>
        <v>6.4024390243902438</v>
      </c>
      <c r="O284" s="4">
        <f t="shared" si="17"/>
        <v>2400</v>
      </c>
      <c r="P284" s="5">
        <f>O284/(VLOOKUP(L284,DEVISE!$A$3:$B$5,2,FALSE))</f>
        <v>3.6585365853658538</v>
      </c>
      <c r="Q284" s="4">
        <f t="shared" si="18"/>
        <v>1800</v>
      </c>
      <c r="R284" s="5">
        <f>Q284/(VLOOKUP(L284,DEVISE!$A$3:$B$5,2,FALSE))</f>
        <v>2.7439024390243905</v>
      </c>
      <c r="S284" s="6">
        <f t="shared" si="19"/>
        <v>-0.4285714285714286</v>
      </c>
    </row>
    <row r="285" spans="1:19" x14ac:dyDescent="0.2">
      <c r="A285" s="9" t="s">
        <v>1630</v>
      </c>
      <c r="B285" s="9">
        <v>40110000</v>
      </c>
      <c r="C285" s="9" t="s">
        <v>1634</v>
      </c>
      <c r="D285" s="9" t="s">
        <v>65</v>
      </c>
      <c r="E285" s="9" t="s">
        <v>1617</v>
      </c>
      <c r="F285" s="21">
        <v>120</v>
      </c>
      <c r="G285" s="23">
        <v>500</v>
      </c>
      <c r="H285" s="23">
        <v>300</v>
      </c>
      <c r="I285" s="9" t="s">
        <v>67</v>
      </c>
      <c r="J285" s="9" t="s">
        <v>8</v>
      </c>
      <c r="K285" s="3" t="s">
        <v>53</v>
      </c>
      <c r="L285" s="7" t="s">
        <v>24</v>
      </c>
      <c r="M285" s="4">
        <f t="shared" si="16"/>
        <v>60000</v>
      </c>
      <c r="N285" s="5">
        <f>M285/(VLOOKUP(L285,DEVISE!$A$3:$B$5,2,FALSE))</f>
        <v>91.463414634146346</v>
      </c>
      <c r="O285" s="4">
        <f t="shared" si="17"/>
        <v>36000</v>
      </c>
      <c r="P285" s="5">
        <f>O285/(VLOOKUP(L285,DEVISE!$A$3:$B$5,2,FALSE))</f>
        <v>54.878048780487802</v>
      </c>
      <c r="Q285" s="4">
        <f t="shared" si="18"/>
        <v>24000</v>
      </c>
      <c r="R285" s="5">
        <f>Q285/(VLOOKUP(L285,DEVISE!$A$3:$B$5,2,FALSE))</f>
        <v>36.585365853658537</v>
      </c>
      <c r="S285" s="6">
        <f t="shared" si="19"/>
        <v>-0.4</v>
      </c>
    </row>
    <row r="286" spans="1:19" x14ac:dyDescent="0.2">
      <c r="A286" s="9" t="s">
        <v>1630</v>
      </c>
      <c r="B286" s="9">
        <v>40110000</v>
      </c>
      <c r="C286" s="9" t="s">
        <v>1621</v>
      </c>
      <c r="D286" s="9" t="s">
        <v>65</v>
      </c>
      <c r="E286" s="9" t="s">
        <v>1617</v>
      </c>
      <c r="F286" s="21">
        <v>50</v>
      </c>
      <c r="G286" s="23">
        <v>1000</v>
      </c>
      <c r="H286" s="23">
        <v>900</v>
      </c>
      <c r="I286" s="9" t="s">
        <v>67</v>
      </c>
      <c r="J286" s="9" t="s">
        <v>8</v>
      </c>
      <c r="K286" s="3" t="s">
        <v>53</v>
      </c>
      <c r="L286" s="7" t="s">
        <v>24</v>
      </c>
      <c r="M286" s="4">
        <f t="shared" si="16"/>
        <v>50000</v>
      </c>
      <c r="N286" s="5">
        <f>M286/(VLOOKUP(L286,DEVISE!$A$3:$B$5,2,FALSE))</f>
        <v>76.219512195121951</v>
      </c>
      <c r="O286" s="4">
        <f t="shared" si="17"/>
        <v>45000</v>
      </c>
      <c r="P286" s="5">
        <f>O286/(VLOOKUP(L286,DEVISE!$A$3:$B$5,2,FALSE))</f>
        <v>68.597560975609753</v>
      </c>
      <c r="Q286" s="4">
        <f t="shared" si="18"/>
        <v>5000</v>
      </c>
      <c r="R286" s="5">
        <f>Q286/(VLOOKUP(L286,DEVISE!$A$3:$B$5,2,FALSE))</f>
        <v>7.6219512195121952</v>
      </c>
      <c r="S286" s="6">
        <f t="shared" si="19"/>
        <v>-9.9999999999999978E-2</v>
      </c>
    </row>
    <row r="287" spans="1:19" x14ac:dyDescent="0.2">
      <c r="A287" s="9" t="s">
        <v>1630</v>
      </c>
      <c r="B287" s="9">
        <v>40110000</v>
      </c>
      <c r="C287" s="9" t="s">
        <v>1619</v>
      </c>
      <c r="D287" s="9" t="s">
        <v>65</v>
      </c>
      <c r="E287" s="9" t="s">
        <v>1617</v>
      </c>
      <c r="F287" s="21">
        <v>30</v>
      </c>
      <c r="G287" s="23">
        <v>400</v>
      </c>
      <c r="H287" s="23">
        <v>300</v>
      </c>
      <c r="I287" s="9" t="s">
        <v>67</v>
      </c>
      <c r="J287" s="9" t="s">
        <v>8</v>
      </c>
      <c r="K287" s="3" t="s">
        <v>53</v>
      </c>
      <c r="L287" s="7" t="s">
        <v>24</v>
      </c>
      <c r="M287" s="4">
        <f t="shared" si="16"/>
        <v>12000</v>
      </c>
      <c r="N287" s="5">
        <f>M287/(VLOOKUP(L287,DEVISE!$A$3:$B$5,2,FALSE))</f>
        <v>18.292682926829269</v>
      </c>
      <c r="O287" s="4">
        <f t="shared" si="17"/>
        <v>9000</v>
      </c>
      <c r="P287" s="5">
        <f>O287/(VLOOKUP(L287,DEVISE!$A$3:$B$5,2,FALSE))</f>
        <v>13.719512195121951</v>
      </c>
      <c r="Q287" s="4">
        <f t="shared" si="18"/>
        <v>3000</v>
      </c>
      <c r="R287" s="5">
        <f>Q287/(VLOOKUP(L287,DEVISE!$A$3:$B$5,2,FALSE))</f>
        <v>4.5731707317073171</v>
      </c>
      <c r="S287" s="6">
        <f t="shared" si="19"/>
        <v>-0.25</v>
      </c>
    </row>
    <row r="288" spans="1:19" x14ac:dyDescent="0.2">
      <c r="A288" s="9" t="s">
        <v>1635</v>
      </c>
      <c r="B288" s="9">
        <v>40110000</v>
      </c>
      <c r="C288" s="9" t="s">
        <v>1636</v>
      </c>
      <c r="D288" s="9" t="s">
        <v>65</v>
      </c>
      <c r="E288" s="9" t="s">
        <v>1617</v>
      </c>
      <c r="F288" s="21">
        <v>1</v>
      </c>
      <c r="G288" s="23">
        <v>5000</v>
      </c>
      <c r="H288" s="23">
        <v>4000</v>
      </c>
      <c r="I288" s="9" t="s">
        <v>67</v>
      </c>
      <c r="J288" s="9" t="s">
        <v>8</v>
      </c>
      <c r="K288" s="3" t="s">
        <v>53</v>
      </c>
      <c r="L288" s="7" t="s">
        <v>24</v>
      </c>
      <c r="M288" s="4">
        <f t="shared" si="16"/>
        <v>5000</v>
      </c>
      <c r="N288" s="5">
        <f>M288/(VLOOKUP(L288,DEVISE!$A$3:$B$5,2,FALSE))</f>
        <v>7.6219512195121952</v>
      </c>
      <c r="O288" s="4">
        <f t="shared" si="17"/>
        <v>4000</v>
      </c>
      <c r="P288" s="5">
        <f>O288/(VLOOKUP(L288,DEVISE!$A$3:$B$5,2,FALSE))</f>
        <v>6.0975609756097562</v>
      </c>
      <c r="Q288" s="4">
        <f t="shared" si="18"/>
        <v>1000</v>
      </c>
      <c r="R288" s="5">
        <f>Q288/(VLOOKUP(L288,DEVISE!$A$3:$B$5,2,FALSE))</f>
        <v>1.524390243902439</v>
      </c>
      <c r="S288" s="6">
        <f t="shared" si="19"/>
        <v>-0.19999999999999996</v>
      </c>
    </row>
    <row r="289" spans="1:19" x14ac:dyDescent="0.2">
      <c r="A289" s="9" t="s">
        <v>1635</v>
      </c>
      <c r="B289" s="9">
        <v>40110000</v>
      </c>
      <c r="C289" s="9" t="s">
        <v>1621</v>
      </c>
      <c r="D289" s="9" t="s">
        <v>65</v>
      </c>
      <c r="E289" s="9" t="s">
        <v>1617</v>
      </c>
      <c r="F289" s="21">
        <v>50</v>
      </c>
      <c r="G289" s="23">
        <v>1200</v>
      </c>
      <c r="H289" s="23">
        <v>1000</v>
      </c>
      <c r="I289" s="9" t="s">
        <v>67</v>
      </c>
      <c r="J289" s="9" t="s">
        <v>8</v>
      </c>
      <c r="K289" s="3" t="s">
        <v>53</v>
      </c>
      <c r="L289" s="7" t="s">
        <v>24</v>
      </c>
      <c r="M289" s="4">
        <f t="shared" si="16"/>
        <v>60000</v>
      </c>
      <c r="N289" s="5">
        <f>M289/(VLOOKUP(L289,DEVISE!$A$3:$B$5,2,FALSE))</f>
        <v>91.463414634146346</v>
      </c>
      <c r="O289" s="4">
        <f t="shared" si="17"/>
        <v>50000</v>
      </c>
      <c r="P289" s="5">
        <f>O289/(VLOOKUP(L289,DEVISE!$A$3:$B$5,2,FALSE))</f>
        <v>76.219512195121951</v>
      </c>
      <c r="Q289" s="4">
        <f t="shared" si="18"/>
        <v>10000</v>
      </c>
      <c r="R289" s="5">
        <f>Q289/(VLOOKUP(L289,DEVISE!$A$3:$B$5,2,FALSE))</f>
        <v>15.24390243902439</v>
      </c>
      <c r="S289" s="6">
        <f t="shared" si="19"/>
        <v>-0.16666666666666663</v>
      </c>
    </row>
    <row r="290" spans="1:19" x14ac:dyDescent="0.2">
      <c r="A290" s="9" t="s">
        <v>1635</v>
      </c>
      <c r="B290" s="9">
        <v>40110000</v>
      </c>
      <c r="C290" s="9" t="s">
        <v>1637</v>
      </c>
      <c r="D290" s="9" t="s">
        <v>65</v>
      </c>
      <c r="E290" s="9" t="s">
        <v>1617</v>
      </c>
      <c r="F290" s="21">
        <v>12</v>
      </c>
      <c r="G290" s="23">
        <v>5000</v>
      </c>
      <c r="H290" s="23">
        <v>4000</v>
      </c>
      <c r="I290" s="9" t="s">
        <v>67</v>
      </c>
      <c r="J290" s="9" t="s">
        <v>8</v>
      </c>
      <c r="K290" s="3" t="s">
        <v>53</v>
      </c>
      <c r="L290" s="7" t="s">
        <v>24</v>
      </c>
      <c r="M290" s="4">
        <f t="shared" si="16"/>
        <v>60000</v>
      </c>
      <c r="N290" s="5">
        <f>M290/(VLOOKUP(L290,DEVISE!$A$3:$B$5,2,FALSE))</f>
        <v>91.463414634146346</v>
      </c>
      <c r="O290" s="4">
        <f t="shared" si="17"/>
        <v>48000</v>
      </c>
      <c r="P290" s="5">
        <f>O290/(VLOOKUP(L290,DEVISE!$A$3:$B$5,2,FALSE))</f>
        <v>73.170731707317074</v>
      </c>
      <c r="Q290" s="4">
        <f t="shared" si="18"/>
        <v>12000</v>
      </c>
      <c r="R290" s="5">
        <f>Q290/(VLOOKUP(L290,DEVISE!$A$3:$B$5,2,FALSE))</f>
        <v>18.292682926829269</v>
      </c>
      <c r="S290" s="6">
        <f t="shared" si="19"/>
        <v>-0.19999999999999996</v>
      </c>
    </row>
    <row r="291" spans="1:19" x14ac:dyDescent="0.2">
      <c r="A291" s="9" t="s">
        <v>1638</v>
      </c>
      <c r="B291" s="9">
        <v>60584100</v>
      </c>
      <c r="C291" s="9" t="s">
        <v>1639</v>
      </c>
      <c r="D291" s="9" t="s">
        <v>1640</v>
      </c>
      <c r="E291" s="9" t="s">
        <v>1641</v>
      </c>
      <c r="F291" s="21">
        <v>4000</v>
      </c>
      <c r="G291" s="23">
        <v>230</v>
      </c>
      <c r="H291" s="23">
        <v>200</v>
      </c>
      <c r="I291" s="9" t="s">
        <v>67</v>
      </c>
      <c r="J291" s="9" t="s">
        <v>8</v>
      </c>
      <c r="K291" s="3" t="s">
        <v>53</v>
      </c>
      <c r="L291" s="7" t="s">
        <v>24</v>
      </c>
      <c r="M291" s="4">
        <f t="shared" si="16"/>
        <v>920000</v>
      </c>
      <c r="N291" s="5">
        <f>M291/(VLOOKUP(L291,DEVISE!$A$3:$B$5,2,FALSE))</f>
        <v>1402.439024390244</v>
      </c>
      <c r="O291" s="4">
        <f t="shared" si="17"/>
        <v>800000</v>
      </c>
      <c r="P291" s="5">
        <f>O291/(VLOOKUP(L291,DEVISE!$A$3:$B$5,2,FALSE))</f>
        <v>1219.5121951219512</v>
      </c>
      <c r="Q291" s="4">
        <f t="shared" si="18"/>
        <v>120000</v>
      </c>
      <c r="R291" s="5">
        <f>Q291/(VLOOKUP(L291,DEVISE!$A$3:$B$5,2,FALSE))</f>
        <v>182.92682926829269</v>
      </c>
      <c r="S291" s="6">
        <f t="shared" si="19"/>
        <v>-0.13043478260869568</v>
      </c>
    </row>
    <row r="292" spans="1:19" x14ac:dyDescent="0.2">
      <c r="A292" s="9" t="s">
        <v>1642</v>
      </c>
      <c r="B292" s="9">
        <v>60584100</v>
      </c>
      <c r="C292" s="9" t="s">
        <v>1643</v>
      </c>
      <c r="D292" s="9" t="s">
        <v>361</v>
      </c>
      <c r="E292" s="9" t="s">
        <v>1641</v>
      </c>
      <c r="F292" s="21">
        <v>80</v>
      </c>
      <c r="G292" s="23">
        <v>20000</v>
      </c>
      <c r="H292" s="23">
        <v>18000</v>
      </c>
      <c r="I292" s="9" t="s">
        <v>67</v>
      </c>
      <c r="J292" s="9" t="s">
        <v>8</v>
      </c>
      <c r="K292" s="3" t="s">
        <v>53</v>
      </c>
      <c r="L292" s="7" t="s">
        <v>24</v>
      </c>
      <c r="M292" s="4">
        <f t="shared" si="16"/>
        <v>1600000</v>
      </c>
      <c r="N292" s="5">
        <f>M292/(VLOOKUP(L292,DEVISE!$A$3:$B$5,2,FALSE))</f>
        <v>2439.0243902439024</v>
      </c>
      <c r="O292" s="4">
        <f t="shared" si="17"/>
        <v>1440000</v>
      </c>
      <c r="P292" s="5">
        <f>O292/(VLOOKUP(L292,DEVISE!$A$3:$B$5,2,FALSE))</f>
        <v>2195.1219512195121</v>
      </c>
      <c r="Q292" s="4">
        <f t="shared" si="18"/>
        <v>160000</v>
      </c>
      <c r="R292" s="5">
        <f>Q292/(VLOOKUP(L292,DEVISE!$A$3:$B$5,2,FALSE))</f>
        <v>243.90243902439025</v>
      </c>
      <c r="S292" s="6">
        <f t="shared" si="19"/>
        <v>-9.9999999999999978E-2</v>
      </c>
    </row>
    <row r="293" spans="1:19" x14ac:dyDescent="0.2">
      <c r="A293" s="9" t="s">
        <v>1644</v>
      </c>
      <c r="B293" s="9">
        <v>60584100</v>
      </c>
      <c r="C293" s="9" t="s">
        <v>1645</v>
      </c>
      <c r="D293" s="9" t="s">
        <v>1646</v>
      </c>
      <c r="E293" s="9" t="s">
        <v>1641</v>
      </c>
      <c r="F293" s="21">
        <v>1</v>
      </c>
      <c r="G293" s="23">
        <v>828411</v>
      </c>
      <c r="H293" s="23">
        <v>650000</v>
      </c>
      <c r="I293" s="9" t="s">
        <v>67</v>
      </c>
      <c r="J293" s="9" t="s">
        <v>8</v>
      </c>
      <c r="K293" s="3" t="s">
        <v>53</v>
      </c>
      <c r="L293" s="7" t="s">
        <v>24</v>
      </c>
      <c r="M293" s="4">
        <f t="shared" si="16"/>
        <v>828411</v>
      </c>
      <c r="N293" s="5">
        <f>M293/(VLOOKUP(L293,DEVISE!$A$3:$B$5,2,FALSE))</f>
        <v>1262.8216463414635</v>
      </c>
      <c r="O293" s="4">
        <f t="shared" si="17"/>
        <v>650000</v>
      </c>
      <c r="P293" s="5">
        <f>O293/(VLOOKUP(L293,DEVISE!$A$3:$B$5,2,FALSE))</f>
        <v>990.85365853658539</v>
      </c>
      <c r="Q293" s="4">
        <f t="shared" si="18"/>
        <v>178411</v>
      </c>
      <c r="R293" s="5">
        <f>Q293/(VLOOKUP(L293,DEVISE!$A$3:$B$5,2,FALSE))</f>
        <v>271.96798780487802</v>
      </c>
      <c r="S293" s="6">
        <f t="shared" si="19"/>
        <v>-0.21536531987141649</v>
      </c>
    </row>
    <row r="294" spans="1:19" x14ac:dyDescent="0.2">
      <c r="A294" s="9" t="s">
        <v>125</v>
      </c>
      <c r="B294" s="9">
        <v>605600</v>
      </c>
      <c r="C294" s="9" t="s">
        <v>39</v>
      </c>
      <c r="D294" s="9" t="s">
        <v>124</v>
      </c>
      <c r="E294" s="9" t="s">
        <v>377</v>
      </c>
      <c r="F294" s="21">
        <v>18</v>
      </c>
      <c r="G294" s="23">
        <v>1875</v>
      </c>
      <c r="H294" s="23">
        <v>1700</v>
      </c>
      <c r="I294" s="9" t="s">
        <v>50</v>
      </c>
      <c r="J294" s="9" t="s">
        <v>8</v>
      </c>
      <c r="K294" s="3" t="s">
        <v>51</v>
      </c>
      <c r="L294" s="7" t="s">
        <v>24</v>
      </c>
      <c r="M294" s="4">
        <f t="shared" si="16"/>
        <v>33750</v>
      </c>
      <c r="N294" s="5">
        <f>M294/(VLOOKUP(L294,DEVISE!$A$3:$B$5,2,FALSE))</f>
        <v>51.448170731707314</v>
      </c>
      <c r="O294" s="4">
        <f t="shared" si="17"/>
        <v>30600</v>
      </c>
      <c r="P294" s="5">
        <f>O294/(VLOOKUP(L294,DEVISE!$A$3:$B$5,2,FALSE))</f>
        <v>46.646341463414636</v>
      </c>
      <c r="Q294" s="4">
        <f t="shared" si="18"/>
        <v>3150</v>
      </c>
      <c r="R294" s="5">
        <f>Q294/(VLOOKUP(L294,DEVISE!$A$3:$B$5,2,FALSE))</f>
        <v>4.8018292682926829</v>
      </c>
      <c r="S294" s="6">
        <f t="shared" si="19"/>
        <v>-9.3333333333333379E-2</v>
      </c>
    </row>
    <row r="295" spans="1:19" x14ac:dyDescent="0.2">
      <c r="A295" s="9" t="s">
        <v>125</v>
      </c>
      <c r="B295" s="9">
        <v>605600</v>
      </c>
      <c r="C295" s="9" t="s">
        <v>40</v>
      </c>
      <c r="D295" s="9" t="s">
        <v>124</v>
      </c>
      <c r="E295" s="9" t="s">
        <v>377</v>
      </c>
      <c r="F295" s="21">
        <v>4</v>
      </c>
      <c r="G295" s="23">
        <v>12281</v>
      </c>
      <c r="H295" s="23">
        <v>11700</v>
      </c>
      <c r="I295" s="9" t="s">
        <v>50</v>
      </c>
      <c r="J295" s="9" t="s">
        <v>8</v>
      </c>
      <c r="K295" s="3" t="s">
        <v>51</v>
      </c>
      <c r="L295" s="7" t="s">
        <v>24</v>
      </c>
      <c r="M295" s="4">
        <f t="shared" si="16"/>
        <v>49124</v>
      </c>
      <c r="N295" s="5">
        <f>M295/(VLOOKUP(L295,DEVISE!$A$3:$B$5,2,FALSE))</f>
        <v>74.884146341463421</v>
      </c>
      <c r="O295" s="4">
        <f t="shared" si="17"/>
        <v>46800</v>
      </c>
      <c r="P295" s="5">
        <f>O295/(VLOOKUP(L295,DEVISE!$A$3:$B$5,2,FALSE))</f>
        <v>71.341463414634148</v>
      </c>
      <c r="Q295" s="4">
        <f t="shared" si="18"/>
        <v>2324</v>
      </c>
      <c r="R295" s="5">
        <f>Q295/(VLOOKUP(L295,DEVISE!$A$3:$B$5,2,FALSE))</f>
        <v>3.5426829268292681</v>
      </c>
      <c r="S295" s="6">
        <f t="shared" si="19"/>
        <v>-4.7308851070759661E-2</v>
      </c>
    </row>
    <row r="296" spans="1:19" x14ac:dyDescent="0.2">
      <c r="A296" s="9" t="s">
        <v>125</v>
      </c>
      <c r="B296" s="9">
        <v>605600</v>
      </c>
      <c r="C296" s="9" t="s">
        <v>44</v>
      </c>
      <c r="D296" s="9" t="s">
        <v>124</v>
      </c>
      <c r="E296" s="9" t="s">
        <v>377</v>
      </c>
      <c r="F296" s="21">
        <v>3</v>
      </c>
      <c r="G296" s="23">
        <v>26609</v>
      </c>
      <c r="H296" s="23">
        <v>25400</v>
      </c>
      <c r="I296" s="9" t="s">
        <v>50</v>
      </c>
      <c r="J296" s="9" t="s">
        <v>8</v>
      </c>
      <c r="K296" s="3" t="s">
        <v>51</v>
      </c>
      <c r="L296" s="7" t="s">
        <v>24</v>
      </c>
      <c r="M296" s="4">
        <f t="shared" si="16"/>
        <v>79827</v>
      </c>
      <c r="N296" s="5">
        <f>M296/(VLOOKUP(L296,DEVISE!$A$3:$B$5,2,FALSE))</f>
        <v>121.6875</v>
      </c>
      <c r="O296" s="4">
        <f t="shared" si="17"/>
        <v>76200</v>
      </c>
      <c r="P296" s="5">
        <f>O296/(VLOOKUP(L296,DEVISE!$A$3:$B$5,2,FALSE))</f>
        <v>116.15853658536585</v>
      </c>
      <c r="Q296" s="4">
        <f t="shared" si="18"/>
        <v>3627</v>
      </c>
      <c r="R296" s="5">
        <f>Q296/(VLOOKUP(L296,DEVISE!$A$3:$B$5,2,FALSE))</f>
        <v>5.5289634146341466</v>
      </c>
      <c r="S296" s="6">
        <f t="shared" si="19"/>
        <v>-4.543575481979778E-2</v>
      </c>
    </row>
    <row r="297" spans="1:19" x14ac:dyDescent="0.2">
      <c r="A297" s="9" t="s">
        <v>125</v>
      </c>
      <c r="B297" s="9">
        <v>605600</v>
      </c>
      <c r="C297" s="9" t="s">
        <v>126</v>
      </c>
      <c r="D297" s="9" t="s">
        <v>124</v>
      </c>
      <c r="E297" s="9" t="s">
        <v>377</v>
      </c>
      <c r="F297" s="21">
        <v>4</v>
      </c>
      <c r="G297" s="23">
        <v>10234</v>
      </c>
      <c r="H297" s="23">
        <v>10200</v>
      </c>
      <c r="I297" s="9" t="s">
        <v>50</v>
      </c>
      <c r="J297" s="9" t="s">
        <v>8</v>
      </c>
      <c r="K297" s="3" t="s">
        <v>51</v>
      </c>
      <c r="L297" s="7" t="s">
        <v>24</v>
      </c>
      <c r="M297" s="4">
        <f t="shared" si="16"/>
        <v>40936</v>
      </c>
      <c r="N297" s="5">
        <f>M297/(VLOOKUP(L297,DEVISE!$A$3:$B$5,2,FALSE))</f>
        <v>62.402439024390247</v>
      </c>
      <c r="O297" s="4">
        <f t="shared" si="17"/>
        <v>40800</v>
      </c>
      <c r="P297" s="5">
        <f>O297/(VLOOKUP(L297,DEVISE!$A$3:$B$5,2,FALSE))</f>
        <v>62.195121951219512</v>
      </c>
      <c r="Q297" s="4">
        <f t="shared" si="18"/>
        <v>136</v>
      </c>
      <c r="R297" s="5">
        <f>Q297/(VLOOKUP(L297,DEVISE!$A$3:$B$5,2,FALSE))</f>
        <v>0.2073170731707317</v>
      </c>
      <c r="S297" s="6">
        <f t="shared" si="19"/>
        <v>-3.3222591362126463E-3</v>
      </c>
    </row>
    <row r="298" spans="1:19" x14ac:dyDescent="0.2">
      <c r="A298" s="9" t="s">
        <v>127</v>
      </c>
      <c r="B298" s="9">
        <v>605600</v>
      </c>
      <c r="C298" s="9" t="s">
        <v>38</v>
      </c>
      <c r="D298" s="9" t="s">
        <v>49</v>
      </c>
      <c r="E298" s="9" t="s">
        <v>377</v>
      </c>
      <c r="F298" s="21">
        <v>1</v>
      </c>
      <c r="G298" s="23">
        <v>62500</v>
      </c>
      <c r="H298" s="23">
        <v>59800</v>
      </c>
      <c r="I298" s="9" t="s">
        <v>50</v>
      </c>
      <c r="J298" s="9" t="s">
        <v>8</v>
      </c>
      <c r="K298" s="3" t="s">
        <v>51</v>
      </c>
      <c r="L298" s="7" t="s">
        <v>24</v>
      </c>
      <c r="M298" s="4">
        <f t="shared" si="16"/>
        <v>62500</v>
      </c>
      <c r="N298" s="5">
        <f>M298/(VLOOKUP(L298,DEVISE!$A$3:$B$5,2,FALSE))</f>
        <v>95.274390243902445</v>
      </c>
      <c r="O298" s="4">
        <f t="shared" si="17"/>
        <v>59800</v>
      </c>
      <c r="P298" s="5">
        <f>O298/(VLOOKUP(L298,DEVISE!$A$3:$B$5,2,FALSE))</f>
        <v>91.158536585365852</v>
      </c>
      <c r="Q298" s="4">
        <f t="shared" si="18"/>
        <v>2700</v>
      </c>
      <c r="R298" s="5">
        <f>Q298/(VLOOKUP(L298,DEVISE!$A$3:$B$5,2,FALSE))</f>
        <v>4.1158536585365857</v>
      </c>
      <c r="S298" s="6">
        <f t="shared" si="19"/>
        <v>-4.3200000000000016E-2</v>
      </c>
    </row>
    <row r="299" spans="1:19" x14ac:dyDescent="0.2">
      <c r="A299" s="9" t="s">
        <v>127</v>
      </c>
      <c r="B299" s="9">
        <v>605600</v>
      </c>
      <c r="C299" s="9" t="s">
        <v>43</v>
      </c>
      <c r="D299" s="9" t="s">
        <v>49</v>
      </c>
      <c r="E299" s="9" t="s">
        <v>377</v>
      </c>
      <c r="F299" s="21">
        <v>1</v>
      </c>
      <c r="G299" s="23">
        <v>18750</v>
      </c>
      <c r="H299" s="23">
        <v>17900</v>
      </c>
      <c r="I299" s="9" t="s">
        <v>50</v>
      </c>
      <c r="J299" s="9" t="s">
        <v>8</v>
      </c>
      <c r="K299" s="3" t="s">
        <v>51</v>
      </c>
      <c r="L299" s="7" t="s">
        <v>24</v>
      </c>
      <c r="M299" s="4">
        <f t="shared" si="16"/>
        <v>18750</v>
      </c>
      <c r="N299" s="5">
        <f>M299/(VLOOKUP(L299,DEVISE!$A$3:$B$5,2,FALSE))</f>
        <v>28.582317073170731</v>
      </c>
      <c r="O299" s="4">
        <f t="shared" si="17"/>
        <v>17900</v>
      </c>
      <c r="P299" s="5">
        <f>O299/(VLOOKUP(L299,DEVISE!$A$3:$B$5,2,FALSE))</f>
        <v>27.286585365853657</v>
      </c>
      <c r="Q299" s="4">
        <f t="shared" si="18"/>
        <v>850</v>
      </c>
      <c r="R299" s="5">
        <f>Q299/(VLOOKUP(L299,DEVISE!$A$3:$B$5,2,FALSE))</f>
        <v>1.2957317073170731</v>
      </c>
      <c r="S299" s="6">
        <f t="shared" si="19"/>
        <v>-4.5333333333333337E-2</v>
      </c>
    </row>
    <row r="300" spans="1:19" x14ac:dyDescent="0.2">
      <c r="A300" s="9" t="s">
        <v>127</v>
      </c>
      <c r="B300" s="9">
        <v>605600</v>
      </c>
      <c r="C300" s="9" t="s">
        <v>46</v>
      </c>
      <c r="D300" s="9" t="s">
        <v>49</v>
      </c>
      <c r="E300" s="9" t="s">
        <v>377</v>
      </c>
      <c r="F300" s="21">
        <v>1</v>
      </c>
      <c r="G300" s="23">
        <v>20468</v>
      </c>
      <c r="H300" s="23">
        <v>19600</v>
      </c>
      <c r="I300" s="9" t="s">
        <v>50</v>
      </c>
      <c r="J300" s="9" t="s">
        <v>8</v>
      </c>
      <c r="K300" s="3" t="s">
        <v>51</v>
      </c>
      <c r="L300" s="7" t="s">
        <v>24</v>
      </c>
      <c r="M300" s="4">
        <f t="shared" si="16"/>
        <v>20468</v>
      </c>
      <c r="N300" s="5">
        <f>M300/(VLOOKUP(L300,DEVISE!$A$3:$B$5,2,FALSE))</f>
        <v>31.201219512195124</v>
      </c>
      <c r="O300" s="4">
        <f t="shared" si="17"/>
        <v>19600</v>
      </c>
      <c r="P300" s="5">
        <f>O300/(VLOOKUP(L300,DEVISE!$A$3:$B$5,2,FALSE))</f>
        <v>29.878048780487806</v>
      </c>
      <c r="Q300" s="4">
        <f t="shared" si="18"/>
        <v>868</v>
      </c>
      <c r="R300" s="5">
        <f>Q300/(VLOOKUP(L300,DEVISE!$A$3:$B$5,2,FALSE))</f>
        <v>1.3231707317073171</v>
      </c>
      <c r="S300" s="6">
        <f t="shared" si="19"/>
        <v>-4.2407660738714048E-2</v>
      </c>
    </row>
    <row r="301" spans="1:19" x14ac:dyDescent="0.2">
      <c r="A301" s="9" t="s">
        <v>127</v>
      </c>
      <c r="B301" s="9">
        <v>605600</v>
      </c>
      <c r="C301" s="9" t="s">
        <v>45</v>
      </c>
      <c r="D301" s="9" t="s">
        <v>49</v>
      </c>
      <c r="E301" s="9" t="s">
        <v>377</v>
      </c>
      <c r="F301" s="21">
        <v>1</v>
      </c>
      <c r="G301" s="23">
        <v>10234</v>
      </c>
      <c r="H301" s="23">
        <v>10200</v>
      </c>
      <c r="I301" s="9" t="s">
        <v>50</v>
      </c>
      <c r="J301" s="9" t="s">
        <v>8</v>
      </c>
      <c r="K301" s="3" t="s">
        <v>51</v>
      </c>
      <c r="L301" s="7" t="s">
        <v>24</v>
      </c>
      <c r="M301" s="4">
        <f t="shared" si="16"/>
        <v>10234</v>
      </c>
      <c r="N301" s="5">
        <f>M301/(VLOOKUP(L301,DEVISE!$A$3:$B$5,2,FALSE))</f>
        <v>15.600609756097562</v>
      </c>
      <c r="O301" s="4">
        <f t="shared" si="17"/>
        <v>10200</v>
      </c>
      <c r="P301" s="5">
        <f>O301/(VLOOKUP(L301,DEVISE!$A$3:$B$5,2,FALSE))</f>
        <v>15.548780487804878</v>
      </c>
      <c r="Q301" s="4">
        <f t="shared" si="18"/>
        <v>34</v>
      </c>
      <c r="R301" s="5">
        <f>Q301/(VLOOKUP(L301,DEVISE!$A$3:$B$5,2,FALSE))</f>
        <v>5.1829268292682924E-2</v>
      </c>
      <c r="S301" s="6">
        <f t="shared" si="19"/>
        <v>-3.3222591362126463E-3</v>
      </c>
    </row>
    <row r="302" spans="1:19" x14ac:dyDescent="0.2">
      <c r="A302" s="9" t="s">
        <v>127</v>
      </c>
      <c r="B302" s="9">
        <v>605600</v>
      </c>
      <c r="C302" s="9" t="s">
        <v>47</v>
      </c>
      <c r="D302" s="9" t="s">
        <v>49</v>
      </c>
      <c r="E302" s="9" t="s">
        <v>377</v>
      </c>
      <c r="F302" s="21">
        <v>1</v>
      </c>
      <c r="G302" s="23">
        <v>10234</v>
      </c>
      <c r="H302" s="23">
        <v>10200</v>
      </c>
      <c r="I302" s="9" t="s">
        <v>50</v>
      </c>
      <c r="J302" s="9" t="s">
        <v>8</v>
      </c>
      <c r="K302" s="3" t="s">
        <v>51</v>
      </c>
      <c r="L302" s="7" t="s">
        <v>24</v>
      </c>
      <c r="M302" s="4">
        <f t="shared" si="16"/>
        <v>10234</v>
      </c>
      <c r="N302" s="5">
        <f>M302/(VLOOKUP(L302,DEVISE!$A$3:$B$5,2,FALSE))</f>
        <v>15.600609756097562</v>
      </c>
      <c r="O302" s="4">
        <f t="shared" si="17"/>
        <v>10200</v>
      </c>
      <c r="P302" s="5">
        <f>O302/(VLOOKUP(L302,DEVISE!$A$3:$B$5,2,FALSE))</f>
        <v>15.548780487804878</v>
      </c>
      <c r="Q302" s="4">
        <f t="shared" si="18"/>
        <v>34</v>
      </c>
      <c r="R302" s="5">
        <f>Q302/(VLOOKUP(L302,DEVISE!$A$3:$B$5,2,FALSE))</f>
        <v>5.1829268292682924E-2</v>
      </c>
      <c r="S302" s="6">
        <f t="shared" si="19"/>
        <v>-3.3222591362126463E-3</v>
      </c>
    </row>
    <row r="303" spans="1:19" x14ac:dyDescent="0.2">
      <c r="A303" s="9" t="s">
        <v>127</v>
      </c>
      <c r="B303" s="9">
        <v>605600</v>
      </c>
      <c r="C303" s="9" t="s">
        <v>128</v>
      </c>
      <c r="D303" s="9" t="s">
        <v>49</v>
      </c>
      <c r="E303" s="9" t="s">
        <v>377</v>
      </c>
      <c r="F303" s="21">
        <v>1</v>
      </c>
      <c r="G303" s="23">
        <v>18421</v>
      </c>
      <c r="H303" s="23">
        <v>17600</v>
      </c>
      <c r="I303" s="9" t="s">
        <v>50</v>
      </c>
      <c r="J303" s="9" t="s">
        <v>8</v>
      </c>
      <c r="K303" s="3" t="s">
        <v>51</v>
      </c>
      <c r="L303" s="7" t="s">
        <v>24</v>
      </c>
      <c r="M303" s="4">
        <f t="shared" si="16"/>
        <v>18421</v>
      </c>
      <c r="N303" s="5">
        <f>M303/(VLOOKUP(L303,DEVISE!$A$3:$B$5,2,FALSE))</f>
        <v>28.08079268292683</v>
      </c>
      <c r="O303" s="4">
        <f t="shared" si="17"/>
        <v>17600</v>
      </c>
      <c r="P303" s="5">
        <f>O303/(VLOOKUP(L303,DEVISE!$A$3:$B$5,2,FALSE))</f>
        <v>26.829268292682926</v>
      </c>
      <c r="Q303" s="4">
        <f t="shared" si="18"/>
        <v>821</v>
      </c>
      <c r="R303" s="5">
        <f>Q303/(VLOOKUP(L303,DEVISE!$A$3:$B$5,2,FALSE))</f>
        <v>1.2515243902439024</v>
      </c>
      <c r="S303" s="6">
        <f t="shared" si="19"/>
        <v>-4.4568698767710746E-2</v>
      </c>
    </row>
    <row r="304" spans="1:19" x14ac:dyDescent="0.2">
      <c r="A304" s="9" t="s">
        <v>127</v>
      </c>
      <c r="B304" s="9">
        <v>605600</v>
      </c>
      <c r="C304" s="9" t="s">
        <v>129</v>
      </c>
      <c r="D304" s="9" t="s">
        <v>49</v>
      </c>
      <c r="E304" s="9" t="s">
        <v>377</v>
      </c>
      <c r="F304" s="21">
        <v>1</v>
      </c>
      <c r="G304" s="23">
        <v>183823</v>
      </c>
      <c r="H304" s="23">
        <v>167400</v>
      </c>
      <c r="I304" s="9" t="s">
        <v>50</v>
      </c>
      <c r="J304" s="9" t="s">
        <v>8</v>
      </c>
      <c r="K304" s="3" t="s">
        <v>51</v>
      </c>
      <c r="L304" s="7" t="s">
        <v>24</v>
      </c>
      <c r="M304" s="4">
        <f t="shared" si="16"/>
        <v>183823</v>
      </c>
      <c r="N304" s="5">
        <f>M304/(VLOOKUP(L304,DEVISE!$A$3:$B$5,2,FALSE))</f>
        <v>280.21798780487802</v>
      </c>
      <c r="O304" s="4">
        <f t="shared" si="17"/>
        <v>167400</v>
      </c>
      <c r="P304" s="5">
        <f>O304/(VLOOKUP(L304,DEVISE!$A$3:$B$5,2,FALSE))</f>
        <v>255.1829268292683</v>
      </c>
      <c r="Q304" s="4">
        <f t="shared" si="18"/>
        <v>16423</v>
      </c>
      <c r="R304" s="5">
        <f>Q304/(VLOOKUP(L304,DEVISE!$A$3:$B$5,2,FALSE))</f>
        <v>25.035060975609756</v>
      </c>
      <c r="S304" s="6">
        <f t="shared" si="19"/>
        <v>-8.9341377303166603E-2</v>
      </c>
    </row>
    <row r="305" spans="1:19" x14ac:dyDescent="0.2">
      <c r="A305" s="9" t="s">
        <v>130</v>
      </c>
      <c r="B305" s="9">
        <v>605600</v>
      </c>
      <c r="C305" s="9" t="s">
        <v>38</v>
      </c>
      <c r="D305" s="9" t="s">
        <v>49</v>
      </c>
      <c r="E305" s="9" t="s">
        <v>377</v>
      </c>
      <c r="F305" s="21">
        <v>1</v>
      </c>
      <c r="G305" s="23">
        <v>62500</v>
      </c>
      <c r="H305" s="23">
        <v>59800</v>
      </c>
      <c r="I305" s="9" t="s">
        <v>50</v>
      </c>
      <c r="J305" s="9" t="s">
        <v>8</v>
      </c>
      <c r="K305" s="3" t="s">
        <v>51</v>
      </c>
      <c r="L305" s="7" t="s">
        <v>24</v>
      </c>
      <c r="M305" s="4">
        <f t="shared" si="16"/>
        <v>62500</v>
      </c>
      <c r="N305" s="5">
        <f>M305/(VLOOKUP(L305,DEVISE!$A$3:$B$5,2,FALSE))</f>
        <v>95.274390243902445</v>
      </c>
      <c r="O305" s="4">
        <f t="shared" si="17"/>
        <v>59800</v>
      </c>
      <c r="P305" s="5">
        <f>O305/(VLOOKUP(L305,DEVISE!$A$3:$B$5,2,FALSE))</f>
        <v>91.158536585365852</v>
      </c>
      <c r="Q305" s="4">
        <f t="shared" si="18"/>
        <v>2700</v>
      </c>
      <c r="R305" s="5">
        <f>Q305/(VLOOKUP(L305,DEVISE!$A$3:$B$5,2,FALSE))</f>
        <v>4.1158536585365857</v>
      </c>
      <c r="S305" s="6">
        <f t="shared" si="19"/>
        <v>-4.3200000000000016E-2</v>
      </c>
    </row>
    <row r="306" spans="1:19" x14ac:dyDescent="0.2">
      <c r="A306" s="9" t="s">
        <v>130</v>
      </c>
      <c r="B306" s="9">
        <v>605600</v>
      </c>
      <c r="C306" s="9" t="s">
        <v>39</v>
      </c>
      <c r="D306" s="9" t="s">
        <v>49</v>
      </c>
      <c r="E306" s="9" t="s">
        <v>377</v>
      </c>
      <c r="F306" s="21">
        <v>6</v>
      </c>
      <c r="G306" s="23">
        <v>1875</v>
      </c>
      <c r="H306" s="23">
        <v>1700</v>
      </c>
      <c r="I306" s="9" t="s">
        <v>50</v>
      </c>
      <c r="J306" s="9" t="s">
        <v>8</v>
      </c>
      <c r="K306" s="3" t="s">
        <v>51</v>
      </c>
      <c r="L306" s="7" t="s">
        <v>24</v>
      </c>
      <c r="M306" s="4">
        <f t="shared" si="16"/>
        <v>11250</v>
      </c>
      <c r="N306" s="5">
        <f>M306/(VLOOKUP(L306,DEVISE!$A$3:$B$5,2,FALSE))</f>
        <v>17.149390243902438</v>
      </c>
      <c r="O306" s="4">
        <f t="shared" si="17"/>
        <v>10200</v>
      </c>
      <c r="P306" s="5">
        <f>O306/(VLOOKUP(L306,DEVISE!$A$3:$B$5,2,FALSE))</f>
        <v>15.548780487804878</v>
      </c>
      <c r="Q306" s="4">
        <f t="shared" si="18"/>
        <v>1050</v>
      </c>
      <c r="R306" s="5">
        <f>Q306/(VLOOKUP(L306,DEVISE!$A$3:$B$5,2,FALSE))</f>
        <v>1.600609756097561</v>
      </c>
      <c r="S306" s="6">
        <f t="shared" si="19"/>
        <v>-9.3333333333333379E-2</v>
      </c>
    </row>
    <row r="307" spans="1:19" x14ac:dyDescent="0.2">
      <c r="A307" s="9" t="s">
        <v>130</v>
      </c>
      <c r="B307" s="9">
        <v>605600</v>
      </c>
      <c r="C307" s="9" t="s">
        <v>43</v>
      </c>
      <c r="D307" s="9" t="s">
        <v>49</v>
      </c>
      <c r="E307" s="9" t="s">
        <v>377</v>
      </c>
      <c r="F307" s="21">
        <v>1</v>
      </c>
      <c r="G307" s="23">
        <v>18750</v>
      </c>
      <c r="H307" s="23">
        <v>17900</v>
      </c>
      <c r="I307" s="9" t="s">
        <v>50</v>
      </c>
      <c r="J307" s="9" t="s">
        <v>8</v>
      </c>
      <c r="K307" s="3" t="s">
        <v>51</v>
      </c>
      <c r="L307" s="7" t="s">
        <v>24</v>
      </c>
      <c r="M307" s="4">
        <f t="shared" si="16"/>
        <v>18750</v>
      </c>
      <c r="N307" s="5">
        <f>M307/(VLOOKUP(L307,DEVISE!$A$3:$B$5,2,FALSE))</f>
        <v>28.582317073170731</v>
      </c>
      <c r="O307" s="4">
        <f t="shared" si="17"/>
        <v>17900</v>
      </c>
      <c r="P307" s="5">
        <f>O307/(VLOOKUP(L307,DEVISE!$A$3:$B$5,2,FALSE))</f>
        <v>27.286585365853657</v>
      </c>
      <c r="Q307" s="4">
        <f t="shared" si="18"/>
        <v>850</v>
      </c>
      <c r="R307" s="5">
        <f>Q307/(VLOOKUP(L307,DEVISE!$A$3:$B$5,2,FALSE))</f>
        <v>1.2957317073170731</v>
      </c>
      <c r="S307" s="6">
        <f t="shared" si="19"/>
        <v>-4.5333333333333337E-2</v>
      </c>
    </row>
    <row r="308" spans="1:19" x14ac:dyDescent="0.2">
      <c r="A308" s="9" t="s">
        <v>130</v>
      </c>
      <c r="B308" s="9">
        <v>605600</v>
      </c>
      <c r="C308" s="9" t="s">
        <v>46</v>
      </c>
      <c r="D308" s="9" t="s">
        <v>49</v>
      </c>
      <c r="E308" s="9" t="s">
        <v>377</v>
      </c>
      <c r="F308" s="21">
        <v>1</v>
      </c>
      <c r="G308" s="23">
        <v>20468</v>
      </c>
      <c r="H308" s="23">
        <v>19600</v>
      </c>
      <c r="I308" s="9" t="s">
        <v>50</v>
      </c>
      <c r="J308" s="9" t="s">
        <v>8</v>
      </c>
      <c r="K308" s="3" t="s">
        <v>51</v>
      </c>
      <c r="L308" s="7" t="s">
        <v>24</v>
      </c>
      <c r="M308" s="4">
        <f t="shared" si="16"/>
        <v>20468</v>
      </c>
      <c r="N308" s="5">
        <f>M308/(VLOOKUP(L308,DEVISE!$A$3:$B$5,2,FALSE))</f>
        <v>31.201219512195124</v>
      </c>
      <c r="O308" s="4">
        <f t="shared" si="17"/>
        <v>19600</v>
      </c>
      <c r="P308" s="5">
        <f>O308/(VLOOKUP(L308,DEVISE!$A$3:$B$5,2,FALSE))</f>
        <v>29.878048780487806</v>
      </c>
      <c r="Q308" s="4">
        <f t="shared" si="18"/>
        <v>868</v>
      </c>
      <c r="R308" s="5">
        <f>Q308/(VLOOKUP(L308,DEVISE!$A$3:$B$5,2,FALSE))</f>
        <v>1.3231707317073171</v>
      </c>
      <c r="S308" s="6">
        <f t="shared" si="19"/>
        <v>-4.2407660738714048E-2</v>
      </c>
    </row>
    <row r="309" spans="1:19" x14ac:dyDescent="0.2">
      <c r="A309" s="9" t="s">
        <v>130</v>
      </c>
      <c r="B309" s="9">
        <v>605600</v>
      </c>
      <c r="C309" s="9" t="s">
        <v>45</v>
      </c>
      <c r="D309" s="9" t="s">
        <v>49</v>
      </c>
      <c r="E309" s="9" t="s">
        <v>377</v>
      </c>
      <c r="F309" s="21">
        <v>1</v>
      </c>
      <c r="G309" s="23">
        <v>10234</v>
      </c>
      <c r="H309" s="23">
        <v>10200</v>
      </c>
      <c r="I309" s="9" t="s">
        <v>50</v>
      </c>
      <c r="J309" s="9" t="s">
        <v>8</v>
      </c>
      <c r="K309" s="3" t="s">
        <v>51</v>
      </c>
      <c r="L309" s="7" t="s">
        <v>24</v>
      </c>
      <c r="M309" s="4">
        <f t="shared" si="16"/>
        <v>10234</v>
      </c>
      <c r="N309" s="5">
        <f>M309/(VLOOKUP(L309,DEVISE!$A$3:$B$5,2,FALSE))</f>
        <v>15.600609756097562</v>
      </c>
      <c r="O309" s="4">
        <f t="shared" si="17"/>
        <v>10200</v>
      </c>
      <c r="P309" s="5">
        <f>O309/(VLOOKUP(L309,DEVISE!$A$3:$B$5,2,FALSE))</f>
        <v>15.548780487804878</v>
      </c>
      <c r="Q309" s="4">
        <f t="shared" si="18"/>
        <v>34</v>
      </c>
      <c r="R309" s="5">
        <f>Q309/(VLOOKUP(L309,DEVISE!$A$3:$B$5,2,FALSE))</f>
        <v>5.1829268292682924E-2</v>
      </c>
      <c r="S309" s="6">
        <f t="shared" si="19"/>
        <v>-3.3222591362126463E-3</v>
      </c>
    </row>
    <row r="310" spans="1:19" x14ac:dyDescent="0.2">
      <c r="A310" s="9" t="s">
        <v>130</v>
      </c>
      <c r="B310" s="9">
        <v>605600</v>
      </c>
      <c r="C310" s="9" t="s">
        <v>47</v>
      </c>
      <c r="D310" s="9" t="s">
        <v>49</v>
      </c>
      <c r="E310" s="9" t="s">
        <v>377</v>
      </c>
      <c r="F310" s="21">
        <v>1</v>
      </c>
      <c r="G310" s="23">
        <v>10234</v>
      </c>
      <c r="H310" s="23">
        <v>10200</v>
      </c>
      <c r="I310" s="9" t="s">
        <v>50</v>
      </c>
      <c r="J310" s="9" t="s">
        <v>8</v>
      </c>
      <c r="K310" s="3" t="s">
        <v>51</v>
      </c>
      <c r="L310" s="7" t="s">
        <v>24</v>
      </c>
      <c r="M310" s="4">
        <f t="shared" si="16"/>
        <v>10234</v>
      </c>
      <c r="N310" s="5">
        <f>M310/(VLOOKUP(L310,DEVISE!$A$3:$B$5,2,FALSE))</f>
        <v>15.600609756097562</v>
      </c>
      <c r="O310" s="4">
        <f t="shared" si="17"/>
        <v>10200</v>
      </c>
      <c r="P310" s="5">
        <f>O310/(VLOOKUP(L310,DEVISE!$A$3:$B$5,2,FALSE))</f>
        <v>15.548780487804878</v>
      </c>
      <c r="Q310" s="4">
        <f t="shared" si="18"/>
        <v>34</v>
      </c>
      <c r="R310" s="5">
        <f>Q310/(VLOOKUP(L310,DEVISE!$A$3:$B$5,2,FALSE))</f>
        <v>5.1829268292682924E-2</v>
      </c>
      <c r="S310" s="6">
        <f t="shared" si="19"/>
        <v>-3.3222591362126463E-3</v>
      </c>
    </row>
    <row r="311" spans="1:19" x14ac:dyDescent="0.2">
      <c r="A311" s="9" t="s">
        <v>130</v>
      </c>
      <c r="B311" s="9">
        <v>605600</v>
      </c>
      <c r="C311" s="9" t="s">
        <v>48</v>
      </c>
      <c r="D311" s="9" t="s">
        <v>49</v>
      </c>
      <c r="E311" s="9" t="s">
        <v>377</v>
      </c>
      <c r="F311" s="21">
        <v>1</v>
      </c>
      <c r="G311" s="23">
        <v>18421</v>
      </c>
      <c r="H311" s="23">
        <v>17600</v>
      </c>
      <c r="I311" s="9" t="s">
        <v>50</v>
      </c>
      <c r="J311" s="9" t="s">
        <v>8</v>
      </c>
      <c r="K311" s="3" t="s">
        <v>51</v>
      </c>
      <c r="L311" s="7" t="s">
        <v>24</v>
      </c>
      <c r="M311" s="4">
        <f t="shared" si="16"/>
        <v>18421</v>
      </c>
      <c r="N311" s="5">
        <f>M311/(VLOOKUP(L311,DEVISE!$A$3:$B$5,2,FALSE))</f>
        <v>28.08079268292683</v>
      </c>
      <c r="O311" s="4">
        <f t="shared" si="17"/>
        <v>17600</v>
      </c>
      <c r="P311" s="5">
        <f>O311/(VLOOKUP(L311,DEVISE!$A$3:$B$5,2,FALSE))</f>
        <v>26.829268292682926</v>
      </c>
      <c r="Q311" s="4">
        <f t="shared" si="18"/>
        <v>821</v>
      </c>
      <c r="R311" s="5">
        <f>Q311/(VLOOKUP(L311,DEVISE!$A$3:$B$5,2,FALSE))</f>
        <v>1.2515243902439024</v>
      </c>
      <c r="S311" s="6">
        <f t="shared" si="19"/>
        <v>-4.4568698767710746E-2</v>
      </c>
    </row>
    <row r="312" spans="1:19" x14ac:dyDescent="0.2">
      <c r="A312" s="9" t="s">
        <v>130</v>
      </c>
      <c r="B312" s="9">
        <v>605600</v>
      </c>
      <c r="C312" s="9" t="s">
        <v>131</v>
      </c>
      <c r="D312" s="9" t="s">
        <v>49</v>
      </c>
      <c r="E312" s="9" t="s">
        <v>377</v>
      </c>
      <c r="F312" s="21">
        <v>1</v>
      </c>
      <c r="G312" s="23">
        <v>267400</v>
      </c>
      <c r="H312" s="23">
        <v>267400</v>
      </c>
      <c r="I312" s="9" t="s">
        <v>50</v>
      </c>
      <c r="J312" s="9" t="s">
        <v>8</v>
      </c>
      <c r="K312" s="3" t="s">
        <v>51</v>
      </c>
      <c r="L312" s="7" t="s">
        <v>24</v>
      </c>
      <c r="M312" s="4">
        <f t="shared" si="16"/>
        <v>267400</v>
      </c>
      <c r="N312" s="5">
        <f>M312/(VLOOKUP(L312,DEVISE!$A$3:$B$5,2,FALSE))</f>
        <v>407.6219512195122</v>
      </c>
      <c r="O312" s="4">
        <f t="shared" si="17"/>
        <v>267400</v>
      </c>
      <c r="P312" s="5">
        <f>O312/(VLOOKUP(L312,DEVISE!$A$3:$B$5,2,FALSE))</f>
        <v>407.6219512195122</v>
      </c>
      <c r="Q312" s="4">
        <f t="shared" si="18"/>
        <v>0</v>
      </c>
      <c r="R312" s="5">
        <f>Q312/(VLOOKUP(L312,DEVISE!$A$3:$B$5,2,FALSE))</f>
        <v>0</v>
      </c>
      <c r="S312" s="6">
        <f t="shared" si="19"/>
        <v>0</v>
      </c>
    </row>
    <row r="313" spans="1:19" x14ac:dyDescent="0.2">
      <c r="A313" s="9" t="s">
        <v>132</v>
      </c>
      <c r="B313" s="9">
        <v>605600</v>
      </c>
      <c r="C313" s="9" t="s">
        <v>38</v>
      </c>
      <c r="D313" s="9" t="s">
        <v>104</v>
      </c>
      <c r="E313" s="9" t="s">
        <v>377</v>
      </c>
      <c r="F313" s="21">
        <v>1</v>
      </c>
      <c r="G313" s="23">
        <v>62500</v>
      </c>
      <c r="H313" s="23">
        <v>59880</v>
      </c>
      <c r="I313" s="9" t="s">
        <v>50</v>
      </c>
      <c r="J313" s="9" t="s">
        <v>8</v>
      </c>
      <c r="K313" s="3" t="s">
        <v>51</v>
      </c>
      <c r="L313" s="7" t="s">
        <v>24</v>
      </c>
      <c r="M313" s="4">
        <f t="shared" si="16"/>
        <v>62500</v>
      </c>
      <c r="N313" s="5">
        <f>M313/(VLOOKUP(L313,DEVISE!$A$3:$B$5,2,FALSE))</f>
        <v>95.274390243902445</v>
      </c>
      <c r="O313" s="4">
        <f t="shared" si="17"/>
        <v>59880</v>
      </c>
      <c r="P313" s="5">
        <f>O313/(VLOOKUP(L313,DEVISE!$A$3:$B$5,2,FALSE))</f>
        <v>91.280487804878049</v>
      </c>
      <c r="Q313" s="4">
        <f t="shared" si="18"/>
        <v>2620</v>
      </c>
      <c r="R313" s="5">
        <f>Q313/(VLOOKUP(L313,DEVISE!$A$3:$B$5,2,FALSE))</f>
        <v>3.9939024390243905</v>
      </c>
      <c r="S313" s="6">
        <f t="shared" si="19"/>
        <v>-4.1919999999999957E-2</v>
      </c>
    </row>
    <row r="314" spans="1:19" x14ac:dyDescent="0.2">
      <c r="A314" s="9" t="s">
        <v>132</v>
      </c>
      <c r="B314" s="9">
        <v>605600</v>
      </c>
      <c r="C314" s="9" t="s">
        <v>133</v>
      </c>
      <c r="D314" s="9" t="s">
        <v>104</v>
      </c>
      <c r="E314" s="9" t="s">
        <v>377</v>
      </c>
      <c r="F314" s="21">
        <v>3</v>
      </c>
      <c r="G314" s="23">
        <v>24562</v>
      </c>
      <c r="H314" s="23">
        <v>23500</v>
      </c>
      <c r="I314" s="9" t="s">
        <v>50</v>
      </c>
      <c r="J314" s="9" t="s">
        <v>8</v>
      </c>
      <c r="K314" s="3" t="s">
        <v>51</v>
      </c>
      <c r="L314" s="7" t="s">
        <v>24</v>
      </c>
      <c r="M314" s="4">
        <f t="shared" si="16"/>
        <v>73686</v>
      </c>
      <c r="N314" s="5">
        <f>M314/(VLOOKUP(L314,DEVISE!$A$3:$B$5,2,FALSE))</f>
        <v>112.32621951219512</v>
      </c>
      <c r="O314" s="4">
        <f t="shared" si="17"/>
        <v>70500</v>
      </c>
      <c r="P314" s="5">
        <f>O314/(VLOOKUP(L314,DEVISE!$A$3:$B$5,2,FALSE))</f>
        <v>107.46951219512195</v>
      </c>
      <c r="Q314" s="4">
        <f t="shared" si="18"/>
        <v>3186</v>
      </c>
      <c r="R314" s="5">
        <f>Q314/(VLOOKUP(L314,DEVISE!$A$3:$B$5,2,FALSE))</f>
        <v>4.8567073170731705</v>
      </c>
      <c r="S314" s="6">
        <f t="shared" si="19"/>
        <v>-4.3237521374480892E-2</v>
      </c>
    </row>
    <row r="315" spans="1:19" x14ac:dyDescent="0.2">
      <c r="A315" s="9" t="s">
        <v>132</v>
      </c>
      <c r="B315" s="9">
        <v>605600</v>
      </c>
      <c r="C315" s="9" t="s">
        <v>134</v>
      </c>
      <c r="D315" s="9" t="s">
        <v>104</v>
      </c>
      <c r="E315" s="9" t="s">
        <v>377</v>
      </c>
      <c r="F315" s="21">
        <v>3</v>
      </c>
      <c r="G315" s="23">
        <v>16375</v>
      </c>
      <c r="H315" s="23">
        <v>15600</v>
      </c>
      <c r="I315" s="9" t="s">
        <v>50</v>
      </c>
      <c r="J315" s="9" t="s">
        <v>8</v>
      </c>
      <c r="K315" s="3" t="s">
        <v>51</v>
      </c>
      <c r="L315" s="7" t="s">
        <v>24</v>
      </c>
      <c r="M315" s="4">
        <f t="shared" si="16"/>
        <v>49125</v>
      </c>
      <c r="N315" s="5">
        <f>M315/(VLOOKUP(L315,DEVISE!$A$3:$B$5,2,FALSE))</f>
        <v>74.885670731707322</v>
      </c>
      <c r="O315" s="4">
        <f t="shared" si="17"/>
        <v>46800</v>
      </c>
      <c r="P315" s="5">
        <f>O315/(VLOOKUP(L315,DEVISE!$A$3:$B$5,2,FALSE))</f>
        <v>71.341463414634148</v>
      </c>
      <c r="Q315" s="4">
        <f t="shared" si="18"/>
        <v>2325</v>
      </c>
      <c r="R315" s="5">
        <f>Q315/(VLOOKUP(L315,DEVISE!$A$3:$B$5,2,FALSE))</f>
        <v>3.5442073170731709</v>
      </c>
      <c r="S315" s="6">
        <f t="shared" si="19"/>
        <v>-4.7328244274809195E-2</v>
      </c>
    </row>
    <row r="316" spans="1:19" x14ac:dyDescent="0.2">
      <c r="A316" s="9" t="s">
        <v>132</v>
      </c>
      <c r="B316" s="9">
        <v>605600</v>
      </c>
      <c r="C316" s="9" t="s">
        <v>60</v>
      </c>
      <c r="D316" s="9" t="s">
        <v>104</v>
      </c>
      <c r="E316" s="9" t="s">
        <v>377</v>
      </c>
      <c r="F316" s="21">
        <v>1</v>
      </c>
      <c r="G316" s="23">
        <v>53125</v>
      </c>
      <c r="H316" s="23">
        <v>53125</v>
      </c>
      <c r="I316" s="9" t="s">
        <v>50</v>
      </c>
      <c r="J316" s="9" t="s">
        <v>8</v>
      </c>
      <c r="K316" s="3" t="s">
        <v>51</v>
      </c>
      <c r="L316" s="7" t="s">
        <v>24</v>
      </c>
      <c r="M316" s="4">
        <f t="shared" si="16"/>
        <v>53125</v>
      </c>
      <c r="N316" s="5">
        <f>M316/(VLOOKUP(L316,DEVISE!$A$3:$B$5,2,FALSE))</f>
        <v>80.983231707317074</v>
      </c>
      <c r="O316" s="4">
        <f t="shared" si="17"/>
        <v>53125</v>
      </c>
      <c r="P316" s="5">
        <f>O316/(VLOOKUP(L316,DEVISE!$A$3:$B$5,2,FALSE))</f>
        <v>80.983231707317074</v>
      </c>
      <c r="Q316" s="4">
        <f t="shared" si="18"/>
        <v>0</v>
      </c>
      <c r="R316" s="5">
        <f>Q316/(VLOOKUP(L316,DEVISE!$A$3:$B$5,2,FALSE))</f>
        <v>0</v>
      </c>
      <c r="S316" s="6">
        <f t="shared" si="19"/>
        <v>0</v>
      </c>
    </row>
    <row r="317" spans="1:19" x14ac:dyDescent="0.2">
      <c r="A317" s="9" t="s">
        <v>135</v>
      </c>
      <c r="B317" s="9">
        <v>605600</v>
      </c>
      <c r="C317" s="9" t="s">
        <v>38</v>
      </c>
      <c r="D317" s="9" t="s">
        <v>49</v>
      </c>
      <c r="E317" s="9" t="s">
        <v>377</v>
      </c>
      <c r="F317" s="21">
        <v>3</v>
      </c>
      <c r="G317" s="23">
        <v>62500</v>
      </c>
      <c r="H317" s="23">
        <v>59800</v>
      </c>
      <c r="I317" s="9" t="s">
        <v>50</v>
      </c>
      <c r="J317" s="9" t="s">
        <v>8</v>
      </c>
      <c r="K317" s="3" t="s">
        <v>51</v>
      </c>
      <c r="L317" s="7" t="s">
        <v>24</v>
      </c>
      <c r="M317" s="4">
        <f t="shared" si="16"/>
        <v>187500</v>
      </c>
      <c r="N317" s="5">
        <f>M317/(VLOOKUP(L317,DEVISE!$A$3:$B$5,2,FALSE))</f>
        <v>285.82317073170731</v>
      </c>
      <c r="O317" s="4">
        <f t="shared" si="17"/>
        <v>179400</v>
      </c>
      <c r="P317" s="5">
        <f>O317/(VLOOKUP(L317,DEVISE!$A$3:$B$5,2,FALSE))</f>
        <v>273.47560975609758</v>
      </c>
      <c r="Q317" s="4">
        <f t="shared" si="18"/>
        <v>8100</v>
      </c>
      <c r="R317" s="5">
        <f>Q317/(VLOOKUP(L317,DEVISE!$A$3:$B$5,2,FALSE))</f>
        <v>12.347560975609756</v>
      </c>
      <c r="S317" s="6">
        <f t="shared" si="19"/>
        <v>-4.3200000000000016E-2</v>
      </c>
    </row>
    <row r="318" spans="1:19" x14ac:dyDescent="0.2">
      <c r="A318" s="9" t="s">
        <v>135</v>
      </c>
      <c r="B318" s="9">
        <v>605600</v>
      </c>
      <c r="C318" s="9" t="s">
        <v>39</v>
      </c>
      <c r="D318" s="9" t="s">
        <v>49</v>
      </c>
      <c r="E318" s="9" t="s">
        <v>377</v>
      </c>
      <c r="F318" s="21">
        <v>12</v>
      </c>
      <c r="G318" s="23">
        <v>1875</v>
      </c>
      <c r="H318" s="23">
        <v>1700</v>
      </c>
      <c r="I318" s="9" t="s">
        <v>50</v>
      </c>
      <c r="J318" s="9" t="s">
        <v>8</v>
      </c>
      <c r="K318" s="3" t="s">
        <v>51</v>
      </c>
      <c r="L318" s="7" t="s">
        <v>24</v>
      </c>
      <c r="M318" s="4">
        <f t="shared" si="16"/>
        <v>22500</v>
      </c>
      <c r="N318" s="5">
        <f>M318/(VLOOKUP(L318,DEVISE!$A$3:$B$5,2,FALSE))</f>
        <v>34.298780487804876</v>
      </c>
      <c r="O318" s="4">
        <f t="shared" si="17"/>
        <v>20400</v>
      </c>
      <c r="P318" s="5">
        <f>O318/(VLOOKUP(L318,DEVISE!$A$3:$B$5,2,FALSE))</f>
        <v>31.097560975609756</v>
      </c>
      <c r="Q318" s="4">
        <f t="shared" si="18"/>
        <v>2100</v>
      </c>
      <c r="R318" s="5">
        <f>Q318/(VLOOKUP(L318,DEVISE!$A$3:$B$5,2,FALSE))</f>
        <v>3.2012195121951219</v>
      </c>
      <c r="S318" s="6">
        <f t="shared" si="19"/>
        <v>-9.3333333333333379E-2</v>
      </c>
    </row>
    <row r="319" spans="1:19" x14ac:dyDescent="0.2">
      <c r="A319" s="9" t="s">
        <v>135</v>
      </c>
      <c r="B319" s="9">
        <v>605600</v>
      </c>
      <c r="C319" s="9" t="s">
        <v>40</v>
      </c>
      <c r="D319" s="9" t="s">
        <v>49</v>
      </c>
      <c r="E319" s="9" t="s">
        <v>377</v>
      </c>
      <c r="F319" s="21">
        <v>1</v>
      </c>
      <c r="G319" s="23">
        <v>12281</v>
      </c>
      <c r="H319" s="23">
        <v>11700</v>
      </c>
      <c r="I319" s="9" t="s">
        <v>50</v>
      </c>
      <c r="J319" s="9" t="s">
        <v>8</v>
      </c>
      <c r="K319" s="3" t="s">
        <v>51</v>
      </c>
      <c r="L319" s="7" t="s">
        <v>24</v>
      </c>
      <c r="M319" s="4">
        <f t="shared" si="16"/>
        <v>12281</v>
      </c>
      <c r="N319" s="5">
        <f>M319/(VLOOKUP(L319,DEVISE!$A$3:$B$5,2,FALSE))</f>
        <v>18.721036585365855</v>
      </c>
      <c r="O319" s="4">
        <f t="shared" si="17"/>
        <v>11700</v>
      </c>
      <c r="P319" s="5">
        <f>O319/(VLOOKUP(L319,DEVISE!$A$3:$B$5,2,FALSE))</f>
        <v>17.835365853658537</v>
      </c>
      <c r="Q319" s="4">
        <f t="shared" si="18"/>
        <v>581</v>
      </c>
      <c r="R319" s="5">
        <f>Q319/(VLOOKUP(L319,DEVISE!$A$3:$B$5,2,FALSE))</f>
        <v>0.88567073170731703</v>
      </c>
      <c r="S319" s="6">
        <f t="shared" si="19"/>
        <v>-4.7308851070759661E-2</v>
      </c>
    </row>
    <row r="320" spans="1:19" x14ac:dyDescent="0.2">
      <c r="A320" s="9" t="s">
        <v>135</v>
      </c>
      <c r="B320" s="9">
        <v>605600</v>
      </c>
      <c r="C320" s="9" t="s">
        <v>41</v>
      </c>
      <c r="D320" s="9" t="s">
        <v>49</v>
      </c>
      <c r="E320" s="9" t="s">
        <v>377</v>
      </c>
      <c r="F320" s="21">
        <v>2</v>
      </c>
      <c r="G320" s="23">
        <v>12281</v>
      </c>
      <c r="H320" s="23">
        <v>11700</v>
      </c>
      <c r="I320" s="9" t="s">
        <v>50</v>
      </c>
      <c r="J320" s="9" t="s">
        <v>8</v>
      </c>
      <c r="K320" s="3" t="s">
        <v>51</v>
      </c>
      <c r="L320" s="7" t="s">
        <v>24</v>
      </c>
      <c r="M320" s="4">
        <f t="shared" si="16"/>
        <v>24562</v>
      </c>
      <c r="N320" s="5">
        <f>M320/(VLOOKUP(L320,DEVISE!$A$3:$B$5,2,FALSE))</f>
        <v>37.44207317073171</v>
      </c>
      <c r="O320" s="4">
        <f t="shared" si="17"/>
        <v>23400</v>
      </c>
      <c r="P320" s="5">
        <f>O320/(VLOOKUP(L320,DEVISE!$A$3:$B$5,2,FALSE))</f>
        <v>35.670731707317074</v>
      </c>
      <c r="Q320" s="4">
        <f t="shared" si="18"/>
        <v>1162</v>
      </c>
      <c r="R320" s="5">
        <f>Q320/(VLOOKUP(L320,DEVISE!$A$3:$B$5,2,FALSE))</f>
        <v>1.7713414634146341</v>
      </c>
      <c r="S320" s="6">
        <f t="shared" si="19"/>
        <v>-4.7308851070759661E-2</v>
      </c>
    </row>
    <row r="321" spans="1:19" x14ac:dyDescent="0.2">
      <c r="A321" s="9" t="s">
        <v>135</v>
      </c>
      <c r="B321" s="9">
        <v>605600</v>
      </c>
      <c r="C321" s="9" t="s">
        <v>42</v>
      </c>
      <c r="D321" s="9" t="s">
        <v>49</v>
      </c>
      <c r="E321" s="9" t="s">
        <v>377</v>
      </c>
      <c r="F321" s="21">
        <v>2</v>
      </c>
      <c r="G321" s="23">
        <v>12281</v>
      </c>
      <c r="H321" s="23">
        <v>11700</v>
      </c>
      <c r="I321" s="9" t="s">
        <v>50</v>
      </c>
      <c r="J321" s="9" t="s">
        <v>8</v>
      </c>
      <c r="K321" s="3" t="s">
        <v>51</v>
      </c>
      <c r="L321" s="7" t="s">
        <v>24</v>
      </c>
      <c r="M321" s="4">
        <f t="shared" si="16"/>
        <v>24562</v>
      </c>
      <c r="N321" s="5">
        <f>M321/(VLOOKUP(L321,DEVISE!$A$3:$B$5,2,FALSE))</f>
        <v>37.44207317073171</v>
      </c>
      <c r="O321" s="4">
        <f t="shared" si="17"/>
        <v>23400</v>
      </c>
      <c r="P321" s="5">
        <f>O321/(VLOOKUP(L321,DEVISE!$A$3:$B$5,2,FALSE))</f>
        <v>35.670731707317074</v>
      </c>
      <c r="Q321" s="4">
        <f t="shared" si="18"/>
        <v>1162</v>
      </c>
      <c r="R321" s="5">
        <f>Q321/(VLOOKUP(L321,DEVISE!$A$3:$B$5,2,FALSE))</f>
        <v>1.7713414634146341</v>
      </c>
      <c r="S321" s="6">
        <f t="shared" si="19"/>
        <v>-4.7308851070759661E-2</v>
      </c>
    </row>
    <row r="322" spans="1:19" x14ac:dyDescent="0.2">
      <c r="A322" s="9" t="s">
        <v>135</v>
      </c>
      <c r="B322" s="9">
        <v>605600</v>
      </c>
      <c r="C322" s="9" t="s">
        <v>43</v>
      </c>
      <c r="D322" s="9" t="s">
        <v>49</v>
      </c>
      <c r="E322" s="9" t="s">
        <v>377</v>
      </c>
      <c r="F322" s="21">
        <v>1</v>
      </c>
      <c r="G322" s="23">
        <v>18750</v>
      </c>
      <c r="H322" s="23">
        <v>17900</v>
      </c>
      <c r="I322" s="9" t="s">
        <v>50</v>
      </c>
      <c r="J322" s="9" t="s">
        <v>8</v>
      </c>
      <c r="K322" s="3" t="s">
        <v>51</v>
      </c>
      <c r="L322" s="7" t="s">
        <v>24</v>
      </c>
      <c r="M322" s="4">
        <f t="shared" si="16"/>
        <v>18750</v>
      </c>
      <c r="N322" s="5">
        <f>M322/(VLOOKUP(L322,DEVISE!$A$3:$B$5,2,FALSE))</f>
        <v>28.582317073170731</v>
      </c>
      <c r="O322" s="4">
        <f t="shared" si="17"/>
        <v>17900</v>
      </c>
      <c r="P322" s="5">
        <f>O322/(VLOOKUP(L322,DEVISE!$A$3:$B$5,2,FALSE))</f>
        <v>27.286585365853657</v>
      </c>
      <c r="Q322" s="4">
        <f t="shared" si="18"/>
        <v>850</v>
      </c>
      <c r="R322" s="5">
        <f>Q322/(VLOOKUP(L322,DEVISE!$A$3:$B$5,2,FALSE))</f>
        <v>1.2957317073170731</v>
      </c>
      <c r="S322" s="6">
        <f t="shared" si="19"/>
        <v>-4.5333333333333337E-2</v>
      </c>
    </row>
    <row r="323" spans="1:19" x14ac:dyDescent="0.2">
      <c r="A323" s="9" t="s">
        <v>135</v>
      </c>
      <c r="B323" s="9">
        <v>605600</v>
      </c>
      <c r="C323" s="9" t="s">
        <v>44</v>
      </c>
      <c r="D323" s="9" t="s">
        <v>49</v>
      </c>
      <c r="E323" s="9" t="s">
        <v>377</v>
      </c>
      <c r="F323" s="21">
        <v>1</v>
      </c>
      <c r="G323" s="23">
        <v>26609</v>
      </c>
      <c r="H323" s="23">
        <v>25400</v>
      </c>
      <c r="I323" s="9" t="s">
        <v>50</v>
      </c>
      <c r="J323" s="9" t="s">
        <v>8</v>
      </c>
      <c r="K323" s="3" t="s">
        <v>51</v>
      </c>
      <c r="L323" s="7" t="s">
        <v>24</v>
      </c>
      <c r="M323" s="4">
        <f t="shared" ref="M323:M386" si="20">$F323*G323</f>
        <v>26609</v>
      </c>
      <c r="N323" s="5">
        <f>M323/(VLOOKUP(L323,DEVISE!$A$3:$B$5,2,FALSE))</f>
        <v>40.5625</v>
      </c>
      <c r="O323" s="4">
        <f t="shared" ref="O323:O386" si="21">$F323*H323</f>
        <v>25400</v>
      </c>
      <c r="P323" s="5">
        <f>O323/(VLOOKUP(L323,DEVISE!$A$3:$B$5,2,FALSE))</f>
        <v>38.719512195121951</v>
      </c>
      <c r="Q323" s="4">
        <f t="shared" ref="Q323:Q386" si="22">M323-O323</f>
        <v>1209</v>
      </c>
      <c r="R323" s="5">
        <f>Q323/(VLOOKUP(L323,DEVISE!$A$3:$B$5,2,FALSE))</f>
        <v>1.8429878048780488</v>
      </c>
      <c r="S323" s="6">
        <f t="shared" ref="S323:S386" si="23">(O323/M323)-1</f>
        <v>-4.543575481979778E-2</v>
      </c>
    </row>
    <row r="324" spans="1:19" x14ac:dyDescent="0.2">
      <c r="A324" s="9" t="s">
        <v>135</v>
      </c>
      <c r="B324" s="9">
        <v>605600</v>
      </c>
      <c r="C324" s="9" t="s">
        <v>46</v>
      </c>
      <c r="D324" s="9" t="s">
        <v>49</v>
      </c>
      <c r="E324" s="9" t="s">
        <v>377</v>
      </c>
      <c r="F324" s="21">
        <v>1</v>
      </c>
      <c r="G324" s="23">
        <v>20468</v>
      </c>
      <c r="H324" s="23">
        <v>19600</v>
      </c>
      <c r="I324" s="9" t="s">
        <v>50</v>
      </c>
      <c r="J324" s="9" t="s">
        <v>8</v>
      </c>
      <c r="K324" s="3" t="s">
        <v>51</v>
      </c>
      <c r="L324" s="7" t="s">
        <v>24</v>
      </c>
      <c r="M324" s="4">
        <f t="shared" si="20"/>
        <v>20468</v>
      </c>
      <c r="N324" s="5">
        <f>M324/(VLOOKUP(L324,DEVISE!$A$3:$B$5,2,FALSE))</f>
        <v>31.201219512195124</v>
      </c>
      <c r="O324" s="4">
        <f t="shared" si="21"/>
        <v>19600</v>
      </c>
      <c r="P324" s="5">
        <f>O324/(VLOOKUP(L324,DEVISE!$A$3:$B$5,2,FALSE))</f>
        <v>29.878048780487806</v>
      </c>
      <c r="Q324" s="4">
        <f t="shared" si="22"/>
        <v>868</v>
      </c>
      <c r="R324" s="5">
        <f>Q324/(VLOOKUP(L324,DEVISE!$A$3:$B$5,2,FALSE))</f>
        <v>1.3231707317073171</v>
      </c>
      <c r="S324" s="6">
        <f t="shared" si="23"/>
        <v>-4.2407660738714048E-2</v>
      </c>
    </row>
    <row r="325" spans="1:19" x14ac:dyDescent="0.2">
      <c r="A325" s="9" t="s">
        <v>135</v>
      </c>
      <c r="B325" s="9">
        <v>605600</v>
      </c>
      <c r="C325" s="9" t="s">
        <v>136</v>
      </c>
      <c r="D325" s="9" t="s">
        <v>49</v>
      </c>
      <c r="E325" s="9" t="s">
        <v>377</v>
      </c>
      <c r="F325" s="21">
        <v>3</v>
      </c>
      <c r="G325" s="23">
        <v>24562</v>
      </c>
      <c r="H325" s="23">
        <v>23500</v>
      </c>
      <c r="I325" s="9" t="s">
        <v>50</v>
      </c>
      <c r="J325" s="9" t="s">
        <v>8</v>
      </c>
      <c r="K325" s="3" t="s">
        <v>51</v>
      </c>
      <c r="L325" s="7" t="s">
        <v>24</v>
      </c>
      <c r="M325" s="4">
        <f t="shared" si="20"/>
        <v>73686</v>
      </c>
      <c r="N325" s="5">
        <f>M325/(VLOOKUP(L325,DEVISE!$A$3:$B$5,2,FALSE))</f>
        <v>112.32621951219512</v>
      </c>
      <c r="O325" s="4">
        <f t="shared" si="21"/>
        <v>70500</v>
      </c>
      <c r="P325" s="5">
        <f>O325/(VLOOKUP(L325,DEVISE!$A$3:$B$5,2,FALSE))</f>
        <v>107.46951219512195</v>
      </c>
      <c r="Q325" s="4">
        <f t="shared" si="22"/>
        <v>3186</v>
      </c>
      <c r="R325" s="5">
        <f>Q325/(VLOOKUP(L325,DEVISE!$A$3:$B$5,2,FALSE))</f>
        <v>4.8567073170731705</v>
      </c>
      <c r="S325" s="6">
        <f t="shared" si="23"/>
        <v>-4.3237521374480892E-2</v>
      </c>
    </row>
    <row r="326" spans="1:19" x14ac:dyDescent="0.2">
      <c r="A326" s="9" t="s">
        <v>135</v>
      </c>
      <c r="B326" s="9">
        <v>605600</v>
      </c>
      <c r="C326" s="9" t="s">
        <v>137</v>
      </c>
      <c r="D326" s="9" t="s">
        <v>49</v>
      </c>
      <c r="E326" s="9" t="s">
        <v>377</v>
      </c>
      <c r="F326" s="21">
        <v>1</v>
      </c>
      <c r="G326" s="23">
        <v>18421</v>
      </c>
      <c r="H326" s="23">
        <v>17600</v>
      </c>
      <c r="I326" s="9" t="s">
        <v>50</v>
      </c>
      <c r="J326" s="9" t="s">
        <v>8</v>
      </c>
      <c r="K326" s="3" t="s">
        <v>51</v>
      </c>
      <c r="L326" s="7" t="s">
        <v>24</v>
      </c>
      <c r="M326" s="4">
        <f t="shared" si="20"/>
        <v>18421</v>
      </c>
      <c r="N326" s="5">
        <f>M326/(VLOOKUP(L326,DEVISE!$A$3:$B$5,2,FALSE))</f>
        <v>28.08079268292683</v>
      </c>
      <c r="O326" s="4">
        <f t="shared" si="21"/>
        <v>17600</v>
      </c>
      <c r="P326" s="5">
        <f>O326/(VLOOKUP(L326,DEVISE!$A$3:$B$5,2,FALSE))</f>
        <v>26.829268292682926</v>
      </c>
      <c r="Q326" s="4">
        <f t="shared" si="22"/>
        <v>821</v>
      </c>
      <c r="R326" s="5">
        <f>Q326/(VLOOKUP(L326,DEVISE!$A$3:$B$5,2,FALSE))</f>
        <v>1.2515243902439024</v>
      </c>
      <c r="S326" s="6">
        <f t="shared" si="23"/>
        <v>-4.4568698767710746E-2</v>
      </c>
    </row>
    <row r="327" spans="1:19" x14ac:dyDescent="0.2">
      <c r="A327" s="9" t="s">
        <v>135</v>
      </c>
      <c r="B327" s="9">
        <v>605600</v>
      </c>
      <c r="C327" s="9" t="s">
        <v>138</v>
      </c>
      <c r="D327" s="9" t="s">
        <v>49</v>
      </c>
      <c r="E327" s="9" t="s">
        <v>377</v>
      </c>
      <c r="F327" s="21">
        <v>1</v>
      </c>
      <c r="G327" s="23">
        <v>183823</v>
      </c>
      <c r="H327" s="23">
        <v>167400</v>
      </c>
      <c r="I327" s="9" t="s">
        <v>50</v>
      </c>
      <c r="J327" s="9" t="s">
        <v>8</v>
      </c>
      <c r="K327" s="3" t="s">
        <v>51</v>
      </c>
      <c r="L327" s="7" t="s">
        <v>24</v>
      </c>
      <c r="M327" s="4">
        <f t="shared" si="20"/>
        <v>183823</v>
      </c>
      <c r="N327" s="5">
        <f>M327/(VLOOKUP(L327,DEVISE!$A$3:$B$5,2,FALSE))</f>
        <v>280.21798780487802</v>
      </c>
      <c r="O327" s="4">
        <f t="shared" si="21"/>
        <v>167400</v>
      </c>
      <c r="P327" s="5">
        <f>O327/(VLOOKUP(L327,DEVISE!$A$3:$B$5,2,FALSE))</f>
        <v>255.1829268292683</v>
      </c>
      <c r="Q327" s="4">
        <f t="shared" si="22"/>
        <v>16423</v>
      </c>
      <c r="R327" s="5">
        <f>Q327/(VLOOKUP(L327,DEVISE!$A$3:$B$5,2,FALSE))</f>
        <v>25.035060975609756</v>
      </c>
      <c r="S327" s="6">
        <f t="shared" si="23"/>
        <v>-8.9341377303166603E-2</v>
      </c>
    </row>
    <row r="328" spans="1:19" x14ac:dyDescent="0.2">
      <c r="A328" s="9" t="s">
        <v>139</v>
      </c>
      <c r="B328" s="9">
        <v>605600</v>
      </c>
      <c r="C328" s="9" t="s">
        <v>106</v>
      </c>
      <c r="D328" s="9" t="s">
        <v>107</v>
      </c>
      <c r="E328" s="9" t="s">
        <v>377</v>
      </c>
      <c r="F328" s="21">
        <v>3</v>
      </c>
      <c r="G328" s="23">
        <v>12000</v>
      </c>
      <c r="H328" s="23">
        <v>9000</v>
      </c>
      <c r="I328" s="9" t="s">
        <v>50</v>
      </c>
      <c r="J328" s="9" t="s">
        <v>8</v>
      </c>
      <c r="K328" s="3" t="s">
        <v>51</v>
      </c>
      <c r="L328" s="7" t="s">
        <v>24</v>
      </c>
      <c r="M328" s="4">
        <f t="shared" si="20"/>
        <v>36000</v>
      </c>
      <c r="N328" s="5">
        <f>M328/(VLOOKUP(L328,DEVISE!$A$3:$B$5,2,FALSE))</f>
        <v>54.878048780487802</v>
      </c>
      <c r="O328" s="4">
        <f t="shared" si="21"/>
        <v>27000</v>
      </c>
      <c r="P328" s="5">
        <f>O328/(VLOOKUP(L328,DEVISE!$A$3:$B$5,2,FALSE))</f>
        <v>41.158536585365852</v>
      </c>
      <c r="Q328" s="4">
        <f t="shared" si="22"/>
        <v>9000</v>
      </c>
      <c r="R328" s="5">
        <f>Q328/(VLOOKUP(L328,DEVISE!$A$3:$B$5,2,FALSE))</f>
        <v>13.719512195121951</v>
      </c>
      <c r="S328" s="6">
        <f t="shared" si="23"/>
        <v>-0.25</v>
      </c>
    </row>
    <row r="329" spans="1:19" x14ac:dyDescent="0.2">
      <c r="A329" s="9" t="s">
        <v>139</v>
      </c>
      <c r="B329" s="9">
        <v>605600</v>
      </c>
      <c r="C329" s="9" t="s">
        <v>140</v>
      </c>
      <c r="D329" s="9" t="s">
        <v>107</v>
      </c>
      <c r="E329" s="9" t="s">
        <v>377</v>
      </c>
      <c r="F329" s="21">
        <v>1</v>
      </c>
      <c r="G329" s="23">
        <v>6200</v>
      </c>
      <c r="H329" s="23">
        <v>5800</v>
      </c>
      <c r="I329" s="9" t="s">
        <v>50</v>
      </c>
      <c r="J329" s="9" t="s">
        <v>8</v>
      </c>
      <c r="K329" s="3" t="s">
        <v>51</v>
      </c>
      <c r="L329" s="7" t="s">
        <v>24</v>
      </c>
      <c r="M329" s="4">
        <f t="shared" si="20"/>
        <v>6200</v>
      </c>
      <c r="N329" s="5">
        <f>M329/(VLOOKUP(L329,DEVISE!$A$3:$B$5,2,FALSE))</f>
        <v>9.4512195121951219</v>
      </c>
      <c r="O329" s="4">
        <f t="shared" si="21"/>
        <v>5800</v>
      </c>
      <c r="P329" s="5">
        <f>O329/(VLOOKUP(L329,DEVISE!$A$3:$B$5,2,FALSE))</f>
        <v>8.8414634146341466</v>
      </c>
      <c r="Q329" s="4">
        <f t="shared" si="22"/>
        <v>400</v>
      </c>
      <c r="R329" s="5">
        <f>Q329/(VLOOKUP(L329,DEVISE!$A$3:$B$5,2,FALSE))</f>
        <v>0.6097560975609756</v>
      </c>
      <c r="S329" s="6">
        <f t="shared" si="23"/>
        <v>-6.4516129032258118E-2</v>
      </c>
    </row>
    <row r="330" spans="1:19" x14ac:dyDescent="0.2">
      <c r="A330" s="9" t="s">
        <v>139</v>
      </c>
      <c r="B330" s="9">
        <v>605600</v>
      </c>
      <c r="C330" s="9" t="s">
        <v>116</v>
      </c>
      <c r="D330" s="9" t="s">
        <v>107</v>
      </c>
      <c r="E330" s="9" t="s">
        <v>377</v>
      </c>
      <c r="F330" s="21">
        <v>5</v>
      </c>
      <c r="G330" s="23">
        <v>4500</v>
      </c>
      <c r="H330" s="23">
        <v>3900</v>
      </c>
      <c r="I330" s="9" t="s">
        <v>50</v>
      </c>
      <c r="J330" s="9" t="s">
        <v>8</v>
      </c>
      <c r="K330" s="3" t="s">
        <v>51</v>
      </c>
      <c r="L330" s="7" t="s">
        <v>24</v>
      </c>
      <c r="M330" s="4">
        <f t="shared" si="20"/>
        <v>22500</v>
      </c>
      <c r="N330" s="5">
        <f>M330/(VLOOKUP(L330,DEVISE!$A$3:$B$5,2,FALSE))</f>
        <v>34.298780487804876</v>
      </c>
      <c r="O330" s="4">
        <f t="shared" si="21"/>
        <v>19500</v>
      </c>
      <c r="P330" s="5">
        <f>O330/(VLOOKUP(L330,DEVISE!$A$3:$B$5,2,FALSE))</f>
        <v>29.725609756097562</v>
      </c>
      <c r="Q330" s="4">
        <f t="shared" si="22"/>
        <v>3000</v>
      </c>
      <c r="R330" s="5">
        <f>Q330/(VLOOKUP(L330,DEVISE!$A$3:$B$5,2,FALSE))</f>
        <v>4.5731707317073171</v>
      </c>
      <c r="S330" s="6">
        <f t="shared" si="23"/>
        <v>-0.1333333333333333</v>
      </c>
    </row>
    <row r="331" spans="1:19" x14ac:dyDescent="0.2">
      <c r="A331" s="9" t="s">
        <v>139</v>
      </c>
      <c r="B331" s="9">
        <v>605600</v>
      </c>
      <c r="C331" s="9" t="s">
        <v>141</v>
      </c>
      <c r="D331" s="9" t="s">
        <v>107</v>
      </c>
      <c r="E331" s="9" t="s">
        <v>377</v>
      </c>
      <c r="F331" s="21">
        <v>2</v>
      </c>
      <c r="G331" s="23">
        <v>3800</v>
      </c>
      <c r="H331" s="23">
        <v>3800</v>
      </c>
      <c r="I331" s="9" t="s">
        <v>50</v>
      </c>
      <c r="J331" s="9" t="s">
        <v>8</v>
      </c>
      <c r="K331" s="3" t="s">
        <v>51</v>
      </c>
      <c r="L331" s="7" t="s">
        <v>24</v>
      </c>
      <c r="M331" s="4">
        <f t="shared" si="20"/>
        <v>7600</v>
      </c>
      <c r="N331" s="5">
        <f>M331/(VLOOKUP(L331,DEVISE!$A$3:$B$5,2,FALSE))</f>
        <v>11.585365853658537</v>
      </c>
      <c r="O331" s="4">
        <f t="shared" si="21"/>
        <v>7600</v>
      </c>
      <c r="P331" s="5">
        <f>O331/(VLOOKUP(L331,DEVISE!$A$3:$B$5,2,FALSE))</f>
        <v>11.585365853658537</v>
      </c>
      <c r="Q331" s="4">
        <f t="shared" si="22"/>
        <v>0</v>
      </c>
      <c r="R331" s="5">
        <f>Q331/(VLOOKUP(L331,DEVISE!$A$3:$B$5,2,FALSE))</f>
        <v>0</v>
      </c>
      <c r="S331" s="6">
        <f t="shared" si="23"/>
        <v>0</v>
      </c>
    </row>
    <row r="332" spans="1:19" x14ac:dyDescent="0.2">
      <c r="A332" s="9" t="s">
        <v>139</v>
      </c>
      <c r="B332" s="9">
        <v>605600</v>
      </c>
      <c r="C332" s="9" t="s">
        <v>108</v>
      </c>
      <c r="D332" s="9" t="s">
        <v>107</v>
      </c>
      <c r="E332" s="9" t="s">
        <v>377</v>
      </c>
      <c r="F332" s="21">
        <v>5</v>
      </c>
      <c r="G332" s="23">
        <v>2100</v>
      </c>
      <c r="H332" s="23">
        <v>1950</v>
      </c>
      <c r="I332" s="9" t="s">
        <v>50</v>
      </c>
      <c r="J332" s="9" t="s">
        <v>8</v>
      </c>
      <c r="K332" s="3" t="s">
        <v>51</v>
      </c>
      <c r="L332" s="7" t="s">
        <v>24</v>
      </c>
      <c r="M332" s="4">
        <f t="shared" si="20"/>
        <v>10500</v>
      </c>
      <c r="N332" s="5">
        <f>M332/(VLOOKUP(L332,DEVISE!$A$3:$B$5,2,FALSE))</f>
        <v>16.006097560975611</v>
      </c>
      <c r="O332" s="4">
        <f t="shared" si="21"/>
        <v>9750</v>
      </c>
      <c r="P332" s="5">
        <f>O332/(VLOOKUP(L332,DEVISE!$A$3:$B$5,2,FALSE))</f>
        <v>14.862804878048781</v>
      </c>
      <c r="Q332" s="4">
        <f t="shared" si="22"/>
        <v>750</v>
      </c>
      <c r="R332" s="5">
        <f>Q332/(VLOOKUP(L332,DEVISE!$A$3:$B$5,2,FALSE))</f>
        <v>1.1432926829268293</v>
      </c>
      <c r="S332" s="6">
        <f t="shared" si="23"/>
        <v>-7.1428571428571397E-2</v>
      </c>
    </row>
    <row r="333" spans="1:19" x14ac:dyDescent="0.2">
      <c r="A333" s="9" t="s">
        <v>139</v>
      </c>
      <c r="B333" s="9">
        <v>605600</v>
      </c>
      <c r="C333" s="9" t="s">
        <v>142</v>
      </c>
      <c r="D333" s="9" t="s">
        <v>107</v>
      </c>
      <c r="E333" s="9" t="s">
        <v>377</v>
      </c>
      <c r="F333" s="21">
        <v>3</v>
      </c>
      <c r="G333" s="23">
        <v>1800</v>
      </c>
      <c r="H333" s="23">
        <v>1500</v>
      </c>
      <c r="I333" s="9" t="s">
        <v>50</v>
      </c>
      <c r="J333" s="9" t="s">
        <v>8</v>
      </c>
      <c r="K333" s="3" t="s">
        <v>51</v>
      </c>
      <c r="L333" s="7" t="s">
        <v>24</v>
      </c>
      <c r="M333" s="4">
        <f t="shared" si="20"/>
        <v>5400</v>
      </c>
      <c r="N333" s="5">
        <f>M333/(VLOOKUP(L333,DEVISE!$A$3:$B$5,2,FALSE))</f>
        <v>8.2317073170731714</v>
      </c>
      <c r="O333" s="4">
        <f t="shared" si="21"/>
        <v>4500</v>
      </c>
      <c r="P333" s="5">
        <f>O333/(VLOOKUP(L333,DEVISE!$A$3:$B$5,2,FALSE))</f>
        <v>6.8597560975609753</v>
      </c>
      <c r="Q333" s="4">
        <f t="shared" si="22"/>
        <v>900</v>
      </c>
      <c r="R333" s="5">
        <f>Q333/(VLOOKUP(L333,DEVISE!$A$3:$B$5,2,FALSE))</f>
        <v>1.3719512195121952</v>
      </c>
      <c r="S333" s="6">
        <f t="shared" si="23"/>
        <v>-0.16666666666666663</v>
      </c>
    </row>
    <row r="334" spans="1:19" x14ac:dyDescent="0.2">
      <c r="A334" s="9" t="s">
        <v>139</v>
      </c>
      <c r="B334" s="9">
        <v>605600</v>
      </c>
      <c r="C334" s="9" t="s">
        <v>143</v>
      </c>
      <c r="D334" s="9" t="s">
        <v>107</v>
      </c>
      <c r="E334" s="9" t="s">
        <v>377</v>
      </c>
      <c r="F334" s="21">
        <v>10</v>
      </c>
      <c r="G334" s="23">
        <v>2900</v>
      </c>
      <c r="H334" s="23">
        <v>2500</v>
      </c>
      <c r="I334" s="9" t="s">
        <v>50</v>
      </c>
      <c r="J334" s="9" t="s">
        <v>8</v>
      </c>
      <c r="K334" s="3" t="s">
        <v>51</v>
      </c>
      <c r="L334" s="7" t="s">
        <v>24</v>
      </c>
      <c r="M334" s="4">
        <f t="shared" si="20"/>
        <v>29000</v>
      </c>
      <c r="N334" s="5">
        <f>M334/(VLOOKUP(L334,DEVISE!$A$3:$B$5,2,FALSE))</f>
        <v>44.207317073170735</v>
      </c>
      <c r="O334" s="4">
        <f t="shared" si="21"/>
        <v>25000</v>
      </c>
      <c r="P334" s="5">
        <f>O334/(VLOOKUP(L334,DEVISE!$A$3:$B$5,2,FALSE))</f>
        <v>38.109756097560975</v>
      </c>
      <c r="Q334" s="4">
        <f t="shared" si="22"/>
        <v>4000</v>
      </c>
      <c r="R334" s="5">
        <f>Q334/(VLOOKUP(L334,DEVISE!$A$3:$B$5,2,FALSE))</f>
        <v>6.0975609756097562</v>
      </c>
      <c r="S334" s="6">
        <f t="shared" si="23"/>
        <v>-0.13793103448275867</v>
      </c>
    </row>
    <row r="335" spans="1:19" x14ac:dyDescent="0.2">
      <c r="A335" s="9" t="s">
        <v>139</v>
      </c>
      <c r="B335" s="9">
        <v>605600</v>
      </c>
      <c r="C335" s="9" t="s">
        <v>144</v>
      </c>
      <c r="D335" s="9" t="s">
        <v>107</v>
      </c>
      <c r="E335" s="9" t="s">
        <v>377</v>
      </c>
      <c r="F335" s="21">
        <v>1</v>
      </c>
      <c r="G335" s="23">
        <v>2100</v>
      </c>
      <c r="H335" s="23">
        <v>1900</v>
      </c>
      <c r="I335" s="9" t="s">
        <v>50</v>
      </c>
      <c r="J335" s="9" t="s">
        <v>8</v>
      </c>
      <c r="K335" s="3" t="s">
        <v>51</v>
      </c>
      <c r="L335" s="7" t="s">
        <v>24</v>
      </c>
      <c r="M335" s="4">
        <f t="shared" si="20"/>
        <v>2100</v>
      </c>
      <c r="N335" s="5">
        <f>M335/(VLOOKUP(L335,DEVISE!$A$3:$B$5,2,FALSE))</f>
        <v>3.2012195121951219</v>
      </c>
      <c r="O335" s="4">
        <f t="shared" si="21"/>
        <v>1900</v>
      </c>
      <c r="P335" s="5">
        <f>O335/(VLOOKUP(L335,DEVISE!$A$3:$B$5,2,FALSE))</f>
        <v>2.8963414634146343</v>
      </c>
      <c r="Q335" s="4">
        <f t="shared" si="22"/>
        <v>200</v>
      </c>
      <c r="R335" s="5">
        <f>Q335/(VLOOKUP(L335,DEVISE!$A$3:$B$5,2,FALSE))</f>
        <v>0.3048780487804878</v>
      </c>
      <c r="S335" s="6">
        <f t="shared" si="23"/>
        <v>-9.5238095238095233E-2</v>
      </c>
    </row>
    <row r="336" spans="1:19" x14ac:dyDescent="0.2">
      <c r="A336" s="9" t="s">
        <v>139</v>
      </c>
      <c r="B336" s="9">
        <v>605600</v>
      </c>
      <c r="C336" s="9" t="s">
        <v>145</v>
      </c>
      <c r="D336" s="9" t="s">
        <v>107</v>
      </c>
      <c r="E336" s="9" t="s">
        <v>377</v>
      </c>
      <c r="F336" s="21">
        <v>1</v>
      </c>
      <c r="G336" s="23">
        <v>1500</v>
      </c>
      <c r="H336" s="23">
        <v>1300</v>
      </c>
      <c r="I336" s="9" t="s">
        <v>50</v>
      </c>
      <c r="J336" s="9" t="s">
        <v>8</v>
      </c>
      <c r="K336" s="3" t="s">
        <v>51</v>
      </c>
      <c r="L336" s="7" t="s">
        <v>24</v>
      </c>
      <c r="M336" s="4">
        <f t="shared" si="20"/>
        <v>1500</v>
      </c>
      <c r="N336" s="5">
        <f>M336/(VLOOKUP(L336,DEVISE!$A$3:$B$5,2,FALSE))</f>
        <v>2.2865853658536586</v>
      </c>
      <c r="O336" s="4">
        <f t="shared" si="21"/>
        <v>1300</v>
      </c>
      <c r="P336" s="5">
        <f>O336/(VLOOKUP(L336,DEVISE!$A$3:$B$5,2,FALSE))</f>
        <v>1.9817073170731707</v>
      </c>
      <c r="Q336" s="4">
        <f t="shared" si="22"/>
        <v>200</v>
      </c>
      <c r="R336" s="5">
        <f>Q336/(VLOOKUP(L336,DEVISE!$A$3:$B$5,2,FALSE))</f>
        <v>0.3048780487804878</v>
      </c>
      <c r="S336" s="6">
        <f t="shared" si="23"/>
        <v>-0.1333333333333333</v>
      </c>
    </row>
    <row r="337" spans="1:19" x14ac:dyDescent="0.2">
      <c r="A337" s="9" t="s">
        <v>139</v>
      </c>
      <c r="B337" s="9">
        <v>605600</v>
      </c>
      <c r="C337" s="9" t="s">
        <v>110</v>
      </c>
      <c r="D337" s="9" t="s">
        <v>107</v>
      </c>
      <c r="E337" s="9" t="s">
        <v>377</v>
      </c>
      <c r="F337" s="21">
        <v>1</v>
      </c>
      <c r="G337" s="23">
        <v>1000</v>
      </c>
      <c r="H337" s="23">
        <v>900</v>
      </c>
      <c r="I337" s="9" t="s">
        <v>50</v>
      </c>
      <c r="J337" s="9" t="s">
        <v>8</v>
      </c>
      <c r="K337" s="3" t="s">
        <v>51</v>
      </c>
      <c r="L337" s="7" t="s">
        <v>24</v>
      </c>
      <c r="M337" s="4">
        <f t="shared" si="20"/>
        <v>1000</v>
      </c>
      <c r="N337" s="5">
        <f>M337/(VLOOKUP(L337,DEVISE!$A$3:$B$5,2,FALSE))</f>
        <v>1.524390243902439</v>
      </c>
      <c r="O337" s="4">
        <f t="shared" si="21"/>
        <v>900</v>
      </c>
      <c r="P337" s="5">
        <f>O337/(VLOOKUP(L337,DEVISE!$A$3:$B$5,2,FALSE))</f>
        <v>1.3719512195121952</v>
      </c>
      <c r="Q337" s="4">
        <f t="shared" si="22"/>
        <v>100</v>
      </c>
      <c r="R337" s="5">
        <f>Q337/(VLOOKUP(L337,DEVISE!$A$3:$B$5,2,FALSE))</f>
        <v>0.1524390243902439</v>
      </c>
      <c r="S337" s="6">
        <f t="shared" si="23"/>
        <v>-9.9999999999999978E-2</v>
      </c>
    </row>
    <row r="338" spans="1:19" x14ac:dyDescent="0.2">
      <c r="A338" s="9" t="s">
        <v>139</v>
      </c>
      <c r="B338" s="9">
        <v>605600</v>
      </c>
      <c r="C338" s="9" t="s">
        <v>146</v>
      </c>
      <c r="D338" s="9" t="s">
        <v>107</v>
      </c>
      <c r="E338" s="9" t="s">
        <v>377</v>
      </c>
      <c r="F338" s="21">
        <v>1</v>
      </c>
      <c r="G338" s="23">
        <v>2500</v>
      </c>
      <c r="H338" s="23">
        <v>2500</v>
      </c>
      <c r="I338" s="9" t="s">
        <v>50</v>
      </c>
      <c r="J338" s="9" t="s">
        <v>8</v>
      </c>
      <c r="K338" s="3" t="s">
        <v>51</v>
      </c>
      <c r="L338" s="7" t="s">
        <v>24</v>
      </c>
      <c r="M338" s="4">
        <f t="shared" si="20"/>
        <v>2500</v>
      </c>
      <c r="N338" s="5">
        <f>M338/(VLOOKUP(L338,DEVISE!$A$3:$B$5,2,FALSE))</f>
        <v>3.8109756097560976</v>
      </c>
      <c r="O338" s="4">
        <f t="shared" si="21"/>
        <v>2500</v>
      </c>
      <c r="P338" s="5">
        <f>O338/(VLOOKUP(L338,DEVISE!$A$3:$B$5,2,FALSE))</f>
        <v>3.8109756097560976</v>
      </c>
      <c r="Q338" s="4">
        <f t="shared" si="22"/>
        <v>0</v>
      </c>
      <c r="R338" s="5">
        <f>Q338/(VLOOKUP(L338,DEVISE!$A$3:$B$5,2,FALSE))</f>
        <v>0</v>
      </c>
      <c r="S338" s="6">
        <f t="shared" si="23"/>
        <v>0</v>
      </c>
    </row>
    <row r="339" spans="1:19" x14ac:dyDescent="0.2">
      <c r="A339" s="9" t="s">
        <v>139</v>
      </c>
      <c r="B339" s="9">
        <v>605600</v>
      </c>
      <c r="C339" s="9" t="s">
        <v>119</v>
      </c>
      <c r="D339" s="9" t="s">
        <v>107</v>
      </c>
      <c r="E339" s="9" t="s">
        <v>377</v>
      </c>
      <c r="F339" s="21">
        <v>8</v>
      </c>
      <c r="G339" s="23">
        <v>1500</v>
      </c>
      <c r="H339" s="23">
        <v>1500</v>
      </c>
      <c r="I339" s="9" t="s">
        <v>50</v>
      </c>
      <c r="J339" s="9" t="s">
        <v>8</v>
      </c>
      <c r="K339" s="3" t="s">
        <v>51</v>
      </c>
      <c r="L339" s="7" t="s">
        <v>24</v>
      </c>
      <c r="M339" s="4">
        <f t="shared" si="20"/>
        <v>12000</v>
      </c>
      <c r="N339" s="5">
        <f>M339/(VLOOKUP(L339,DEVISE!$A$3:$B$5,2,FALSE))</f>
        <v>18.292682926829269</v>
      </c>
      <c r="O339" s="4">
        <f t="shared" si="21"/>
        <v>12000</v>
      </c>
      <c r="P339" s="5">
        <f>O339/(VLOOKUP(L339,DEVISE!$A$3:$B$5,2,FALSE))</f>
        <v>18.292682926829269</v>
      </c>
      <c r="Q339" s="4">
        <f t="shared" si="22"/>
        <v>0</v>
      </c>
      <c r="R339" s="5">
        <f>Q339/(VLOOKUP(L339,DEVISE!$A$3:$B$5,2,FALSE))</f>
        <v>0</v>
      </c>
      <c r="S339" s="6">
        <f t="shared" si="23"/>
        <v>0</v>
      </c>
    </row>
    <row r="340" spans="1:19" x14ac:dyDescent="0.2">
      <c r="A340" s="9" t="s">
        <v>139</v>
      </c>
      <c r="B340" s="9">
        <v>605600</v>
      </c>
      <c r="C340" s="9" t="s">
        <v>111</v>
      </c>
      <c r="D340" s="9" t="s">
        <v>107</v>
      </c>
      <c r="E340" s="9" t="s">
        <v>377</v>
      </c>
      <c r="F340" s="21">
        <v>1</v>
      </c>
      <c r="G340" s="23">
        <v>15000</v>
      </c>
      <c r="H340" s="23">
        <v>12000</v>
      </c>
      <c r="I340" s="9" t="s">
        <v>50</v>
      </c>
      <c r="J340" s="9" t="s">
        <v>8</v>
      </c>
      <c r="K340" s="3" t="s">
        <v>51</v>
      </c>
      <c r="L340" s="7" t="s">
        <v>24</v>
      </c>
      <c r="M340" s="4">
        <f t="shared" si="20"/>
        <v>15000</v>
      </c>
      <c r="N340" s="5">
        <f>M340/(VLOOKUP(L340,DEVISE!$A$3:$B$5,2,FALSE))</f>
        <v>22.865853658536587</v>
      </c>
      <c r="O340" s="4">
        <f t="shared" si="21"/>
        <v>12000</v>
      </c>
      <c r="P340" s="5">
        <f>O340/(VLOOKUP(L340,DEVISE!$A$3:$B$5,2,FALSE))</f>
        <v>18.292682926829269</v>
      </c>
      <c r="Q340" s="4">
        <f t="shared" si="22"/>
        <v>3000</v>
      </c>
      <c r="R340" s="5">
        <f>Q340/(VLOOKUP(L340,DEVISE!$A$3:$B$5,2,FALSE))</f>
        <v>4.5731707317073171</v>
      </c>
      <c r="S340" s="6">
        <f t="shared" si="23"/>
        <v>-0.19999999999999996</v>
      </c>
    </row>
    <row r="341" spans="1:19" x14ac:dyDescent="0.2">
      <c r="A341" s="9" t="s">
        <v>139</v>
      </c>
      <c r="B341" s="9">
        <v>605600</v>
      </c>
      <c r="C341" s="9" t="s">
        <v>118</v>
      </c>
      <c r="D341" s="9" t="s">
        <v>107</v>
      </c>
      <c r="E341" s="9" t="s">
        <v>377</v>
      </c>
      <c r="F341" s="21">
        <v>4</v>
      </c>
      <c r="G341" s="23">
        <v>150</v>
      </c>
      <c r="H341" s="23">
        <v>150</v>
      </c>
      <c r="I341" s="9" t="s">
        <v>50</v>
      </c>
      <c r="J341" s="9" t="s">
        <v>8</v>
      </c>
      <c r="K341" s="3" t="s">
        <v>51</v>
      </c>
      <c r="L341" s="7" t="s">
        <v>24</v>
      </c>
      <c r="M341" s="4">
        <f t="shared" si="20"/>
        <v>600</v>
      </c>
      <c r="N341" s="5">
        <f>M341/(VLOOKUP(L341,DEVISE!$A$3:$B$5,2,FALSE))</f>
        <v>0.91463414634146345</v>
      </c>
      <c r="O341" s="4">
        <f t="shared" si="21"/>
        <v>600</v>
      </c>
      <c r="P341" s="5">
        <f>O341/(VLOOKUP(L341,DEVISE!$A$3:$B$5,2,FALSE))</f>
        <v>0.91463414634146345</v>
      </c>
      <c r="Q341" s="4">
        <f t="shared" si="22"/>
        <v>0</v>
      </c>
      <c r="R341" s="5">
        <f>Q341/(VLOOKUP(L341,DEVISE!$A$3:$B$5,2,FALSE))</f>
        <v>0</v>
      </c>
      <c r="S341" s="6">
        <f t="shared" si="23"/>
        <v>0</v>
      </c>
    </row>
    <row r="342" spans="1:19" x14ac:dyDescent="0.2">
      <c r="A342" s="9" t="s">
        <v>139</v>
      </c>
      <c r="B342" s="9">
        <v>605600</v>
      </c>
      <c r="C342" s="9" t="s">
        <v>109</v>
      </c>
      <c r="D342" s="9" t="s">
        <v>107</v>
      </c>
      <c r="E342" s="9" t="s">
        <v>377</v>
      </c>
      <c r="F342" s="21">
        <v>1</v>
      </c>
      <c r="G342" s="23">
        <v>1900</v>
      </c>
      <c r="H342" s="23">
        <v>1700</v>
      </c>
      <c r="I342" s="9" t="s">
        <v>50</v>
      </c>
      <c r="J342" s="9" t="s">
        <v>8</v>
      </c>
      <c r="K342" s="3" t="s">
        <v>51</v>
      </c>
      <c r="L342" s="7" t="s">
        <v>24</v>
      </c>
      <c r="M342" s="4">
        <f t="shared" si="20"/>
        <v>1900</v>
      </c>
      <c r="N342" s="5">
        <f>M342/(VLOOKUP(L342,DEVISE!$A$3:$B$5,2,FALSE))</f>
        <v>2.8963414634146343</v>
      </c>
      <c r="O342" s="4">
        <f t="shared" si="21"/>
        <v>1700</v>
      </c>
      <c r="P342" s="5">
        <f>O342/(VLOOKUP(L342,DEVISE!$A$3:$B$5,2,FALSE))</f>
        <v>2.5914634146341462</v>
      </c>
      <c r="Q342" s="4">
        <f t="shared" si="22"/>
        <v>200</v>
      </c>
      <c r="R342" s="5">
        <f>Q342/(VLOOKUP(L342,DEVISE!$A$3:$B$5,2,FALSE))</f>
        <v>0.3048780487804878</v>
      </c>
      <c r="S342" s="6">
        <f t="shared" si="23"/>
        <v>-0.10526315789473684</v>
      </c>
    </row>
    <row r="343" spans="1:19" x14ac:dyDescent="0.2">
      <c r="A343" s="9" t="s">
        <v>139</v>
      </c>
      <c r="B343" s="9">
        <v>605600</v>
      </c>
      <c r="C343" s="9" t="s">
        <v>147</v>
      </c>
      <c r="D343" s="9" t="s">
        <v>107</v>
      </c>
      <c r="E343" s="9" t="s">
        <v>377</v>
      </c>
      <c r="F343" s="21">
        <v>1</v>
      </c>
      <c r="G343" s="23">
        <v>4850</v>
      </c>
      <c r="H343" s="23">
        <v>4850</v>
      </c>
      <c r="I343" s="9" t="s">
        <v>50</v>
      </c>
      <c r="J343" s="9" t="s">
        <v>8</v>
      </c>
      <c r="K343" s="3" t="s">
        <v>51</v>
      </c>
      <c r="L343" s="7" t="s">
        <v>24</v>
      </c>
      <c r="M343" s="4">
        <f t="shared" si="20"/>
        <v>4850</v>
      </c>
      <c r="N343" s="5">
        <f>M343/(VLOOKUP(L343,DEVISE!$A$3:$B$5,2,FALSE))</f>
        <v>7.3932926829268295</v>
      </c>
      <c r="O343" s="4">
        <f t="shared" si="21"/>
        <v>4850</v>
      </c>
      <c r="P343" s="5">
        <f>O343/(VLOOKUP(L343,DEVISE!$A$3:$B$5,2,FALSE))</f>
        <v>7.3932926829268295</v>
      </c>
      <c r="Q343" s="4">
        <f t="shared" si="22"/>
        <v>0</v>
      </c>
      <c r="R343" s="5">
        <f>Q343/(VLOOKUP(L343,DEVISE!$A$3:$B$5,2,FALSE))</f>
        <v>0</v>
      </c>
      <c r="S343" s="6">
        <f t="shared" si="23"/>
        <v>0</v>
      </c>
    </row>
    <row r="344" spans="1:19" x14ac:dyDescent="0.2">
      <c r="A344" s="9" t="s">
        <v>139</v>
      </c>
      <c r="B344" s="9">
        <v>605600</v>
      </c>
      <c r="C344" s="9" t="s">
        <v>112</v>
      </c>
      <c r="D344" s="9" t="s">
        <v>107</v>
      </c>
      <c r="E344" s="9" t="s">
        <v>377</v>
      </c>
      <c r="F344" s="21">
        <v>100</v>
      </c>
      <c r="G344" s="23">
        <v>150</v>
      </c>
      <c r="H344" s="23">
        <v>120</v>
      </c>
      <c r="I344" s="9" t="s">
        <v>50</v>
      </c>
      <c r="J344" s="9" t="s">
        <v>8</v>
      </c>
      <c r="K344" s="3" t="s">
        <v>51</v>
      </c>
      <c r="L344" s="7" t="s">
        <v>24</v>
      </c>
      <c r="M344" s="4">
        <f t="shared" si="20"/>
        <v>15000</v>
      </c>
      <c r="N344" s="5">
        <f>M344/(VLOOKUP(L344,DEVISE!$A$3:$B$5,2,FALSE))</f>
        <v>22.865853658536587</v>
      </c>
      <c r="O344" s="4">
        <f t="shared" si="21"/>
        <v>12000</v>
      </c>
      <c r="P344" s="5">
        <f>O344/(VLOOKUP(L344,DEVISE!$A$3:$B$5,2,FALSE))</f>
        <v>18.292682926829269</v>
      </c>
      <c r="Q344" s="4">
        <f t="shared" si="22"/>
        <v>3000</v>
      </c>
      <c r="R344" s="5">
        <f>Q344/(VLOOKUP(L344,DEVISE!$A$3:$B$5,2,FALSE))</f>
        <v>4.5731707317073171</v>
      </c>
      <c r="S344" s="6">
        <f t="shared" si="23"/>
        <v>-0.19999999999999996</v>
      </c>
    </row>
    <row r="345" spans="1:19" x14ac:dyDescent="0.2">
      <c r="A345" s="9" t="s">
        <v>139</v>
      </c>
      <c r="B345" s="9">
        <v>605600</v>
      </c>
      <c r="C345" s="9" t="s">
        <v>113</v>
      </c>
      <c r="D345" s="9" t="s">
        <v>107</v>
      </c>
      <c r="E345" s="9" t="s">
        <v>377</v>
      </c>
      <c r="F345" s="21">
        <v>100</v>
      </c>
      <c r="G345" s="23">
        <v>200</v>
      </c>
      <c r="H345" s="23">
        <v>150</v>
      </c>
      <c r="I345" s="9" t="s">
        <v>50</v>
      </c>
      <c r="J345" s="9" t="s">
        <v>8</v>
      </c>
      <c r="K345" s="3" t="s">
        <v>51</v>
      </c>
      <c r="L345" s="7" t="s">
        <v>24</v>
      </c>
      <c r="M345" s="4">
        <f t="shared" si="20"/>
        <v>20000</v>
      </c>
      <c r="N345" s="5">
        <f>M345/(VLOOKUP(L345,DEVISE!$A$3:$B$5,2,FALSE))</f>
        <v>30.487804878048781</v>
      </c>
      <c r="O345" s="4">
        <f t="shared" si="21"/>
        <v>15000</v>
      </c>
      <c r="P345" s="5">
        <f>O345/(VLOOKUP(L345,DEVISE!$A$3:$B$5,2,FALSE))</f>
        <v>22.865853658536587</v>
      </c>
      <c r="Q345" s="4">
        <f t="shared" si="22"/>
        <v>5000</v>
      </c>
      <c r="R345" s="5">
        <f>Q345/(VLOOKUP(L345,DEVISE!$A$3:$B$5,2,FALSE))</f>
        <v>7.6219512195121952</v>
      </c>
      <c r="S345" s="6">
        <f t="shared" si="23"/>
        <v>-0.25</v>
      </c>
    </row>
    <row r="346" spans="1:19" x14ac:dyDescent="0.2">
      <c r="A346" s="9" t="s">
        <v>139</v>
      </c>
      <c r="B346" s="9">
        <v>605600</v>
      </c>
      <c r="C346" s="9" t="s">
        <v>114</v>
      </c>
      <c r="D346" s="9" t="s">
        <v>107</v>
      </c>
      <c r="E346" s="9" t="s">
        <v>377</v>
      </c>
      <c r="F346" s="21">
        <v>4</v>
      </c>
      <c r="G346" s="23">
        <v>1500</v>
      </c>
      <c r="H346" s="23">
        <v>1200</v>
      </c>
      <c r="I346" s="9" t="s">
        <v>50</v>
      </c>
      <c r="J346" s="9" t="s">
        <v>8</v>
      </c>
      <c r="K346" s="3" t="s">
        <v>51</v>
      </c>
      <c r="L346" s="7" t="s">
        <v>24</v>
      </c>
      <c r="M346" s="4">
        <f t="shared" si="20"/>
        <v>6000</v>
      </c>
      <c r="N346" s="5">
        <f>M346/(VLOOKUP(L346,DEVISE!$A$3:$B$5,2,FALSE))</f>
        <v>9.1463414634146343</v>
      </c>
      <c r="O346" s="4">
        <f t="shared" si="21"/>
        <v>4800</v>
      </c>
      <c r="P346" s="5">
        <f>O346/(VLOOKUP(L346,DEVISE!$A$3:$B$5,2,FALSE))</f>
        <v>7.3170731707317076</v>
      </c>
      <c r="Q346" s="4">
        <f t="shared" si="22"/>
        <v>1200</v>
      </c>
      <c r="R346" s="5">
        <f>Q346/(VLOOKUP(L346,DEVISE!$A$3:$B$5,2,FALSE))</f>
        <v>1.8292682926829269</v>
      </c>
      <c r="S346" s="6">
        <f t="shared" si="23"/>
        <v>-0.19999999999999996</v>
      </c>
    </row>
    <row r="347" spans="1:19" x14ac:dyDescent="0.2">
      <c r="A347" s="9" t="s">
        <v>148</v>
      </c>
      <c r="B347" s="9">
        <v>605600</v>
      </c>
      <c r="C347" s="9" t="s">
        <v>106</v>
      </c>
      <c r="D347" s="9" t="s">
        <v>107</v>
      </c>
      <c r="E347" s="9" t="s">
        <v>377</v>
      </c>
      <c r="F347" s="21">
        <v>3</v>
      </c>
      <c r="G347" s="23">
        <v>12000</v>
      </c>
      <c r="H347" s="23">
        <v>9000</v>
      </c>
      <c r="I347" s="9" t="s">
        <v>50</v>
      </c>
      <c r="J347" s="9" t="s">
        <v>8</v>
      </c>
      <c r="K347" s="3" t="s">
        <v>51</v>
      </c>
      <c r="L347" s="7" t="s">
        <v>24</v>
      </c>
      <c r="M347" s="4">
        <f t="shared" si="20"/>
        <v>36000</v>
      </c>
      <c r="N347" s="5">
        <f>M347/(VLOOKUP(L347,DEVISE!$A$3:$B$5,2,FALSE))</f>
        <v>54.878048780487802</v>
      </c>
      <c r="O347" s="4">
        <f t="shared" si="21"/>
        <v>27000</v>
      </c>
      <c r="P347" s="5">
        <f>O347/(VLOOKUP(L347,DEVISE!$A$3:$B$5,2,FALSE))</f>
        <v>41.158536585365852</v>
      </c>
      <c r="Q347" s="4">
        <f t="shared" si="22"/>
        <v>9000</v>
      </c>
      <c r="R347" s="5">
        <f>Q347/(VLOOKUP(L347,DEVISE!$A$3:$B$5,2,FALSE))</f>
        <v>13.719512195121951</v>
      </c>
      <c r="S347" s="6">
        <f t="shared" si="23"/>
        <v>-0.25</v>
      </c>
    </row>
    <row r="348" spans="1:19" x14ac:dyDescent="0.2">
      <c r="A348" s="9" t="s">
        <v>148</v>
      </c>
      <c r="B348" s="9">
        <v>605600</v>
      </c>
      <c r="C348" s="9" t="s">
        <v>116</v>
      </c>
      <c r="D348" s="9" t="s">
        <v>107</v>
      </c>
      <c r="E348" s="9" t="s">
        <v>377</v>
      </c>
      <c r="F348" s="21">
        <v>5</v>
      </c>
      <c r="G348" s="23">
        <v>4500</v>
      </c>
      <c r="H348" s="23">
        <v>3900</v>
      </c>
      <c r="I348" s="9" t="s">
        <v>50</v>
      </c>
      <c r="J348" s="9" t="s">
        <v>8</v>
      </c>
      <c r="K348" s="3" t="s">
        <v>51</v>
      </c>
      <c r="L348" s="7" t="s">
        <v>24</v>
      </c>
      <c r="M348" s="4">
        <f t="shared" si="20"/>
        <v>22500</v>
      </c>
      <c r="N348" s="5">
        <f>M348/(VLOOKUP(L348,DEVISE!$A$3:$B$5,2,FALSE))</f>
        <v>34.298780487804876</v>
      </c>
      <c r="O348" s="4">
        <f t="shared" si="21"/>
        <v>19500</v>
      </c>
      <c r="P348" s="5">
        <f>O348/(VLOOKUP(L348,DEVISE!$A$3:$B$5,2,FALSE))</f>
        <v>29.725609756097562</v>
      </c>
      <c r="Q348" s="4">
        <f t="shared" si="22"/>
        <v>3000</v>
      </c>
      <c r="R348" s="5">
        <f>Q348/(VLOOKUP(L348,DEVISE!$A$3:$B$5,2,FALSE))</f>
        <v>4.5731707317073171</v>
      </c>
      <c r="S348" s="6">
        <f t="shared" si="23"/>
        <v>-0.1333333333333333</v>
      </c>
    </row>
    <row r="349" spans="1:19" x14ac:dyDescent="0.2">
      <c r="A349" s="9" t="s">
        <v>148</v>
      </c>
      <c r="B349" s="9">
        <v>605600</v>
      </c>
      <c r="C349" s="9" t="s">
        <v>108</v>
      </c>
      <c r="D349" s="9" t="s">
        <v>107</v>
      </c>
      <c r="E349" s="9" t="s">
        <v>377</v>
      </c>
      <c r="F349" s="21">
        <v>5</v>
      </c>
      <c r="G349" s="23">
        <v>2100</v>
      </c>
      <c r="H349" s="23">
        <v>1950</v>
      </c>
      <c r="I349" s="9" t="s">
        <v>50</v>
      </c>
      <c r="J349" s="9" t="s">
        <v>8</v>
      </c>
      <c r="K349" s="3" t="s">
        <v>51</v>
      </c>
      <c r="L349" s="7" t="s">
        <v>24</v>
      </c>
      <c r="M349" s="4">
        <f t="shared" si="20"/>
        <v>10500</v>
      </c>
      <c r="N349" s="5">
        <f>M349/(VLOOKUP(L349,DEVISE!$A$3:$B$5,2,FALSE))</f>
        <v>16.006097560975611</v>
      </c>
      <c r="O349" s="4">
        <f t="shared" si="21"/>
        <v>9750</v>
      </c>
      <c r="P349" s="5">
        <f>O349/(VLOOKUP(L349,DEVISE!$A$3:$B$5,2,FALSE))</f>
        <v>14.862804878048781</v>
      </c>
      <c r="Q349" s="4">
        <f t="shared" si="22"/>
        <v>750</v>
      </c>
      <c r="R349" s="5">
        <f>Q349/(VLOOKUP(L349,DEVISE!$A$3:$B$5,2,FALSE))</f>
        <v>1.1432926829268293</v>
      </c>
      <c r="S349" s="6">
        <f t="shared" si="23"/>
        <v>-7.1428571428571397E-2</v>
      </c>
    </row>
    <row r="350" spans="1:19" x14ac:dyDescent="0.2">
      <c r="A350" s="9" t="s">
        <v>148</v>
      </c>
      <c r="B350" s="9">
        <v>605600</v>
      </c>
      <c r="C350" s="9" t="s">
        <v>142</v>
      </c>
      <c r="D350" s="9" t="s">
        <v>107</v>
      </c>
      <c r="E350" s="9" t="s">
        <v>377</v>
      </c>
      <c r="F350" s="21">
        <v>3</v>
      </c>
      <c r="G350" s="23">
        <v>1800</v>
      </c>
      <c r="H350" s="23">
        <v>1500</v>
      </c>
      <c r="I350" s="9" t="s">
        <v>50</v>
      </c>
      <c r="J350" s="9" t="s">
        <v>8</v>
      </c>
      <c r="K350" s="3" t="s">
        <v>51</v>
      </c>
      <c r="L350" s="7" t="s">
        <v>24</v>
      </c>
      <c r="M350" s="4">
        <f t="shared" si="20"/>
        <v>5400</v>
      </c>
      <c r="N350" s="5">
        <f>M350/(VLOOKUP(L350,DEVISE!$A$3:$B$5,2,FALSE))</f>
        <v>8.2317073170731714</v>
      </c>
      <c r="O350" s="4">
        <f t="shared" si="21"/>
        <v>4500</v>
      </c>
      <c r="P350" s="5">
        <f>O350/(VLOOKUP(L350,DEVISE!$A$3:$B$5,2,FALSE))</f>
        <v>6.8597560975609753</v>
      </c>
      <c r="Q350" s="4">
        <f t="shared" si="22"/>
        <v>900</v>
      </c>
      <c r="R350" s="5">
        <f>Q350/(VLOOKUP(L350,DEVISE!$A$3:$B$5,2,FALSE))</f>
        <v>1.3719512195121952</v>
      </c>
      <c r="S350" s="6">
        <f t="shared" si="23"/>
        <v>-0.16666666666666663</v>
      </c>
    </row>
    <row r="351" spans="1:19" x14ac:dyDescent="0.2">
      <c r="A351" s="9" t="s">
        <v>148</v>
      </c>
      <c r="B351" s="9">
        <v>605600</v>
      </c>
      <c r="C351" s="9" t="s">
        <v>117</v>
      </c>
      <c r="D351" s="9" t="s">
        <v>107</v>
      </c>
      <c r="E351" s="9" t="s">
        <v>377</v>
      </c>
      <c r="F351" s="21">
        <v>165</v>
      </c>
      <c r="G351" s="23">
        <v>200</v>
      </c>
      <c r="H351" s="23">
        <v>150</v>
      </c>
      <c r="I351" s="9" t="s">
        <v>50</v>
      </c>
      <c r="J351" s="9" t="s">
        <v>8</v>
      </c>
      <c r="K351" s="3" t="s">
        <v>51</v>
      </c>
      <c r="L351" s="7" t="s">
        <v>24</v>
      </c>
      <c r="M351" s="4">
        <f t="shared" si="20"/>
        <v>33000</v>
      </c>
      <c r="N351" s="5">
        <f>M351/(VLOOKUP(L351,DEVISE!$A$3:$B$5,2,FALSE))</f>
        <v>50.304878048780488</v>
      </c>
      <c r="O351" s="4">
        <f t="shared" si="21"/>
        <v>24750</v>
      </c>
      <c r="P351" s="5">
        <f>O351/(VLOOKUP(L351,DEVISE!$A$3:$B$5,2,FALSE))</f>
        <v>37.728658536585364</v>
      </c>
      <c r="Q351" s="4">
        <f t="shared" si="22"/>
        <v>8250</v>
      </c>
      <c r="R351" s="5">
        <f>Q351/(VLOOKUP(L351,DEVISE!$A$3:$B$5,2,FALSE))</f>
        <v>12.576219512195122</v>
      </c>
      <c r="S351" s="6">
        <f t="shared" si="23"/>
        <v>-0.25</v>
      </c>
    </row>
    <row r="352" spans="1:19" x14ac:dyDescent="0.2">
      <c r="A352" s="9" t="s">
        <v>148</v>
      </c>
      <c r="B352" s="9">
        <v>605600</v>
      </c>
      <c r="C352" s="9" t="s">
        <v>143</v>
      </c>
      <c r="D352" s="9" t="s">
        <v>107</v>
      </c>
      <c r="E352" s="9" t="s">
        <v>377</v>
      </c>
      <c r="F352" s="21">
        <v>40</v>
      </c>
      <c r="G352" s="23">
        <v>2900</v>
      </c>
      <c r="H352" s="23">
        <v>2500</v>
      </c>
      <c r="I352" s="9" t="s">
        <v>50</v>
      </c>
      <c r="J352" s="9" t="s">
        <v>8</v>
      </c>
      <c r="K352" s="3" t="s">
        <v>51</v>
      </c>
      <c r="L352" s="7" t="s">
        <v>24</v>
      </c>
      <c r="M352" s="4">
        <f t="shared" si="20"/>
        <v>116000</v>
      </c>
      <c r="N352" s="5">
        <f>M352/(VLOOKUP(L352,DEVISE!$A$3:$B$5,2,FALSE))</f>
        <v>176.82926829268294</v>
      </c>
      <c r="O352" s="4">
        <f t="shared" si="21"/>
        <v>100000</v>
      </c>
      <c r="P352" s="5">
        <f>O352/(VLOOKUP(L352,DEVISE!$A$3:$B$5,2,FALSE))</f>
        <v>152.4390243902439</v>
      </c>
      <c r="Q352" s="4">
        <f t="shared" si="22"/>
        <v>16000</v>
      </c>
      <c r="R352" s="5">
        <f>Q352/(VLOOKUP(L352,DEVISE!$A$3:$B$5,2,FALSE))</f>
        <v>24.390243902439025</v>
      </c>
      <c r="S352" s="6">
        <f t="shared" si="23"/>
        <v>-0.13793103448275867</v>
      </c>
    </row>
    <row r="353" spans="1:19" x14ac:dyDescent="0.2">
      <c r="A353" s="9" t="s">
        <v>148</v>
      </c>
      <c r="B353" s="9">
        <v>605600</v>
      </c>
      <c r="C353" s="9" t="s">
        <v>149</v>
      </c>
      <c r="D353" s="9" t="s">
        <v>107</v>
      </c>
      <c r="E353" s="9" t="s">
        <v>377</v>
      </c>
      <c r="F353" s="21">
        <v>16</v>
      </c>
      <c r="G353" s="23">
        <v>1000</v>
      </c>
      <c r="H353" s="23">
        <v>800</v>
      </c>
      <c r="I353" s="9" t="s">
        <v>50</v>
      </c>
      <c r="J353" s="9" t="s">
        <v>8</v>
      </c>
      <c r="K353" s="3" t="s">
        <v>51</v>
      </c>
      <c r="L353" s="7" t="s">
        <v>24</v>
      </c>
      <c r="M353" s="4">
        <f t="shared" si="20"/>
        <v>16000</v>
      </c>
      <c r="N353" s="5">
        <f>M353/(VLOOKUP(L353,DEVISE!$A$3:$B$5,2,FALSE))</f>
        <v>24.390243902439025</v>
      </c>
      <c r="O353" s="4">
        <f t="shared" si="21"/>
        <v>12800</v>
      </c>
      <c r="P353" s="5">
        <f>O353/(VLOOKUP(L353,DEVISE!$A$3:$B$5,2,FALSE))</f>
        <v>19.512195121951219</v>
      </c>
      <c r="Q353" s="4">
        <f t="shared" si="22"/>
        <v>3200</v>
      </c>
      <c r="R353" s="5">
        <f>Q353/(VLOOKUP(L353,DEVISE!$A$3:$B$5,2,FALSE))</f>
        <v>4.8780487804878048</v>
      </c>
      <c r="S353" s="6">
        <f t="shared" si="23"/>
        <v>-0.19999999999999996</v>
      </c>
    </row>
    <row r="354" spans="1:19" x14ac:dyDescent="0.2">
      <c r="A354" s="9" t="s">
        <v>148</v>
      </c>
      <c r="B354" s="9">
        <v>605600</v>
      </c>
      <c r="C354" s="9" t="s">
        <v>150</v>
      </c>
      <c r="D354" s="9" t="s">
        <v>107</v>
      </c>
      <c r="E354" s="9" t="s">
        <v>377</v>
      </c>
      <c r="F354" s="21">
        <v>8</v>
      </c>
      <c r="G354" s="23">
        <v>320</v>
      </c>
      <c r="H354" s="23">
        <v>250</v>
      </c>
      <c r="I354" s="9" t="s">
        <v>50</v>
      </c>
      <c r="J354" s="9" t="s">
        <v>8</v>
      </c>
      <c r="K354" s="3" t="s">
        <v>51</v>
      </c>
      <c r="L354" s="7" t="s">
        <v>24</v>
      </c>
      <c r="M354" s="4">
        <f t="shared" si="20"/>
        <v>2560</v>
      </c>
      <c r="N354" s="5">
        <f>M354/(VLOOKUP(L354,DEVISE!$A$3:$B$5,2,FALSE))</f>
        <v>3.9024390243902438</v>
      </c>
      <c r="O354" s="4">
        <f t="shared" si="21"/>
        <v>2000</v>
      </c>
      <c r="P354" s="5">
        <f>O354/(VLOOKUP(L354,DEVISE!$A$3:$B$5,2,FALSE))</f>
        <v>3.0487804878048781</v>
      </c>
      <c r="Q354" s="4">
        <f t="shared" si="22"/>
        <v>560</v>
      </c>
      <c r="R354" s="5">
        <f>Q354/(VLOOKUP(L354,DEVISE!$A$3:$B$5,2,FALSE))</f>
        <v>0.85365853658536583</v>
      </c>
      <c r="S354" s="6">
        <f t="shared" si="23"/>
        <v>-0.21875</v>
      </c>
    </row>
    <row r="355" spans="1:19" x14ac:dyDescent="0.2">
      <c r="A355" s="9" t="s">
        <v>148</v>
      </c>
      <c r="B355" s="9">
        <v>605600</v>
      </c>
      <c r="C355" s="9" t="s">
        <v>145</v>
      </c>
      <c r="D355" s="9" t="s">
        <v>107</v>
      </c>
      <c r="E355" s="9" t="s">
        <v>377</v>
      </c>
      <c r="F355" s="21">
        <v>1</v>
      </c>
      <c r="G355" s="23">
        <v>1500</v>
      </c>
      <c r="H355" s="23">
        <v>1300</v>
      </c>
      <c r="I355" s="9" t="s">
        <v>50</v>
      </c>
      <c r="J355" s="9" t="s">
        <v>8</v>
      </c>
      <c r="K355" s="3" t="s">
        <v>51</v>
      </c>
      <c r="L355" s="7" t="s">
        <v>24</v>
      </c>
      <c r="M355" s="4">
        <f t="shared" si="20"/>
        <v>1500</v>
      </c>
      <c r="N355" s="5">
        <f>M355/(VLOOKUP(L355,DEVISE!$A$3:$B$5,2,FALSE))</f>
        <v>2.2865853658536586</v>
      </c>
      <c r="O355" s="4">
        <f t="shared" si="21"/>
        <v>1300</v>
      </c>
      <c r="P355" s="5">
        <f>O355/(VLOOKUP(L355,DEVISE!$A$3:$B$5,2,FALSE))</f>
        <v>1.9817073170731707</v>
      </c>
      <c r="Q355" s="4">
        <f t="shared" si="22"/>
        <v>200</v>
      </c>
      <c r="R355" s="5">
        <f>Q355/(VLOOKUP(L355,DEVISE!$A$3:$B$5,2,FALSE))</f>
        <v>0.3048780487804878</v>
      </c>
      <c r="S355" s="6">
        <f t="shared" si="23"/>
        <v>-0.1333333333333333</v>
      </c>
    </row>
    <row r="356" spans="1:19" x14ac:dyDescent="0.2">
      <c r="A356" s="9" t="s">
        <v>148</v>
      </c>
      <c r="B356" s="9">
        <v>605600</v>
      </c>
      <c r="C356" s="9" t="s">
        <v>151</v>
      </c>
      <c r="D356" s="9" t="s">
        <v>107</v>
      </c>
      <c r="E356" s="9" t="s">
        <v>377</v>
      </c>
      <c r="F356" s="21">
        <v>4</v>
      </c>
      <c r="G356" s="23">
        <v>500</v>
      </c>
      <c r="H356" s="23">
        <v>300</v>
      </c>
      <c r="I356" s="9" t="s">
        <v>50</v>
      </c>
      <c r="J356" s="9" t="s">
        <v>8</v>
      </c>
      <c r="K356" s="3" t="s">
        <v>51</v>
      </c>
      <c r="L356" s="7" t="s">
        <v>24</v>
      </c>
      <c r="M356" s="4">
        <f t="shared" si="20"/>
        <v>2000</v>
      </c>
      <c r="N356" s="5">
        <f>M356/(VLOOKUP(L356,DEVISE!$A$3:$B$5,2,FALSE))</f>
        <v>3.0487804878048781</v>
      </c>
      <c r="O356" s="4">
        <f t="shared" si="21"/>
        <v>1200</v>
      </c>
      <c r="P356" s="5">
        <f>O356/(VLOOKUP(L356,DEVISE!$A$3:$B$5,2,FALSE))</f>
        <v>1.8292682926829269</v>
      </c>
      <c r="Q356" s="4">
        <f t="shared" si="22"/>
        <v>800</v>
      </c>
      <c r="R356" s="5">
        <f>Q356/(VLOOKUP(L356,DEVISE!$A$3:$B$5,2,FALSE))</f>
        <v>1.2195121951219512</v>
      </c>
      <c r="S356" s="6">
        <f t="shared" si="23"/>
        <v>-0.4</v>
      </c>
    </row>
    <row r="357" spans="1:19" x14ac:dyDescent="0.2">
      <c r="A357" s="9" t="s">
        <v>148</v>
      </c>
      <c r="B357" s="9">
        <v>605600</v>
      </c>
      <c r="C357" s="9" t="s">
        <v>119</v>
      </c>
      <c r="D357" s="9" t="s">
        <v>107</v>
      </c>
      <c r="E357" s="9" t="s">
        <v>377</v>
      </c>
      <c r="F357" s="21">
        <v>8</v>
      </c>
      <c r="G357" s="23">
        <v>1000</v>
      </c>
      <c r="H357" s="23">
        <v>900</v>
      </c>
      <c r="I357" s="9" t="s">
        <v>50</v>
      </c>
      <c r="J357" s="9" t="s">
        <v>8</v>
      </c>
      <c r="K357" s="3" t="s">
        <v>51</v>
      </c>
      <c r="L357" s="7" t="s">
        <v>24</v>
      </c>
      <c r="M357" s="4">
        <f t="shared" si="20"/>
        <v>8000</v>
      </c>
      <c r="N357" s="5">
        <f>M357/(VLOOKUP(L357,DEVISE!$A$3:$B$5,2,FALSE))</f>
        <v>12.195121951219512</v>
      </c>
      <c r="O357" s="4">
        <f t="shared" si="21"/>
        <v>7200</v>
      </c>
      <c r="P357" s="5">
        <f>O357/(VLOOKUP(L357,DEVISE!$A$3:$B$5,2,FALSE))</f>
        <v>10.975609756097562</v>
      </c>
      <c r="Q357" s="4">
        <f t="shared" si="22"/>
        <v>800</v>
      </c>
      <c r="R357" s="5">
        <f>Q357/(VLOOKUP(L357,DEVISE!$A$3:$B$5,2,FALSE))</f>
        <v>1.2195121951219512</v>
      </c>
      <c r="S357" s="6">
        <f t="shared" si="23"/>
        <v>-9.9999999999999978E-2</v>
      </c>
    </row>
    <row r="358" spans="1:19" x14ac:dyDescent="0.2">
      <c r="A358" s="9" t="s">
        <v>148</v>
      </c>
      <c r="B358" s="9">
        <v>605600</v>
      </c>
      <c r="C358" s="9" t="s">
        <v>118</v>
      </c>
      <c r="D358" s="9" t="s">
        <v>107</v>
      </c>
      <c r="E358" s="9" t="s">
        <v>377</v>
      </c>
      <c r="F358" s="21">
        <v>4</v>
      </c>
      <c r="G358" s="23">
        <v>200</v>
      </c>
      <c r="H358" s="23">
        <v>150</v>
      </c>
      <c r="I358" s="9" t="s">
        <v>50</v>
      </c>
      <c r="J358" s="9" t="s">
        <v>8</v>
      </c>
      <c r="K358" s="3" t="s">
        <v>51</v>
      </c>
      <c r="L358" s="7" t="s">
        <v>24</v>
      </c>
      <c r="M358" s="4">
        <f t="shared" si="20"/>
        <v>800</v>
      </c>
      <c r="N358" s="5">
        <f>M358/(VLOOKUP(L358,DEVISE!$A$3:$B$5,2,FALSE))</f>
        <v>1.2195121951219512</v>
      </c>
      <c r="O358" s="4">
        <f t="shared" si="21"/>
        <v>600</v>
      </c>
      <c r="P358" s="5">
        <f>O358/(VLOOKUP(L358,DEVISE!$A$3:$B$5,2,FALSE))</f>
        <v>0.91463414634146345</v>
      </c>
      <c r="Q358" s="4">
        <f t="shared" si="22"/>
        <v>200</v>
      </c>
      <c r="R358" s="5">
        <f>Q358/(VLOOKUP(L358,DEVISE!$A$3:$B$5,2,FALSE))</f>
        <v>0.3048780487804878</v>
      </c>
      <c r="S358" s="6">
        <f t="shared" si="23"/>
        <v>-0.25</v>
      </c>
    </row>
    <row r="359" spans="1:19" x14ac:dyDescent="0.2">
      <c r="A359" s="9" t="s">
        <v>148</v>
      </c>
      <c r="B359" s="9">
        <v>605600</v>
      </c>
      <c r="C359" s="9" t="s">
        <v>152</v>
      </c>
      <c r="D359" s="9" t="s">
        <v>107</v>
      </c>
      <c r="E359" s="9" t="s">
        <v>377</v>
      </c>
      <c r="F359" s="21">
        <v>25</v>
      </c>
      <c r="G359" s="23">
        <v>2500</v>
      </c>
      <c r="H359" s="23">
        <v>2500</v>
      </c>
      <c r="I359" s="9" t="s">
        <v>50</v>
      </c>
      <c r="J359" s="9" t="s">
        <v>8</v>
      </c>
      <c r="K359" s="3" t="s">
        <v>51</v>
      </c>
      <c r="L359" s="7" t="s">
        <v>24</v>
      </c>
      <c r="M359" s="4">
        <f t="shared" si="20"/>
        <v>62500</v>
      </c>
      <c r="N359" s="5">
        <f>M359/(VLOOKUP(L359,DEVISE!$A$3:$B$5,2,FALSE))</f>
        <v>95.274390243902445</v>
      </c>
      <c r="O359" s="4">
        <f t="shared" si="21"/>
        <v>62500</v>
      </c>
      <c r="P359" s="5">
        <f>O359/(VLOOKUP(L359,DEVISE!$A$3:$B$5,2,FALSE))</f>
        <v>95.274390243902445</v>
      </c>
      <c r="Q359" s="4">
        <f t="shared" si="22"/>
        <v>0</v>
      </c>
      <c r="R359" s="5">
        <f>Q359/(VLOOKUP(L359,DEVISE!$A$3:$B$5,2,FALSE))</f>
        <v>0</v>
      </c>
      <c r="S359" s="6">
        <f t="shared" si="23"/>
        <v>0</v>
      </c>
    </row>
    <row r="360" spans="1:19" x14ac:dyDescent="0.2">
      <c r="A360" s="9" t="s">
        <v>148</v>
      </c>
      <c r="B360" s="9">
        <v>605600</v>
      </c>
      <c r="C360" s="9" t="s">
        <v>119</v>
      </c>
      <c r="D360" s="9" t="s">
        <v>107</v>
      </c>
      <c r="E360" s="9" t="s">
        <v>377</v>
      </c>
      <c r="F360" s="21">
        <v>8</v>
      </c>
      <c r="G360" s="23">
        <v>1500</v>
      </c>
      <c r="H360" s="23">
        <v>1500</v>
      </c>
      <c r="I360" s="9" t="s">
        <v>50</v>
      </c>
      <c r="J360" s="9" t="s">
        <v>8</v>
      </c>
      <c r="K360" s="3" t="s">
        <v>51</v>
      </c>
      <c r="L360" s="7" t="s">
        <v>24</v>
      </c>
      <c r="M360" s="4">
        <f t="shared" si="20"/>
        <v>12000</v>
      </c>
      <c r="N360" s="5">
        <f>M360/(VLOOKUP(L360,DEVISE!$A$3:$B$5,2,FALSE))</f>
        <v>18.292682926829269</v>
      </c>
      <c r="O360" s="4">
        <f t="shared" si="21"/>
        <v>12000</v>
      </c>
      <c r="P360" s="5">
        <f>O360/(VLOOKUP(L360,DEVISE!$A$3:$B$5,2,FALSE))</f>
        <v>18.292682926829269</v>
      </c>
      <c r="Q360" s="4">
        <f t="shared" si="22"/>
        <v>0</v>
      </c>
      <c r="R360" s="5">
        <f>Q360/(VLOOKUP(L360,DEVISE!$A$3:$B$5,2,FALSE))</f>
        <v>0</v>
      </c>
      <c r="S360" s="6">
        <f t="shared" si="23"/>
        <v>0</v>
      </c>
    </row>
    <row r="361" spans="1:19" x14ac:dyDescent="0.2">
      <c r="A361" s="9" t="s">
        <v>148</v>
      </c>
      <c r="B361" s="9">
        <v>605600</v>
      </c>
      <c r="C361" s="9" t="s">
        <v>109</v>
      </c>
      <c r="D361" s="9" t="s">
        <v>107</v>
      </c>
      <c r="E361" s="9" t="s">
        <v>377</v>
      </c>
      <c r="F361" s="21">
        <v>1</v>
      </c>
      <c r="G361" s="23">
        <v>1900</v>
      </c>
      <c r="H361" s="23">
        <v>1700</v>
      </c>
      <c r="I361" s="9" t="s">
        <v>50</v>
      </c>
      <c r="J361" s="9" t="s">
        <v>8</v>
      </c>
      <c r="K361" s="3" t="s">
        <v>51</v>
      </c>
      <c r="L361" s="7" t="s">
        <v>24</v>
      </c>
      <c r="M361" s="4">
        <f t="shared" si="20"/>
        <v>1900</v>
      </c>
      <c r="N361" s="5">
        <f>M361/(VLOOKUP(L361,DEVISE!$A$3:$B$5,2,FALSE))</f>
        <v>2.8963414634146343</v>
      </c>
      <c r="O361" s="4">
        <f t="shared" si="21"/>
        <v>1700</v>
      </c>
      <c r="P361" s="5">
        <f>O361/(VLOOKUP(L361,DEVISE!$A$3:$B$5,2,FALSE))</f>
        <v>2.5914634146341462</v>
      </c>
      <c r="Q361" s="4">
        <f t="shared" si="22"/>
        <v>200</v>
      </c>
      <c r="R361" s="5">
        <f>Q361/(VLOOKUP(L361,DEVISE!$A$3:$B$5,2,FALSE))</f>
        <v>0.3048780487804878</v>
      </c>
      <c r="S361" s="6">
        <f t="shared" si="23"/>
        <v>-0.10526315789473684</v>
      </c>
    </row>
    <row r="362" spans="1:19" x14ac:dyDescent="0.2">
      <c r="A362" s="9" t="s">
        <v>148</v>
      </c>
      <c r="B362" s="9">
        <v>605600</v>
      </c>
      <c r="C362" s="9" t="s">
        <v>147</v>
      </c>
      <c r="D362" s="9" t="s">
        <v>107</v>
      </c>
      <c r="E362" s="9" t="s">
        <v>377</v>
      </c>
      <c r="F362" s="21">
        <v>1</v>
      </c>
      <c r="G362" s="23">
        <v>4850</v>
      </c>
      <c r="H362" s="23">
        <v>4850</v>
      </c>
      <c r="I362" s="9" t="s">
        <v>50</v>
      </c>
      <c r="J362" s="9" t="s">
        <v>8</v>
      </c>
      <c r="K362" s="3" t="s">
        <v>51</v>
      </c>
      <c r="L362" s="7" t="s">
        <v>24</v>
      </c>
      <c r="M362" s="4">
        <f t="shared" si="20"/>
        <v>4850</v>
      </c>
      <c r="N362" s="5">
        <f>M362/(VLOOKUP(L362,DEVISE!$A$3:$B$5,2,FALSE))</f>
        <v>7.3932926829268295</v>
      </c>
      <c r="O362" s="4">
        <f t="shared" si="21"/>
        <v>4850</v>
      </c>
      <c r="P362" s="5">
        <f>O362/(VLOOKUP(L362,DEVISE!$A$3:$B$5,2,FALSE))</f>
        <v>7.3932926829268295</v>
      </c>
      <c r="Q362" s="4">
        <f t="shared" si="22"/>
        <v>0</v>
      </c>
      <c r="R362" s="5">
        <f>Q362/(VLOOKUP(L362,DEVISE!$A$3:$B$5,2,FALSE))</f>
        <v>0</v>
      </c>
      <c r="S362" s="6">
        <f t="shared" si="23"/>
        <v>0</v>
      </c>
    </row>
    <row r="363" spans="1:19" x14ac:dyDescent="0.2">
      <c r="A363" s="9" t="s">
        <v>148</v>
      </c>
      <c r="B363" s="9">
        <v>605600</v>
      </c>
      <c r="C363" s="9" t="s">
        <v>112</v>
      </c>
      <c r="D363" s="9" t="s">
        <v>107</v>
      </c>
      <c r="E363" s="9" t="s">
        <v>377</v>
      </c>
      <c r="F363" s="21">
        <v>30</v>
      </c>
      <c r="G363" s="23">
        <v>150</v>
      </c>
      <c r="H363" s="23">
        <v>120</v>
      </c>
      <c r="I363" s="9" t="s">
        <v>50</v>
      </c>
      <c r="J363" s="9" t="s">
        <v>8</v>
      </c>
      <c r="K363" s="3" t="s">
        <v>51</v>
      </c>
      <c r="L363" s="7" t="s">
        <v>24</v>
      </c>
      <c r="M363" s="4">
        <f t="shared" si="20"/>
        <v>4500</v>
      </c>
      <c r="N363" s="5">
        <f>M363/(VLOOKUP(L363,DEVISE!$A$3:$B$5,2,FALSE))</f>
        <v>6.8597560975609753</v>
      </c>
      <c r="O363" s="4">
        <f t="shared" si="21"/>
        <v>3600</v>
      </c>
      <c r="P363" s="5">
        <f>O363/(VLOOKUP(L363,DEVISE!$A$3:$B$5,2,FALSE))</f>
        <v>5.4878048780487809</v>
      </c>
      <c r="Q363" s="4">
        <f t="shared" si="22"/>
        <v>900</v>
      </c>
      <c r="R363" s="5">
        <f>Q363/(VLOOKUP(L363,DEVISE!$A$3:$B$5,2,FALSE))</f>
        <v>1.3719512195121952</v>
      </c>
      <c r="S363" s="6">
        <f t="shared" si="23"/>
        <v>-0.19999999999999996</v>
      </c>
    </row>
    <row r="364" spans="1:19" x14ac:dyDescent="0.2">
      <c r="A364" s="9" t="s">
        <v>148</v>
      </c>
      <c r="B364" s="9">
        <v>605600</v>
      </c>
      <c r="C364" s="9" t="s">
        <v>113</v>
      </c>
      <c r="D364" s="9" t="s">
        <v>107</v>
      </c>
      <c r="E364" s="9" t="s">
        <v>377</v>
      </c>
      <c r="F364" s="21">
        <v>30</v>
      </c>
      <c r="G364" s="23">
        <v>80</v>
      </c>
      <c r="H364" s="23">
        <v>80</v>
      </c>
      <c r="I364" s="9" t="s">
        <v>50</v>
      </c>
      <c r="J364" s="9" t="s">
        <v>8</v>
      </c>
      <c r="K364" s="3" t="s">
        <v>51</v>
      </c>
      <c r="L364" s="7" t="s">
        <v>24</v>
      </c>
      <c r="M364" s="4">
        <f t="shared" si="20"/>
        <v>2400</v>
      </c>
      <c r="N364" s="5">
        <f>M364/(VLOOKUP(L364,DEVISE!$A$3:$B$5,2,FALSE))</f>
        <v>3.6585365853658538</v>
      </c>
      <c r="O364" s="4">
        <f t="shared" si="21"/>
        <v>2400</v>
      </c>
      <c r="P364" s="5">
        <f>O364/(VLOOKUP(L364,DEVISE!$A$3:$B$5,2,FALSE))</f>
        <v>3.6585365853658538</v>
      </c>
      <c r="Q364" s="4">
        <f t="shared" si="22"/>
        <v>0</v>
      </c>
      <c r="R364" s="5">
        <f>Q364/(VLOOKUP(L364,DEVISE!$A$3:$B$5,2,FALSE))</f>
        <v>0</v>
      </c>
      <c r="S364" s="6">
        <f t="shared" si="23"/>
        <v>0</v>
      </c>
    </row>
    <row r="365" spans="1:19" x14ac:dyDescent="0.2">
      <c r="A365" s="9" t="s">
        <v>148</v>
      </c>
      <c r="B365" s="9">
        <v>605600</v>
      </c>
      <c r="C365" s="9" t="s">
        <v>114</v>
      </c>
      <c r="D365" s="9" t="s">
        <v>107</v>
      </c>
      <c r="E365" s="9" t="s">
        <v>377</v>
      </c>
      <c r="F365" s="21">
        <v>4</v>
      </c>
      <c r="G365" s="23">
        <v>900</v>
      </c>
      <c r="H365" s="23">
        <v>900</v>
      </c>
      <c r="I365" s="9" t="s">
        <v>50</v>
      </c>
      <c r="J365" s="9" t="s">
        <v>8</v>
      </c>
      <c r="K365" s="3" t="s">
        <v>51</v>
      </c>
      <c r="L365" s="7" t="s">
        <v>24</v>
      </c>
      <c r="M365" s="4">
        <f t="shared" si="20"/>
        <v>3600</v>
      </c>
      <c r="N365" s="5">
        <f>M365/(VLOOKUP(L365,DEVISE!$A$3:$B$5,2,FALSE))</f>
        <v>5.4878048780487809</v>
      </c>
      <c r="O365" s="4">
        <f t="shared" si="21"/>
        <v>3600</v>
      </c>
      <c r="P365" s="5">
        <f>O365/(VLOOKUP(L365,DEVISE!$A$3:$B$5,2,FALSE))</f>
        <v>5.4878048780487809</v>
      </c>
      <c r="Q365" s="4">
        <f t="shared" si="22"/>
        <v>0</v>
      </c>
      <c r="R365" s="5">
        <f>Q365/(VLOOKUP(L365,DEVISE!$A$3:$B$5,2,FALSE))</f>
        <v>0</v>
      </c>
      <c r="S365" s="6">
        <f t="shared" si="23"/>
        <v>0</v>
      </c>
    </row>
    <row r="366" spans="1:19" x14ac:dyDescent="0.2">
      <c r="A366" s="9" t="s">
        <v>153</v>
      </c>
      <c r="B366" s="9">
        <v>605600</v>
      </c>
      <c r="C366" s="9" t="s">
        <v>154</v>
      </c>
      <c r="D366" s="9" t="s">
        <v>107</v>
      </c>
      <c r="E366" s="9" t="s">
        <v>377</v>
      </c>
      <c r="F366" s="21">
        <v>3</v>
      </c>
      <c r="G366" s="23">
        <v>12000</v>
      </c>
      <c r="H366" s="23">
        <v>9000</v>
      </c>
      <c r="I366" s="9" t="s">
        <v>50</v>
      </c>
      <c r="J366" s="9" t="s">
        <v>8</v>
      </c>
      <c r="K366" s="3" t="s">
        <v>51</v>
      </c>
      <c r="L366" s="7" t="s">
        <v>24</v>
      </c>
      <c r="M366" s="4">
        <f t="shared" si="20"/>
        <v>36000</v>
      </c>
      <c r="N366" s="5">
        <f>M366/(VLOOKUP(L366,DEVISE!$A$3:$B$5,2,FALSE))</f>
        <v>54.878048780487802</v>
      </c>
      <c r="O366" s="4">
        <f t="shared" si="21"/>
        <v>27000</v>
      </c>
      <c r="P366" s="5">
        <f>O366/(VLOOKUP(L366,DEVISE!$A$3:$B$5,2,FALSE))</f>
        <v>41.158536585365852</v>
      </c>
      <c r="Q366" s="4">
        <f t="shared" si="22"/>
        <v>9000</v>
      </c>
      <c r="R366" s="5">
        <f>Q366/(VLOOKUP(L366,DEVISE!$A$3:$B$5,2,FALSE))</f>
        <v>13.719512195121951</v>
      </c>
      <c r="S366" s="6">
        <f t="shared" si="23"/>
        <v>-0.25</v>
      </c>
    </row>
    <row r="367" spans="1:19" x14ac:dyDescent="0.2">
      <c r="A367" s="9" t="s">
        <v>153</v>
      </c>
      <c r="B367" s="9">
        <v>605600</v>
      </c>
      <c r="C367" s="9" t="s">
        <v>116</v>
      </c>
      <c r="D367" s="9" t="s">
        <v>107</v>
      </c>
      <c r="E367" s="9" t="s">
        <v>377</v>
      </c>
      <c r="F367" s="21">
        <v>5</v>
      </c>
      <c r="G367" s="23">
        <v>4100</v>
      </c>
      <c r="H367" s="23">
        <v>3900</v>
      </c>
      <c r="I367" s="9" t="s">
        <v>50</v>
      </c>
      <c r="J367" s="9" t="s">
        <v>8</v>
      </c>
      <c r="K367" s="3" t="s">
        <v>51</v>
      </c>
      <c r="L367" s="7" t="s">
        <v>24</v>
      </c>
      <c r="M367" s="4">
        <f t="shared" si="20"/>
        <v>20500</v>
      </c>
      <c r="N367" s="5">
        <f>M367/(VLOOKUP(L367,DEVISE!$A$3:$B$5,2,FALSE))</f>
        <v>31.25</v>
      </c>
      <c r="O367" s="4">
        <f t="shared" si="21"/>
        <v>19500</v>
      </c>
      <c r="P367" s="5">
        <f>O367/(VLOOKUP(L367,DEVISE!$A$3:$B$5,2,FALSE))</f>
        <v>29.725609756097562</v>
      </c>
      <c r="Q367" s="4">
        <f t="shared" si="22"/>
        <v>1000</v>
      </c>
      <c r="R367" s="5">
        <f>Q367/(VLOOKUP(L367,DEVISE!$A$3:$B$5,2,FALSE))</f>
        <v>1.524390243902439</v>
      </c>
      <c r="S367" s="6">
        <f t="shared" si="23"/>
        <v>-4.8780487804878092E-2</v>
      </c>
    </row>
    <row r="368" spans="1:19" x14ac:dyDescent="0.2">
      <c r="A368" s="9" t="s">
        <v>153</v>
      </c>
      <c r="B368" s="9">
        <v>605600</v>
      </c>
      <c r="C368" s="9" t="s">
        <v>108</v>
      </c>
      <c r="D368" s="9" t="s">
        <v>107</v>
      </c>
      <c r="E368" s="9" t="s">
        <v>377</v>
      </c>
      <c r="F368" s="21">
        <v>12</v>
      </c>
      <c r="G368" s="23">
        <v>1950</v>
      </c>
      <c r="H368" s="23">
        <v>1950</v>
      </c>
      <c r="I368" s="9" t="s">
        <v>50</v>
      </c>
      <c r="J368" s="9" t="s">
        <v>8</v>
      </c>
      <c r="K368" s="9" t="s">
        <v>51</v>
      </c>
      <c r="L368" s="7" t="s">
        <v>24</v>
      </c>
      <c r="M368" s="4">
        <f t="shared" si="20"/>
        <v>23400</v>
      </c>
      <c r="N368" s="5">
        <f>M368/(VLOOKUP(L368,DEVISE!$A$3:$B$5,2,FALSE))</f>
        <v>35.670731707317074</v>
      </c>
      <c r="O368" s="4">
        <f t="shared" si="21"/>
        <v>23400</v>
      </c>
      <c r="P368" s="5">
        <f>O368/(VLOOKUP(L368,DEVISE!$A$3:$B$5,2,FALSE))</f>
        <v>35.670731707317074</v>
      </c>
      <c r="Q368" s="4">
        <f t="shared" si="22"/>
        <v>0</v>
      </c>
      <c r="R368" s="5">
        <f>Q368/(VLOOKUP(L368,DEVISE!$A$3:$B$5,2,FALSE))</f>
        <v>0</v>
      </c>
      <c r="S368" s="6">
        <f t="shared" si="23"/>
        <v>0</v>
      </c>
    </row>
    <row r="369" spans="1:19" x14ac:dyDescent="0.2">
      <c r="A369" s="9" t="s">
        <v>153</v>
      </c>
      <c r="B369" s="9">
        <v>605600</v>
      </c>
      <c r="C369" s="9" t="s">
        <v>142</v>
      </c>
      <c r="D369" s="9" t="s">
        <v>107</v>
      </c>
      <c r="E369" s="9" t="s">
        <v>377</v>
      </c>
      <c r="F369" s="21">
        <v>3</v>
      </c>
      <c r="G369" s="23">
        <v>2100</v>
      </c>
      <c r="H369" s="23">
        <v>1500</v>
      </c>
      <c r="I369" s="9" t="s">
        <v>50</v>
      </c>
      <c r="J369" s="9" t="s">
        <v>8</v>
      </c>
      <c r="K369" s="9" t="s">
        <v>51</v>
      </c>
      <c r="L369" s="7" t="s">
        <v>24</v>
      </c>
      <c r="M369" s="4">
        <f t="shared" si="20"/>
        <v>6300</v>
      </c>
      <c r="N369" s="5">
        <f>M369/(VLOOKUP(L369,DEVISE!$A$3:$B$5,2,FALSE))</f>
        <v>9.6036585365853657</v>
      </c>
      <c r="O369" s="4">
        <f t="shared" si="21"/>
        <v>4500</v>
      </c>
      <c r="P369" s="5">
        <f>O369/(VLOOKUP(L369,DEVISE!$A$3:$B$5,2,FALSE))</f>
        <v>6.8597560975609753</v>
      </c>
      <c r="Q369" s="4">
        <f t="shared" si="22"/>
        <v>1800</v>
      </c>
      <c r="R369" s="5">
        <f>Q369/(VLOOKUP(L369,DEVISE!$A$3:$B$5,2,FALSE))</f>
        <v>2.7439024390243905</v>
      </c>
      <c r="S369" s="6">
        <f t="shared" si="23"/>
        <v>-0.2857142857142857</v>
      </c>
    </row>
    <row r="370" spans="1:19" x14ac:dyDescent="0.2">
      <c r="A370" s="9" t="s">
        <v>153</v>
      </c>
      <c r="B370" s="9">
        <v>605600</v>
      </c>
      <c r="C370" s="9" t="s">
        <v>143</v>
      </c>
      <c r="D370" s="9" t="s">
        <v>107</v>
      </c>
      <c r="E370" s="9" t="s">
        <v>377</v>
      </c>
      <c r="F370" s="21">
        <v>68</v>
      </c>
      <c r="G370" s="23">
        <v>2900</v>
      </c>
      <c r="H370" s="23">
        <v>2500</v>
      </c>
      <c r="I370" s="9" t="s">
        <v>50</v>
      </c>
      <c r="J370" s="9" t="s">
        <v>8</v>
      </c>
      <c r="K370" s="9" t="s">
        <v>51</v>
      </c>
      <c r="L370" s="7" t="s">
        <v>24</v>
      </c>
      <c r="M370" s="4">
        <f t="shared" si="20"/>
        <v>197200</v>
      </c>
      <c r="N370" s="5">
        <f>M370/(VLOOKUP(L370,DEVISE!$A$3:$B$5,2,FALSE))</f>
        <v>300.60975609756099</v>
      </c>
      <c r="O370" s="4">
        <f t="shared" si="21"/>
        <v>170000</v>
      </c>
      <c r="P370" s="5">
        <f>O370/(VLOOKUP(L370,DEVISE!$A$3:$B$5,2,FALSE))</f>
        <v>259.14634146341461</v>
      </c>
      <c r="Q370" s="4">
        <f t="shared" si="22"/>
        <v>27200</v>
      </c>
      <c r="R370" s="5">
        <f>Q370/(VLOOKUP(L370,DEVISE!$A$3:$B$5,2,FALSE))</f>
        <v>41.463414634146339</v>
      </c>
      <c r="S370" s="6">
        <f t="shared" si="23"/>
        <v>-0.13793103448275867</v>
      </c>
    </row>
    <row r="371" spans="1:19" x14ac:dyDescent="0.2">
      <c r="A371" s="9" t="s">
        <v>153</v>
      </c>
      <c r="B371" s="9">
        <v>605600</v>
      </c>
      <c r="C371" s="9" t="s">
        <v>115</v>
      </c>
      <c r="D371" s="9" t="s">
        <v>107</v>
      </c>
      <c r="E371" s="9" t="s">
        <v>377</v>
      </c>
      <c r="F371" s="21">
        <v>1</v>
      </c>
      <c r="G371" s="23">
        <v>1500</v>
      </c>
      <c r="H371" s="23">
        <v>1500</v>
      </c>
      <c r="I371" s="9" t="s">
        <v>50</v>
      </c>
      <c r="J371" s="9" t="s">
        <v>8</v>
      </c>
      <c r="K371" s="9" t="s">
        <v>51</v>
      </c>
      <c r="L371" s="7" t="s">
        <v>24</v>
      </c>
      <c r="M371" s="4">
        <f t="shared" si="20"/>
        <v>1500</v>
      </c>
      <c r="N371" s="5">
        <f>M371/(VLOOKUP(L371,DEVISE!$A$3:$B$5,2,FALSE))</f>
        <v>2.2865853658536586</v>
      </c>
      <c r="O371" s="4">
        <f t="shared" si="21"/>
        <v>1500</v>
      </c>
      <c r="P371" s="5">
        <f>O371/(VLOOKUP(L371,DEVISE!$A$3:$B$5,2,FALSE))</f>
        <v>2.2865853658536586</v>
      </c>
      <c r="Q371" s="4">
        <f t="shared" si="22"/>
        <v>0</v>
      </c>
      <c r="R371" s="5">
        <f>Q371/(VLOOKUP(L371,DEVISE!$A$3:$B$5,2,FALSE))</f>
        <v>0</v>
      </c>
      <c r="S371" s="6">
        <f t="shared" si="23"/>
        <v>0</v>
      </c>
    </row>
    <row r="372" spans="1:19" x14ac:dyDescent="0.2">
      <c r="A372" s="9" t="s">
        <v>153</v>
      </c>
      <c r="B372" s="9">
        <v>605600</v>
      </c>
      <c r="C372" s="9" t="s">
        <v>151</v>
      </c>
      <c r="D372" s="9" t="s">
        <v>107</v>
      </c>
      <c r="E372" s="9" t="s">
        <v>377</v>
      </c>
      <c r="F372" s="21">
        <v>4</v>
      </c>
      <c r="G372" s="23">
        <v>300</v>
      </c>
      <c r="H372" s="23">
        <v>300</v>
      </c>
      <c r="I372" s="9" t="s">
        <v>50</v>
      </c>
      <c r="J372" s="9" t="s">
        <v>8</v>
      </c>
      <c r="K372" s="9" t="s">
        <v>51</v>
      </c>
      <c r="L372" s="7" t="s">
        <v>24</v>
      </c>
      <c r="M372" s="4">
        <f t="shared" si="20"/>
        <v>1200</v>
      </c>
      <c r="N372" s="5">
        <f>M372/(VLOOKUP(L372,DEVISE!$A$3:$B$5,2,FALSE))</f>
        <v>1.8292682926829269</v>
      </c>
      <c r="O372" s="4">
        <f t="shared" si="21"/>
        <v>1200</v>
      </c>
      <c r="P372" s="5">
        <f>O372/(VLOOKUP(L372,DEVISE!$A$3:$B$5,2,FALSE))</f>
        <v>1.8292682926829269</v>
      </c>
      <c r="Q372" s="4">
        <f t="shared" si="22"/>
        <v>0</v>
      </c>
      <c r="R372" s="5">
        <f>Q372/(VLOOKUP(L372,DEVISE!$A$3:$B$5,2,FALSE))</f>
        <v>0</v>
      </c>
      <c r="S372" s="6">
        <f t="shared" si="23"/>
        <v>0</v>
      </c>
    </row>
    <row r="373" spans="1:19" x14ac:dyDescent="0.2">
      <c r="A373" s="9" t="s">
        <v>153</v>
      </c>
      <c r="B373" s="9">
        <v>605600</v>
      </c>
      <c r="C373" s="9" t="s">
        <v>119</v>
      </c>
      <c r="D373" s="9" t="s">
        <v>107</v>
      </c>
      <c r="E373" s="9" t="s">
        <v>377</v>
      </c>
      <c r="F373" s="21">
        <v>8</v>
      </c>
      <c r="G373" s="23">
        <v>1500</v>
      </c>
      <c r="H373" s="23">
        <v>1500</v>
      </c>
      <c r="I373" s="9" t="s">
        <v>50</v>
      </c>
      <c r="J373" s="9" t="s">
        <v>8</v>
      </c>
      <c r="K373" s="9" t="s">
        <v>51</v>
      </c>
      <c r="L373" s="7" t="s">
        <v>24</v>
      </c>
      <c r="M373" s="4">
        <f t="shared" si="20"/>
        <v>12000</v>
      </c>
      <c r="N373" s="5">
        <f>M373/(VLOOKUP(L373,DEVISE!$A$3:$B$5,2,FALSE))</f>
        <v>18.292682926829269</v>
      </c>
      <c r="O373" s="4">
        <f t="shared" si="21"/>
        <v>12000</v>
      </c>
      <c r="P373" s="5">
        <f>O373/(VLOOKUP(L373,DEVISE!$A$3:$B$5,2,FALSE))</f>
        <v>18.292682926829269</v>
      </c>
      <c r="Q373" s="4">
        <f t="shared" si="22"/>
        <v>0</v>
      </c>
      <c r="R373" s="5">
        <f>Q373/(VLOOKUP(L373,DEVISE!$A$3:$B$5,2,FALSE))</f>
        <v>0</v>
      </c>
      <c r="S373" s="6">
        <f t="shared" si="23"/>
        <v>0</v>
      </c>
    </row>
    <row r="374" spans="1:19" x14ac:dyDescent="0.2">
      <c r="A374" s="9" t="s">
        <v>153</v>
      </c>
      <c r="B374" s="9">
        <v>605600</v>
      </c>
      <c r="C374" s="9" t="s">
        <v>118</v>
      </c>
      <c r="D374" s="9" t="s">
        <v>107</v>
      </c>
      <c r="E374" s="9" t="s">
        <v>377</v>
      </c>
      <c r="F374" s="21">
        <v>4</v>
      </c>
      <c r="G374" s="23">
        <v>150</v>
      </c>
      <c r="H374" s="23">
        <v>150</v>
      </c>
      <c r="I374" s="9" t="s">
        <v>50</v>
      </c>
      <c r="J374" s="9" t="s">
        <v>8</v>
      </c>
      <c r="K374" s="9" t="s">
        <v>51</v>
      </c>
      <c r="L374" s="7" t="s">
        <v>24</v>
      </c>
      <c r="M374" s="4">
        <f t="shared" si="20"/>
        <v>600</v>
      </c>
      <c r="N374" s="5">
        <f>M374/(VLOOKUP(L374,DEVISE!$A$3:$B$5,2,FALSE))</f>
        <v>0.91463414634146345</v>
      </c>
      <c r="O374" s="4">
        <f t="shared" si="21"/>
        <v>600</v>
      </c>
      <c r="P374" s="5">
        <f>O374/(VLOOKUP(L374,DEVISE!$A$3:$B$5,2,FALSE))</f>
        <v>0.91463414634146345</v>
      </c>
      <c r="Q374" s="4">
        <f t="shared" si="22"/>
        <v>0</v>
      </c>
      <c r="R374" s="5">
        <f>Q374/(VLOOKUP(L374,DEVISE!$A$3:$B$5,2,FALSE))</f>
        <v>0</v>
      </c>
      <c r="S374" s="6">
        <f t="shared" si="23"/>
        <v>0</v>
      </c>
    </row>
    <row r="375" spans="1:19" x14ac:dyDescent="0.2">
      <c r="A375" s="9" t="s">
        <v>153</v>
      </c>
      <c r="B375" s="9">
        <v>605600</v>
      </c>
      <c r="C375" s="9" t="s">
        <v>155</v>
      </c>
      <c r="D375" s="9" t="s">
        <v>107</v>
      </c>
      <c r="E375" s="9" t="s">
        <v>377</v>
      </c>
      <c r="F375" s="21">
        <v>1</v>
      </c>
      <c r="G375" s="23">
        <v>21000</v>
      </c>
      <c r="H375" s="23">
        <v>18000</v>
      </c>
      <c r="I375" s="9" t="s">
        <v>50</v>
      </c>
      <c r="J375" s="9" t="s">
        <v>8</v>
      </c>
      <c r="K375" s="9" t="s">
        <v>51</v>
      </c>
      <c r="L375" s="7" t="s">
        <v>24</v>
      </c>
      <c r="M375" s="4">
        <f t="shared" si="20"/>
        <v>21000</v>
      </c>
      <c r="N375" s="5">
        <f>M375/(VLOOKUP(L375,DEVISE!$A$3:$B$5,2,FALSE))</f>
        <v>32.012195121951223</v>
      </c>
      <c r="O375" s="4">
        <f t="shared" si="21"/>
        <v>18000</v>
      </c>
      <c r="P375" s="5">
        <f>O375/(VLOOKUP(L375,DEVISE!$A$3:$B$5,2,FALSE))</f>
        <v>27.439024390243901</v>
      </c>
      <c r="Q375" s="4">
        <f t="shared" si="22"/>
        <v>3000</v>
      </c>
      <c r="R375" s="5">
        <f>Q375/(VLOOKUP(L375,DEVISE!$A$3:$B$5,2,FALSE))</f>
        <v>4.5731707317073171</v>
      </c>
      <c r="S375" s="6">
        <f t="shared" si="23"/>
        <v>-0.1428571428571429</v>
      </c>
    </row>
    <row r="376" spans="1:19" x14ac:dyDescent="0.2">
      <c r="A376" s="9" t="s">
        <v>153</v>
      </c>
      <c r="B376" s="9">
        <v>605600</v>
      </c>
      <c r="C376" s="9" t="s">
        <v>109</v>
      </c>
      <c r="D376" s="9" t="s">
        <v>107</v>
      </c>
      <c r="E376" s="9" t="s">
        <v>377</v>
      </c>
      <c r="F376" s="21">
        <v>1</v>
      </c>
      <c r="G376" s="23">
        <v>1900</v>
      </c>
      <c r="H376" s="23">
        <v>1700</v>
      </c>
      <c r="I376" s="9" t="s">
        <v>50</v>
      </c>
      <c r="J376" s="9" t="s">
        <v>8</v>
      </c>
      <c r="K376" s="9" t="s">
        <v>51</v>
      </c>
      <c r="L376" s="7" t="s">
        <v>24</v>
      </c>
      <c r="M376" s="4">
        <f t="shared" si="20"/>
        <v>1900</v>
      </c>
      <c r="N376" s="5">
        <f>M376/(VLOOKUP(L376,DEVISE!$A$3:$B$5,2,FALSE))</f>
        <v>2.8963414634146343</v>
      </c>
      <c r="O376" s="4">
        <f t="shared" si="21"/>
        <v>1700</v>
      </c>
      <c r="P376" s="5">
        <f>O376/(VLOOKUP(L376,DEVISE!$A$3:$B$5,2,FALSE))</f>
        <v>2.5914634146341462</v>
      </c>
      <c r="Q376" s="4">
        <f t="shared" si="22"/>
        <v>200</v>
      </c>
      <c r="R376" s="5">
        <f>Q376/(VLOOKUP(L376,DEVISE!$A$3:$B$5,2,FALSE))</f>
        <v>0.3048780487804878</v>
      </c>
      <c r="S376" s="6">
        <f t="shared" si="23"/>
        <v>-0.10526315789473684</v>
      </c>
    </row>
    <row r="377" spans="1:19" x14ac:dyDescent="0.2">
      <c r="A377" s="9" t="s">
        <v>153</v>
      </c>
      <c r="B377" s="9">
        <v>605600</v>
      </c>
      <c r="C377" s="9" t="s">
        <v>147</v>
      </c>
      <c r="D377" s="9" t="s">
        <v>107</v>
      </c>
      <c r="E377" s="9" t="s">
        <v>377</v>
      </c>
      <c r="F377" s="21">
        <v>1</v>
      </c>
      <c r="G377" s="23">
        <v>4850</v>
      </c>
      <c r="H377" s="23">
        <v>4850</v>
      </c>
      <c r="I377" s="9" t="s">
        <v>50</v>
      </c>
      <c r="J377" s="9" t="s">
        <v>8</v>
      </c>
      <c r="K377" s="9" t="s">
        <v>51</v>
      </c>
      <c r="L377" s="7" t="s">
        <v>24</v>
      </c>
      <c r="M377" s="4">
        <f t="shared" si="20"/>
        <v>4850</v>
      </c>
      <c r="N377" s="5">
        <f>M377/(VLOOKUP(L377,DEVISE!$A$3:$B$5,2,FALSE))</f>
        <v>7.3932926829268295</v>
      </c>
      <c r="O377" s="4">
        <f t="shared" si="21"/>
        <v>4850</v>
      </c>
      <c r="P377" s="5">
        <f>O377/(VLOOKUP(L377,DEVISE!$A$3:$B$5,2,FALSE))</f>
        <v>7.3932926829268295</v>
      </c>
      <c r="Q377" s="4">
        <f t="shared" si="22"/>
        <v>0</v>
      </c>
      <c r="R377" s="5">
        <f>Q377/(VLOOKUP(L377,DEVISE!$A$3:$B$5,2,FALSE))</f>
        <v>0</v>
      </c>
      <c r="S377" s="6">
        <f t="shared" si="23"/>
        <v>0</v>
      </c>
    </row>
    <row r="378" spans="1:19" x14ac:dyDescent="0.2">
      <c r="A378" s="9" t="s">
        <v>153</v>
      </c>
      <c r="B378" s="9">
        <v>605600</v>
      </c>
      <c r="C378" s="9" t="s">
        <v>112</v>
      </c>
      <c r="D378" s="9" t="s">
        <v>107</v>
      </c>
      <c r="E378" s="9" t="s">
        <v>377</v>
      </c>
      <c r="F378" s="21">
        <v>100</v>
      </c>
      <c r="G378" s="23">
        <v>120</v>
      </c>
      <c r="H378" s="23">
        <v>120</v>
      </c>
      <c r="I378" s="9" t="s">
        <v>50</v>
      </c>
      <c r="J378" s="9" t="s">
        <v>8</v>
      </c>
      <c r="K378" s="9" t="s">
        <v>51</v>
      </c>
      <c r="L378" s="7" t="s">
        <v>24</v>
      </c>
      <c r="M378" s="4">
        <f t="shared" si="20"/>
        <v>12000</v>
      </c>
      <c r="N378" s="5">
        <f>M378/(VLOOKUP(L378,DEVISE!$A$3:$B$5,2,FALSE))</f>
        <v>18.292682926829269</v>
      </c>
      <c r="O378" s="4">
        <f t="shared" si="21"/>
        <v>12000</v>
      </c>
      <c r="P378" s="5">
        <f>O378/(VLOOKUP(L378,DEVISE!$A$3:$B$5,2,FALSE))</f>
        <v>18.292682926829269</v>
      </c>
      <c r="Q378" s="4">
        <f t="shared" si="22"/>
        <v>0</v>
      </c>
      <c r="R378" s="5">
        <f>Q378/(VLOOKUP(L378,DEVISE!$A$3:$B$5,2,FALSE))</f>
        <v>0</v>
      </c>
      <c r="S378" s="6">
        <f t="shared" si="23"/>
        <v>0</v>
      </c>
    </row>
    <row r="379" spans="1:19" x14ac:dyDescent="0.2">
      <c r="A379" s="9" t="s">
        <v>153</v>
      </c>
      <c r="B379" s="9">
        <v>605600</v>
      </c>
      <c r="C379" s="9" t="s">
        <v>113</v>
      </c>
      <c r="D379" s="9" t="s">
        <v>107</v>
      </c>
      <c r="E379" s="9" t="s">
        <v>377</v>
      </c>
      <c r="F379" s="21">
        <v>100</v>
      </c>
      <c r="G379" s="23">
        <v>80</v>
      </c>
      <c r="H379" s="23">
        <v>80</v>
      </c>
      <c r="I379" s="9" t="s">
        <v>50</v>
      </c>
      <c r="J379" s="9" t="s">
        <v>8</v>
      </c>
      <c r="K379" s="9" t="s">
        <v>51</v>
      </c>
      <c r="L379" s="7" t="s">
        <v>24</v>
      </c>
      <c r="M379" s="4">
        <f t="shared" si="20"/>
        <v>8000</v>
      </c>
      <c r="N379" s="5">
        <f>M379/(VLOOKUP(L379,DEVISE!$A$3:$B$5,2,FALSE))</f>
        <v>12.195121951219512</v>
      </c>
      <c r="O379" s="4">
        <f t="shared" si="21"/>
        <v>8000</v>
      </c>
      <c r="P379" s="5">
        <f>O379/(VLOOKUP(L379,DEVISE!$A$3:$B$5,2,FALSE))</f>
        <v>12.195121951219512</v>
      </c>
      <c r="Q379" s="4">
        <f t="shared" si="22"/>
        <v>0</v>
      </c>
      <c r="R379" s="5">
        <f>Q379/(VLOOKUP(L379,DEVISE!$A$3:$B$5,2,FALSE))</f>
        <v>0</v>
      </c>
      <c r="S379" s="6">
        <f t="shared" si="23"/>
        <v>0</v>
      </c>
    </row>
    <row r="380" spans="1:19" x14ac:dyDescent="0.2">
      <c r="A380" s="9" t="s">
        <v>156</v>
      </c>
      <c r="B380" s="9">
        <v>605600</v>
      </c>
      <c r="C380" s="9" t="s">
        <v>120</v>
      </c>
      <c r="D380" s="9" t="s">
        <v>105</v>
      </c>
      <c r="E380" s="9" t="s">
        <v>378</v>
      </c>
      <c r="F380" s="21">
        <v>1</v>
      </c>
      <c r="G380" s="23">
        <v>2235294</v>
      </c>
      <c r="H380" s="23">
        <v>1900000</v>
      </c>
      <c r="I380" s="9" t="s">
        <v>50</v>
      </c>
      <c r="J380" s="9" t="s">
        <v>8</v>
      </c>
      <c r="K380" s="9" t="s">
        <v>51</v>
      </c>
      <c r="L380" s="7" t="s">
        <v>24</v>
      </c>
      <c r="M380" s="4">
        <f t="shared" si="20"/>
        <v>2235294</v>
      </c>
      <c r="N380" s="5">
        <f>M380/(VLOOKUP(L380,DEVISE!$A$3:$B$5,2,FALSE))</f>
        <v>3407.4603658536585</v>
      </c>
      <c r="O380" s="4">
        <f t="shared" si="21"/>
        <v>1900000</v>
      </c>
      <c r="P380" s="5">
        <f>O380/(VLOOKUP(L380,DEVISE!$A$3:$B$5,2,FALSE))</f>
        <v>2896.3414634146343</v>
      </c>
      <c r="Q380" s="4">
        <f t="shared" si="22"/>
        <v>335294</v>
      </c>
      <c r="R380" s="5">
        <f>Q380/(VLOOKUP(L380,DEVISE!$A$3:$B$5,2,FALSE))</f>
        <v>511.1189024390244</v>
      </c>
      <c r="S380" s="6">
        <f t="shared" si="23"/>
        <v>-0.14999995526315557</v>
      </c>
    </row>
    <row r="381" spans="1:19" x14ac:dyDescent="0.2">
      <c r="A381" s="9" t="s">
        <v>156</v>
      </c>
      <c r="B381" s="9">
        <v>605600</v>
      </c>
      <c r="C381" s="9" t="s">
        <v>157</v>
      </c>
      <c r="D381" s="9" t="s">
        <v>105</v>
      </c>
      <c r="E381" s="9" t="s">
        <v>378</v>
      </c>
      <c r="F381" s="21">
        <v>1</v>
      </c>
      <c r="G381" s="23">
        <v>501471</v>
      </c>
      <c r="H381" s="23">
        <v>426250</v>
      </c>
      <c r="I381" s="9" t="s">
        <v>50</v>
      </c>
      <c r="J381" s="9" t="s">
        <v>8</v>
      </c>
      <c r="K381" s="9" t="s">
        <v>51</v>
      </c>
      <c r="L381" s="7" t="s">
        <v>24</v>
      </c>
      <c r="M381" s="4">
        <f t="shared" si="20"/>
        <v>501471</v>
      </c>
      <c r="N381" s="5">
        <f>M381/(VLOOKUP(L381,DEVISE!$A$3:$B$5,2,FALSE))</f>
        <v>764.4375</v>
      </c>
      <c r="O381" s="4">
        <f t="shared" si="21"/>
        <v>426250</v>
      </c>
      <c r="P381" s="5">
        <f>O381/(VLOOKUP(L381,DEVISE!$A$3:$B$5,2,FALSE))</f>
        <v>649.77134146341461</v>
      </c>
      <c r="Q381" s="4">
        <f t="shared" si="22"/>
        <v>75221</v>
      </c>
      <c r="R381" s="5">
        <f>Q381/(VLOOKUP(L381,DEVISE!$A$3:$B$5,2,FALSE))</f>
        <v>114.66615853658537</v>
      </c>
      <c r="S381" s="6">
        <f t="shared" si="23"/>
        <v>-0.15000069794664095</v>
      </c>
    </row>
    <row r="382" spans="1:19" x14ac:dyDescent="0.2">
      <c r="A382" s="9" t="s">
        <v>156</v>
      </c>
      <c r="B382" s="9">
        <v>605600</v>
      </c>
      <c r="C382" s="9" t="s">
        <v>121</v>
      </c>
      <c r="D382" s="9" t="s">
        <v>105</v>
      </c>
      <c r="E382" s="9" t="s">
        <v>378</v>
      </c>
      <c r="F382" s="21">
        <v>1</v>
      </c>
      <c r="G382" s="23">
        <v>14816706</v>
      </c>
      <c r="H382" s="23">
        <v>12594200</v>
      </c>
      <c r="I382" s="9" t="s">
        <v>50</v>
      </c>
      <c r="J382" s="9" t="s">
        <v>8</v>
      </c>
      <c r="K382" s="9" t="s">
        <v>51</v>
      </c>
      <c r="L382" s="7" t="s">
        <v>24</v>
      </c>
      <c r="M382" s="4">
        <f t="shared" si="20"/>
        <v>14816706</v>
      </c>
      <c r="N382" s="5">
        <f>M382/(VLOOKUP(L382,DEVISE!$A$3:$B$5,2,FALSE))</f>
        <v>22586.442073170732</v>
      </c>
      <c r="O382" s="4">
        <f t="shared" si="21"/>
        <v>12594200</v>
      </c>
      <c r="P382" s="5">
        <f>O382/(VLOOKUP(L382,DEVISE!$A$3:$B$5,2,FALSE))</f>
        <v>19198.475609756097</v>
      </c>
      <c r="Q382" s="4">
        <f t="shared" si="22"/>
        <v>2222506</v>
      </c>
      <c r="R382" s="5">
        <f>Q382/(VLOOKUP(L382,DEVISE!$A$3:$B$5,2,FALSE))</f>
        <v>3387.9664634146343</v>
      </c>
      <c r="S382" s="6">
        <f t="shared" si="23"/>
        <v>-0.15000000674913849</v>
      </c>
    </row>
    <row r="383" spans="1:19" x14ac:dyDescent="0.2">
      <c r="A383" s="9" t="s">
        <v>156</v>
      </c>
      <c r="B383" s="9">
        <v>605600</v>
      </c>
      <c r="C383" s="9" t="s">
        <v>122</v>
      </c>
      <c r="D383" s="9" t="s">
        <v>105</v>
      </c>
      <c r="E383" s="9" t="s">
        <v>378</v>
      </c>
      <c r="F383" s="21">
        <v>1</v>
      </c>
      <c r="G383" s="23">
        <v>730588</v>
      </c>
      <c r="H383" s="23">
        <v>621000</v>
      </c>
      <c r="I383" s="9" t="s">
        <v>50</v>
      </c>
      <c r="J383" s="9" t="s">
        <v>8</v>
      </c>
      <c r="K383" s="9" t="s">
        <v>51</v>
      </c>
      <c r="L383" s="7" t="s">
        <v>24</v>
      </c>
      <c r="M383" s="4">
        <f t="shared" si="20"/>
        <v>730588</v>
      </c>
      <c r="N383" s="5">
        <f>M383/(VLOOKUP(L383,DEVISE!$A$3:$B$5,2,FALSE))</f>
        <v>1113.7012195121952</v>
      </c>
      <c r="O383" s="4">
        <f t="shared" si="21"/>
        <v>621000</v>
      </c>
      <c r="P383" s="5">
        <f>O383/(VLOOKUP(L383,DEVISE!$A$3:$B$5,2,FALSE))</f>
        <v>946.64634146341461</v>
      </c>
      <c r="Q383" s="4">
        <f t="shared" si="22"/>
        <v>109588</v>
      </c>
      <c r="R383" s="5">
        <f>Q383/(VLOOKUP(L383,DEVISE!$A$3:$B$5,2,FALSE))</f>
        <v>167.05487804878049</v>
      </c>
      <c r="S383" s="6">
        <f t="shared" si="23"/>
        <v>-0.14999972624789892</v>
      </c>
    </row>
    <row r="384" spans="1:19" x14ac:dyDescent="0.2">
      <c r="A384" s="9" t="s">
        <v>156</v>
      </c>
      <c r="B384" s="9">
        <v>605600</v>
      </c>
      <c r="C384" s="9" t="s">
        <v>123</v>
      </c>
      <c r="D384" s="9" t="s">
        <v>105</v>
      </c>
      <c r="E384" s="9" t="s">
        <v>378</v>
      </c>
      <c r="F384" s="21">
        <v>1</v>
      </c>
      <c r="G384" s="23">
        <v>104706</v>
      </c>
      <c r="H384" s="23">
        <v>89000</v>
      </c>
      <c r="I384" s="9" t="s">
        <v>50</v>
      </c>
      <c r="J384" s="9" t="s">
        <v>8</v>
      </c>
      <c r="K384" s="9" t="s">
        <v>51</v>
      </c>
      <c r="L384" s="7" t="s">
        <v>24</v>
      </c>
      <c r="M384" s="4">
        <f t="shared" si="20"/>
        <v>104706</v>
      </c>
      <c r="N384" s="5">
        <f>M384/(VLOOKUP(L384,DEVISE!$A$3:$B$5,2,FALSE))</f>
        <v>159.61280487804879</v>
      </c>
      <c r="O384" s="4">
        <f t="shared" si="21"/>
        <v>89000</v>
      </c>
      <c r="P384" s="5">
        <f>O384/(VLOOKUP(L384,DEVISE!$A$3:$B$5,2,FALSE))</f>
        <v>135.67073170731706</v>
      </c>
      <c r="Q384" s="4">
        <f t="shared" si="22"/>
        <v>15706</v>
      </c>
      <c r="R384" s="5">
        <f>Q384/(VLOOKUP(L384,DEVISE!$A$3:$B$5,2,FALSE))</f>
        <v>23.942073170731707</v>
      </c>
      <c r="S384" s="6">
        <f t="shared" si="23"/>
        <v>-0.15000095505510669</v>
      </c>
    </row>
    <row r="385" spans="1:19" x14ac:dyDescent="0.2">
      <c r="A385" s="9" t="s">
        <v>158</v>
      </c>
      <c r="B385" s="9">
        <v>605600</v>
      </c>
      <c r="C385" s="9" t="s">
        <v>120</v>
      </c>
      <c r="D385" s="9" t="s">
        <v>105</v>
      </c>
      <c r="E385" s="9" t="s">
        <v>378</v>
      </c>
      <c r="F385" s="21">
        <v>1</v>
      </c>
      <c r="G385" s="23">
        <v>2235294</v>
      </c>
      <c r="H385" s="23">
        <v>1900000</v>
      </c>
      <c r="I385" s="9" t="s">
        <v>50</v>
      </c>
      <c r="J385" s="9" t="s">
        <v>8</v>
      </c>
      <c r="K385" s="9" t="s">
        <v>51</v>
      </c>
      <c r="L385" s="7" t="s">
        <v>24</v>
      </c>
      <c r="M385" s="4">
        <f t="shared" si="20"/>
        <v>2235294</v>
      </c>
      <c r="N385" s="5">
        <f>M385/(VLOOKUP(L385,DEVISE!$A$3:$B$5,2,FALSE))</f>
        <v>3407.4603658536585</v>
      </c>
      <c r="O385" s="4">
        <f t="shared" si="21"/>
        <v>1900000</v>
      </c>
      <c r="P385" s="5">
        <f>O385/(VLOOKUP(L385,DEVISE!$A$3:$B$5,2,FALSE))</f>
        <v>2896.3414634146343</v>
      </c>
      <c r="Q385" s="4">
        <f t="shared" si="22"/>
        <v>335294</v>
      </c>
      <c r="R385" s="5">
        <f>Q385/(VLOOKUP(L385,DEVISE!$A$3:$B$5,2,FALSE))</f>
        <v>511.1189024390244</v>
      </c>
      <c r="S385" s="6">
        <f t="shared" si="23"/>
        <v>-0.14999995526315557</v>
      </c>
    </row>
    <row r="386" spans="1:19" x14ac:dyDescent="0.2">
      <c r="A386" s="9" t="s">
        <v>158</v>
      </c>
      <c r="B386" s="9">
        <v>605600</v>
      </c>
      <c r="C386" s="9" t="s">
        <v>157</v>
      </c>
      <c r="D386" s="9" t="s">
        <v>105</v>
      </c>
      <c r="E386" s="9" t="s">
        <v>378</v>
      </c>
      <c r="F386" s="21">
        <v>1</v>
      </c>
      <c r="G386" s="23">
        <v>501471</v>
      </c>
      <c r="H386" s="23">
        <v>426250</v>
      </c>
      <c r="I386" s="9" t="s">
        <v>50</v>
      </c>
      <c r="J386" s="9" t="s">
        <v>8</v>
      </c>
      <c r="K386" s="9" t="s">
        <v>51</v>
      </c>
      <c r="L386" s="7" t="s">
        <v>24</v>
      </c>
      <c r="M386" s="4">
        <f t="shared" si="20"/>
        <v>501471</v>
      </c>
      <c r="N386" s="5">
        <f>M386/(VLOOKUP(L386,DEVISE!$A$3:$B$5,2,FALSE))</f>
        <v>764.4375</v>
      </c>
      <c r="O386" s="4">
        <f t="shared" si="21"/>
        <v>426250</v>
      </c>
      <c r="P386" s="5">
        <f>O386/(VLOOKUP(L386,DEVISE!$A$3:$B$5,2,FALSE))</f>
        <v>649.77134146341461</v>
      </c>
      <c r="Q386" s="4">
        <f t="shared" si="22"/>
        <v>75221</v>
      </c>
      <c r="R386" s="5">
        <f>Q386/(VLOOKUP(L386,DEVISE!$A$3:$B$5,2,FALSE))</f>
        <v>114.66615853658537</v>
      </c>
      <c r="S386" s="6">
        <f t="shared" si="23"/>
        <v>-0.15000069794664095</v>
      </c>
    </row>
    <row r="387" spans="1:19" x14ac:dyDescent="0.2">
      <c r="A387" s="9" t="s">
        <v>158</v>
      </c>
      <c r="B387" s="9">
        <v>605600</v>
      </c>
      <c r="C387" s="9" t="s">
        <v>122</v>
      </c>
      <c r="D387" s="9" t="s">
        <v>105</v>
      </c>
      <c r="E387" s="9" t="s">
        <v>378</v>
      </c>
      <c r="F387" s="21">
        <v>1</v>
      </c>
      <c r="G387" s="23">
        <v>730588</v>
      </c>
      <c r="H387" s="23">
        <v>621000</v>
      </c>
      <c r="I387" s="9" t="s">
        <v>50</v>
      </c>
      <c r="J387" s="9" t="s">
        <v>8</v>
      </c>
      <c r="K387" s="9" t="s">
        <v>51</v>
      </c>
      <c r="L387" s="7" t="s">
        <v>24</v>
      </c>
      <c r="M387" s="4">
        <f t="shared" ref="M387:M450" si="24">$F387*G387</f>
        <v>730588</v>
      </c>
      <c r="N387" s="5">
        <f>M387/(VLOOKUP(L387,DEVISE!$A$3:$B$5,2,FALSE))</f>
        <v>1113.7012195121952</v>
      </c>
      <c r="O387" s="4">
        <f t="shared" ref="O387:O450" si="25">$F387*H387</f>
        <v>621000</v>
      </c>
      <c r="P387" s="5">
        <f>O387/(VLOOKUP(L387,DEVISE!$A$3:$B$5,2,FALSE))</f>
        <v>946.64634146341461</v>
      </c>
      <c r="Q387" s="4">
        <f t="shared" ref="Q387:Q450" si="26">M387-O387</f>
        <v>109588</v>
      </c>
      <c r="R387" s="5">
        <f>Q387/(VLOOKUP(L387,DEVISE!$A$3:$B$5,2,FALSE))</f>
        <v>167.05487804878049</v>
      </c>
      <c r="S387" s="6">
        <f t="shared" ref="S387:S450" si="27">(O387/M387)-1</f>
        <v>-0.14999972624789892</v>
      </c>
    </row>
    <row r="388" spans="1:19" x14ac:dyDescent="0.2">
      <c r="A388" s="9" t="s">
        <v>158</v>
      </c>
      <c r="B388" s="9">
        <v>605600</v>
      </c>
      <c r="C388" s="9" t="s">
        <v>159</v>
      </c>
      <c r="D388" s="9" t="s">
        <v>105</v>
      </c>
      <c r="E388" s="9" t="s">
        <v>378</v>
      </c>
      <c r="F388" s="21">
        <v>1</v>
      </c>
      <c r="G388" s="23">
        <v>12430588</v>
      </c>
      <c r="H388" s="23">
        <v>10566600</v>
      </c>
      <c r="I388" s="9" t="s">
        <v>50</v>
      </c>
      <c r="J388" s="9" t="s">
        <v>8</v>
      </c>
      <c r="K388" s="9" t="s">
        <v>51</v>
      </c>
      <c r="L388" s="7" t="s">
        <v>24</v>
      </c>
      <c r="M388" s="4">
        <f t="shared" si="24"/>
        <v>12430588</v>
      </c>
      <c r="N388" s="5">
        <f>M388/(VLOOKUP(L388,DEVISE!$A$3:$B$5,2,FALSE))</f>
        <v>18949.067073170732</v>
      </c>
      <c r="O388" s="4">
        <f t="shared" si="25"/>
        <v>10566600</v>
      </c>
      <c r="P388" s="5">
        <f>O388/(VLOOKUP(L388,DEVISE!$A$3:$B$5,2,FALSE))</f>
        <v>16107.621951219513</v>
      </c>
      <c r="Q388" s="4">
        <f t="shared" si="26"/>
        <v>1863988</v>
      </c>
      <c r="R388" s="5">
        <f>Q388/(VLOOKUP(L388,DEVISE!$A$3:$B$5,2,FALSE))</f>
        <v>2841.4451219512193</v>
      </c>
      <c r="S388" s="6">
        <f t="shared" si="27"/>
        <v>-0.14995171588021416</v>
      </c>
    </row>
    <row r="389" spans="1:19" x14ac:dyDescent="0.2">
      <c r="A389" s="9" t="s">
        <v>158</v>
      </c>
      <c r="B389" s="9">
        <v>605600</v>
      </c>
      <c r="C389" s="9" t="s">
        <v>160</v>
      </c>
      <c r="D389" s="9" t="s">
        <v>105</v>
      </c>
      <c r="E389" s="9" t="s">
        <v>378</v>
      </c>
      <c r="F389" s="21">
        <v>1</v>
      </c>
      <c r="G389" s="23">
        <v>104706</v>
      </c>
      <c r="H389" s="23">
        <v>89000</v>
      </c>
      <c r="I389" s="9" t="s">
        <v>50</v>
      </c>
      <c r="J389" s="9" t="s">
        <v>8</v>
      </c>
      <c r="K389" s="9" t="s">
        <v>51</v>
      </c>
      <c r="L389" s="7" t="s">
        <v>24</v>
      </c>
      <c r="M389" s="4">
        <f t="shared" si="24"/>
        <v>104706</v>
      </c>
      <c r="N389" s="5">
        <f>M389/(VLOOKUP(L389,DEVISE!$A$3:$B$5,2,FALSE))</f>
        <v>159.61280487804879</v>
      </c>
      <c r="O389" s="4">
        <f t="shared" si="25"/>
        <v>89000</v>
      </c>
      <c r="P389" s="5">
        <f>O389/(VLOOKUP(L389,DEVISE!$A$3:$B$5,2,FALSE))</f>
        <v>135.67073170731706</v>
      </c>
      <c r="Q389" s="4">
        <f t="shared" si="26"/>
        <v>15706</v>
      </c>
      <c r="R389" s="5">
        <f>Q389/(VLOOKUP(L389,DEVISE!$A$3:$B$5,2,FALSE))</f>
        <v>23.942073170731707</v>
      </c>
      <c r="S389" s="6">
        <f t="shared" si="27"/>
        <v>-0.15000095505510669</v>
      </c>
    </row>
    <row r="390" spans="1:19" x14ac:dyDescent="0.2">
      <c r="A390" s="9" t="s">
        <v>917</v>
      </c>
      <c r="B390" s="9">
        <v>605600</v>
      </c>
      <c r="C390" s="9" t="s">
        <v>38</v>
      </c>
      <c r="D390" s="9" t="s">
        <v>918</v>
      </c>
      <c r="E390" s="9" t="s">
        <v>536</v>
      </c>
      <c r="F390" s="21">
        <v>1</v>
      </c>
      <c r="G390" s="23">
        <v>62500</v>
      </c>
      <c r="H390" s="23">
        <v>59800</v>
      </c>
      <c r="I390" s="9" t="s">
        <v>50</v>
      </c>
      <c r="J390" s="9" t="s">
        <v>8</v>
      </c>
      <c r="K390" s="9" t="s">
        <v>51</v>
      </c>
      <c r="L390" s="7" t="s">
        <v>24</v>
      </c>
      <c r="M390" s="4">
        <f t="shared" si="24"/>
        <v>62500</v>
      </c>
      <c r="N390" s="5">
        <f>M390/(VLOOKUP(L390,DEVISE!$A$3:$B$5,2,FALSE))</f>
        <v>95.274390243902445</v>
      </c>
      <c r="O390" s="4">
        <f t="shared" si="25"/>
        <v>59800</v>
      </c>
      <c r="P390" s="5">
        <f>O390/(VLOOKUP(L390,DEVISE!$A$3:$B$5,2,FALSE))</f>
        <v>91.158536585365852</v>
      </c>
      <c r="Q390" s="4">
        <f t="shared" si="26"/>
        <v>2700</v>
      </c>
      <c r="R390" s="5">
        <f>Q390/(VLOOKUP(L390,DEVISE!$A$3:$B$5,2,FALSE))</f>
        <v>4.1158536585365857</v>
      </c>
      <c r="S390" s="6">
        <f t="shared" si="27"/>
        <v>-4.3200000000000016E-2</v>
      </c>
    </row>
    <row r="391" spans="1:19" x14ac:dyDescent="0.2">
      <c r="A391" s="9" t="s">
        <v>919</v>
      </c>
      <c r="B391" s="9">
        <v>605600</v>
      </c>
      <c r="C391" s="9" t="s">
        <v>920</v>
      </c>
      <c r="D391" s="9" t="s">
        <v>49</v>
      </c>
      <c r="E391" s="9" t="s">
        <v>536</v>
      </c>
      <c r="F391" s="21">
        <v>1</v>
      </c>
      <c r="G391" s="23">
        <v>435840</v>
      </c>
      <c r="H391" s="23">
        <v>304600</v>
      </c>
      <c r="I391" s="9" t="s">
        <v>50</v>
      </c>
      <c r="J391" s="9" t="s">
        <v>8</v>
      </c>
      <c r="K391" s="9" t="s">
        <v>51</v>
      </c>
      <c r="L391" s="7" t="s">
        <v>24</v>
      </c>
      <c r="M391" s="4">
        <f t="shared" si="24"/>
        <v>435840</v>
      </c>
      <c r="N391" s="5">
        <f>M391/(VLOOKUP(L391,DEVISE!$A$3:$B$5,2,FALSE))</f>
        <v>664.39024390243901</v>
      </c>
      <c r="O391" s="4">
        <f t="shared" si="25"/>
        <v>304600</v>
      </c>
      <c r="P391" s="5">
        <f>O391/(VLOOKUP(L391,DEVISE!$A$3:$B$5,2,FALSE))</f>
        <v>464.32926829268291</v>
      </c>
      <c r="Q391" s="4">
        <f t="shared" si="26"/>
        <v>131240</v>
      </c>
      <c r="R391" s="5">
        <f>Q391/(VLOOKUP(L391,DEVISE!$A$3:$B$5,2,FALSE))</f>
        <v>200.0609756097561</v>
      </c>
      <c r="S391" s="6">
        <f t="shared" si="27"/>
        <v>-0.3011196769456681</v>
      </c>
    </row>
    <row r="392" spans="1:19" x14ac:dyDescent="0.2">
      <c r="A392" s="9" t="s">
        <v>919</v>
      </c>
      <c r="B392" s="9">
        <v>605600</v>
      </c>
      <c r="C392" s="9" t="s">
        <v>921</v>
      </c>
      <c r="D392" s="9" t="s">
        <v>49</v>
      </c>
      <c r="E392" s="9" t="s">
        <v>536</v>
      </c>
      <c r="F392" s="21">
        <v>1</v>
      </c>
      <c r="G392" s="23">
        <v>44613</v>
      </c>
      <c r="H392" s="23">
        <v>44500</v>
      </c>
      <c r="I392" s="9" t="s">
        <v>50</v>
      </c>
      <c r="J392" s="9" t="s">
        <v>8</v>
      </c>
      <c r="K392" s="9" t="s">
        <v>51</v>
      </c>
      <c r="L392" s="7" t="s">
        <v>24</v>
      </c>
      <c r="M392" s="4">
        <f t="shared" si="24"/>
        <v>44613</v>
      </c>
      <c r="N392" s="5">
        <f>M392/(VLOOKUP(L392,DEVISE!$A$3:$B$5,2,FALSE))</f>
        <v>68.007621951219505</v>
      </c>
      <c r="O392" s="4">
        <f t="shared" si="25"/>
        <v>44500</v>
      </c>
      <c r="P392" s="5">
        <f>O392/(VLOOKUP(L392,DEVISE!$A$3:$B$5,2,FALSE))</f>
        <v>67.83536585365853</v>
      </c>
      <c r="Q392" s="4">
        <f t="shared" si="26"/>
        <v>113</v>
      </c>
      <c r="R392" s="5">
        <f>Q392/(VLOOKUP(L392,DEVISE!$A$3:$B$5,2,FALSE))</f>
        <v>0.1722560975609756</v>
      </c>
      <c r="S392" s="6">
        <f t="shared" si="27"/>
        <v>-2.5328939995068467E-3</v>
      </c>
    </row>
    <row r="393" spans="1:19" x14ac:dyDescent="0.2">
      <c r="A393" s="9" t="s">
        <v>919</v>
      </c>
      <c r="B393" s="9">
        <v>605600</v>
      </c>
      <c r="C393" s="9" t="s">
        <v>922</v>
      </c>
      <c r="D393" s="9" t="s">
        <v>49</v>
      </c>
      <c r="E393" s="9" t="s">
        <v>536</v>
      </c>
      <c r="F393" s="21">
        <v>1</v>
      </c>
      <c r="G393" s="23">
        <v>225100</v>
      </c>
      <c r="H393" s="23">
        <v>225100</v>
      </c>
      <c r="I393" s="9" t="s">
        <v>50</v>
      </c>
      <c r="J393" s="9" t="s">
        <v>8</v>
      </c>
      <c r="K393" s="9" t="s">
        <v>51</v>
      </c>
      <c r="L393" s="7" t="s">
        <v>24</v>
      </c>
      <c r="M393" s="4">
        <f t="shared" si="24"/>
        <v>225100</v>
      </c>
      <c r="N393" s="5">
        <f>M393/(VLOOKUP(L393,DEVISE!$A$3:$B$5,2,FALSE))</f>
        <v>343.14024390243901</v>
      </c>
      <c r="O393" s="4">
        <f t="shared" si="25"/>
        <v>225100</v>
      </c>
      <c r="P393" s="5">
        <f>O393/(VLOOKUP(L393,DEVISE!$A$3:$B$5,2,FALSE))</f>
        <v>343.14024390243901</v>
      </c>
      <c r="Q393" s="4">
        <f t="shared" si="26"/>
        <v>0</v>
      </c>
      <c r="R393" s="5">
        <f>Q393/(VLOOKUP(L393,DEVISE!$A$3:$B$5,2,FALSE))</f>
        <v>0</v>
      </c>
      <c r="S393" s="6">
        <f t="shared" si="27"/>
        <v>0</v>
      </c>
    </row>
    <row r="394" spans="1:19" x14ac:dyDescent="0.2">
      <c r="A394" s="9" t="s">
        <v>923</v>
      </c>
      <c r="B394" s="9">
        <v>605600</v>
      </c>
      <c r="C394" s="9" t="s">
        <v>924</v>
      </c>
      <c r="D394" s="9" t="s">
        <v>925</v>
      </c>
      <c r="E394" s="9" t="s">
        <v>536</v>
      </c>
      <c r="F394" s="21">
        <v>1</v>
      </c>
      <c r="G394" s="23">
        <v>435840</v>
      </c>
      <c r="H394" s="23">
        <v>304600</v>
      </c>
      <c r="I394" s="9" t="s">
        <v>50</v>
      </c>
      <c r="J394" s="9" t="s">
        <v>8</v>
      </c>
      <c r="K394" s="9" t="s">
        <v>51</v>
      </c>
      <c r="L394" s="7" t="s">
        <v>24</v>
      </c>
      <c r="M394" s="4">
        <f t="shared" si="24"/>
        <v>435840</v>
      </c>
      <c r="N394" s="5">
        <f>M394/(VLOOKUP(L394,DEVISE!$A$3:$B$5,2,FALSE))</f>
        <v>664.39024390243901</v>
      </c>
      <c r="O394" s="4">
        <f t="shared" si="25"/>
        <v>304600</v>
      </c>
      <c r="P394" s="5">
        <f>O394/(VLOOKUP(L394,DEVISE!$A$3:$B$5,2,FALSE))</f>
        <v>464.32926829268291</v>
      </c>
      <c r="Q394" s="4">
        <f t="shared" si="26"/>
        <v>131240</v>
      </c>
      <c r="R394" s="5">
        <f>Q394/(VLOOKUP(L394,DEVISE!$A$3:$B$5,2,FALSE))</f>
        <v>200.0609756097561</v>
      </c>
      <c r="S394" s="6">
        <f t="shared" si="27"/>
        <v>-0.3011196769456681</v>
      </c>
    </row>
    <row r="395" spans="1:19" x14ac:dyDescent="0.2">
      <c r="A395" s="9" t="s">
        <v>923</v>
      </c>
      <c r="B395" s="9">
        <v>605600</v>
      </c>
      <c r="C395" s="9" t="s">
        <v>926</v>
      </c>
      <c r="D395" s="9" t="s">
        <v>925</v>
      </c>
      <c r="E395" s="9" t="s">
        <v>536</v>
      </c>
      <c r="F395" s="21">
        <v>1</v>
      </c>
      <c r="G395" s="23">
        <v>44613</v>
      </c>
      <c r="H395" s="23">
        <v>44500</v>
      </c>
      <c r="I395" s="9" t="s">
        <v>50</v>
      </c>
      <c r="J395" s="9" t="s">
        <v>8</v>
      </c>
      <c r="K395" s="9" t="s">
        <v>51</v>
      </c>
      <c r="L395" s="7" t="s">
        <v>24</v>
      </c>
      <c r="M395" s="4">
        <f t="shared" si="24"/>
        <v>44613</v>
      </c>
      <c r="N395" s="5">
        <f>M395/(VLOOKUP(L395,DEVISE!$A$3:$B$5,2,FALSE))</f>
        <v>68.007621951219505</v>
      </c>
      <c r="O395" s="4">
        <f t="shared" si="25"/>
        <v>44500</v>
      </c>
      <c r="P395" s="5">
        <f>O395/(VLOOKUP(L395,DEVISE!$A$3:$B$5,2,FALSE))</f>
        <v>67.83536585365853</v>
      </c>
      <c r="Q395" s="4">
        <f t="shared" si="26"/>
        <v>113</v>
      </c>
      <c r="R395" s="5">
        <f>Q395/(VLOOKUP(L395,DEVISE!$A$3:$B$5,2,FALSE))</f>
        <v>0.1722560975609756</v>
      </c>
      <c r="S395" s="6">
        <f t="shared" si="27"/>
        <v>-2.5328939995068467E-3</v>
      </c>
    </row>
    <row r="396" spans="1:19" x14ac:dyDescent="0.2">
      <c r="A396" s="9" t="s">
        <v>923</v>
      </c>
      <c r="B396" s="9">
        <v>605600</v>
      </c>
      <c r="C396" s="9" t="s">
        <v>927</v>
      </c>
      <c r="D396" s="9" t="s">
        <v>925</v>
      </c>
      <c r="E396" s="9" t="s">
        <v>536</v>
      </c>
      <c r="F396" s="21">
        <v>1</v>
      </c>
      <c r="G396" s="23">
        <v>132500</v>
      </c>
      <c r="H396" s="23">
        <v>132500</v>
      </c>
      <c r="I396" s="9" t="s">
        <v>50</v>
      </c>
      <c r="J396" s="9" t="s">
        <v>8</v>
      </c>
      <c r="K396" s="9" t="s">
        <v>51</v>
      </c>
      <c r="L396" s="7" t="s">
        <v>24</v>
      </c>
      <c r="M396" s="4">
        <f t="shared" si="24"/>
        <v>132500</v>
      </c>
      <c r="N396" s="5">
        <f>M396/(VLOOKUP(L396,DEVISE!$A$3:$B$5,2,FALSE))</f>
        <v>201.98170731707316</v>
      </c>
      <c r="O396" s="4">
        <f t="shared" si="25"/>
        <v>132500</v>
      </c>
      <c r="P396" s="5">
        <f>O396/(VLOOKUP(L396,DEVISE!$A$3:$B$5,2,FALSE))</f>
        <v>201.98170731707316</v>
      </c>
      <c r="Q396" s="4">
        <f t="shared" si="26"/>
        <v>0</v>
      </c>
      <c r="R396" s="5">
        <f>Q396/(VLOOKUP(L396,DEVISE!$A$3:$B$5,2,FALSE))</f>
        <v>0</v>
      </c>
      <c r="S396" s="6">
        <f t="shared" si="27"/>
        <v>0</v>
      </c>
    </row>
    <row r="397" spans="1:19" x14ac:dyDescent="0.2">
      <c r="A397" s="9" t="s">
        <v>928</v>
      </c>
      <c r="B397" s="9">
        <v>605600</v>
      </c>
      <c r="C397" s="9" t="s">
        <v>929</v>
      </c>
      <c r="D397" s="9" t="s">
        <v>107</v>
      </c>
      <c r="E397" s="9" t="s">
        <v>571</v>
      </c>
      <c r="F397" s="21">
        <v>2</v>
      </c>
      <c r="G397" s="23">
        <v>5300</v>
      </c>
      <c r="H397" s="23">
        <v>4800</v>
      </c>
      <c r="I397" s="9" t="s">
        <v>50</v>
      </c>
      <c r="J397" s="9" t="s">
        <v>8</v>
      </c>
      <c r="K397" s="9" t="s">
        <v>51</v>
      </c>
      <c r="L397" s="7" t="s">
        <v>24</v>
      </c>
      <c r="M397" s="4">
        <f t="shared" si="24"/>
        <v>10600</v>
      </c>
      <c r="N397" s="5">
        <f>M397/(VLOOKUP(L397,DEVISE!$A$3:$B$5,2,FALSE))</f>
        <v>16.158536585365855</v>
      </c>
      <c r="O397" s="4">
        <f t="shared" si="25"/>
        <v>9600</v>
      </c>
      <c r="P397" s="5">
        <f>O397/(VLOOKUP(L397,DEVISE!$A$3:$B$5,2,FALSE))</f>
        <v>14.634146341463415</v>
      </c>
      <c r="Q397" s="4">
        <f t="shared" si="26"/>
        <v>1000</v>
      </c>
      <c r="R397" s="5">
        <f>Q397/(VLOOKUP(L397,DEVISE!$A$3:$B$5,2,FALSE))</f>
        <v>1.524390243902439</v>
      </c>
      <c r="S397" s="6">
        <f t="shared" si="27"/>
        <v>-9.4339622641509413E-2</v>
      </c>
    </row>
    <row r="398" spans="1:19" x14ac:dyDescent="0.2">
      <c r="A398" s="9" t="s">
        <v>928</v>
      </c>
      <c r="B398" s="9">
        <v>605600</v>
      </c>
      <c r="C398" s="9" t="s">
        <v>930</v>
      </c>
      <c r="D398" s="9" t="s">
        <v>107</v>
      </c>
      <c r="E398" s="9" t="s">
        <v>571</v>
      </c>
      <c r="F398" s="21">
        <v>1</v>
      </c>
      <c r="G398" s="23">
        <v>6000</v>
      </c>
      <c r="H398" s="23">
        <v>5600</v>
      </c>
      <c r="I398" s="9" t="s">
        <v>50</v>
      </c>
      <c r="J398" s="9" t="s">
        <v>8</v>
      </c>
      <c r="K398" s="9" t="s">
        <v>51</v>
      </c>
      <c r="L398" s="7" t="s">
        <v>24</v>
      </c>
      <c r="M398" s="4">
        <f t="shared" si="24"/>
        <v>6000</v>
      </c>
      <c r="N398" s="5">
        <f>M398/(VLOOKUP(L398,DEVISE!$A$3:$B$5,2,FALSE))</f>
        <v>9.1463414634146343</v>
      </c>
      <c r="O398" s="4">
        <f t="shared" si="25"/>
        <v>5600</v>
      </c>
      <c r="P398" s="5">
        <f>O398/(VLOOKUP(L398,DEVISE!$A$3:$B$5,2,FALSE))</f>
        <v>8.536585365853659</v>
      </c>
      <c r="Q398" s="4">
        <f t="shared" si="26"/>
        <v>400</v>
      </c>
      <c r="R398" s="5">
        <f>Q398/(VLOOKUP(L398,DEVISE!$A$3:$B$5,2,FALSE))</f>
        <v>0.6097560975609756</v>
      </c>
      <c r="S398" s="6">
        <f t="shared" si="27"/>
        <v>-6.6666666666666652E-2</v>
      </c>
    </row>
    <row r="399" spans="1:19" x14ac:dyDescent="0.2">
      <c r="A399" s="9" t="s">
        <v>928</v>
      </c>
      <c r="B399" s="9">
        <v>605600</v>
      </c>
      <c r="C399" s="9" t="s">
        <v>931</v>
      </c>
      <c r="D399" s="9" t="s">
        <v>107</v>
      </c>
      <c r="E399" s="9" t="s">
        <v>571</v>
      </c>
      <c r="F399" s="21">
        <v>4</v>
      </c>
      <c r="G399" s="23">
        <v>1950</v>
      </c>
      <c r="H399" s="23">
        <v>1950</v>
      </c>
      <c r="I399" s="9" t="s">
        <v>50</v>
      </c>
      <c r="J399" s="9" t="s">
        <v>8</v>
      </c>
      <c r="K399" s="9" t="s">
        <v>51</v>
      </c>
      <c r="L399" s="7" t="s">
        <v>24</v>
      </c>
      <c r="M399" s="4">
        <f t="shared" si="24"/>
        <v>7800</v>
      </c>
      <c r="N399" s="5">
        <f>M399/(VLOOKUP(L399,DEVISE!$A$3:$B$5,2,FALSE))</f>
        <v>11.890243902439025</v>
      </c>
      <c r="O399" s="4">
        <f t="shared" si="25"/>
        <v>7800</v>
      </c>
      <c r="P399" s="5">
        <f>O399/(VLOOKUP(L399,DEVISE!$A$3:$B$5,2,FALSE))</f>
        <v>11.890243902439025</v>
      </c>
      <c r="Q399" s="4">
        <f t="shared" si="26"/>
        <v>0</v>
      </c>
      <c r="R399" s="5">
        <f>Q399/(VLOOKUP(L399,DEVISE!$A$3:$B$5,2,FALSE))</f>
        <v>0</v>
      </c>
      <c r="S399" s="6">
        <f t="shared" si="27"/>
        <v>0</v>
      </c>
    </row>
    <row r="400" spans="1:19" x14ac:dyDescent="0.2">
      <c r="A400" s="9" t="s">
        <v>928</v>
      </c>
      <c r="B400" s="9">
        <v>605600</v>
      </c>
      <c r="C400" s="9" t="s">
        <v>932</v>
      </c>
      <c r="D400" s="9" t="s">
        <v>107</v>
      </c>
      <c r="E400" s="9" t="s">
        <v>571</v>
      </c>
      <c r="F400" s="21">
        <v>8</v>
      </c>
      <c r="G400" s="23">
        <v>150</v>
      </c>
      <c r="H400" s="23">
        <v>150</v>
      </c>
      <c r="I400" s="9" t="s">
        <v>50</v>
      </c>
      <c r="J400" s="9" t="s">
        <v>8</v>
      </c>
      <c r="K400" s="9" t="s">
        <v>51</v>
      </c>
      <c r="L400" s="7" t="s">
        <v>24</v>
      </c>
      <c r="M400" s="4">
        <f t="shared" si="24"/>
        <v>1200</v>
      </c>
      <c r="N400" s="5">
        <f>M400/(VLOOKUP(L400,DEVISE!$A$3:$B$5,2,FALSE))</f>
        <v>1.8292682926829269</v>
      </c>
      <c r="O400" s="4">
        <f t="shared" si="25"/>
        <v>1200</v>
      </c>
      <c r="P400" s="5">
        <f>O400/(VLOOKUP(L400,DEVISE!$A$3:$B$5,2,FALSE))</f>
        <v>1.8292682926829269</v>
      </c>
      <c r="Q400" s="4">
        <f t="shared" si="26"/>
        <v>0</v>
      </c>
      <c r="R400" s="5">
        <f>Q400/(VLOOKUP(L400,DEVISE!$A$3:$B$5,2,FALSE))</f>
        <v>0</v>
      </c>
      <c r="S400" s="6">
        <f t="shared" si="27"/>
        <v>0</v>
      </c>
    </row>
    <row r="401" spans="1:19" x14ac:dyDescent="0.2">
      <c r="A401" s="9" t="s">
        <v>933</v>
      </c>
      <c r="B401" s="9">
        <v>605600</v>
      </c>
      <c r="C401" s="9" t="s">
        <v>934</v>
      </c>
      <c r="D401" s="9" t="s">
        <v>935</v>
      </c>
      <c r="E401" s="9" t="s">
        <v>571</v>
      </c>
      <c r="F401" s="21">
        <v>2</v>
      </c>
      <c r="G401" s="23">
        <v>680000</v>
      </c>
      <c r="H401" s="23">
        <v>550000</v>
      </c>
      <c r="I401" s="9" t="s">
        <v>50</v>
      </c>
      <c r="J401" s="9" t="s">
        <v>8</v>
      </c>
      <c r="K401" s="9" t="s">
        <v>51</v>
      </c>
      <c r="L401" s="7" t="s">
        <v>24</v>
      </c>
      <c r="M401" s="4">
        <f t="shared" si="24"/>
        <v>1360000</v>
      </c>
      <c r="N401" s="5">
        <f>M401/(VLOOKUP(L401,DEVISE!$A$3:$B$5,2,FALSE))</f>
        <v>2073.1707317073169</v>
      </c>
      <c r="O401" s="4">
        <f t="shared" si="25"/>
        <v>1100000</v>
      </c>
      <c r="P401" s="5">
        <f>O401/(VLOOKUP(L401,DEVISE!$A$3:$B$5,2,FALSE))</f>
        <v>1676.8292682926829</v>
      </c>
      <c r="Q401" s="4">
        <f t="shared" si="26"/>
        <v>260000</v>
      </c>
      <c r="R401" s="5">
        <f>Q401/(VLOOKUP(L401,DEVISE!$A$3:$B$5,2,FALSE))</f>
        <v>396.34146341463412</v>
      </c>
      <c r="S401" s="6">
        <f t="shared" si="27"/>
        <v>-0.19117647058823528</v>
      </c>
    </row>
    <row r="402" spans="1:19" x14ac:dyDescent="0.2">
      <c r="A402" s="9" t="s">
        <v>933</v>
      </c>
      <c r="B402" s="9">
        <v>605600</v>
      </c>
      <c r="C402" s="9" t="s">
        <v>936</v>
      </c>
      <c r="D402" s="9" t="s">
        <v>935</v>
      </c>
      <c r="E402" s="9" t="s">
        <v>571</v>
      </c>
      <c r="F402" s="21">
        <v>1</v>
      </c>
      <c r="G402" s="23">
        <v>8000</v>
      </c>
      <c r="H402" s="23">
        <v>7500</v>
      </c>
      <c r="I402" s="9" t="s">
        <v>50</v>
      </c>
      <c r="J402" s="9" t="s">
        <v>8</v>
      </c>
      <c r="K402" s="9" t="s">
        <v>51</v>
      </c>
      <c r="L402" s="7" t="s">
        <v>24</v>
      </c>
      <c r="M402" s="4">
        <f t="shared" si="24"/>
        <v>8000</v>
      </c>
      <c r="N402" s="5">
        <f>M402/(VLOOKUP(L402,DEVISE!$A$3:$B$5,2,FALSE))</f>
        <v>12.195121951219512</v>
      </c>
      <c r="O402" s="4">
        <f t="shared" si="25"/>
        <v>7500</v>
      </c>
      <c r="P402" s="5">
        <f>O402/(VLOOKUP(L402,DEVISE!$A$3:$B$5,2,FALSE))</f>
        <v>11.432926829268293</v>
      </c>
      <c r="Q402" s="4">
        <f t="shared" si="26"/>
        <v>500</v>
      </c>
      <c r="R402" s="5">
        <f>Q402/(VLOOKUP(L402,DEVISE!$A$3:$B$5,2,FALSE))</f>
        <v>0.76219512195121952</v>
      </c>
      <c r="S402" s="6">
        <f t="shared" si="27"/>
        <v>-6.25E-2</v>
      </c>
    </row>
    <row r="403" spans="1:19" x14ac:dyDescent="0.2">
      <c r="A403" s="9" t="s">
        <v>933</v>
      </c>
      <c r="B403" s="9">
        <v>605600</v>
      </c>
      <c r="C403" s="9" t="s">
        <v>937</v>
      </c>
      <c r="D403" s="9" t="s">
        <v>935</v>
      </c>
      <c r="E403" s="9" t="s">
        <v>571</v>
      </c>
      <c r="F403" s="21">
        <v>1</v>
      </c>
      <c r="G403" s="23">
        <v>22000</v>
      </c>
      <c r="H403" s="23">
        <v>18500</v>
      </c>
      <c r="I403" s="9" t="s">
        <v>50</v>
      </c>
      <c r="J403" s="9" t="s">
        <v>8</v>
      </c>
      <c r="K403" s="9" t="s">
        <v>51</v>
      </c>
      <c r="L403" s="7" t="s">
        <v>24</v>
      </c>
      <c r="M403" s="4">
        <f t="shared" si="24"/>
        <v>22000</v>
      </c>
      <c r="N403" s="5">
        <f>M403/(VLOOKUP(L403,DEVISE!$A$3:$B$5,2,FALSE))</f>
        <v>33.536585365853661</v>
      </c>
      <c r="O403" s="4">
        <f t="shared" si="25"/>
        <v>18500</v>
      </c>
      <c r="P403" s="5">
        <f>O403/(VLOOKUP(L403,DEVISE!$A$3:$B$5,2,FALSE))</f>
        <v>28.201219512195124</v>
      </c>
      <c r="Q403" s="4">
        <f t="shared" si="26"/>
        <v>3500</v>
      </c>
      <c r="R403" s="5">
        <f>Q403/(VLOOKUP(L403,DEVISE!$A$3:$B$5,2,FALSE))</f>
        <v>5.3353658536585362</v>
      </c>
      <c r="S403" s="6">
        <f t="shared" si="27"/>
        <v>-0.15909090909090906</v>
      </c>
    </row>
    <row r="404" spans="1:19" x14ac:dyDescent="0.2">
      <c r="A404" s="9" t="s">
        <v>933</v>
      </c>
      <c r="B404" s="9">
        <v>605600</v>
      </c>
      <c r="C404" s="9" t="s">
        <v>938</v>
      </c>
      <c r="D404" s="9" t="s">
        <v>935</v>
      </c>
      <c r="E404" s="9" t="s">
        <v>571</v>
      </c>
      <c r="F404" s="21">
        <v>1</v>
      </c>
      <c r="G404" s="23">
        <v>6000</v>
      </c>
      <c r="H404" s="23">
        <v>6000</v>
      </c>
      <c r="I404" s="9" t="s">
        <v>50</v>
      </c>
      <c r="J404" s="9" t="s">
        <v>8</v>
      </c>
      <c r="K404" s="9" t="s">
        <v>51</v>
      </c>
      <c r="L404" s="7" t="s">
        <v>24</v>
      </c>
      <c r="M404" s="4">
        <f t="shared" si="24"/>
        <v>6000</v>
      </c>
      <c r="N404" s="5">
        <f>M404/(VLOOKUP(L404,DEVISE!$A$3:$B$5,2,FALSE))</f>
        <v>9.1463414634146343</v>
      </c>
      <c r="O404" s="4">
        <f t="shared" si="25"/>
        <v>6000</v>
      </c>
      <c r="P404" s="5">
        <f>O404/(VLOOKUP(L404,DEVISE!$A$3:$B$5,2,FALSE))</f>
        <v>9.1463414634146343</v>
      </c>
      <c r="Q404" s="4">
        <f t="shared" si="26"/>
        <v>0</v>
      </c>
      <c r="R404" s="5">
        <f>Q404/(VLOOKUP(L404,DEVISE!$A$3:$B$5,2,FALSE))</f>
        <v>0</v>
      </c>
      <c r="S404" s="6">
        <f t="shared" si="27"/>
        <v>0</v>
      </c>
    </row>
    <row r="405" spans="1:19" x14ac:dyDescent="0.2">
      <c r="A405" s="9" t="s">
        <v>939</v>
      </c>
      <c r="B405" s="9">
        <v>605600</v>
      </c>
      <c r="C405" s="9" t="s">
        <v>940</v>
      </c>
      <c r="D405" s="9" t="s">
        <v>935</v>
      </c>
      <c r="E405" s="9" t="s">
        <v>571</v>
      </c>
      <c r="F405" s="21">
        <v>25</v>
      </c>
      <c r="G405" s="23">
        <v>1800</v>
      </c>
      <c r="H405" s="23">
        <v>1500</v>
      </c>
      <c r="I405" s="9" t="s">
        <v>50</v>
      </c>
      <c r="J405" s="9" t="s">
        <v>8</v>
      </c>
      <c r="K405" s="9" t="s">
        <v>51</v>
      </c>
      <c r="L405" s="7" t="s">
        <v>24</v>
      </c>
      <c r="M405" s="4">
        <f t="shared" si="24"/>
        <v>45000</v>
      </c>
      <c r="N405" s="5">
        <f>M405/(VLOOKUP(L405,DEVISE!$A$3:$B$5,2,FALSE))</f>
        <v>68.597560975609753</v>
      </c>
      <c r="O405" s="4">
        <f t="shared" si="25"/>
        <v>37500</v>
      </c>
      <c r="P405" s="5">
        <f>O405/(VLOOKUP(L405,DEVISE!$A$3:$B$5,2,FALSE))</f>
        <v>57.164634146341463</v>
      </c>
      <c r="Q405" s="4">
        <f t="shared" si="26"/>
        <v>7500</v>
      </c>
      <c r="R405" s="5">
        <f>Q405/(VLOOKUP(L405,DEVISE!$A$3:$B$5,2,FALSE))</f>
        <v>11.432926829268293</v>
      </c>
      <c r="S405" s="6">
        <f t="shared" si="27"/>
        <v>-0.16666666666666663</v>
      </c>
    </row>
    <row r="406" spans="1:19" x14ac:dyDescent="0.2">
      <c r="A406" s="9" t="s">
        <v>939</v>
      </c>
      <c r="B406" s="9">
        <v>605600</v>
      </c>
      <c r="C406" s="9" t="s">
        <v>941</v>
      </c>
      <c r="D406" s="9" t="s">
        <v>935</v>
      </c>
      <c r="E406" s="9" t="s">
        <v>571</v>
      </c>
      <c r="F406" s="21">
        <v>1</v>
      </c>
      <c r="G406" s="23">
        <v>100000</v>
      </c>
      <c r="H406" s="23">
        <v>80000</v>
      </c>
      <c r="I406" s="9" t="s">
        <v>50</v>
      </c>
      <c r="J406" s="9" t="s">
        <v>8</v>
      </c>
      <c r="K406" s="9" t="s">
        <v>51</v>
      </c>
      <c r="L406" s="7" t="s">
        <v>24</v>
      </c>
      <c r="M406" s="4">
        <f t="shared" si="24"/>
        <v>100000</v>
      </c>
      <c r="N406" s="5">
        <f>M406/(VLOOKUP(L406,DEVISE!$A$3:$B$5,2,FALSE))</f>
        <v>152.4390243902439</v>
      </c>
      <c r="O406" s="4">
        <f t="shared" si="25"/>
        <v>80000</v>
      </c>
      <c r="P406" s="5">
        <f>O406/(VLOOKUP(L406,DEVISE!$A$3:$B$5,2,FALSE))</f>
        <v>121.95121951219512</v>
      </c>
      <c r="Q406" s="4">
        <f t="shared" si="26"/>
        <v>20000</v>
      </c>
      <c r="R406" s="5">
        <f>Q406/(VLOOKUP(L406,DEVISE!$A$3:$B$5,2,FALSE))</f>
        <v>30.487804878048781</v>
      </c>
      <c r="S406" s="6">
        <f t="shared" si="27"/>
        <v>-0.19999999999999996</v>
      </c>
    </row>
    <row r="407" spans="1:19" x14ac:dyDescent="0.2">
      <c r="A407" s="9" t="s">
        <v>939</v>
      </c>
      <c r="B407" s="9">
        <v>605600</v>
      </c>
      <c r="C407" s="9" t="s">
        <v>942</v>
      </c>
      <c r="D407" s="9" t="s">
        <v>935</v>
      </c>
      <c r="E407" s="9" t="s">
        <v>571</v>
      </c>
      <c r="F407" s="21">
        <v>1</v>
      </c>
      <c r="G407" s="23">
        <v>6000</v>
      </c>
      <c r="H407" s="23">
        <v>5500</v>
      </c>
      <c r="I407" s="9" t="s">
        <v>50</v>
      </c>
      <c r="J407" s="9" t="s">
        <v>8</v>
      </c>
      <c r="K407" s="9" t="s">
        <v>51</v>
      </c>
      <c r="L407" s="7" t="s">
        <v>24</v>
      </c>
      <c r="M407" s="4">
        <f t="shared" si="24"/>
        <v>6000</v>
      </c>
      <c r="N407" s="5">
        <f>M407/(VLOOKUP(L407,DEVISE!$A$3:$B$5,2,FALSE))</f>
        <v>9.1463414634146343</v>
      </c>
      <c r="O407" s="4">
        <f t="shared" si="25"/>
        <v>5500</v>
      </c>
      <c r="P407" s="5">
        <f>O407/(VLOOKUP(L407,DEVISE!$A$3:$B$5,2,FALSE))</f>
        <v>8.3841463414634152</v>
      </c>
      <c r="Q407" s="4">
        <f t="shared" si="26"/>
        <v>500</v>
      </c>
      <c r="R407" s="5">
        <f>Q407/(VLOOKUP(L407,DEVISE!$A$3:$B$5,2,FALSE))</f>
        <v>0.76219512195121952</v>
      </c>
      <c r="S407" s="6">
        <f t="shared" si="27"/>
        <v>-8.333333333333337E-2</v>
      </c>
    </row>
    <row r="408" spans="1:19" x14ac:dyDescent="0.2">
      <c r="A408" s="9" t="s">
        <v>939</v>
      </c>
      <c r="B408" s="9">
        <v>605600</v>
      </c>
      <c r="C408" s="9" t="s">
        <v>943</v>
      </c>
      <c r="D408" s="9" t="s">
        <v>935</v>
      </c>
      <c r="E408" s="9" t="s">
        <v>571</v>
      </c>
      <c r="F408" s="21">
        <v>1</v>
      </c>
      <c r="G408" s="23">
        <v>9000</v>
      </c>
      <c r="H408" s="23">
        <v>8500</v>
      </c>
      <c r="I408" s="9" t="s">
        <v>50</v>
      </c>
      <c r="J408" s="9" t="s">
        <v>8</v>
      </c>
      <c r="K408" s="9" t="s">
        <v>51</v>
      </c>
      <c r="L408" s="7" t="s">
        <v>24</v>
      </c>
      <c r="M408" s="4">
        <f t="shared" si="24"/>
        <v>9000</v>
      </c>
      <c r="N408" s="5">
        <f>M408/(VLOOKUP(L408,DEVISE!$A$3:$B$5,2,FALSE))</f>
        <v>13.719512195121951</v>
      </c>
      <c r="O408" s="4">
        <f t="shared" si="25"/>
        <v>8500</v>
      </c>
      <c r="P408" s="5">
        <f>O408/(VLOOKUP(L408,DEVISE!$A$3:$B$5,2,FALSE))</f>
        <v>12.957317073170731</v>
      </c>
      <c r="Q408" s="4">
        <f t="shared" si="26"/>
        <v>500</v>
      </c>
      <c r="R408" s="5">
        <f>Q408/(VLOOKUP(L408,DEVISE!$A$3:$B$5,2,FALSE))</f>
        <v>0.76219512195121952</v>
      </c>
      <c r="S408" s="6">
        <f t="shared" si="27"/>
        <v>-5.555555555555558E-2</v>
      </c>
    </row>
    <row r="409" spans="1:19" x14ac:dyDescent="0.2">
      <c r="A409" s="9" t="s">
        <v>939</v>
      </c>
      <c r="B409" s="9">
        <v>605600</v>
      </c>
      <c r="C409" s="9" t="s">
        <v>944</v>
      </c>
      <c r="D409" s="9" t="s">
        <v>935</v>
      </c>
      <c r="E409" s="9" t="s">
        <v>571</v>
      </c>
      <c r="F409" s="21">
        <v>1</v>
      </c>
      <c r="G409" s="23">
        <v>9500</v>
      </c>
      <c r="H409" s="23">
        <v>9000</v>
      </c>
      <c r="I409" s="9" t="s">
        <v>50</v>
      </c>
      <c r="J409" s="9" t="s">
        <v>8</v>
      </c>
      <c r="K409" s="9" t="s">
        <v>51</v>
      </c>
      <c r="L409" s="7" t="s">
        <v>24</v>
      </c>
      <c r="M409" s="4">
        <f t="shared" si="24"/>
        <v>9500</v>
      </c>
      <c r="N409" s="5">
        <f>M409/(VLOOKUP(L409,DEVISE!$A$3:$B$5,2,FALSE))</f>
        <v>14.481707317073171</v>
      </c>
      <c r="O409" s="4">
        <f t="shared" si="25"/>
        <v>9000</v>
      </c>
      <c r="P409" s="5">
        <f>O409/(VLOOKUP(L409,DEVISE!$A$3:$B$5,2,FALSE))</f>
        <v>13.719512195121951</v>
      </c>
      <c r="Q409" s="4">
        <f t="shared" si="26"/>
        <v>500</v>
      </c>
      <c r="R409" s="5">
        <f>Q409/(VLOOKUP(L409,DEVISE!$A$3:$B$5,2,FALSE))</f>
        <v>0.76219512195121952</v>
      </c>
      <c r="S409" s="6">
        <f t="shared" si="27"/>
        <v>-5.2631578947368474E-2</v>
      </c>
    </row>
    <row r="410" spans="1:19" x14ac:dyDescent="0.2">
      <c r="A410" s="9" t="s">
        <v>945</v>
      </c>
      <c r="B410" s="9">
        <v>605600</v>
      </c>
      <c r="C410" s="9" t="s">
        <v>38</v>
      </c>
      <c r="D410" s="9" t="s">
        <v>946</v>
      </c>
      <c r="E410" s="9" t="s">
        <v>571</v>
      </c>
      <c r="F410" s="21">
        <v>1</v>
      </c>
      <c r="G410" s="23">
        <v>62500</v>
      </c>
      <c r="H410" s="23">
        <v>59800</v>
      </c>
      <c r="I410" s="9" t="s">
        <v>50</v>
      </c>
      <c r="J410" s="9" t="s">
        <v>8</v>
      </c>
      <c r="K410" s="9" t="s">
        <v>51</v>
      </c>
      <c r="L410" s="7" t="s">
        <v>24</v>
      </c>
      <c r="M410" s="4">
        <f t="shared" si="24"/>
        <v>62500</v>
      </c>
      <c r="N410" s="5">
        <f>M410/(VLOOKUP(L410,DEVISE!$A$3:$B$5,2,FALSE))</f>
        <v>95.274390243902445</v>
      </c>
      <c r="O410" s="4">
        <f t="shared" si="25"/>
        <v>59800</v>
      </c>
      <c r="P410" s="5">
        <f>O410/(VLOOKUP(L410,DEVISE!$A$3:$B$5,2,FALSE))</f>
        <v>91.158536585365852</v>
      </c>
      <c r="Q410" s="4">
        <f t="shared" si="26"/>
        <v>2700</v>
      </c>
      <c r="R410" s="5">
        <f>Q410/(VLOOKUP(L410,DEVISE!$A$3:$B$5,2,FALSE))</f>
        <v>4.1158536585365857</v>
      </c>
      <c r="S410" s="6">
        <f t="shared" si="27"/>
        <v>-4.3200000000000016E-2</v>
      </c>
    </row>
    <row r="411" spans="1:19" x14ac:dyDescent="0.2">
      <c r="A411" s="9" t="s">
        <v>945</v>
      </c>
      <c r="B411" s="9">
        <v>605600</v>
      </c>
      <c r="C411" s="9" t="s">
        <v>40</v>
      </c>
      <c r="D411" s="9" t="s">
        <v>946</v>
      </c>
      <c r="E411" s="9" t="s">
        <v>571</v>
      </c>
      <c r="F411" s="21">
        <v>1</v>
      </c>
      <c r="G411" s="23">
        <v>12281</v>
      </c>
      <c r="H411" s="23">
        <v>11700</v>
      </c>
      <c r="I411" s="9" t="s">
        <v>50</v>
      </c>
      <c r="J411" s="9" t="s">
        <v>8</v>
      </c>
      <c r="K411" s="9" t="s">
        <v>51</v>
      </c>
      <c r="L411" s="7" t="s">
        <v>24</v>
      </c>
      <c r="M411" s="4">
        <f t="shared" si="24"/>
        <v>12281</v>
      </c>
      <c r="N411" s="5">
        <f>M411/(VLOOKUP(L411,DEVISE!$A$3:$B$5,2,FALSE))</f>
        <v>18.721036585365855</v>
      </c>
      <c r="O411" s="4">
        <f t="shared" si="25"/>
        <v>11700</v>
      </c>
      <c r="P411" s="5">
        <f>O411/(VLOOKUP(L411,DEVISE!$A$3:$B$5,2,FALSE))</f>
        <v>17.835365853658537</v>
      </c>
      <c r="Q411" s="4">
        <f t="shared" si="26"/>
        <v>581</v>
      </c>
      <c r="R411" s="5">
        <f>Q411/(VLOOKUP(L411,DEVISE!$A$3:$B$5,2,FALSE))</f>
        <v>0.88567073170731703</v>
      </c>
      <c r="S411" s="6">
        <f t="shared" si="27"/>
        <v>-4.7308851070759661E-2</v>
      </c>
    </row>
    <row r="412" spans="1:19" x14ac:dyDescent="0.2">
      <c r="A412" s="9" t="s">
        <v>945</v>
      </c>
      <c r="B412" s="9">
        <v>605600</v>
      </c>
      <c r="C412" s="9" t="s">
        <v>43</v>
      </c>
      <c r="D412" s="9" t="s">
        <v>946</v>
      </c>
      <c r="E412" s="9" t="s">
        <v>571</v>
      </c>
      <c r="F412" s="21">
        <v>1</v>
      </c>
      <c r="G412" s="23">
        <v>18750</v>
      </c>
      <c r="H412" s="23">
        <v>17400</v>
      </c>
      <c r="I412" s="9" t="s">
        <v>50</v>
      </c>
      <c r="J412" s="9" t="s">
        <v>8</v>
      </c>
      <c r="K412" s="9" t="s">
        <v>51</v>
      </c>
      <c r="L412" s="7" t="s">
        <v>24</v>
      </c>
      <c r="M412" s="4">
        <f t="shared" si="24"/>
        <v>18750</v>
      </c>
      <c r="N412" s="5">
        <f>M412/(VLOOKUP(L412,DEVISE!$A$3:$B$5,2,FALSE))</f>
        <v>28.582317073170731</v>
      </c>
      <c r="O412" s="4">
        <f t="shared" si="25"/>
        <v>17400</v>
      </c>
      <c r="P412" s="5">
        <f>O412/(VLOOKUP(L412,DEVISE!$A$3:$B$5,2,FALSE))</f>
        <v>26.524390243902438</v>
      </c>
      <c r="Q412" s="4">
        <f t="shared" si="26"/>
        <v>1350</v>
      </c>
      <c r="R412" s="5">
        <f>Q412/(VLOOKUP(L412,DEVISE!$A$3:$B$5,2,FALSE))</f>
        <v>2.0579268292682928</v>
      </c>
      <c r="S412" s="6">
        <f t="shared" si="27"/>
        <v>-7.1999999999999953E-2</v>
      </c>
    </row>
    <row r="413" spans="1:19" x14ac:dyDescent="0.2">
      <c r="A413" s="9" t="s">
        <v>945</v>
      </c>
      <c r="B413" s="9">
        <v>605600</v>
      </c>
      <c r="C413" s="9" t="s">
        <v>46</v>
      </c>
      <c r="D413" s="9" t="s">
        <v>946</v>
      </c>
      <c r="E413" s="9" t="s">
        <v>571</v>
      </c>
      <c r="F413" s="21">
        <v>1</v>
      </c>
      <c r="G413" s="23">
        <v>20468</v>
      </c>
      <c r="H413" s="23">
        <v>19600</v>
      </c>
      <c r="I413" s="9" t="s">
        <v>50</v>
      </c>
      <c r="J413" s="9" t="s">
        <v>8</v>
      </c>
      <c r="K413" s="9" t="s">
        <v>51</v>
      </c>
      <c r="L413" s="7" t="s">
        <v>24</v>
      </c>
      <c r="M413" s="4">
        <f t="shared" si="24"/>
        <v>20468</v>
      </c>
      <c r="N413" s="5">
        <f>M413/(VLOOKUP(L413,DEVISE!$A$3:$B$5,2,FALSE))</f>
        <v>31.201219512195124</v>
      </c>
      <c r="O413" s="4">
        <f t="shared" si="25"/>
        <v>19600</v>
      </c>
      <c r="P413" s="5">
        <f>O413/(VLOOKUP(L413,DEVISE!$A$3:$B$5,2,FALSE))</f>
        <v>29.878048780487806</v>
      </c>
      <c r="Q413" s="4">
        <f t="shared" si="26"/>
        <v>868</v>
      </c>
      <c r="R413" s="5">
        <f>Q413/(VLOOKUP(L413,DEVISE!$A$3:$B$5,2,FALSE))</f>
        <v>1.3231707317073171</v>
      </c>
      <c r="S413" s="6">
        <f t="shared" si="27"/>
        <v>-4.2407660738714048E-2</v>
      </c>
    </row>
    <row r="414" spans="1:19" x14ac:dyDescent="0.2">
      <c r="A414" s="9" t="s">
        <v>945</v>
      </c>
      <c r="B414" s="9">
        <v>605600</v>
      </c>
      <c r="C414" s="9" t="s">
        <v>47</v>
      </c>
      <c r="D414" s="9" t="s">
        <v>946</v>
      </c>
      <c r="E414" s="9" t="s">
        <v>571</v>
      </c>
      <c r="F414" s="21">
        <v>1</v>
      </c>
      <c r="G414" s="23">
        <v>10234</v>
      </c>
      <c r="H414" s="23">
        <v>10200</v>
      </c>
      <c r="I414" s="9" t="s">
        <v>50</v>
      </c>
      <c r="J414" s="9" t="s">
        <v>8</v>
      </c>
      <c r="K414" s="9" t="s">
        <v>51</v>
      </c>
      <c r="L414" s="7" t="s">
        <v>24</v>
      </c>
      <c r="M414" s="4">
        <f t="shared" si="24"/>
        <v>10234</v>
      </c>
      <c r="N414" s="5">
        <f>M414/(VLOOKUP(L414,DEVISE!$A$3:$B$5,2,FALSE))</f>
        <v>15.600609756097562</v>
      </c>
      <c r="O414" s="4">
        <f t="shared" si="25"/>
        <v>10200</v>
      </c>
      <c r="P414" s="5">
        <f>O414/(VLOOKUP(L414,DEVISE!$A$3:$B$5,2,FALSE))</f>
        <v>15.548780487804878</v>
      </c>
      <c r="Q414" s="4">
        <f t="shared" si="26"/>
        <v>34</v>
      </c>
      <c r="R414" s="5">
        <f>Q414/(VLOOKUP(L414,DEVISE!$A$3:$B$5,2,FALSE))</f>
        <v>5.1829268292682924E-2</v>
      </c>
      <c r="S414" s="6">
        <f t="shared" si="27"/>
        <v>-3.3222591362126463E-3</v>
      </c>
    </row>
    <row r="415" spans="1:19" x14ac:dyDescent="0.2">
      <c r="A415" s="9" t="s">
        <v>947</v>
      </c>
      <c r="B415" s="9">
        <v>605600</v>
      </c>
      <c r="C415" s="9" t="s">
        <v>38</v>
      </c>
      <c r="D415" s="9" t="s">
        <v>948</v>
      </c>
      <c r="E415" s="9" t="s">
        <v>571</v>
      </c>
      <c r="F415" s="21">
        <v>2</v>
      </c>
      <c r="G415" s="23">
        <v>62500</v>
      </c>
      <c r="H415" s="23">
        <v>59800</v>
      </c>
      <c r="I415" s="9" t="s">
        <v>50</v>
      </c>
      <c r="J415" s="9" t="s">
        <v>8</v>
      </c>
      <c r="K415" s="9" t="s">
        <v>51</v>
      </c>
      <c r="L415" s="7" t="s">
        <v>24</v>
      </c>
      <c r="M415" s="4">
        <f t="shared" si="24"/>
        <v>125000</v>
      </c>
      <c r="N415" s="5">
        <f>M415/(VLOOKUP(L415,DEVISE!$A$3:$B$5,2,FALSE))</f>
        <v>190.54878048780489</v>
      </c>
      <c r="O415" s="4">
        <f t="shared" si="25"/>
        <v>119600</v>
      </c>
      <c r="P415" s="5">
        <f>O415/(VLOOKUP(L415,DEVISE!$A$3:$B$5,2,FALSE))</f>
        <v>182.3170731707317</v>
      </c>
      <c r="Q415" s="4">
        <f t="shared" si="26"/>
        <v>5400</v>
      </c>
      <c r="R415" s="5">
        <f>Q415/(VLOOKUP(L415,DEVISE!$A$3:$B$5,2,FALSE))</f>
        <v>8.2317073170731714</v>
      </c>
      <c r="S415" s="6">
        <f t="shared" si="27"/>
        <v>-4.3200000000000016E-2</v>
      </c>
    </row>
    <row r="416" spans="1:19" x14ac:dyDescent="0.2">
      <c r="A416" s="9" t="s">
        <v>949</v>
      </c>
      <c r="B416" s="9">
        <v>605600</v>
      </c>
      <c r="C416" s="9" t="s">
        <v>950</v>
      </c>
      <c r="D416" s="9" t="s">
        <v>948</v>
      </c>
      <c r="E416" s="9" t="s">
        <v>571</v>
      </c>
      <c r="F416" s="21">
        <v>1</v>
      </c>
      <c r="G416" s="23">
        <v>305212</v>
      </c>
      <c r="H416" s="23">
        <v>304600</v>
      </c>
      <c r="I416" s="9" t="s">
        <v>50</v>
      </c>
      <c r="J416" s="9" t="s">
        <v>8</v>
      </c>
      <c r="K416" s="9" t="s">
        <v>51</v>
      </c>
      <c r="L416" s="7" t="s">
        <v>24</v>
      </c>
      <c r="M416" s="4">
        <f t="shared" si="24"/>
        <v>305212</v>
      </c>
      <c r="N416" s="5">
        <f>M416/(VLOOKUP(L416,DEVISE!$A$3:$B$5,2,FALSE))</f>
        <v>465.26219512195121</v>
      </c>
      <c r="O416" s="4">
        <f t="shared" si="25"/>
        <v>304600</v>
      </c>
      <c r="P416" s="5">
        <f>O416/(VLOOKUP(L416,DEVISE!$A$3:$B$5,2,FALSE))</f>
        <v>464.32926829268291</v>
      </c>
      <c r="Q416" s="4">
        <f t="shared" si="26"/>
        <v>612</v>
      </c>
      <c r="R416" s="5">
        <f>Q416/(VLOOKUP(L416,DEVISE!$A$3:$B$5,2,FALSE))</f>
        <v>0.93292682926829273</v>
      </c>
      <c r="S416" s="6">
        <f t="shared" si="27"/>
        <v>-2.0051636239728499E-3</v>
      </c>
    </row>
    <row r="417" spans="1:19" x14ac:dyDescent="0.2">
      <c r="A417" s="9" t="s">
        <v>949</v>
      </c>
      <c r="B417" s="9">
        <v>605600</v>
      </c>
      <c r="C417" s="9" t="s">
        <v>951</v>
      </c>
      <c r="D417" s="9" t="s">
        <v>948</v>
      </c>
      <c r="E417" s="9" t="s">
        <v>571</v>
      </c>
      <c r="F417" s="21">
        <v>1</v>
      </c>
      <c r="G417" s="23">
        <v>154963</v>
      </c>
      <c r="H417" s="23">
        <v>132500</v>
      </c>
      <c r="I417" s="9" t="s">
        <v>50</v>
      </c>
      <c r="J417" s="9" t="s">
        <v>8</v>
      </c>
      <c r="K417" s="9" t="s">
        <v>51</v>
      </c>
      <c r="L417" s="7" t="s">
        <v>24</v>
      </c>
      <c r="M417" s="4">
        <f t="shared" si="24"/>
        <v>154963</v>
      </c>
      <c r="N417" s="5">
        <f>M417/(VLOOKUP(L417,DEVISE!$A$3:$B$5,2,FALSE))</f>
        <v>236.22408536585365</v>
      </c>
      <c r="O417" s="4">
        <f t="shared" si="25"/>
        <v>132500</v>
      </c>
      <c r="P417" s="5">
        <f>O417/(VLOOKUP(L417,DEVISE!$A$3:$B$5,2,FALSE))</f>
        <v>201.98170731707316</v>
      </c>
      <c r="Q417" s="4">
        <f t="shared" si="26"/>
        <v>22463</v>
      </c>
      <c r="R417" s="5">
        <f>Q417/(VLOOKUP(L417,DEVISE!$A$3:$B$5,2,FALSE))</f>
        <v>34.242378048780488</v>
      </c>
      <c r="S417" s="6">
        <f t="shared" si="27"/>
        <v>-0.14495718332763308</v>
      </c>
    </row>
    <row r="418" spans="1:19" x14ac:dyDescent="0.2">
      <c r="A418" s="9" t="s">
        <v>949</v>
      </c>
      <c r="B418" s="9">
        <v>605600</v>
      </c>
      <c r="C418" s="9" t="s">
        <v>921</v>
      </c>
      <c r="D418" s="9" t="s">
        <v>948</v>
      </c>
      <c r="E418" s="9" t="s">
        <v>571</v>
      </c>
      <c r="F418" s="21">
        <v>1</v>
      </c>
      <c r="G418" s="23">
        <v>44613</v>
      </c>
      <c r="H418" s="23">
        <v>44500</v>
      </c>
      <c r="I418" s="9" t="s">
        <v>50</v>
      </c>
      <c r="J418" s="9" t="s">
        <v>8</v>
      </c>
      <c r="K418" s="9" t="s">
        <v>51</v>
      </c>
      <c r="L418" s="7" t="s">
        <v>24</v>
      </c>
      <c r="M418" s="4">
        <f t="shared" si="24"/>
        <v>44613</v>
      </c>
      <c r="N418" s="5">
        <f>M418/(VLOOKUP(L418,DEVISE!$A$3:$B$5,2,FALSE))</f>
        <v>68.007621951219505</v>
      </c>
      <c r="O418" s="4">
        <f t="shared" si="25"/>
        <v>44500</v>
      </c>
      <c r="P418" s="5">
        <f>O418/(VLOOKUP(L418,DEVISE!$A$3:$B$5,2,FALSE))</f>
        <v>67.83536585365853</v>
      </c>
      <c r="Q418" s="4">
        <f t="shared" si="26"/>
        <v>113</v>
      </c>
      <c r="R418" s="5">
        <f>Q418/(VLOOKUP(L418,DEVISE!$A$3:$B$5,2,FALSE))</f>
        <v>0.1722560975609756</v>
      </c>
      <c r="S418" s="6">
        <f t="shared" si="27"/>
        <v>-2.5328939995068467E-3</v>
      </c>
    </row>
    <row r="419" spans="1:19" x14ac:dyDescent="0.2">
      <c r="A419" s="9" t="s">
        <v>952</v>
      </c>
      <c r="B419" s="9">
        <v>605600</v>
      </c>
      <c r="C419" s="9" t="s">
        <v>953</v>
      </c>
      <c r="D419" s="9" t="s">
        <v>954</v>
      </c>
      <c r="E419" s="9" t="s">
        <v>571</v>
      </c>
      <c r="F419" s="21">
        <v>1</v>
      </c>
      <c r="G419" s="23">
        <v>305212</v>
      </c>
      <c r="H419" s="23">
        <v>304600</v>
      </c>
      <c r="I419" s="9" t="s">
        <v>50</v>
      </c>
      <c r="J419" s="9" t="s">
        <v>8</v>
      </c>
      <c r="K419" s="9" t="s">
        <v>51</v>
      </c>
      <c r="L419" s="7" t="s">
        <v>24</v>
      </c>
      <c r="M419" s="4">
        <f t="shared" si="24"/>
        <v>305212</v>
      </c>
      <c r="N419" s="5">
        <f>M419/(VLOOKUP(L419,DEVISE!$A$3:$B$5,2,FALSE))</f>
        <v>465.26219512195121</v>
      </c>
      <c r="O419" s="4">
        <f t="shared" si="25"/>
        <v>304600</v>
      </c>
      <c r="P419" s="5">
        <f>O419/(VLOOKUP(L419,DEVISE!$A$3:$B$5,2,FALSE))</f>
        <v>464.32926829268291</v>
      </c>
      <c r="Q419" s="4">
        <f t="shared" si="26"/>
        <v>612</v>
      </c>
      <c r="R419" s="5">
        <f>Q419/(VLOOKUP(L419,DEVISE!$A$3:$B$5,2,FALSE))</f>
        <v>0.93292682926829273</v>
      </c>
      <c r="S419" s="6">
        <f t="shared" si="27"/>
        <v>-2.0051636239728499E-3</v>
      </c>
    </row>
    <row r="420" spans="1:19" x14ac:dyDescent="0.2">
      <c r="A420" s="9" t="s">
        <v>952</v>
      </c>
      <c r="B420" s="9">
        <v>605600</v>
      </c>
      <c r="C420" s="9" t="s">
        <v>955</v>
      </c>
      <c r="D420" s="9" t="s">
        <v>954</v>
      </c>
      <c r="E420" s="9" t="s">
        <v>571</v>
      </c>
      <c r="F420" s="21">
        <v>1</v>
      </c>
      <c r="G420" s="23">
        <v>44613</v>
      </c>
      <c r="H420" s="23">
        <v>44500</v>
      </c>
      <c r="I420" s="9" t="s">
        <v>50</v>
      </c>
      <c r="J420" s="9" t="s">
        <v>8</v>
      </c>
      <c r="K420" s="9" t="s">
        <v>51</v>
      </c>
      <c r="L420" s="7" t="s">
        <v>24</v>
      </c>
      <c r="M420" s="4">
        <f t="shared" si="24"/>
        <v>44613</v>
      </c>
      <c r="N420" s="5">
        <f>M420/(VLOOKUP(L420,DEVISE!$A$3:$B$5,2,FALSE))</f>
        <v>68.007621951219505</v>
      </c>
      <c r="O420" s="4">
        <f t="shared" si="25"/>
        <v>44500</v>
      </c>
      <c r="P420" s="5">
        <f>O420/(VLOOKUP(L420,DEVISE!$A$3:$B$5,2,FALSE))</f>
        <v>67.83536585365853</v>
      </c>
      <c r="Q420" s="4">
        <f t="shared" si="26"/>
        <v>113</v>
      </c>
      <c r="R420" s="5">
        <f>Q420/(VLOOKUP(L420,DEVISE!$A$3:$B$5,2,FALSE))</f>
        <v>0.1722560975609756</v>
      </c>
      <c r="S420" s="6">
        <f t="shared" si="27"/>
        <v>-2.5328939995068467E-3</v>
      </c>
    </row>
    <row r="421" spans="1:19" x14ac:dyDescent="0.2">
      <c r="A421" s="9" t="s">
        <v>952</v>
      </c>
      <c r="B421" s="9">
        <v>605600</v>
      </c>
      <c r="C421" s="9" t="s">
        <v>956</v>
      </c>
      <c r="D421" s="9" t="s">
        <v>954</v>
      </c>
      <c r="E421" s="9" t="s">
        <v>571</v>
      </c>
      <c r="F421" s="21">
        <v>1</v>
      </c>
      <c r="G421" s="23">
        <v>132500</v>
      </c>
      <c r="H421" s="23">
        <v>132500</v>
      </c>
      <c r="I421" s="9" t="s">
        <v>50</v>
      </c>
      <c r="J421" s="9" t="s">
        <v>8</v>
      </c>
      <c r="K421" s="9" t="s">
        <v>51</v>
      </c>
      <c r="L421" s="7" t="s">
        <v>24</v>
      </c>
      <c r="M421" s="4">
        <f t="shared" si="24"/>
        <v>132500</v>
      </c>
      <c r="N421" s="5">
        <f>M421/(VLOOKUP(L421,DEVISE!$A$3:$B$5,2,FALSE))</f>
        <v>201.98170731707316</v>
      </c>
      <c r="O421" s="4">
        <f t="shared" si="25"/>
        <v>132500</v>
      </c>
      <c r="P421" s="5">
        <f>O421/(VLOOKUP(L421,DEVISE!$A$3:$B$5,2,FALSE))</f>
        <v>201.98170731707316</v>
      </c>
      <c r="Q421" s="4">
        <f t="shared" si="26"/>
        <v>0</v>
      </c>
      <c r="R421" s="5">
        <f>Q421/(VLOOKUP(L421,DEVISE!$A$3:$B$5,2,FALSE))</f>
        <v>0</v>
      </c>
      <c r="S421" s="6">
        <f t="shared" si="27"/>
        <v>0</v>
      </c>
    </row>
    <row r="422" spans="1:19" x14ac:dyDescent="0.2">
      <c r="A422" s="9" t="s">
        <v>957</v>
      </c>
      <c r="B422" s="9">
        <v>605600</v>
      </c>
      <c r="C422" s="9" t="s">
        <v>958</v>
      </c>
      <c r="D422" s="9" t="s">
        <v>959</v>
      </c>
      <c r="E422" s="9" t="s">
        <v>571</v>
      </c>
      <c r="F422" s="21">
        <v>1</v>
      </c>
      <c r="G422" s="23">
        <v>18750</v>
      </c>
      <c r="H422" s="23">
        <v>17400</v>
      </c>
      <c r="I422" s="9" t="s">
        <v>50</v>
      </c>
      <c r="J422" s="9" t="s">
        <v>8</v>
      </c>
      <c r="K422" s="9" t="s">
        <v>51</v>
      </c>
      <c r="L422" s="7" t="s">
        <v>24</v>
      </c>
      <c r="M422" s="4">
        <f t="shared" si="24"/>
        <v>18750</v>
      </c>
      <c r="N422" s="5">
        <f>M422/(VLOOKUP(L422,DEVISE!$A$3:$B$5,2,FALSE))</f>
        <v>28.582317073170731</v>
      </c>
      <c r="O422" s="4">
        <f t="shared" si="25"/>
        <v>17400</v>
      </c>
      <c r="P422" s="5">
        <f>O422/(VLOOKUP(L422,DEVISE!$A$3:$B$5,2,FALSE))</f>
        <v>26.524390243902438</v>
      </c>
      <c r="Q422" s="4">
        <f t="shared" si="26"/>
        <v>1350</v>
      </c>
      <c r="R422" s="5">
        <f>Q422/(VLOOKUP(L422,DEVISE!$A$3:$B$5,2,FALSE))</f>
        <v>2.0579268292682928</v>
      </c>
      <c r="S422" s="6">
        <f t="shared" si="27"/>
        <v>-7.1999999999999953E-2</v>
      </c>
    </row>
    <row r="423" spans="1:19" x14ac:dyDescent="0.2">
      <c r="A423" s="9" t="s">
        <v>957</v>
      </c>
      <c r="B423" s="9">
        <v>605600</v>
      </c>
      <c r="C423" s="9" t="s">
        <v>46</v>
      </c>
      <c r="D423" s="9" t="s">
        <v>959</v>
      </c>
      <c r="E423" s="9" t="s">
        <v>571</v>
      </c>
      <c r="F423" s="21">
        <v>3</v>
      </c>
      <c r="G423" s="23">
        <v>20468</v>
      </c>
      <c r="H423" s="23">
        <v>19600</v>
      </c>
      <c r="I423" s="9" t="s">
        <v>50</v>
      </c>
      <c r="J423" s="9" t="s">
        <v>8</v>
      </c>
      <c r="K423" s="9" t="s">
        <v>51</v>
      </c>
      <c r="L423" s="7" t="s">
        <v>24</v>
      </c>
      <c r="M423" s="4">
        <f t="shared" si="24"/>
        <v>61404</v>
      </c>
      <c r="N423" s="5">
        <f>M423/(VLOOKUP(L423,DEVISE!$A$3:$B$5,2,FALSE))</f>
        <v>93.603658536585371</v>
      </c>
      <c r="O423" s="4">
        <f t="shared" si="25"/>
        <v>58800</v>
      </c>
      <c r="P423" s="5">
        <f>O423/(VLOOKUP(L423,DEVISE!$A$3:$B$5,2,FALSE))</f>
        <v>89.634146341463421</v>
      </c>
      <c r="Q423" s="4">
        <f t="shared" si="26"/>
        <v>2604</v>
      </c>
      <c r="R423" s="5">
        <f>Q423/(VLOOKUP(L423,DEVISE!$A$3:$B$5,2,FALSE))</f>
        <v>3.9695121951219514</v>
      </c>
      <c r="S423" s="6">
        <f t="shared" si="27"/>
        <v>-4.2407660738714048E-2</v>
      </c>
    </row>
    <row r="424" spans="1:19" x14ac:dyDescent="0.2">
      <c r="A424" s="9" t="s">
        <v>957</v>
      </c>
      <c r="B424" s="9">
        <v>605600</v>
      </c>
      <c r="C424" s="9" t="s">
        <v>960</v>
      </c>
      <c r="D424" s="9" t="s">
        <v>959</v>
      </c>
      <c r="E424" s="9" t="s">
        <v>571</v>
      </c>
      <c r="F424" s="21">
        <v>4</v>
      </c>
      <c r="G424" s="23">
        <v>10234</v>
      </c>
      <c r="H424" s="23">
        <v>10200</v>
      </c>
      <c r="I424" s="9" t="s">
        <v>50</v>
      </c>
      <c r="J424" s="9" t="s">
        <v>8</v>
      </c>
      <c r="K424" s="9" t="s">
        <v>51</v>
      </c>
      <c r="L424" s="7" t="s">
        <v>24</v>
      </c>
      <c r="M424" s="4">
        <f t="shared" si="24"/>
        <v>40936</v>
      </c>
      <c r="N424" s="5">
        <f>M424/(VLOOKUP(L424,DEVISE!$A$3:$B$5,2,FALSE))</f>
        <v>62.402439024390247</v>
      </c>
      <c r="O424" s="4">
        <f t="shared" si="25"/>
        <v>40800</v>
      </c>
      <c r="P424" s="5">
        <f>O424/(VLOOKUP(L424,DEVISE!$A$3:$B$5,2,FALSE))</f>
        <v>62.195121951219512</v>
      </c>
      <c r="Q424" s="4">
        <f t="shared" si="26"/>
        <v>136</v>
      </c>
      <c r="R424" s="5">
        <f>Q424/(VLOOKUP(L424,DEVISE!$A$3:$B$5,2,FALSE))</f>
        <v>0.2073170731707317</v>
      </c>
      <c r="S424" s="6">
        <f t="shared" si="27"/>
        <v>-3.3222591362126463E-3</v>
      </c>
    </row>
    <row r="425" spans="1:19" x14ac:dyDescent="0.2">
      <c r="A425" s="9" t="s">
        <v>957</v>
      </c>
      <c r="B425" s="9">
        <v>605600</v>
      </c>
      <c r="C425" s="9" t="s">
        <v>47</v>
      </c>
      <c r="D425" s="9" t="s">
        <v>959</v>
      </c>
      <c r="E425" s="9" t="s">
        <v>571</v>
      </c>
      <c r="F425" s="21">
        <v>3</v>
      </c>
      <c r="G425" s="23">
        <v>10234</v>
      </c>
      <c r="H425" s="23">
        <v>10200</v>
      </c>
      <c r="I425" s="9" t="s">
        <v>50</v>
      </c>
      <c r="J425" s="9" t="s">
        <v>8</v>
      </c>
      <c r="K425" s="9" t="s">
        <v>51</v>
      </c>
      <c r="L425" s="7" t="s">
        <v>24</v>
      </c>
      <c r="M425" s="4">
        <f t="shared" si="24"/>
        <v>30702</v>
      </c>
      <c r="N425" s="5">
        <f>M425/(VLOOKUP(L425,DEVISE!$A$3:$B$5,2,FALSE))</f>
        <v>46.801829268292686</v>
      </c>
      <c r="O425" s="4">
        <f t="shared" si="25"/>
        <v>30600</v>
      </c>
      <c r="P425" s="5">
        <f>O425/(VLOOKUP(L425,DEVISE!$A$3:$B$5,2,FALSE))</f>
        <v>46.646341463414636</v>
      </c>
      <c r="Q425" s="4">
        <f t="shared" si="26"/>
        <v>102</v>
      </c>
      <c r="R425" s="5">
        <f>Q425/(VLOOKUP(L425,DEVISE!$A$3:$B$5,2,FALSE))</f>
        <v>0.15548780487804878</v>
      </c>
      <c r="S425" s="6">
        <f t="shared" si="27"/>
        <v>-3.3222591362126463E-3</v>
      </c>
    </row>
    <row r="426" spans="1:19" x14ac:dyDescent="0.2">
      <c r="A426" s="9" t="s">
        <v>957</v>
      </c>
      <c r="B426" s="9">
        <v>605600</v>
      </c>
      <c r="C426" s="9" t="s">
        <v>961</v>
      </c>
      <c r="D426" s="9" t="s">
        <v>959</v>
      </c>
      <c r="E426" s="9" t="s">
        <v>571</v>
      </c>
      <c r="F426" s="21">
        <v>1</v>
      </c>
      <c r="G426" s="23">
        <v>130718</v>
      </c>
      <c r="H426" s="23">
        <v>117400</v>
      </c>
      <c r="I426" s="9" t="s">
        <v>50</v>
      </c>
      <c r="J426" s="9" t="s">
        <v>8</v>
      </c>
      <c r="K426" s="9" t="s">
        <v>51</v>
      </c>
      <c r="L426" s="7" t="s">
        <v>24</v>
      </c>
      <c r="M426" s="4">
        <f t="shared" si="24"/>
        <v>130718</v>
      </c>
      <c r="N426" s="5">
        <f>M426/(VLOOKUP(L426,DEVISE!$A$3:$B$5,2,FALSE))</f>
        <v>199.26524390243901</v>
      </c>
      <c r="O426" s="4">
        <f t="shared" si="25"/>
        <v>117400</v>
      </c>
      <c r="P426" s="5">
        <f>O426/(VLOOKUP(L426,DEVISE!$A$3:$B$5,2,FALSE))</f>
        <v>178.96341463414635</v>
      </c>
      <c r="Q426" s="4">
        <f t="shared" si="26"/>
        <v>13318</v>
      </c>
      <c r="R426" s="5">
        <f>Q426/(VLOOKUP(L426,DEVISE!$A$3:$B$5,2,FALSE))</f>
        <v>20.301829268292682</v>
      </c>
      <c r="S426" s="6">
        <f t="shared" si="27"/>
        <v>-0.10188344374913938</v>
      </c>
    </row>
    <row r="427" spans="1:19" x14ac:dyDescent="0.2">
      <c r="A427" s="9" t="s">
        <v>962</v>
      </c>
      <c r="B427" s="9">
        <v>605600</v>
      </c>
      <c r="C427" s="9" t="s">
        <v>38</v>
      </c>
      <c r="D427" s="9" t="s">
        <v>104</v>
      </c>
      <c r="E427" s="9" t="s">
        <v>571</v>
      </c>
      <c r="F427" s="21">
        <v>1</v>
      </c>
      <c r="G427" s="23">
        <v>62500</v>
      </c>
      <c r="H427" s="23">
        <v>59880</v>
      </c>
      <c r="I427" s="9" t="s">
        <v>50</v>
      </c>
      <c r="J427" s="9" t="s">
        <v>8</v>
      </c>
      <c r="K427" s="9" t="s">
        <v>51</v>
      </c>
      <c r="L427" s="7" t="s">
        <v>24</v>
      </c>
      <c r="M427" s="4">
        <f t="shared" si="24"/>
        <v>62500</v>
      </c>
      <c r="N427" s="5">
        <f>M427/(VLOOKUP(L427,DEVISE!$A$3:$B$5,2,FALSE))</f>
        <v>95.274390243902445</v>
      </c>
      <c r="O427" s="4">
        <f t="shared" si="25"/>
        <v>59880</v>
      </c>
      <c r="P427" s="5">
        <f>O427/(VLOOKUP(L427,DEVISE!$A$3:$B$5,2,FALSE))</f>
        <v>91.280487804878049</v>
      </c>
      <c r="Q427" s="4">
        <f t="shared" si="26"/>
        <v>2620</v>
      </c>
      <c r="R427" s="5">
        <f>Q427/(VLOOKUP(L427,DEVISE!$A$3:$B$5,2,FALSE))</f>
        <v>3.9939024390243905</v>
      </c>
      <c r="S427" s="6">
        <f t="shared" si="27"/>
        <v>-4.1919999999999957E-2</v>
      </c>
    </row>
    <row r="428" spans="1:19" x14ac:dyDescent="0.2">
      <c r="A428" s="9" t="s">
        <v>962</v>
      </c>
      <c r="B428" s="9">
        <v>605600</v>
      </c>
      <c r="C428" s="9" t="s">
        <v>39</v>
      </c>
      <c r="D428" s="9" t="s">
        <v>104</v>
      </c>
      <c r="E428" s="9" t="s">
        <v>571</v>
      </c>
      <c r="F428" s="21">
        <v>6</v>
      </c>
      <c r="G428" s="23">
        <v>1875</v>
      </c>
      <c r="H428" s="23">
        <v>1790</v>
      </c>
      <c r="I428" s="9" t="s">
        <v>50</v>
      </c>
      <c r="J428" s="9" t="s">
        <v>8</v>
      </c>
      <c r="K428" s="9" t="s">
        <v>51</v>
      </c>
      <c r="L428" s="7" t="s">
        <v>24</v>
      </c>
      <c r="M428" s="4">
        <f t="shared" si="24"/>
        <v>11250</v>
      </c>
      <c r="N428" s="5">
        <f>M428/(VLOOKUP(L428,DEVISE!$A$3:$B$5,2,FALSE))</f>
        <v>17.149390243902438</v>
      </c>
      <c r="O428" s="4">
        <f t="shared" si="25"/>
        <v>10740</v>
      </c>
      <c r="P428" s="5">
        <f>O428/(VLOOKUP(L428,DEVISE!$A$3:$B$5,2,FALSE))</f>
        <v>16.371951219512194</v>
      </c>
      <c r="Q428" s="4">
        <f t="shared" si="26"/>
        <v>510</v>
      </c>
      <c r="R428" s="5">
        <f>Q428/(VLOOKUP(L428,DEVISE!$A$3:$B$5,2,FALSE))</f>
        <v>0.77743902439024393</v>
      </c>
      <c r="S428" s="6">
        <f t="shared" si="27"/>
        <v>-4.5333333333333337E-2</v>
      </c>
    </row>
    <row r="429" spans="1:19" x14ac:dyDescent="0.2">
      <c r="A429" s="9" t="s">
        <v>962</v>
      </c>
      <c r="B429" s="9">
        <v>605600</v>
      </c>
      <c r="C429" s="9" t="s">
        <v>963</v>
      </c>
      <c r="D429" s="9" t="s">
        <v>104</v>
      </c>
      <c r="E429" s="9" t="s">
        <v>571</v>
      </c>
      <c r="F429" s="21">
        <v>1</v>
      </c>
      <c r="G429" s="23">
        <v>12281</v>
      </c>
      <c r="H429" s="23">
        <v>11760</v>
      </c>
      <c r="I429" s="9" t="s">
        <v>50</v>
      </c>
      <c r="J429" s="9" t="s">
        <v>8</v>
      </c>
      <c r="K429" s="9" t="s">
        <v>51</v>
      </c>
      <c r="L429" s="7" t="s">
        <v>24</v>
      </c>
      <c r="M429" s="4">
        <f t="shared" si="24"/>
        <v>12281</v>
      </c>
      <c r="N429" s="5">
        <f>M429/(VLOOKUP(L429,DEVISE!$A$3:$B$5,2,FALSE))</f>
        <v>18.721036585365855</v>
      </c>
      <c r="O429" s="4">
        <f t="shared" si="25"/>
        <v>11760</v>
      </c>
      <c r="P429" s="5">
        <f>O429/(VLOOKUP(L429,DEVISE!$A$3:$B$5,2,FALSE))</f>
        <v>17.926829268292682</v>
      </c>
      <c r="Q429" s="4">
        <f t="shared" si="26"/>
        <v>521</v>
      </c>
      <c r="R429" s="5">
        <f>Q429/(VLOOKUP(L429,DEVISE!$A$3:$B$5,2,FALSE))</f>
        <v>0.79420731707317072</v>
      </c>
      <c r="S429" s="6">
        <f t="shared" si="27"/>
        <v>-4.2423255435225182E-2</v>
      </c>
    </row>
    <row r="430" spans="1:19" x14ac:dyDescent="0.2">
      <c r="A430" s="9" t="s">
        <v>962</v>
      </c>
      <c r="B430" s="9">
        <v>605600</v>
      </c>
      <c r="C430" s="9" t="s">
        <v>42</v>
      </c>
      <c r="D430" s="9" t="s">
        <v>104</v>
      </c>
      <c r="E430" s="9" t="s">
        <v>571</v>
      </c>
      <c r="F430" s="21">
        <v>1</v>
      </c>
      <c r="G430" s="23">
        <v>12281</v>
      </c>
      <c r="H430" s="23">
        <v>11760</v>
      </c>
      <c r="I430" s="9" t="s">
        <v>50</v>
      </c>
      <c r="J430" s="9" t="s">
        <v>8</v>
      </c>
      <c r="K430" s="9" t="s">
        <v>51</v>
      </c>
      <c r="L430" s="7" t="s">
        <v>24</v>
      </c>
      <c r="M430" s="4">
        <f t="shared" si="24"/>
        <v>12281</v>
      </c>
      <c r="N430" s="5">
        <f>M430/(VLOOKUP(L430,DEVISE!$A$3:$B$5,2,FALSE))</f>
        <v>18.721036585365855</v>
      </c>
      <c r="O430" s="4">
        <f t="shared" si="25"/>
        <v>11760</v>
      </c>
      <c r="P430" s="5">
        <f>O430/(VLOOKUP(L430,DEVISE!$A$3:$B$5,2,FALSE))</f>
        <v>17.926829268292682</v>
      </c>
      <c r="Q430" s="4">
        <f t="shared" si="26"/>
        <v>521</v>
      </c>
      <c r="R430" s="5">
        <f>Q430/(VLOOKUP(L430,DEVISE!$A$3:$B$5,2,FALSE))</f>
        <v>0.79420731707317072</v>
      </c>
      <c r="S430" s="6">
        <f t="shared" si="27"/>
        <v>-4.2423255435225182E-2</v>
      </c>
    </row>
    <row r="431" spans="1:19" x14ac:dyDescent="0.2">
      <c r="A431" s="9" t="s">
        <v>962</v>
      </c>
      <c r="B431" s="9">
        <v>605600</v>
      </c>
      <c r="C431" s="9" t="s">
        <v>41</v>
      </c>
      <c r="D431" s="9" t="s">
        <v>104</v>
      </c>
      <c r="E431" s="9" t="s">
        <v>571</v>
      </c>
      <c r="F431" s="21">
        <v>1</v>
      </c>
      <c r="G431" s="23">
        <v>12281</v>
      </c>
      <c r="H431" s="23">
        <v>11760</v>
      </c>
      <c r="I431" s="9" t="s">
        <v>50</v>
      </c>
      <c r="J431" s="9" t="s">
        <v>8</v>
      </c>
      <c r="K431" s="9" t="s">
        <v>51</v>
      </c>
      <c r="L431" s="7" t="s">
        <v>24</v>
      </c>
      <c r="M431" s="4">
        <f t="shared" si="24"/>
        <v>12281</v>
      </c>
      <c r="N431" s="5">
        <f>M431/(VLOOKUP(L431,DEVISE!$A$3:$B$5,2,FALSE))</f>
        <v>18.721036585365855</v>
      </c>
      <c r="O431" s="4">
        <f t="shared" si="25"/>
        <v>11760</v>
      </c>
      <c r="P431" s="5">
        <f>O431/(VLOOKUP(L431,DEVISE!$A$3:$B$5,2,FALSE))</f>
        <v>17.926829268292682</v>
      </c>
      <c r="Q431" s="4">
        <f t="shared" si="26"/>
        <v>521</v>
      </c>
      <c r="R431" s="5">
        <f>Q431/(VLOOKUP(L431,DEVISE!$A$3:$B$5,2,FALSE))</f>
        <v>0.79420731707317072</v>
      </c>
      <c r="S431" s="6">
        <f t="shared" si="27"/>
        <v>-4.2423255435225182E-2</v>
      </c>
    </row>
    <row r="432" spans="1:19" x14ac:dyDescent="0.2">
      <c r="A432" s="9" t="s">
        <v>962</v>
      </c>
      <c r="B432" s="9">
        <v>605600</v>
      </c>
      <c r="C432" s="9" t="s">
        <v>43</v>
      </c>
      <c r="D432" s="9" t="s">
        <v>104</v>
      </c>
      <c r="E432" s="9" t="s">
        <v>571</v>
      </c>
      <c r="F432" s="21">
        <v>1</v>
      </c>
      <c r="G432" s="23">
        <v>18750</v>
      </c>
      <c r="H432" s="23">
        <v>17960</v>
      </c>
      <c r="I432" s="9" t="s">
        <v>50</v>
      </c>
      <c r="J432" s="9" t="s">
        <v>8</v>
      </c>
      <c r="K432" s="9" t="s">
        <v>51</v>
      </c>
      <c r="L432" s="7" t="s">
        <v>24</v>
      </c>
      <c r="M432" s="4">
        <f t="shared" si="24"/>
        <v>18750</v>
      </c>
      <c r="N432" s="5">
        <f>M432/(VLOOKUP(L432,DEVISE!$A$3:$B$5,2,FALSE))</f>
        <v>28.582317073170731</v>
      </c>
      <c r="O432" s="4">
        <f t="shared" si="25"/>
        <v>17960</v>
      </c>
      <c r="P432" s="5">
        <f>O432/(VLOOKUP(L432,DEVISE!$A$3:$B$5,2,FALSE))</f>
        <v>27.378048780487806</v>
      </c>
      <c r="Q432" s="4">
        <f t="shared" si="26"/>
        <v>790</v>
      </c>
      <c r="R432" s="5">
        <f>Q432/(VLOOKUP(L432,DEVISE!$A$3:$B$5,2,FALSE))</f>
        <v>1.2042682926829269</v>
      </c>
      <c r="S432" s="6">
        <f t="shared" si="27"/>
        <v>-4.2133333333333356E-2</v>
      </c>
    </row>
    <row r="433" spans="1:19" x14ac:dyDescent="0.2">
      <c r="A433" s="9" t="s">
        <v>962</v>
      </c>
      <c r="B433" s="9">
        <v>605600</v>
      </c>
      <c r="C433" s="9" t="s">
        <v>44</v>
      </c>
      <c r="D433" s="9" t="s">
        <v>104</v>
      </c>
      <c r="E433" s="9" t="s">
        <v>571</v>
      </c>
      <c r="F433" s="21">
        <v>1</v>
      </c>
      <c r="G433" s="23">
        <v>26609</v>
      </c>
      <c r="H433" s="23">
        <v>25490</v>
      </c>
      <c r="I433" s="9" t="s">
        <v>50</v>
      </c>
      <c r="J433" s="9" t="s">
        <v>8</v>
      </c>
      <c r="K433" s="9" t="s">
        <v>51</v>
      </c>
      <c r="L433" s="7" t="s">
        <v>24</v>
      </c>
      <c r="M433" s="4">
        <f t="shared" si="24"/>
        <v>26609</v>
      </c>
      <c r="N433" s="5">
        <f>M433/(VLOOKUP(L433,DEVISE!$A$3:$B$5,2,FALSE))</f>
        <v>40.5625</v>
      </c>
      <c r="O433" s="4">
        <f t="shared" si="25"/>
        <v>25490</v>
      </c>
      <c r="P433" s="5">
        <f>O433/(VLOOKUP(L433,DEVISE!$A$3:$B$5,2,FALSE))</f>
        <v>38.856707317073173</v>
      </c>
      <c r="Q433" s="4">
        <f t="shared" si="26"/>
        <v>1119</v>
      </c>
      <c r="R433" s="5">
        <f>Q433/(VLOOKUP(L433,DEVISE!$A$3:$B$5,2,FALSE))</f>
        <v>1.7057926829268293</v>
      </c>
      <c r="S433" s="6">
        <f t="shared" si="27"/>
        <v>-4.2053440565222311E-2</v>
      </c>
    </row>
    <row r="434" spans="1:19" x14ac:dyDescent="0.2">
      <c r="A434" s="9" t="s">
        <v>962</v>
      </c>
      <c r="B434" s="9">
        <v>605600</v>
      </c>
      <c r="C434" s="9" t="s">
        <v>964</v>
      </c>
      <c r="D434" s="9" t="s">
        <v>104</v>
      </c>
      <c r="E434" s="9" t="s">
        <v>571</v>
      </c>
      <c r="F434" s="21">
        <v>1</v>
      </c>
      <c r="G434" s="23">
        <v>20468</v>
      </c>
      <c r="H434" s="23">
        <v>19610</v>
      </c>
      <c r="I434" s="9" t="s">
        <v>50</v>
      </c>
      <c r="J434" s="9" t="s">
        <v>8</v>
      </c>
      <c r="K434" s="9" t="s">
        <v>51</v>
      </c>
      <c r="L434" s="7" t="s">
        <v>24</v>
      </c>
      <c r="M434" s="4">
        <f t="shared" si="24"/>
        <v>20468</v>
      </c>
      <c r="N434" s="5">
        <f>M434/(VLOOKUP(L434,DEVISE!$A$3:$B$5,2,FALSE))</f>
        <v>31.201219512195124</v>
      </c>
      <c r="O434" s="4">
        <f t="shared" si="25"/>
        <v>19610</v>
      </c>
      <c r="P434" s="5">
        <f>O434/(VLOOKUP(L434,DEVISE!$A$3:$B$5,2,FALSE))</f>
        <v>29.89329268292683</v>
      </c>
      <c r="Q434" s="4">
        <f t="shared" si="26"/>
        <v>858</v>
      </c>
      <c r="R434" s="5">
        <f>Q434/(VLOOKUP(L434,DEVISE!$A$3:$B$5,2,FALSE))</f>
        <v>1.3079268292682926</v>
      </c>
      <c r="S434" s="6">
        <f t="shared" si="27"/>
        <v>-4.1919093218682812E-2</v>
      </c>
    </row>
    <row r="435" spans="1:19" x14ac:dyDescent="0.2">
      <c r="A435" s="9" t="s">
        <v>962</v>
      </c>
      <c r="B435" s="9">
        <v>605600</v>
      </c>
      <c r="C435" s="9" t="s">
        <v>965</v>
      </c>
      <c r="D435" s="9" t="s">
        <v>104</v>
      </c>
      <c r="E435" s="9" t="s">
        <v>571</v>
      </c>
      <c r="F435" s="21">
        <v>1</v>
      </c>
      <c r="G435" s="23">
        <v>10234</v>
      </c>
      <c r="H435" s="23">
        <v>9800</v>
      </c>
      <c r="I435" s="9" t="s">
        <v>50</v>
      </c>
      <c r="J435" s="9" t="s">
        <v>8</v>
      </c>
      <c r="K435" s="9" t="s">
        <v>51</v>
      </c>
      <c r="L435" s="7" t="s">
        <v>24</v>
      </c>
      <c r="M435" s="4">
        <f t="shared" si="24"/>
        <v>10234</v>
      </c>
      <c r="N435" s="5">
        <f>M435/(VLOOKUP(L435,DEVISE!$A$3:$B$5,2,FALSE))</f>
        <v>15.600609756097562</v>
      </c>
      <c r="O435" s="4">
        <f t="shared" si="25"/>
        <v>9800</v>
      </c>
      <c r="P435" s="5">
        <f>O435/(VLOOKUP(L435,DEVISE!$A$3:$B$5,2,FALSE))</f>
        <v>14.939024390243903</v>
      </c>
      <c r="Q435" s="4">
        <f t="shared" si="26"/>
        <v>434</v>
      </c>
      <c r="R435" s="5">
        <f>Q435/(VLOOKUP(L435,DEVISE!$A$3:$B$5,2,FALSE))</f>
        <v>0.66158536585365857</v>
      </c>
      <c r="S435" s="6">
        <f t="shared" si="27"/>
        <v>-4.2407660738714048E-2</v>
      </c>
    </row>
    <row r="436" spans="1:19" x14ac:dyDescent="0.2">
      <c r="A436" s="9" t="s">
        <v>962</v>
      </c>
      <c r="B436" s="9">
        <v>605600</v>
      </c>
      <c r="C436" s="9" t="s">
        <v>966</v>
      </c>
      <c r="D436" s="9" t="s">
        <v>104</v>
      </c>
      <c r="E436" s="9" t="s">
        <v>571</v>
      </c>
      <c r="F436" s="21">
        <v>1</v>
      </c>
      <c r="G436" s="23">
        <v>10234</v>
      </c>
      <c r="H436" s="23">
        <v>9800</v>
      </c>
      <c r="I436" s="9" t="s">
        <v>50</v>
      </c>
      <c r="J436" s="9" t="s">
        <v>8</v>
      </c>
      <c r="K436" s="9" t="s">
        <v>51</v>
      </c>
      <c r="L436" s="7" t="s">
        <v>24</v>
      </c>
      <c r="M436" s="4">
        <f t="shared" si="24"/>
        <v>10234</v>
      </c>
      <c r="N436" s="5">
        <f>M436/(VLOOKUP(L436,DEVISE!$A$3:$B$5,2,FALSE))</f>
        <v>15.600609756097562</v>
      </c>
      <c r="O436" s="4">
        <f t="shared" si="25"/>
        <v>9800</v>
      </c>
      <c r="P436" s="5">
        <f>O436/(VLOOKUP(L436,DEVISE!$A$3:$B$5,2,FALSE))</f>
        <v>14.939024390243903</v>
      </c>
      <c r="Q436" s="4">
        <f t="shared" si="26"/>
        <v>434</v>
      </c>
      <c r="R436" s="5">
        <f>Q436/(VLOOKUP(L436,DEVISE!$A$3:$B$5,2,FALSE))</f>
        <v>0.66158536585365857</v>
      </c>
      <c r="S436" s="6">
        <f t="shared" si="27"/>
        <v>-4.2407660738714048E-2</v>
      </c>
    </row>
    <row r="437" spans="1:19" x14ac:dyDescent="0.2">
      <c r="A437" s="9" t="s">
        <v>962</v>
      </c>
      <c r="B437" s="9">
        <v>605600</v>
      </c>
      <c r="C437" s="9" t="s">
        <v>967</v>
      </c>
      <c r="D437" s="9" t="s">
        <v>104</v>
      </c>
      <c r="E437" s="9" t="s">
        <v>571</v>
      </c>
      <c r="F437" s="21">
        <v>1</v>
      </c>
      <c r="G437" s="23">
        <v>183823</v>
      </c>
      <c r="H437" s="23">
        <v>167400</v>
      </c>
      <c r="I437" s="9" t="s">
        <v>50</v>
      </c>
      <c r="J437" s="9" t="s">
        <v>8</v>
      </c>
      <c r="K437" s="9" t="s">
        <v>51</v>
      </c>
      <c r="L437" s="7" t="s">
        <v>24</v>
      </c>
      <c r="M437" s="4">
        <f t="shared" si="24"/>
        <v>183823</v>
      </c>
      <c r="N437" s="5">
        <f>M437/(VLOOKUP(L437,DEVISE!$A$3:$B$5,2,FALSE))</f>
        <v>280.21798780487802</v>
      </c>
      <c r="O437" s="4">
        <f t="shared" si="25"/>
        <v>167400</v>
      </c>
      <c r="P437" s="5">
        <f>O437/(VLOOKUP(L437,DEVISE!$A$3:$B$5,2,FALSE))</f>
        <v>255.1829268292683</v>
      </c>
      <c r="Q437" s="4">
        <f t="shared" si="26"/>
        <v>16423</v>
      </c>
      <c r="R437" s="5">
        <f>Q437/(VLOOKUP(L437,DEVISE!$A$3:$B$5,2,FALSE))</f>
        <v>25.035060975609756</v>
      </c>
      <c r="S437" s="6">
        <f t="shared" si="27"/>
        <v>-8.9341377303166603E-2</v>
      </c>
    </row>
    <row r="438" spans="1:19" x14ac:dyDescent="0.2">
      <c r="A438" s="9" t="s">
        <v>962</v>
      </c>
      <c r="B438" s="9">
        <v>605600</v>
      </c>
      <c r="C438" s="9" t="s">
        <v>968</v>
      </c>
      <c r="D438" s="9" t="s">
        <v>104</v>
      </c>
      <c r="E438" s="9" t="s">
        <v>571</v>
      </c>
      <c r="F438" s="21">
        <v>1</v>
      </c>
      <c r="G438" s="23">
        <v>183823</v>
      </c>
      <c r="H438" s="23">
        <v>167400</v>
      </c>
      <c r="I438" s="9" t="s">
        <v>50</v>
      </c>
      <c r="J438" s="9" t="s">
        <v>8</v>
      </c>
      <c r="K438" s="9" t="s">
        <v>51</v>
      </c>
      <c r="L438" s="7" t="s">
        <v>24</v>
      </c>
      <c r="M438" s="4">
        <f t="shared" si="24"/>
        <v>183823</v>
      </c>
      <c r="N438" s="5">
        <f>M438/(VLOOKUP(L438,DEVISE!$A$3:$B$5,2,FALSE))</f>
        <v>280.21798780487802</v>
      </c>
      <c r="O438" s="4">
        <f t="shared" si="25"/>
        <v>167400</v>
      </c>
      <c r="P438" s="5">
        <f>O438/(VLOOKUP(L438,DEVISE!$A$3:$B$5,2,FALSE))</f>
        <v>255.1829268292683</v>
      </c>
      <c r="Q438" s="4">
        <f t="shared" si="26"/>
        <v>16423</v>
      </c>
      <c r="R438" s="5">
        <f>Q438/(VLOOKUP(L438,DEVISE!$A$3:$B$5,2,FALSE))</f>
        <v>25.035060975609756</v>
      </c>
      <c r="S438" s="6">
        <f t="shared" si="27"/>
        <v>-8.9341377303166603E-2</v>
      </c>
    </row>
    <row r="439" spans="1:19" x14ac:dyDescent="0.2">
      <c r="A439" s="9" t="s">
        <v>969</v>
      </c>
      <c r="B439" s="9">
        <v>605600</v>
      </c>
      <c r="C439" s="9" t="s">
        <v>970</v>
      </c>
      <c r="D439" s="9" t="s">
        <v>971</v>
      </c>
      <c r="E439" s="9" t="s">
        <v>571</v>
      </c>
      <c r="F439" s="21">
        <v>1</v>
      </c>
      <c r="G439" s="23">
        <v>305212</v>
      </c>
      <c r="H439" s="23">
        <v>304600</v>
      </c>
      <c r="I439" s="9" t="s">
        <v>50</v>
      </c>
      <c r="J439" s="9" t="s">
        <v>8</v>
      </c>
      <c r="K439" s="9" t="s">
        <v>51</v>
      </c>
      <c r="L439" s="7" t="s">
        <v>24</v>
      </c>
      <c r="M439" s="4">
        <f t="shared" si="24"/>
        <v>305212</v>
      </c>
      <c r="N439" s="5">
        <f>M439/(VLOOKUP(L439,DEVISE!$A$3:$B$5,2,FALSE))</f>
        <v>465.26219512195121</v>
      </c>
      <c r="O439" s="4">
        <f t="shared" si="25"/>
        <v>304600</v>
      </c>
      <c r="P439" s="5">
        <f>O439/(VLOOKUP(L439,DEVISE!$A$3:$B$5,2,FALSE))</f>
        <v>464.32926829268291</v>
      </c>
      <c r="Q439" s="4">
        <f t="shared" si="26"/>
        <v>612</v>
      </c>
      <c r="R439" s="5">
        <f>Q439/(VLOOKUP(L439,DEVISE!$A$3:$B$5,2,FALSE))</f>
        <v>0.93292682926829273</v>
      </c>
      <c r="S439" s="6">
        <f t="shared" si="27"/>
        <v>-2.0051636239728499E-3</v>
      </c>
    </row>
    <row r="440" spans="1:19" x14ac:dyDescent="0.2">
      <c r="A440" s="9" t="s">
        <v>969</v>
      </c>
      <c r="B440" s="9">
        <v>605600</v>
      </c>
      <c r="C440" s="9" t="s">
        <v>972</v>
      </c>
      <c r="D440" s="9" t="s">
        <v>971</v>
      </c>
      <c r="E440" s="9" t="s">
        <v>571</v>
      </c>
      <c r="F440" s="21">
        <v>1</v>
      </c>
      <c r="G440" s="23">
        <v>132500</v>
      </c>
      <c r="H440" s="23">
        <v>132500</v>
      </c>
      <c r="I440" s="9" t="s">
        <v>50</v>
      </c>
      <c r="J440" s="9" t="s">
        <v>8</v>
      </c>
      <c r="K440" s="9" t="s">
        <v>51</v>
      </c>
      <c r="L440" s="7" t="s">
        <v>24</v>
      </c>
      <c r="M440" s="4">
        <f t="shared" si="24"/>
        <v>132500</v>
      </c>
      <c r="N440" s="5">
        <f>M440/(VLOOKUP(L440,DEVISE!$A$3:$B$5,2,FALSE))</f>
        <v>201.98170731707316</v>
      </c>
      <c r="O440" s="4">
        <f t="shared" si="25"/>
        <v>132500</v>
      </c>
      <c r="P440" s="5">
        <f>O440/(VLOOKUP(L440,DEVISE!$A$3:$B$5,2,FALSE))</f>
        <v>201.98170731707316</v>
      </c>
      <c r="Q440" s="4">
        <f t="shared" si="26"/>
        <v>0</v>
      </c>
      <c r="R440" s="5">
        <f>Q440/(VLOOKUP(L440,DEVISE!$A$3:$B$5,2,FALSE))</f>
        <v>0</v>
      </c>
      <c r="S440" s="6">
        <f t="shared" si="27"/>
        <v>0</v>
      </c>
    </row>
    <row r="441" spans="1:19" x14ac:dyDescent="0.2">
      <c r="A441" s="9" t="s">
        <v>969</v>
      </c>
      <c r="B441" s="9">
        <v>605600</v>
      </c>
      <c r="C441" s="9" t="s">
        <v>973</v>
      </c>
      <c r="D441" s="9" t="s">
        <v>971</v>
      </c>
      <c r="E441" s="9" t="s">
        <v>571</v>
      </c>
      <c r="F441" s="21">
        <v>1</v>
      </c>
      <c r="G441" s="23">
        <v>44613</v>
      </c>
      <c r="H441" s="23">
        <v>44500</v>
      </c>
      <c r="I441" s="9" t="s">
        <v>50</v>
      </c>
      <c r="J441" s="9" t="s">
        <v>8</v>
      </c>
      <c r="K441" s="9" t="s">
        <v>51</v>
      </c>
      <c r="L441" s="7" t="s">
        <v>24</v>
      </c>
      <c r="M441" s="4">
        <f t="shared" si="24"/>
        <v>44613</v>
      </c>
      <c r="N441" s="5">
        <f>M441/(VLOOKUP(L441,DEVISE!$A$3:$B$5,2,FALSE))</f>
        <v>68.007621951219505</v>
      </c>
      <c r="O441" s="4">
        <f t="shared" si="25"/>
        <v>44500</v>
      </c>
      <c r="P441" s="5">
        <f>O441/(VLOOKUP(L441,DEVISE!$A$3:$B$5,2,FALSE))</f>
        <v>67.83536585365853</v>
      </c>
      <c r="Q441" s="4">
        <f t="shared" si="26"/>
        <v>113</v>
      </c>
      <c r="R441" s="5">
        <f>Q441/(VLOOKUP(L441,DEVISE!$A$3:$B$5,2,FALSE))</f>
        <v>0.1722560975609756</v>
      </c>
      <c r="S441" s="6">
        <f t="shared" si="27"/>
        <v>-2.5328939995068467E-3</v>
      </c>
    </row>
    <row r="442" spans="1:19" x14ac:dyDescent="0.2">
      <c r="A442" s="9" t="s">
        <v>974</v>
      </c>
      <c r="B442" s="9">
        <v>605600</v>
      </c>
      <c r="C442" s="9" t="s">
        <v>975</v>
      </c>
      <c r="D442" s="9" t="s">
        <v>971</v>
      </c>
      <c r="E442" s="9" t="s">
        <v>571</v>
      </c>
      <c r="F442" s="21">
        <v>1</v>
      </c>
      <c r="G442" s="23">
        <v>305212</v>
      </c>
      <c r="H442" s="23">
        <v>304600</v>
      </c>
      <c r="I442" s="9" t="s">
        <v>50</v>
      </c>
      <c r="J442" s="9" t="s">
        <v>8</v>
      </c>
      <c r="K442" s="9" t="s">
        <v>51</v>
      </c>
      <c r="L442" s="7" t="s">
        <v>24</v>
      </c>
      <c r="M442" s="4">
        <f t="shared" si="24"/>
        <v>305212</v>
      </c>
      <c r="N442" s="5">
        <f>M442/(VLOOKUP(L442,DEVISE!$A$3:$B$5,2,FALSE))</f>
        <v>465.26219512195121</v>
      </c>
      <c r="O442" s="4">
        <f t="shared" si="25"/>
        <v>304600</v>
      </c>
      <c r="P442" s="5">
        <f>O442/(VLOOKUP(L442,DEVISE!$A$3:$B$5,2,FALSE))</f>
        <v>464.32926829268291</v>
      </c>
      <c r="Q442" s="4">
        <f t="shared" si="26"/>
        <v>612</v>
      </c>
      <c r="R442" s="5">
        <f>Q442/(VLOOKUP(L442,DEVISE!$A$3:$B$5,2,FALSE))</f>
        <v>0.93292682926829273</v>
      </c>
      <c r="S442" s="6">
        <f t="shared" si="27"/>
        <v>-2.0051636239728499E-3</v>
      </c>
    </row>
    <row r="443" spans="1:19" x14ac:dyDescent="0.2">
      <c r="A443" s="9" t="s">
        <v>974</v>
      </c>
      <c r="B443" s="9">
        <v>605600</v>
      </c>
      <c r="C443" s="9" t="s">
        <v>972</v>
      </c>
      <c r="D443" s="9" t="s">
        <v>971</v>
      </c>
      <c r="E443" s="9" t="s">
        <v>571</v>
      </c>
      <c r="F443" s="21">
        <v>1</v>
      </c>
      <c r="G443" s="23">
        <v>132500</v>
      </c>
      <c r="H443" s="23">
        <v>132500</v>
      </c>
      <c r="I443" s="9" t="s">
        <v>50</v>
      </c>
      <c r="J443" s="9" t="s">
        <v>8</v>
      </c>
      <c r="K443" s="9" t="s">
        <v>51</v>
      </c>
      <c r="L443" s="7" t="s">
        <v>24</v>
      </c>
      <c r="M443" s="4">
        <f t="shared" si="24"/>
        <v>132500</v>
      </c>
      <c r="N443" s="5">
        <f>M443/(VLOOKUP(L443,DEVISE!$A$3:$B$5,2,FALSE))</f>
        <v>201.98170731707316</v>
      </c>
      <c r="O443" s="4">
        <f t="shared" si="25"/>
        <v>132500</v>
      </c>
      <c r="P443" s="5">
        <f>O443/(VLOOKUP(L443,DEVISE!$A$3:$B$5,2,FALSE))</f>
        <v>201.98170731707316</v>
      </c>
      <c r="Q443" s="4">
        <f t="shared" si="26"/>
        <v>0</v>
      </c>
      <c r="R443" s="5">
        <f>Q443/(VLOOKUP(L443,DEVISE!$A$3:$B$5,2,FALSE))</f>
        <v>0</v>
      </c>
      <c r="S443" s="6">
        <f t="shared" si="27"/>
        <v>0</v>
      </c>
    </row>
    <row r="444" spans="1:19" x14ac:dyDescent="0.2">
      <c r="A444" s="9" t="s">
        <v>974</v>
      </c>
      <c r="B444" s="9">
        <v>605600</v>
      </c>
      <c r="C444" s="9" t="s">
        <v>921</v>
      </c>
      <c r="D444" s="9" t="s">
        <v>971</v>
      </c>
      <c r="E444" s="9" t="s">
        <v>571</v>
      </c>
      <c r="F444" s="21">
        <v>1</v>
      </c>
      <c r="G444" s="23">
        <v>44613</v>
      </c>
      <c r="H444" s="23">
        <v>44500</v>
      </c>
      <c r="I444" s="9" t="s">
        <v>50</v>
      </c>
      <c r="J444" s="9" t="s">
        <v>8</v>
      </c>
      <c r="K444" s="9" t="s">
        <v>51</v>
      </c>
      <c r="L444" s="7" t="s">
        <v>24</v>
      </c>
      <c r="M444" s="4">
        <f t="shared" si="24"/>
        <v>44613</v>
      </c>
      <c r="N444" s="5">
        <f>M444/(VLOOKUP(L444,DEVISE!$A$3:$B$5,2,FALSE))</f>
        <v>68.007621951219505</v>
      </c>
      <c r="O444" s="4">
        <f t="shared" si="25"/>
        <v>44500</v>
      </c>
      <c r="P444" s="5">
        <f>O444/(VLOOKUP(L444,DEVISE!$A$3:$B$5,2,FALSE))</f>
        <v>67.83536585365853</v>
      </c>
      <c r="Q444" s="4">
        <f t="shared" si="26"/>
        <v>113</v>
      </c>
      <c r="R444" s="5">
        <f>Q444/(VLOOKUP(L444,DEVISE!$A$3:$B$5,2,FALSE))</f>
        <v>0.1722560975609756</v>
      </c>
      <c r="S444" s="6">
        <f t="shared" si="27"/>
        <v>-2.5328939995068467E-3</v>
      </c>
    </row>
    <row r="445" spans="1:19" x14ac:dyDescent="0.2">
      <c r="A445" s="9" t="s">
        <v>976</v>
      </c>
      <c r="B445" s="9">
        <v>605600</v>
      </c>
      <c r="C445" s="9" t="s">
        <v>977</v>
      </c>
      <c r="D445" s="9" t="s">
        <v>124</v>
      </c>
      <c r="E445" s="9" t="s">
        <v>571</v>
      </c>
      <c r="F445" s="21">
        <v>1</v>
      </c>
      <c r="G445" s="23">
        <v>305212</v>
      </c>
      <c r="H445" s="23">
        <v>304600</v>
      </c>
      <c r="I445" s="9" t="s">
        <v>50</v>
      </c>
      <c r="J445" s="9" t="s">
        <v>8</v>
      </c>
      <c r="K445" s="9" t="s">
        <v>51</v>
      </c>
      <c r="L445" s="7" t="s">
        <v>24</v>
      </c>
      <c r="M445" s="4">
        <f t="shared" si="24"/>
        <v>305212</v>
      </c>
      <c r="N445" s="5">
        <f>M445/(VLOOKUP(L445,DEVISE!$A$3:$B$5,2,FALSE))</f>
        <v>465.26219512195121</v>
      </c>
      <c r="O445" s="4">
        <f t="shared" si="25"/>
        <v>304600</v>
      </c>
      <c r="P445" s="5">
        <f>O445/(VLOOKUP(L445,DEVISE!$A$3:$B$5,2,FALSE))</f>
        <v>464.32926829268291</v>
      </c>
      <c r="Q445" s="4">
        <f t="shared" si="26"/>
        <v>612</v>
      </c>
      <c r="R445" s="5">
        <f>Q445/(VLOOKUP(L445,DEVISE!$A$3:$B$5,2,FALSE))</f>
        <v>0.93292682926829273</v>
      </c>
      <c r="S445" s="6">
        <f t="shared" si="27"/>
        <v>-2.0051636239728499E-3</v>
      </c>
    </row>
    <row r="446" spans="1:19" x14ac:dyDescent="0.2">
      <c r="A446" s="9" t="s">
        <v>976</v>
      </c>
      <c r="B446" s="9">
        <v>605600</v>
      </c>
      <c r="C446" s="9" t="s">
        <v>978</v>
      </c>
      <c r="D446" s="9" t="s">
        <v>124</v>
      </c>
      <c r="E446" s="9" t="s">
        <v>571</v>
      </c>
      <c r="F446" s="21">
        <v>1</v>
      </c>
      <c r="G446" s="23">
        <v>154963</v>
      </c>
      <c r="H446" s="23">
        <v>132500</v>
      </c>
      <c r="I446" s="9" t="s">
        <v>50</v>
      </c>
      <c r="J446" s="9" t="s">
        <v>8</v>
      </c>
      <c r="K446" s="9" t="s">
        <v>51</v>
      </c>
      <c r="L446" s="7" t="s">
        <v>24</v>
      </c>
      <c r="M446" s="4">
        <f t="shared" si="24"/>
        <v>154963</v>
      </c>
      <c r="N446" s="5">
        <f>M446/(VLOOKUP(L446,DEVISE!$A$3:$B$5,2,FALSE))</f>
        <v>236.22408536585365</v>
      </c>
      <c r="O446" s="4">
        <f t="shared" si="25"/>
        <v>132500</v>
      </c>
      <c r="P446" s="5">
        <f>O446/(VLOOKUP(L446,DEVISE!$A$3:$B$5,2,FALSE))</f>
        <v>201.98170731707316</v>
      </c>
      <c r="Q446" s="4">
        <f t="shared" si="26"/>
        <v>22463</v>
      </c>
      <c r="R446" s="5">
        <f>Q446/(VLOOKUP(L446,DEVISE!$A$3:$B$5,2,FALSE))</f>
        <v>34.242378048780488</v>
      </c>
      <c r="S446" s="6">
        <f t="shared" si="27"/>
        <v>-0.14495718332763308</v>
      </c>
    </row>
    <row r="447" spans="1:19" x14ac:dyDescent="0.2">
      <c r="A447" s="9" t="s">
        <v>976</v>
      </c>
      <c r="B447" s="9">
        <v>605600</v>
      </c>
      <c r="C447" s="9" t="s">
        <v>921</v>
      </c>
      <c r="D447" s="9" t="s">
        <v>124</v>
      </c>
      <c r="E447" s="9" t="s">
        <v>571</v>
      </c>
      <c r="F447" s="21">
        <v>1</v>
      </c>
      <c r="G447" s="23">
        <v>44613</v>
      </c>
      <c r="H447" s="23">
        <v>44500</v>
      </c>
      <c r="I447" s="9" t="s">
        <v>50</v>
      </c>
      <c r="J447" s="9" t="s">
        <v>8</v>
      </c>
      <c r="K447" s="9" t="s">
        <v>51</v>
      </c>
      <c r="L447" s="7" t="s">
        <v>24</v>
      </c>
      <c r="M447" s="4">
        <f t="shared" si="24"/>
        <v>44613</v>
      </c>
      <c r="N447" s="5">
        <f>M447/(VLOOKUP(L447,DEVISE!$A$3:$B$5,2,FALSE))</f>
        <v>68.007621951219505</v>
      </c>
      <c r="O447" s="4">
        <f t="shared" si="25"/>
        <v>44500</v>
      </c>
      <c r="P447" s="5">
        <f>O447/(VLOOKUP(L447,DEVISE!$A$3:$B$5,2,FALSE))</f>
        <v>67.83536585365853</v>
      </c>
      <c r="Q447" s="4">
        <f t="shared" si="26"/>
        <v>113</v>
      </c>
      <c r="R447" s="5">
        <f>Q447/(VLOOKUP(L447,DEVISE!$A$3:$B$5,2,FALSE))</f>
        <v>0.1722560975609756</v>
      </c>
      <c r="S447" s="6">
        <f t="shared" si="27"/>
        <v>-2.5328939995068467E-3</v>
      </c>
    </row>
    <row r="448" spans="1:19" x14ac:dyDescent="0.2">
      <c r="A448" s="9" t="s">
        <v>979</v>
      </c>
      <c r="B448" s="9">
        <v>605600</v>
      </c>
      <c r="C448" s="9" t="s">
        <v>38</v>
      </c>
      <c r="D448" s="9" t="s">
        <v>918</v>
      </c>
      <c r="E448" s="9" t="s">
        <v>571</v>
      </c>
      <c r="F448" s="21">
        <v>1</v>
      </c>
      <c r="G448" s="23">
        <v>62500</v>
      </c>
      <c r="H448" s="23">
        <v>59800</v>
      </c>
      <c r="I448" s="9" t="s">
        <v>50</v>
      </c>
      <c r="J448" s="9" t="s">
        <v>8</v>
      </c>
      <c r="K448" s="9" t="s">
        <v>51</v>
      </c>
      <c r="L448" s="7" t="s">
        <v>24</v>
      </c>
      <c r="M448" s="4">
        <f t="shared" si="24"/>
        <v>62500</v>
      </c>
      <c r="N448" s="5">
        <f>M448/(VLOOKUP(L448,DEVISE!$A$3:$B$5,2,FALSE))</f>
        <v>95.274390243902445</v>
      </c>
      <c r="O448" s="4">
        <f t="shared" si="25"/>
        <v>59800</v>
      </c>
      <c r="P448" s="5">
        <f>O448/(VLOOKUP(L448,DEVISE!$A$3:$B$5,2,FALSE))</f>
        <v>91.158536585365852</v>
      </c>
      <c r="Q448" s="4">
        <f t="shared" si="26"/>
        <v>2700</v>
      </c>
      <c r="R448" s="5">
        <f>Q448/(VLOOKUP(L448,DEVISE!$A$3:$B$5,2,FALSE))</f>
        <v>4.1158536585365857</v>
      </c>
      <c r="S448" s="6">
        <f t="shared" si="27"/>
        <v>-4.3200000000000016E-2</v>
      </c>
    </row>
    <row r="449" spans="1:19" x14ac:dyDescent="0.2">
      <c r="A449" s="9" t="s">
        <v>979</v>
      </c>
      <c r="B449" s="9">
        <v>605600</v>
      </c>
      <c r="C449" s="9" t="s">
        <v>39</v>
      </c>
      <c r="D449" s="9" t="s">
        <v>918</v>
      </c>
      <c r="E449" s="9" t="s">
        <v>571</v>
      </c>
      <c r="F449" s="21">
        <v>18</v>
      </c>
      <c r="G449" s="23">
        <v>1875</v>
      </c>
      <c r="H449" s="23">
        <v>1700</v>
      </c>
      <c r="I449" s="9" t="s">
        <v>50</v>
      </c>
      <c r="J449" s="9" t="s">
        <v>8</v>
      </c>
      <c r="K449" s="9" t="s">
        <v>51</v>
      </c>
      <c r="L449" s="7" t="s">
        <v>24</v>
      </c>
      <c r="M449" s="4">
        <f t="shared" si="24"/>
        <v>33750</v>
      </c>
      <c r="N449" s="5">
        <f>M449/(VLOOKUP(L449,DEVISE!$A$3:$B$5,2,FALSE))</f>
        <v>51.448170731707314</v>
      </c>
      <c r="O449" s="4">
        <f t="shared" si="25"/>
        <v>30600</v>
      </c>
      <c r="P449" s="5">
        <f>O449/(VLOOKUP(L449,DEVISE!$A$3:$B$5,2,FALSE))</f>
        <v>46.646341463414636</v>
      </c>
      <c r="Q449" s="4">
        <f t="shared" si="26"/>
        <v>3150</v>
      </c>
      <c r="R449" s="5">
        <f>Q449/(VLOOKUP(L449,DEVISE!$A$3:$B$5,2,FALSE))</f>
        <v>4.8018292682926829</v>
      </c>
      <c r="S449" s="6">
        <f t="shared" si="27"/>
        <v>-9.3333333333333379E-2</v>
      </c>
    </row>
    <row r="450" spans="1:19" x14ac:dyDescent="0.2">
      <c r="A450" s="9" t="s">
        <v>979</v>
      </c>
      <c r="B450" s="9">
        <v>605600</v>
      </c>
      <c r="C450" s="9" t="s">
        <v>40</v>
      </c>
      <c r="D450" s="9" t="s">
        <v>918</v>
      </c>
      <c r="E450" s="9" t="s">
        <v>571</v>
      </c>
      <c r="F450" s="21">
        <v>2</v>
      </c>
      <c r="G450" s="23">
        <v>12281</v>
      </c>
      <c r="H450" s="23">
        <v>11700</v>
      </c>
      <c r="I450" s="9" t="s">
        <v>50</v>
      </c>
      <c r="J450" s="9" t="s">
        <v>8</v>
      </c>
      <c r="K450" s="9" t="s">
        <v>51</v>
      </c>
      <c r="L450" s="7" t="s">
        <v>24</v>
      </c>
      <c r="M450" s="4">
        <f t="shared" si="24"/>
        <v>24562</v>
      </c>
      <c r="N450" s="5">
        <f>M450/(VLOOKUP(L450,DEVISE!$A$3:$B$5,2,FALSE))</f>
        <v>37.44207317073171</v>
      </c>
      <c r="O450" s="4">
        <f t="shared" si="25"/>
        <v>23400</v>
      </c>
      <c r="P450" s="5">
        <f>O450/(VLOOKUP(L450,DEVISE!$A$3:$B$5,2,FALSE))</f>
        <v>35.670731707317074</v>
      </c>
      <c r="Q450" s="4">
        <f t="shared" si="26"/>
        <v>1162</v>
      </c>
      <c r="R450" s="5">
        <f>Q450/(VLOOKUP(L450,DEVISE!$A$3:$B$5,2,FALSE))</f>
        <v>1.7713414634146341</v>
      </c>
      <c r="S450" s="6">
        <f t="shared" si="27"/>
        <v>-4.7308851070759661E-2</v>
      </c>
    </row>
    <row r="451" spans="1:19" x14ac:dyDescent="0.2">
      <c r="A451" s="9" t="s">
        <v>979</v>
      </c>
      <c r="B451" s="9">
        <v>605600</v>
      </c>
      <c r="C451" s="9" t="s">
        <v>41</v>
      </c>
      <c r="D451" s="9" t="s">
        <v>918</v>
      </c>
      <c r="E451" s="9" t="s">
        <v>571</v>
      </c>
      <c r="F451" s="21">
        <v>3</v>
      </c>
      <c r="G451" s="23">
        <v>12281</v>
      </c>
      <c r="H451" s="23">
        <v>11700</v>
      </c>
      <c r="I451" s="9" t="s">
        <v>50</v>
      </c>
      <c r="J451" s="9" t="s">
        <v>8</v>
      </c>
      <c r="K451" s="9" t="s">
        <v>51</v>
      </c>
      <c r="L451" s="7" t="s">
        <v>24</v>
      </c>
      <c r="M451" s="4">
        <f t="shared" ref="M451:M514" si="28">$F451*G451</f>
        <v>36843</v>
      </c>
      <c r="N451" s="5">
        <f>M451/(VLOOKUP(L451,DEVISE!$A$3:$B$5,2,FALSE))</f>
        <v>56.163109756097562</v>
      </c>
      <c r="O451" s="4">
        <f t="shared" ref="O451:O514" si="29">$F451*H451</f>
        <v>35100</v>
      </c>
      <c r="P451" s="5">
        <f>O451/(VLOOKUP(L451,DEVISE!$A$3:$B$5,2,FALSE))</f>
        <v>53.506097560975611</v>
      </c>
      <c r="Q451" s="4">
        <f t="shared" ref="Q451:Q514" si="30">M451-O451</f>
        <v>1743</v>
      </c>
      <c r="R451" s="5">
        <f>Q451/(VLOOKUP(L451,DEVISE!$A$3:$B$5,2,FALSE))</f>
        <v>2.6570121951219514</v>
      </c>
      <c r="S451" s="6">
        <f t="shared" ref="S451:S514" si="31">(O451/M451)-1</f>
        <v>-4.7308851070759661E-2</v>
      </c>
    </row>
    <row r="452" spans="1:19" x14ac:dyDescent="0.2">
      <c r="A452" s="9" t="s">
        <v>979</v>
      </c>
      <c r="B452" s="9">
        <v>605600</v>
      </c>
      <c r="C452" s="9" t="s">
        <v>42</v>
      </c>
      <c r="D452" s="9" t="s">
        <v>918</v>
      </c>
      <c r="E452" s="9" t="s">
        <v>571</v>
      </c>
      <c r="F452" s="21">
        <v>3</v>
      </c>
      <c r="G452" s="23">
        <v>12281</v>
      </c>
      <c r="H452" s="23">
        <v>11700</v>
      </c>
      <c r="I452" s="9" t="s">
        <v>50</v>
      </c>
      <c r="J452" s="9" t="s">
        <v>8</v>
      </c>
      <c r="K452" s="9" t="s">
        <v>51</v>
      </c>
      <c r="L452" s="7" t="s">
        <v>24</v>
      </c>
      <c r="M452" s="4">
        <f t="shared" si="28"/>
        <v>36843</v>
      </c>
      <c r="N452" s="5">
        <f>M452/(VLOOKUP(L452,DEVISE!$A$3:$B$5,2,FALSE))</f>
        <v>56.163109756097562</v>
      </c>
      <c r="O452" s="4">
        <f t="shared" si="29"/>
        <v>35100</v>
      </c>
      <c r="P452" s="5">
        <f>O452/(VLOOKUP(L452,DEVISE!$A$3:$B$5,2,FALSE))</f>
        <v>53.506097560975611</v>
      </c>
      <c r="Q452" s="4">
        <f t="shared" si="30"/>
        <v>1743</v>
      </c>
      <c r="R452" s="5">
        <f>Q452/(VLOOKUP(L452,DEVISE!$A$3:$B$5,2,FALSE))</f>
        <v>2.6570121951219514</v>
      </c>
      <c r="S452" s="6">
        <f t="shared" si="31"/>
        <v>-4.7308851070759661E-2</v>
      </c>
    </row>
    <row r="453" spans="1:19" x14ac:dyDescent="0.2">
      <c r="A453" s="9" t="s">
        <v>979</v>
      </c>
      <c r="B453" s="9">
        <v>605600</v>
      </c>
      <c r="C453" s="9" t="s">
        <v>43</v>
      </c>
      <c r="D453" s="9" t="s">
        <v>918</v>
      </c>
      <c r="E453" s="9" t="s">
        <v>571</v>
      </c>
      <c r="F453" s="21">
        <v>1</v>
      </c>
      <c r="G453" s="23">
        <v>18750</v>
      </c>
      <c r="H453" s="23">
        <v>17400</v>
      </c>
      <c r="I453" s="9" t="s">
        <v>50</v>
      </c>
      <c r="J453" s="9" t="s">
        <v>8</v>
      </c>
      <c r="K453" s="9" t="s">
        <v>51</v>
      </c>
      <c r="L453" s="7" t="s">
        <v>24</v>
      </c>
      <c r="M453" s="4">
        <f t="shared" si="28"/>
        <v>18750</v>
      </c>
      <c r="N453" s="5">
        <f>M453/(VLOOKUP(L453,DEVISE!$A$3:$B$5,2,FALSE))</f>
        <v>28.582317073170731</v>
      </c>
      <c r="O453" s="4">
        <f t="shared" si="29"/>
        <v>17400</v>
      </c>
      <c r="P453" s="5">
        <f>O453/(VLOOKUP(L453,DEVISE!$A$3:$B$5,2,FALSE))</f>
        <v>26.524390243902438</v>
      </c>
      <c r="Q453" s="4">
        <f t="shared" si="30"/>
        <v>1350</v>
      </c>
      <c r="R453" s="5">
        <f>Q453/(VLOOKUP(L453,DEVISE!$A$3:$B$5,2,FALSE))</f>
        <v>2.0579268292682928</v>
      </c>
      <c r="S453" s="6">
        <f t="shared" si="31"/>
        <v>-7.1999999999999953E-2</v>
      </c>
    </row>
    <row r="454" spans="1:19" x14ac:dyDescent="0.2">
      <c r="A454" s="9" t="s">
        <v>979</v>
      </c>
      <c r="B454" s="9">
        <v>605600</v>
      </c>
      <c r="C454" s="9" t="s">
        <v>44</v>
      </c>
      <c r="D454" s="9" t="s">
        <v>918</v>
      </c>
      <c r="E454" s="9" t="s">
        <v>571</v>
      </c>
      <c r="F454" s="21">
        <v>1</v>
      </c>
      <c r="G454" s="23">
        <v>26609</v>
      </c>
      <c r="H454" s="23">
        <v>25400</v>
      </c>
      <c r="I454" s="9" t="s">
        <v>50</v>
      </c>
      <c r="J454" s="9" t="s">
        <v>8</v>
      </c>
      <c r="K454" s="9" t="s">
        <v>51</v>
      </c>
      <c r="L454" s="7" t="s">
        <v>24</v>
      </c>
      <c r="M454" s="4">
        <f t="shared" si="28"/>
        <v>26609</v>
      </c>
      <c r="N454" s="5">
        <f>M454/(VLOOKUP(L454,DEVISE!$A$3:$B$5,2,FALSE))</f>
        <v>40.5625</v>
      </c>
      <c r="O454" s="4">
        <f t="shared" si="29"/>
        <v>25400</v>
      </c>
      <c r="P454" s="5">
        <f>O454/(VLOOKUP(L454,DEVISE!$A$3:$B$5,2,FALSE))</f>
        <v>38.719512195121951</v>
      </c>
      <c r="Q454" s="4">
        <f t="shared" si="30"/>
        <v>1209</v>
      </c>
      <c r="R454" s="5">
        <f>Q454/(VLOOKUP(L454,DEVISE!$A$3:$B$5,2,FALSE))</f>
        <v>1.8429878048780488</v>
      </c>
      <c r="S454" s="6">
        <f t="shared" si="31"/>
        <v>-4.543575481979778E-2</v>
      </c>
    </row>
    <row r="455" spans="1:19" x14ac:dyDescent="0.2">
      <c r="A455" s="9" t="s">
        <v>979</v>
      </c>
      <c r="B455" s="9">
        <v>605600</v>
      </c>
      <c r="C455" s="9" t="s">
        <v>46</v>
      </c>
      <c r="D455" s="9" t="s">
        <v>918</v>
      </c>
      <c r="E455" s="9" t="s">
        <v>571</v>
      </c>
      <c r="F455" s="21">
        <v>2</v>
      </c>
      <c r="G455" s="23">
        <v>20468</v>
      </c>
      <c r="H455" s="23">
        <v>19600</v>
      </c>
      <c r="I455" s="9" t="s">
        <v>50</v>
      </c>
      <c r="J455" s="9" t="s">
        <v>8</v>
      </c>
      <c r="K455" s="9" t="s">
        <v>51</v>
      </c>
      <c r="L455" s="7" t="s">
        <v>24</v>
      </c>
      <c r="M455" s="4">
        <f t="shared" si="28"/>
        <v>40936</v>
      </c>
      <c r="N455" s="5">
        <f>M455/(VLOOKUP(L455,DEVISE!$A$3:$B$5,2,FALSE))</f>
        <v>62.402439024390247</v>
      </c>
      <c r="O455" s="4">
        <f t="shared" si="29"/>
        <v>39200</v>
      </c>
      <c r="P455" s="5">
        <f>O455/(VLOOKUP(L455,DEVISE!$A$3:$B$5,2,FALSE))</f>
        <v>59.756097560975611</v>
      </c>
      <c r="Q455" s="4">
        <f t="shared" si="30"/>
        <v>1736</v>
      </c>
      <c r="R455" s="5">
        <f>Q455/(VLOOKUP(L455,DEVISE!$A$3:$B$5,2,FALSE))</f>
        <v>2.6463414634146343</v>
      </c>
      <c r="S455" s="6">
        <f t="shared" si="31"/>
        <v>-4.2407660738714048E-2</v>
      </c>
    </row>
    <row r="456" spans="1:19" x14ac:dyDescent="0.2">
      <c r="A456" s="9" t="s">
        <v>979</v>
      </c>
      <c r="B456" s="9">
        <v>605600</v>
      </c>
      <c r="C456" s="9" t="s">
        <v>60</v>
      </c>
      <c r="D456" s="9" t="s">
        <v>918</v>
      </c>
      <c r="E456" s="9" t="s">
        <v>571</v>
      </c>
      <c r="F456" s="21">
        <v>1</v>
      </c>
      <c r="G456" s="23">
        <v>53125</v>
      </c>
      <c r="H456" s="23">
        <v>53125</v>
      </c>
      <c r="I456" s="9" t="s">
        <v>50</v>
      </c>
      <c r="J456" s="9" t="s">
        <v>8</v>
      </c>
      <c r="K456" s="9" t="s">
        <v>51</v>
      </c>
      <c r="L456" s="7" t="s">
        <v>24</v>
      </c>
      <c r="M456" s="4">
        <f t="shared" si="28"/>
        <v>53125</v>
      </c>
      <c r="N456" s="5">
        <f>M456/(VLOOKUP(L456,DEVISE!$A$3:$B$5,2,FALSE))</f>
        <v>80.983231707317074</v>
      </c>
      <c r="O456" s="4">
        <f t="shared" si="29"/>
        <v>53125</v>
      </c>
      <c r="P456" s="5">
        <f>O456/(VLOOKUP(L456,DEVISE!$A$3:$B$5,2,FALSE))</f>
        <v>80.983231707317074</v>
      </c>
      <c r="Q456" s="4">
        <f t="shared" si="30"/>
        <v>0</v>
      </c>
      <c r="R456" s="5">
        <f>Q456/(VLOOKUP(L456,DEVISE!$A$3:$B$5,2,FALSE))</f>
        <v>0</v>
      </c>
      <c r="S456" s="6">
        <f t="shared" si="31"/>
        <v>0</v>
      </c>
    </row>
    <row r="457" spans="1:19" x14ac:dyDescent="0.2">
      <c r="A457" s="9" t="s">
        <v>979</v>
      </c>
      <c r="B457" s="9">
        <v>605600</v>
      </c>
      <c r="C457" s="9" t="s">
        <v>980</v>
      </c>
      <c r="D457" s="9" t="s">
        <v>918</v>
      </c>
      <c r="E457" s="9" t="s">
        <v>571</v>
      </c>
      <c r="F457" s="21">
        <v>3</v>
      </c>
      <c r="G457" s="23">
        <v>24562</v>
      </c>
      <c r="H457" s="23">
        <v>23500</v>
      </c>
      <c r="I457" s="9" t="s">
        <v>50</v>
      </c>
      <c r="J457" s="9" t="s">
        <v>8</v>
      </c>
      <c r="K457" s="9" t="s">
        <v>51</v>
      </c>
      <c r="L457" s="7" t="s">
        <v>24</v>
      </c>
      <c r="M457" s="4">
        <f t="shared" si="28"/>
        <v>73686</v>
      </c>
      <c r="N457" s="5">
        <f>M457/(VLOOKUP(L457,DEVISE!$A$3:$B$5,2,FALSE))</f>
        <v>112.32621951219512</v>
      </c>
      <c r="O457" s="4">
        <f t="shared" si="29"/>
        <v>70500</v>
      </c>
      <c r="P457" s="5">
        <f>O457/(VLOOKUP(L457,DEVISE!$A$3:$B$5,2,FALSE))</f>
        <v>107.46951219512195</v>
      </c>
      <c r="Q457" s="4">
        <f t="shared" si="30"/>
        <v>3186</v>
      </c>
      <c r="R457" s="5">
        <f>Q457/(VLOOKUP(L457,DEVISE!$A$3:$B$5,2,FALSE))</f>
        <v>4.8567073170731705</v>
      </c>
      <c r="S457" s="6">
        <f t="shared" si="31"/>
        <v>-4.3237521374480892E-2</v>
      </c>
    </row>
    <row r="458" spans="1:19" x14ac:dyDescent="0.2">
      <c r="A458" s="9" t="s">
        <v>979</v>
      </c>
      <c r="B458" s="9">
        <v>605600</v>
      </c>
      <c r="C458" s="9" t="s">
        <v>981</v>
      </c>
      <c r="D458" s="9" t="s">
        <v>918</v>
      </c>
      <c r="E458" s="9" t="s">
        <v>571</v>
      </c>
      <c r="F458" s="21">
        <v>1</v>
      </c>
      <c r="G458" s="23">
        <v>18421</v>
      </c>
      <c r="H458" s="23">
        <v>17600</v>
      </c>
      <c r="I458" s="9" t="s">
        <v>50</v>
      </c>
      <c r="J458" s="9" t="s">
        <v>8</v>
      </c>
      <c r="K458" s="9" t="s">
        <v>51</v>
      </c>
      <c r="L458" s="7" t="s">
        <v>24</v>
      </c>
      <c r="M458" s="4">
        <f t="shared" si="28"/>
        <v>18421</v>
      </c>
      <c r="N458" s="5">
        <f>M458/(VLOOKUP(L458,DEVISE!$A$3:$B$5,2,FALSE))</f>
        <v>28.08079268292683</v>
      </c>
      <c r="O458" s="4">
        <f t="shared" si="29"/>
        <v>17600</v>
      </c>
      <c r="P458" s="5">
        <f>O458/(VLOOKUP(L458,DEVISE!$A$3:$B$5,2,FALSE))</f>
        <v>26.829268292682926</v>
      </c>
      <c r="Q458" s="4">
        <f t="shared" si="30"/>
        <v>821</v>
      </c>
      <c r="R458" s="5">
        <f>Q458/(VLOOKUP(L458,DEVISE!$A$3:$B$5,2,FALSE))</f>
        <v>1.2515243902439024</v>
      </c>
      <c r="S458" s="6">
        <f t="shared" si="31"/>
        <v>-4.4568698767710746E-2</v>
      </c>
    </row>
    <row r="459" spans="1:19" x14ac:dyDescent="0.2">
      <c r="A459" s="9" t="s">
        <v>979</v>
      </c>
      <c r="B459" s="9">
        <v>605600</v>
      </c>
      <c r="C459" s="9" t="s">
        <v>982</v>
      </c>
      <c r="D459" s="9" t="s">
        <v>918</v>
      </c>
      <c r="E459" s="9" t="s">
        <v>571</v>
      </c>
      <c r="F459" s="21">
        <v>1</v>
      </c>
      <c r="G459" s="23">
        <v>130718</v>
      </c>
      <c r="H459" s="23">
        <v>117400</v>
      </c>
      <c r="I459" s="9" t="s">
        <v>50</v>
      </c>
      <c r="J459" s="9" t="s">
        <v>8</v>
      </c>
      <c r="K459" s="9" t="s">
        <v>51</v>
      </c>
      <c r="L459" s="7" t="s">
        <v>24</v>
      </c>
      <c r="M459" s="4">
        <f t="shared" si="28"/>
        <v>130718</v>
      </c>
      <c r="N459" s="5">
        <f>M459/(VLOOKUP(L459,DEVISE!$A$3:$B$5,2,FALSE))</f>
        <v>199.26524390243901</v>
      </c>
      <c r="O459" s="4">
        <f t="shared" si="29"/>
        <v>117400</v>
      </c>
      <c r="P459" s="5">
        <f>O459/(VLOOKUP(L459,DEVISE!$A$3:$B$5,2,FALSE))</f>
        <v>178.96341463414635</v>
      </c>
      <c r="Q459" s="4">
        <f t="shared" si="30"/>
        <v>13318</v>
      </c>
      <c r="R459" s="5">
        <f>Q459/(VLOOKUP(L459,DEVISE!$A$3:$B$5,2,FALSE))</f>
        <v>20.301829268292682</v>
      </c>
      <c r="S459" s="6">
        <f t="shared" si="31"/>
        <v>-0.10188344374913938</v>
      </c>
    </row>
    <row r="460" spans="1:19" x14ac:dyDescent="0.2">
      <c r="A460" s="9" t="s">
        <v>983</v>
      </c>
      <c r="B460" s="9">
        <v>605600</v>
      </c>
      <c r="C460" s="9" t="s">
        <v>984</v>
      </c>
      <c r="D460" s="9" t="s">
        <v>107</v>
      </c>
      <c r="E460" s="9" t="s">
        <v>571</v>
      </c>
      <c r="F460" s="21">
        <v>6</v>
      </c>
      <c r="G460" s="23">
        <v>12000</v>
      </c>
      <c r="H460" s="23">
        <v>9000</v>
      </c>
      <c r="I460" s="9" t="s">
        <v>50</v>
      </c>
      <c r="J460" s="9" t="s">
        <v>8</v>
      </c>
      <c r="K460" s="9" t="s">
        <v>51</v>
      </c>
      <c r="L460" s="7" t="s">
        <v>24</v>
      </c>
      <c r="M460" s="4">
        <f t="shared" si="28"/>
        <v>72000</v>
      </c>
      <c r="N460" s="5">
        <f>M460/(VLOOKUP(L460,DEVISE!$A$3:$B$5,2,FALSE))</f>
        <v>109.7560975609756</v>
      </c>
      <c r="O460" s="4">
        <f t="shared" si="29"/>
        <v>54000</v>
      </c>
      <c r="P460" s="5">
        <f>O460/(VLOOKUP(L460,DEVISE!$A$3:$B$5,2,FALSE))</f>
        <v>82.317073170731703</v>
      </c>
      <c r="Q460" s="4">
        <f t="shared" si="30"/>
        <v>18000</v>
      </c>
      <c r="R460" s="5">
        <f>Q460/(VLOOKUP(L460,DEVISE!$A$3:$B$5,2,FALSE))</f>
        <v>27.439024390243901</v>
      </c>
      <c r="S460" s="6">
        <f t="shared" si="31"/>
        <v>-0.25</v>
      </c>
    </row>
    <row r="461" spans="1:19" x14ac:dyDescent="0.2">
      <c r="A461" s="9" t="s">
        <v>983</v>
      </c>
      <c r="B461" s="9">
        <v>605600</v>
      </c>
      <c r="C461" s="9" t="s">
        <v>116</v>
      </c>
      <c r="D461" s="9" t="s">
        <v>107</v>
      </c>
      <c r="E461" s="9" t="s">
        <v>571</v>
      </c>
      <c r="F461" s="21">
        <v>5</v>
      </c>
      <c r="G461" s="23">
        <v>4850</v>
      </c>
      <c r="H461" s="23">
        <v>4850</v>
      </c>
      <c r="I461" s="9" t="s">
        <v>50</v>
      </c>
      <c r="J461" s="9" t="s">
        <v>8</v>
      </c>
      <c r="K461" s="9" t="s">
        <v>51</v>
      </c>
      <c r="L461" s="7" t="s">
        <v>24</v>
      </c>
      <c r="M461" s="4">
        <f t="shared" si="28"/>
        <v>24250</v>
      </c>
      <c r="N461" s="5">
        <f>M461/(VLOOKUP(L461,DEVISE!$A$3:$B$5,2,FALSE))</f>
        <v>36.966463414634148</v>
      </c>
      <c r="O461" s="4">
        <f t="shared" si="29"/>
        <v>24250</v>
      </c>
      <c r="P461" s="5">
        <f>O461/(VLOOKUP(L461,DEVISE!$A$3:$B$5,2,FALSE))</f>
        <v>36.966463414634148</v>
      </c>
      <c r="Q461" s="4">
        <f t="shared" si="30"/>
        <v>0</v>
      </c>
      <c r="R461" s="5">
        <f>Q461/(VLOOKUP(L461,DEVISE!$A$3:$B$5,2,FALSE))</f>
        <v>0</v>
      </c>
      <c r="S461" s="6">
        <f t="shared" si="31"/>
        <v>0</v>
      </c>
    </row>
    <row r="462" spans="1:19" x14ac:dyDescent="0.2">
      <c r="A462" s="9" t="s">
        <v>983</v>
      </c>
      <c r="B462" s="9">
        <v>605600</v>
      </c>
      <c r="C462" s="9" t="s">
        <v>108</v>
      </c>
      <c r="D462" s="9" t="s">
        <v>107</v>
      </c>
      <c r="E462" s="9" t="s">
        <v>571</v>
      </c>
      <c r="F462" s="21">
        <v>5</v>
      </c>
      <c r="G462" s="23">
        <v>1950</v>
      </c>
      <c r="H462" s="23">
        <v>1950</v>
      </c>
      <c r="I462" s="9" t="s">
        <v>50</v>
      </c>
      <c r="J462" s="9" t="s">
        <v>8</v>
      </c>
      <c r="K462" s="9" t="s">
        <v>51</v>
      </c>
      <c r="L462" s="7" t="s">
        <v>24</v>
      </c>
      <c r="M462" s="4">
        <f t="shared" si="28"/>
        <v>9750</v>
      </c>
      <c r="N462" s="5">
        <f>M462/(VLOOKUP(L462,DEVISE!$A$3:$B$5,2,FALSE))</f>
        <v>14.862804878048781</v>
      </c>
      <c r="O462" s="4">
        <f t="shared" si="29"/>
        <v>9750</v>
      </c>
      <c r="P462" s="5">
        <f>O462/(VLOOKUP(L462,DEVISE!$A$3:$B$5,2,FALSE))</f>
        <v>14.862804878048781</v>
      </c>
      <c r="Q462" s="4">
        <f t="shared" si="30"/>
        <v>0</v>
      </c>
      <c r="R462" s="5">
        <f>Q462/(VLOOKUP(L462,DEVISE!$A$3:$B$5,2,FALSE))</f>
        <v>0</v>
      </c>
      <c r="S462" s="6">
        <f t="shared" si="31"/>
        <v>0</v>
      </c>
    </row>
    <row r="463" spans="1:19" x14ac:dyDescent="0.2">
      <c r="A463" s="9" t="s">
        <v>983</v>
      </c>
      <c r="B463" s="9">
        <v>605600</v>
      </c>
      <c r="C463" s="9" t="s">
        <v>940</v>
      </c>
      <c r="D463" s="9" t="s">
        <v>107</v>
      </c>
      <c r="E463" s="9" t="s">
        <v>571</v>
      </c>
      <c r="F463" s="21">
        <v>3</v>
      </c>
      <c r="G463" s="23">
        <v>1500</v>
      </c>
      <c r="H463" s="23">
        <v>1500</v>
      </c>
      <c r="I463" s="9" t="s">
        <v>50</v>
      </c>
      <c r="J463" s="9" t="s">
        <v>8</v>
      </c>
      <c r="K463" s="9" t="s">
        <v>51</v>
      </c>
      <c r="L463" s="7" t="s">
        <v>24</v>
      </c>
      <c r="M463" s="4">
        <f t="shared" si="28"/>
        <v>4500</v>
      </c>
      <c r="N463" s="5">
        <f>M463/(VLOOKUP(L463,DEVISE!$A$3:$B$5,2,FALSE))</f>
        <v>6.8597560975609753</v>
      </c>
      <c r="O463" s="4">
        <f t="shared" si="29"/>
        <v>4500</v>
      </c>
      <c r="P463" s="5">
        <f>O463/(VLOOKUP(L463,DEVISE!$A$3:$B$5,2,FALSE))</f>
        <v>6.8597560975609753</v>
      </c>
      <c r="Q463" s="4">
        <f t="shared" si="30"/>
        <v>0</v>
      </c>
      <c r="R463" s="5">
        <f>Q463/(VLOOKUP(L463,DEVISE!$A$3:$B$5,2,FALSE))</f>
        <v>0</v>
      </c>
      <c r="S463" s="6">
        <f t="shared" si="31"/>
        <v>0</v>
      </c>
    </row>
    <row r="464" spans="1:19" x14ac:dyDescent="0.2">
      <c r="A464" s="9" t="s">
        <v>983</v>
      </c>
      <c r="B464" s="9">
        <v>605600</v>
      </c>
      <c r="C464" s="9" t="s">
        <v>143</v>
      </c>
      <c r="D464" s="9" t="s">
        <v>107</v>
      </c>
      <c r="E464" s="9" t="s">
        <v>571</v>
      </c>
      <c r="F464" s="21">
        <v>20</v>
      </c>
      <c r="G464" s="23">
        <v>2900</v>
      </c>
      <c r="H464" s="23">
        <v>2500</v>
      </c>
      <c r="I464" s="9" t="s">
        <v>50</v>
      </c>
      <c r="J464" s="9" t="s">
        <v>8</v>
      </c>
      <c r="K464" s="9" t="s">
        <v>51</v>
      </c>
      <c r="L464" s="7" t="s">
        <v>24</v>
      </c>
      <c r="M464" s="4">
        <f t="shared" si="28"/>
        <v>58000</v>
      </c>
      <c r="N464" s="5">
        <f>M464/(VLOOKUP(L464,DEVISE!$A$3:$B$5,2,FALSE))</f>
        <v>88.41463414634147</v>
      </c>
      <c r="O464" s="4">
        <f t="shared" si="29"/>
        <v>50000</v>
      </c>
      <c r="P464" s="5">
        <f>O464/(VLOOKUP(L464,DEVISE!$A$3:$B$5,2,FALSE))</f>
        <v>76.219512195121951</v>
      </c>
      <c r="Q464" s="4">
        <f t="shared" si="30"/>
        <v>8000</v>
      </c>
      <c r="R464" s="5">
        <f>Q464/(VLOOKUP(L464,DEVISE!$A$3:$B$5,2,FALSE))</f>
        <v>12.195121951219512</v>
      </c>
      <c r="S464" s="6">
        <f t="shared" si="31"/>
        <v>-0.13793103448275867</v>
      </c>
    </row>
    <row r="465" spans="1:19" x14ac:dyDescent="0.2">
      <c r="A465" s="9" t="s">
        <v>983</v>
      </c>
      <c r="B465" s="9">
        <v>605600</v>
      </c>
      <c r="C465" s="9" t="s">
        <v>985</v>
      </c>
      <c r="D465" s="9" t="s">
        <v>107</v>
      </c>
      <c r="E465" s="9" t="s">
        <v>571</v>
      </c>
      <c r="F465" s="21">
        <v>20</v>
      </c>
      <c r="G465" s="23">
        <v>800</v>
      </c>
      <c r="H465" s="23">
        <v>750</v>
      </c>
      <c r="I465" s="9" t="s">
        <v>50</v>
      </c>
      <c r="J465" s="9" t="s">
        <v>8</v>
      </c>
      <c r="K465" s="9" t="s">
        <v>51</v>
      </c>
      <c r="L465" s="7" t="s">
        <v>24</v>
      </c>
      <c r="M465" s="4">
        <f t="shared" si="28"/>
        <v>16000</v>
      </c>
      <c r="N465" s="5">
        <f>M465/(VLOOKUP(L465,DEVISE!$A$3:$B$5,2,FALSE))</f>
        <v>24.390243902439025</v>
      </c>
      <c r="O465" s="4">
        <f t="shared" si="29"/>
        <v>15000</v>
      </c>
      <c r="P465" s="5">
        <f>O465/(VLOOKUP(L465,DEVISE!$A$3:$B$5,2,FALSE))</f>
        <v>22.865853658536587</v>
      </c>
      <c r="Q465" s="4">
        <f t="shared" si="30"/>
        <v>1000</v>
      </c>
      <c r="R465" s="5">
        <f>Q465/(VLOOKUP(L465,DEVISE!$A$3:$B$5,2,FALSE))</f>
        <v>1.524390243902439</v>
      </c>
      <c r="S465" s="6">
        <f t="shared" si="31"/>
        <v>-6.25E-2</v>
      </c>
    </row>
    <row r="466" spans="1:19" x14ac:dyDescent="0.2">
      <c r="A466" s="9" t="s">
        <v>983</v>
      </c>
      <c r="B466" s="9">
        <v>605600</v>
      </c>
      <c r="C466" s="9" t="s">
        <v>986</v>
      </c>
      <c r="D466" s="9" t="s">
        <v>107</v>
      </c>
      <c r="E466" s="9" t="s">
        <v>571</v>
      </c>
      <c r="F466" s="21">
        <v>1</v>
      </c>
      <c r="G466" s="23">
        <v>3700</v>
      </c>
      <c r="H466" s="23">
        <v>3500</v>
      </c>
      <c r="I466" s="9" t="s">
        <v>50</v>
      </c>
      <c r="J466" s="9" t="s">
        <v>8</v>
      </c>
      <c r="K466" s="9" t="s">
        <v>51</v>
      </c>
      <c r="L466" s="7" t="s">
        <v>24</v>
      </c>
      <c r="M466" s="4">
        <f t="shared" si="28"/>
        <v>3700</v>
      </c>
      <c r="N466" s="5">
        <f>M466/(VLOOKUP(L466,DEVISE!$A$3:$B$5,2,FALSE))</f>
        <v>5.6402439024390247</v>
      </c>
      <c r="O466" s="4">
        <f t="shared" si="29"/>
        <v>3500</v>
      </c>
      <c r="P466" s="5">
        <f>O466/(VLOOKUP(L466,DEVISE!$A$3:$B$5,2,FALSE))</f>
        <v>5.3353658536585362</v>
      </c>
      <c r="Q466" s="4">
        <f t="shared" si="30"/>
        <v>200</v>
      </c>
      <c r="R466" s="5">
        <f>Q466/(VLOOKUP(L466,DEVISE!$A$3:$B$5,2,FALSE))</f>
        <v>0.3048780487804878</v>
      </c>
      <c r="S466" s="6">
        <f t="shared" si="31"/>
        <v>-5.4054054054054057E-2</v>
      </c>
    </row>
    <row r="467" spans="1:19" x14ac:dyDescent="0.2">
      <c r="A467" s="9" t="s">
        <v>983</v>
      </c>
      <c r="B467" s="9">
        <v>605600</v>
      </c>
      <c r="C467" s="9" t="s">
        <v>987</v>
      </c>
      <c r="D467" s="9" t="s">
        <v>107</v>
      </c>
      <c r="E467" s="9" t="s">
        <v>571</v>
      </c>
      <c r="F467" s="21">
        <v>1</v>
      </c>
      <c r="G467" s="23">
        <v>3200</v>
      </c>
      <c r="H467" s="23">
        <v>3000</v>
      </c>
      <c r="I467" s="9" t="s">
        <v>50</v>
      </c>
      <c r="J467" s="9" t="s">
        <v>8</v>
      </c>
      <c r="K467" s="9" t="s">
        <v>51</v>
      </c>
      <c r="L467" s="7" t="s">
        <v>24</v>
      </c>
      <c r="M467" s="4">
        <f t="shared" si="28"/>
        <v>3200</v>
      </c>
      <c r="N467" s="5">
        <f>M467/(VLOOKUP(L467,DEVISE!$A$3:$B$5,2,FALSE))</f>
        <v>4.8780487804878048</v>
      </c>
      <c r="O467" s="4">
        <f t="shared" si="29"/>
        <v>3000</v>
      </c>
      <c r="P467" s="5">
        <f>O467/(VLOOKUP(L467,DEVISE!$A$3:$B$5,2,FALSE))</f>
        <v>4.5731707317073171</v>
      </c>
      <c r="Q467" s="4">
        <f t="shared" si="30"/>
        <v>200</v>
      </c>
      <c r="R467" s="5">
        <f>Q467/(VLOOKUP(L467,DEVISE!$A$3:$B$5,2,FALSE))</f>
        <v>0.3048780487804878</v>
      </c>
      <c r="S467" s="6">
        <f t="shared" si="31"/>
        <v>-6.25E-2</v>
      </c>
    </row>
    <row r="468" spans="1:19" x14ac:dyDescent="0.2">
      <c r="A468" s="9" t="s">
        <v>983</v>
      </c>
      <c r="B468" s="9">
        <v>605600</v>
      </c>
      <c r="C468" s="9" t="s">
        <v>988</v>
      </c>
      <c r="D468" s="9" t="s">
        <v>107</v>
      </c>
      <c r="E468" s="9" t="s">
        <v>571</v>
      </c>
      <c r="F468" s="21">
        <v>4</v>
      </c>
      <c r="G468" s="23">
        <v>750</v>
      </c>
      <c r="H468" s="23">
        <v>750</v>
      </c>
      <c r="I468" s="9" t="s">
        <v>50</v>
      </c>
      <c r="J468" s="9" t="s">
        <v>8</v>
      </c>
      <c r="K468" s="9" t="s">
        <v>51</v>
      </c>
      <c r="L468" s="7" t="s">
        <v>24</v>
      </c>
      <c r="M468" s="4">
        <f t="shared" si="28"/>
        <v>3000</v>
      </c>
      <c r="N468" s="5">
        <f>M468/(VLOOKUP(L468,DEVISE!$A$3:$B$5,2,FALSE))</f>
        <v>4.5731707317073171</v>
      </c>
      <c r="O468" s="4">
        <f t="shared" si="29"/>
        <v>3000</v>
      </c>
      <c r="P468" s="5">
        <f>O468/(VLOOKUP(L468,DEVISE!$A$3:$B$5,2,FALSE))</f>
        <v>4.5731707317073171</v>
      </c>
      <c r="Q468" s="4">
        <f t="shared" si="30"/>
        <v>0</v>
      </c>
      <c r="R468" s="5">
        <f>Q468/(VLOOKUP(L468,DEVISE!$A$3:$B$5,2,FALSE))</f>
        <v>0</v>
      </c>
      <c r="S468" s="6">
        <f t="shared" si="31"/>
        <v>0</v>
      </c>
    </row>
    <row r="469" spans="1:19" x14ac:dyDescent="0.2">
      <c r="A469" s="9" t="s">
        <v>983</v>
      </c>
      <c r="B469" s="9">
        <v>605600</v>
      </c>
      <c r="C469" s="9" t="s">
        <v>989</v>
      </c>
      <c r="D469" s="9" t="s">
        <v>107</v>
      </c>
      <c r="E469" s="9" t="s">
        <v>571</v>
      </c>
      <c r="F469" s="21">
        <v>7</v>
      </c>
      <c r="G469" s="23">
        <v>2500</v>
      </c>
      <c r="H469" s="23">
        <v>2400</v>
      </c>
      <c r="I469" s="9" t="s">
        <v>50</v>
      </c>
      <c r="J469" s="9" t="s">
        <v>8</v>
      </c>
      <c r="K469" s="9" t="s">
        <v>51</v>
      </c>
      <c r="L469" s="7" t="s">
        <v>24</v>
      </c>
      <c r="M469" s="4">
        <f t="shared" si="28"/>
        <v>17500</v>
      </c>
      <c r="N469" s="5">
        <f>M469/(VLOOKUP(L469,DEVISE!$A$3:$B$5,2,FALSE))</f>
        <v>26.676829268292682</v>
      </c>
      <c r="O469" s="4">
        <f t="shared" si="29"/>
        <v>16800</v>
      </c>
      <c r="P469" s="5">
        <f>O469/(VLOOKUP(L469,DEVISE!$A$3:$B$5,2,FALSE))</f>
        <v>25.609756097560975</v>
      </c>
      <c r="Q469" s="4">
        <f t="shared" si="30"/>
        <v>700</v>
      </c>
      <c r="R469" s="5">
        <f>Q469/(VLOOKUP(L469,DEVISE!$A$3:$B$5,2,FALSE))</f>
        <v>1.0670731707317074</v>
      </c>
      <c r="S469" s="6">
        <f t="shared" si="31"/>
        <v>-4.0000000000000036E-2</v>
      </c>
    </row>
    <row r="470" spans="1:19" x14ac:dyDescent="0.2">
      <c r="A470" s="9" t="s">
        <v>983</v>
      </c>
      <c r="B470" s="9">
        <v>605600</v>
      </c>
      <c r="C470" s="9" t="s">
        <v>990</v>
      </c>
      <c r="D470" s="9" t="s">
        <v>107</v>
      </c>
      <c r="E470" s="9" t="s">
        <v>571</v>
      </c>
      <c r="F470" s="21">
        <v>4</v>
      </c>
      <c r="G470" s="23">
        <v>450</v>
      </c>
      <c r="H470" s="23">
        <v>450</v>
      </c>
      <c r="I470" s="9" t="s">
        <v>50</v>
      </c>
      <c r="J470" s="9" t="s">
        <v>8</v>
      </c>
      <c r="K470" s="9" t="s">
        <v>51</v>
      </c>
      <c r="L470" s="7" t="s">
        <v>24</v>
      </c>
      <c r="M470" s="4">
        <f t="shared" si="28"/>
        <v>1800</v>
      </c>
      <c r="N470" s="5">
        <f>M470/(VLOOKUP(L470,DEVISE!$A$3:$B$5,2,FALSE))</f>
        <v>2.7439024390243905</v>
      </c>
      <c r="O470" s="4">
        <f t="shared" si="29"/>
        <v>1800</v>
      </c>
      <c r="P470" s="5">
        <f>O470/(VLOOKUP(L470,DEVISE!$A$3:$B$5,2,FALSE))</f>
        <v>2.7439024390243905</v>
      </c>
      <c r="Q470" s="4">
        <f t="shared" si="30"/>
        <v>0</v>
      </c>
      <c r="R470" s="5">
        <f>Q470/(VLOOKUP(L470,DEVISE!$A$3:$B$5,2,FALSE))</f>
        <v>0</v>
      </c>
      <c r="S470" s="6">
        <f t="shared" si="31"/>
        <v>0</v>
      </c>
    </row>
    <row r="471" spans="1:19" x14ac:dyDescent="0.2">
      <c r="A471" s="9" t="s">
        <v>983</v>
      </c>
      <c r="B471" s="9">
        <v>605600</v>
      </c>
      <c r="C471" s="9" t="s">
        <v>991</v>
      </c>
      <c r="D471" s="9" t="s">
        <v>107</v>
      </c>
      <c r="E471" s="9" t="s">
        <v>571</v>
      </c>
      <c r="F471" s="21">
        <v>2</v>
      </c>
      <c r="G471" s="23">
        <v>4600</v>
      </c>
      <c r="H471" s="23">
        <v>4500</v>
      </c>
      <c r="I471" s="9" t="s">
        <v>50</v>
      </c>
      <c r="J471" s="9" t="s">
        <v>8</v>
      </c>
      <c r="K471" s="9" t="s">
        <v>51</v>
      </c>
      <c r="L471" s="7" t="s">
        <v>24</v>
      </c>
      <c r="M471" s="4">
        <f t="shared" si="28"/>
        <v>9200</v>
      </c>
      <c r="N471" s="5">
        <f>M471/(VLOOKUP(L471,DEVISE!$A$3:$B$5,2,FALSE))</f>
        <v>14.024390243902438</v>
      </c>
      <c r="O471" s="4">
        <f t="shared" si="29"/>
        <v>9000</v>
      </c>
      <c r="P471" s="5">
        <f>O471/(VLOOKUP(L471,DEVISE!$A$3:$B$5,2,FALSE))</f>
        <v>13.719512195121951</v>
      </c>
      <c r="Q471" s="4">
        <f t="shared" si="30"/>
        <v>200</v>
      </c>
      <c r="R471" s="5">
        <f>Q471/(VLOOKUP(L471,DEVISE!$A$3:$B$5,2,FALSE))</f>
        <v>0.3048780487804878</v>
      </c>
      <c r="S471" s="6">
        <f t="shared" si="31"/>
        <v>-2.1739130434782594E-2</v>
      </c>
    </row>
    <row r="472" spans="1:19" x14ac:dyDescent="0.2">
      <c r="A472" s="9" t="s">
        <v>983</v>
      </c>
      <c r="B472" s="9">
        <v>605600</v>
      </c>
      <c r="C472" s="9" t="s">
        <v>992</v>
      </c>
      <c r="D472" s="9" t="s">
        <v>107</v>
      </c>
      <c r="E472" s="9" t="s">
        <v>571</v>
      </c>
      <c r="F472" s="21">
        <v>2</v>
      </c>
      <c r="G472" s="23">
        <v>8000</v>
      </c>
      <c r="H472" s="23">
        <v>7000</v>
      </c>
      <c r="I472" s="9" t="s">
        <v>50</v>
      </c>
      <c r="J472" s="9" t="s">
        <v>8</v>
      </c>
      <c r="K472" s="9" t="s">
        <v>51</v>
      </c>
      <c r="L472" s="7" t="s">
        <v>24</v>
      </c>
      <c r="M472" s="4">
        <f t="shared" si="28"/>
        <v>16000</v>
      </c>
      <c r="N472" s="5">
        <f>M472/(VLOOKUP(L472,DEVISE!$A$3:$B$5,2,FALSE))</f>
        <v>24.390243902439025</v>
      </c>
      <c r="O472" s="4">
        <f t="shared" si="29"/>
        <v>14000</v>
      </c>
      <c r="P472" s="5">
        <f>O472/(VLOOKUP(L472,DEVISE!$A$3:$B$5,2,FALSE))</f>
        <v>21.341463414634145</v>
      </c>
      <c r="Q472" s="4">
        <f t="shared" si="30"/>
        <v>2000</v>
      </c>
      <c r="R472" s="5">
        <f>Q472/(VLOOKUP(L472,DEVISE!$A$3:$B$5,2,FALSE))</f>
        <v>3.0487804878048781</v>
      </c>
      <c r="S472" s="6">
        <f t="shared" si="31"/>
        <v>-0.125</v>
      </c>
    </row>
    <row r="473" spans="1:19" x14ac:dyDescent="0.2">
      <c r="A473" s="9" t="s">
        <v>983</v>
      </c>
      <c r="B473" s="9">
        <v>605600</v>
      </c>
      <c r="C473" s="9" t="s">
        <v>993</v>
      </c>
      <c r="D473" s="9" t="s">
        <v>107</v>
      </c>
      <c r="E473" s="9" t="s">
        <v>571</v>
      </c>
      <c r="F473" s="21">
        <v>4</v>
      </c>
      <c r="G473" s="23">
        <v>1100</v>
      </c>
      <c r="H473" s="23">
        <v>1000</v>
      </c>
      <c r="I473" s="9" t="s">
        <v>50</v>
      </c>
      <c r="J473" s="9" t="s">
        <v>8</v>
      </c>
      <c r="K473" s="9" t="s">
        <v>51</v>
      </c>
      <c r="L473" s="7" t="s">
        <v>24</v>
      </c>
      <c r="M473" s="4">
        <f t="shared" si="28"/>
        <v>4400</v>
      </c>
      <c r="N473" s="5">
        <f>M473/(VLOOKUP(L473,DEVISE!$A$3:$B$5,2,FALSE))</f>
        <v>6.7073170731707314</v>
      </c>
      <c r="O473" s="4">
        <f t="shared" si="29"/>
        <v>4000</v>
      </c>
      <c r="P473" s="5">
        <f>O473/(VLOOKUP(L473,DEVISE!$A$3:$B$5,2,FALSE))</f>
        <v>6.0975609756097562</v>
      </c>
      <c r="Q473" s="4">
        <f t="shared" si="30"/>
        <v>400</v>
      </c>
      <c r="R473" s="5">
        <f>Q473/(VLOOKUP(L473,DEVISE!$A$3:$B$5,2,FALSE))</f>
        <v>0.6097560975609756</v>
      </c>
      <c r="S473" s="6">
        <f t="shared" si="31"/>
        <v>-9.0909090909090939E-2</v>
      </c>
    </row>
    <row r="474" spans="1:19" x14ac:dyDescent="0.2">
      <c r="A474" s="9" t="s">
        <v>983</v>
      </c>
      <c r="B474" s="9">
        <v>605600</v>
      </c>
      <c r="C474" s="9" t="s">
        <v>994</v>
      </c>
      <c r="D474" s="9" t="s">
        <v>107</v>
      </c>
      <c r="E474" s="9" t="s">
        <v>571</v>
      </c>
      <c r="F474" s="21">
        <v>10</v>
      </c>
      <c r="G474" s="23">
        <v>750</v>
      </c>
      <c r="H474" s="23">
        <v>600</v>
      </c>
      <c r="I474" s="9" t="s">
        <v>50</v>
      </c>
      <c r="J474" s="9" t="s">
        <v>8</v>
      </c>
      <c r="K474" s="9" t="s">
        <v>51</v>
      </c>
      <c r="L474" s="7" t="s">
        <v>24</v>
      </c>
      <c r="M474" s="4">
        <f t="shared" si="28"/>
        <v>7500</v>
      </c>
      <c r="N474" s="5">
        <f>M474/(VLOOKUP(L474,DEVISE!$A$3:$B$5,2,FALSE))</f>
        <v>11.432926829268293</v>
      </c>
      <c r="O474" s="4">
        <f t="shared" si="29"/>
        <v>6000</v>
      </c>
      <c r="P474" s="5">
        <f>O474/(VLOOKUP(L474,DEVISE!$A$3:$B$5,2,FALSE))</f>
        <v>9.1463414634146343</v>
      </c>
      <c r="Q474" s="4">
        <f t="shared" si="30"/>
        <v>1500</v>
      </c>
      <c r="R474" s="5">
        <f>Q474/(VLOOKUP(L474,DEVISE!$A$3:$B$5,2,FALSE))</f>
        <v>2.2865853658536586</v>
      </c>
      <c r="S474" s="6">
        <f t="shared" si="31"/>
        <v>-0.19999999999999996</v>
      </c>
    </row>
    <row r="475" spans="1:19" x14ac:dyDescent="0.2">
      <c r="A475" s="9" t="s">
        <v>995</v>
      </c>
      <c r="B475" s="9">
        <v>605600</v>
      </c>
      <c r="C475" s="9" t="s">
        <v>106</v>
      </c>
      <c r="D475" s="9" t="s">
        <v>107</v>
      </c>
      <c r="E475" s="9" t="s">
        <v>571</v>
      </c>
      <c r="F475" s="21">
        <v>6</v>
      </c>
      <c r="G475" s="23">
        <v>12000</v>
      </c>
      <c r="H475" s="23">
        <v>9000</v>
      </c>
      <c r="I475" s="9" t="s">
        <v>50</v>
      </c>
      <c r="J475" s="9" t="s">
        <v>8</v>
      </c>
      <c r="K475" s="9" t="s">
        <v>51</v>
      </c>
      <c r="L475" s="7" t="s">
        <v>24</v>
      </c>
      <c r="M475" s="4">
        <f t="shared" si="28"/>
        <v>72000</v>
      </c>
      <c r="N475" s="5">
        <f>M475/(VLOOKUP(L475,DEVISE!$A$3:$B$5,2,FALSE))</f>
        <v>109.7560975609756</v>
      </c>
      <c r="O475" s="4">
        <f t="shared" si="29"/>
        <v>54000</v>
      </c>
      <c r="P475" s="5">
        <f>O475/(VLOOKUP(L475,DEVISE!$A$3:$B$5,2,FALSE))</f>
        <v>82.317073170731703</v>
      </c>
      <c r="Q475" s="4">
        <f t="shared" si="30"/>
        <v>18000</v>
      </c>
      <c r="R475" s="5">
        <f>Q475/(VLOOKUP(L475,DEVISE!$A$3:$B$5,2,FALSE))</f>
        <v>27.439024390243901</v>
      </c>
      <c r="S475" s="6">
        <f t="shared" si="31"/>
        <v>-0.25</v>
      </c>
    </row>
    <row r="476" spans="1:19" x14ac:dyDescent="0.2">
      <c r="A476" s="9" t="s">
        <v>995</v>
      </c>
      <c r="B476" s="9">
        <v>605600</v>
      </c>
      <c r="C476" s="9" t="s">
        <v>116</v>
      </c>
      <c r="D476" s="9" t="s">
        <v>107</v>
      </c>
      <c r="E476" s="9" t="s">
        <v>571</v>
      </c>
      <c r="F476" s="21">
        <v>11</v>
      </c>
      <c r="G476" s="23">
        <v>4850</v>
      </c>
      <c r="H476" s="23">
        <v>4850</v>
      </c>
      <c r="I476" s="9" t="s">
        <v>50</v>
      </c>
      <c r="J476" s="9" t="s">
        <v>8</v>
      </c>
      <c r="K476" s="9" t="s">
        <v>51</v>
      </c>
      <c r="L476" s="7" t="s">
        <v>24</v>
      </c>
      <c r="M476" s="4">
        <f t="shared" si="28"/>
        <v>53350</v>
      </c>
      <c r="N476" s="5">
        <f>M476/(VLOOKUP(L476,DEVISE!$A$3:$B$5,2,FALSE))</f>
        <v>81.326219512195124</v>
      </c>
      <c r="O476" s="4">
        <f t="shared" si="29"/>
        <v>53350</v>
      </c>
      <c r="P476" s="5">
        <f>O476/(VLOOKUP(L476,DEVISE!$A$3:$B$5,2,FALSE))</f>
        <v>81.326219512195124</v>
      </c>
      <c r="Q476" s="4">
        <f t="shared" si="30"/>
        <v>0</v>
      </c>
      <c r="R476" s="5">
        <f>Q476/(VLOOKUP(L476,DEVISE!$A$3:$B$5,2,FALSE))</f>
        <v>0</v>
      </c>
      <c r="S476" s="6">
        <f t="shared" si="31"/>
        <v>0</v>
      </c>
    </row>
    <row r="477" spans="1:19" x14ac:dyDescent="0.2">
      <c r="A477" s="9" t="s">
        <v>995</v>
      </c>
      <c r="B477" s="9">
        <v>605600</v>
      </c>
      <c r="C477" s="9" t="s">
        <v>108</v>
      </c>
      <c r="D477" s="9" t="s">
        <v>107</v>
      </c>
      <c r="E477" s="9" t="s">
        <v>571</v>
      </c>
      <c r="F477" s="21">
        <v>12</v>
      </c>
      <c r="G477" s="23">
        <v>1950</v>
      </c>
      <c r="H477" s="23">
        <v>1950</v>
      </c>
      <c r="I477" s="9" t="s">
        <v>50</v>
      </c>
      <c r="J477" s="9" t="s">
        <v>8</v>
      </c>
      <c r="K477" s="9" t="s">
        <v>51</v>
      </c>
      <c r="L477" s="7" t="s">
        <v>24</v>
      </c>
      <c r="M477" s="4">
        <f t="shared" si="28"/>
        <v>23400</v>
      </c>
      <c r="N477" s="5">
        <f>M477/(VLOOKUP(L477,DEVISE!$A$3:$B$5,2,FALSE))</f>
        <v>35.670731707317074</v>
      </c>
      <c r="O477" s="4">
        <f t="shared" si="29"/>
        <v>23400</v>
      </c>
      <c r="P477" s="5">
        <f>O477/(VLOOKUP(L477,DEVISE!$A$3:$B$5,2,FALSE))</f>
        <v>35.670731707317074</v>
      </c>
      <c r="Q477" s="4">
        <f t="shared" si="30"/>
        <v>0</v>
      </c>
      <c r="R477" s="5">
        <f>Q477/(VLOOKUP(L477,DEVISE!$A$3:$B$5,2,FALSE))</f>
        <v>0</v>
      </c>
      <c r="S477" s="6">
        <f t="shared" si="31"/>
        <v>0</v>
      </c>
    </row>
    <row r="478" spans="1:19" x14ac:dyDescent="0.2">
      <c r="A478" s="9" t="s">
        <v>995</v>
      </c>
      <c r="B478" s="9">
        <v>605600</v>
      </c>
      <c r="C478" s="9" t="s">
        <v>940</v>
      </c>
      <c r="D478" s="9" t="s">
        <v>107</v>
      </c>
      <c r="E478" s="9" t="s">
        <v>571</v>
      </c>
      <c r="F478" s="21">
        <v>3</v>
      </c>
      <c r="G478" s="23">
        <v>2100</v>
      </c>
      <c r="H478" s="23">
        <v>1500</v>
      </c>
      <c r="I478" s="9" t="s">
        <v>50</v>
      </c>
      <c r="J478" s="9" t="s">
        <v>8</v>
      </c>
      <c r="K478" s="9" t="s">
        <v>51</v>
      </c>
      <c r="L478" s="7" t="s">
        <v>24</v>
      </c>
      <c r="M478" s="4">
        <f t="shared" si="28"/>
        <v>6300</v>
      </c>
      <c r="N478" s="5">
        <f>M478/(VLOOKUP(L478,DEVISE!$A$3:$B$5,2,FALSE))</f>
        <v>9.6036585365853657</v>
      </c>
      <c r="O478" s="4">
        <f t="shared" si="29"/>
        <v>4500</v>
      </c>
      <c r="P478" s="5">
        <f>O478/(VLOOKUP(L478,DEVISE!$A$3:$B$5,2,FALSE))</f>
        <v>6.8597560975609753</v>
      </c>
      <c r="Q478" s="4">
        <f t="shared" si="30"/>
        <v>1800</v>
      </c>
      <c r="R478" s="5">
        <f>Q478/(VLOOKUP(L478,DEVISE!$A$3:$B$5,2,FALSE))</f>
        <v>2.7439024390243905</v>
      </c>
      <c r="S478" s="6">
        <f t="shared" si="31"/>
        <v>-0.2857142857142857</v>
      </c>
    </row>
    <row r="479" spans="1:19" x14ac:dyDescent="0.2">
      <c r="A479" s="9" t="s">
        <v>995</v>
      </c>
      <c r="B479" s="9">
        <v>605600</v>
      </c>
      <c r="C479" s="9" t="s">
        <v>143</v>
      </c>
      <c r="D479" s="9" t="s">
        <v>107</v>
      </c>
      <c r="E479" s="9" t="s">
        <v>571</v>
      </c>
      <c r="F479" s="21">
        <v>15</v>
      </c>
      <c r="G479" s="23">
        <v>2900</v>
      </c>
      <c r="H479" s="23">
        <v>2500</v>
      </c>
      <c r="I479" s="9" t="s">
        <v>50</v>
      </c>
      <c r="J479" s="9" t="s">
        <v>8</v>
      </c>
      <c r="K479" s="9" t="s">
        <v>51</v>
      </c>
      <c r="L479" s="7" t="s">
        <v>24</v>
      </c>
      <c r="M479" s="4">
        <f t="shared" si="28"/>
        <v>43500</v>
      </c>
      <c r="N479" s="5">
        <f>M479/(VLOOKUP(L479,DEVISE!$A$3:$B$5,2,FALSE))</f>
        <v>66.310975609756099</v>
      </c>
      <c r="O479" s="4">
        <f t="shared" si="29"/>
        <v>37500</v>
      </c>
      <c r="P479" s="5">
        <f>O479/(VLOOKUP(L479,DEVISE!$A$3:$B$5,2,FALSE))</f>
        <v>57.164634146341463</v>
      </c>
      <c r="Q479" s="4">
        <f t="shared" si="30"/>
        <v>6000</v>
      </c>
      <c r="R479" s="5">
        <f>Q479/(VLOOKUP(L479,DEVISE!$A$3:$B$5,2,FALSE))</f>
        <v>9.1463414634146343</v>
      </c>
      <c r="S479" s="6">
        <f t="shared" si="31"/>
        <v>-0.13793103448275867</v>
      </c>
    </row>
    <row r="480" spans="1:19" x14ac:dyDescent="0.2">
      <c r="A480" s="9" t="s">
        <v>995</v>
      </c>
      <c r="B480" s="9">
        <v>605600</v>
      </c>
      <c r="C480" s="9" t="s">
        <v>996</v>
      </c>
      <c r="D480" s="9" t="s">
        <v>107</v>
      </c>
      <c r="E480" s="9" t="s">
        <v>571</v>
      </c>
      <c r="F480" s="21">
        <v>15</v>
      </c>
      <c r="G480" s="23">
        <v>1000</v>
      </c>
      <c r="H480" s="23">
        <v>800</v>
      </c>
      <c r="I480" s="9" t="s">
        <v>50</v>
      </c>
      <c r="J480" s="9" t="s">
        <v>8</v>
      </c>
      <c r="K480" s="9" t="s">
        <v>51</v>
      </c>
      <c r="L480" s="7" t="s">
        <v>24</v>
      </c>
      <c r="M480" s="4">
        <f t="shared" si="28"/>
        <v>15000</v>
      </c>
      <c r="N480" s="5">
        <f>M480/(VLOOKUP(L480,DEVISE!$A$3:$B$5,2,FALSE))</f>
        <v>22.865853658536587</v>
      </c>
      <c r="O480" s="4">
        <f t="shared" si="29"/>
        <v>12000</v>
      </c>
      <c r="P480" s="5">
        <f>O480/(VLOOKUP(L480,DEVISE!$A$3:$B$5,2,FALSE))</f>
        <v>18.292682926829269</v>
      </c>
      <c r="Q480" s="4">
        <f t="shared" si="30"/>
        <v>3000</v>
      </c>
      <c r="R480" s="5">
        <f>Q480/(VLOOKUP(L480,DEVISE!$A$3:$B$5,2,FALSE))</f>
        <v>4.5731707317073171</v>
      </c>
      <c r="S480" s="6">
        <f t="shared" si="31"/>
        <v>-0.19999999999999996</v>
      </c>
    </row>
    <row r="481" spans="1:19" x14ac:dyDescent="0.2">
      <c r="A481" s="9" t="s">
        <v>995</v>
      </c>
      <c r="B481" s="9">
        <v>605600</v>
      </c>
      <c r="C481" s="9" t="s">
        <v>997</v>
      </c>
      <c r="D481" s="9" t="s">
        <v>107</v>
      </c>
      <c r="E481" s="9" t="s">
        <v>571</v>
      </c>
      <c r="F481" s="21">
        <v>15</v>
      </c>
      <c r="G481" s="23">
        <v>250</v>
      </c>
      <c r="H481" s="23">
        <v>250</v>
      </c>
      <c r="I481" s="9" t="s">
        <v>50</v>
      </c>
      <c r="J481" s="9" t="s">
        <v>8</v>
      </c>
      <c r="K481" s="9" t="s">
        <v>51</v>
      </c>
      <c r="L481" s="7" t="s">
        <v>24</v>
      </c>
      <c r="M481" s="4">
        <f t="shared" si="28"/>
        <v>3750</v>
      </c>
      <c r="N481" s="5">
        <f>M481/(VLOOKUP(L481,DEVISE!$A$3:$B$5,2,FALSE))</f>
        <v>5.7164634146341466</v>
      </c>
      <c r="O481" s="4">
        <f t="shared" si="29"/>
        <v>3750</v>
      </c>
      <c r="P481" s="5">
        <f>O481/(VLOOKUP(L481,DEVISE!$A$3:$B$5,2,FALSE))</f>
        <v>5.7164634146341466</v>
      </c>
      <c r="Q481" s="4">
        <f t="shared" si="30"/>
        <v>0</v>
      </c>
      <c r="R481" s="5">
        <f>Q481/(VLOOKUP(L481,DEVISE!$A$3:$B$5,2,FALSE))</f>
        <v>0</v>
      </c>
      <c r="S481" s="6">
        <f t="shared" si="31"/>
        <v>0</v>
      </c>
    </row>
    <row r="482" spans="1:19" x14ac:dyDescent="0.2">
      <c r="A482" s="9" t="s">
        <v>995</v>
      </c>
      <c r="B482" s="9">
        <v>605600</v>
      </c>
      <c r="C482" s="9" t="s">
        <v>986</v>
      </c>
      <c r="D482" s="9" t="s">
        <v>107</v>
      </c>
      <c r="E482" s="9" t="s">
        <v>571</v>
      </c>
      <c r="F482" s="21">
        <v>1</v>
      </c>
      <c r="G482" s="23">
        <v>1500</v>
      </c>
      <c r="H482" s="23">
        <v>1300</v>
      </c>
      <c r="I482" s="9" t="s">
        <v>50</v>
      </c>
      <c r="J482" s="9" t="s">
        <v>8</v>
      </c>
      <c r="K482" s="9" t="s">
        <v>51</v>
      </c>
      <c r="L482" s="7" t="s">
        <v>24</v>
      </c>
      <c r="M482" s="4">
        <f t="shared" si="28"/>
        <v>1500</v>
      </c>
      <c r="N482" s="5">
        <f>M482/(VLOOKUP(L482,DEVISE!$A$3:$B$5,2,FALSE))</f>
        <v>2.2865853658536586</v>
      </c>
      <c r="O482" s="4">
        <f t="shared" si="29"/>
        <v>1300</v>
      </c>
      <c r="P482" s="5">
        <f>O482/(VLOOKUP(L482,DEVISE!$A$3:$B$5,2,FALSE))</f>
        <v>1.9817073170731707</v>
      </c>
      <c r="Q482" s="4">
        <f t="shared" si="30"/>
        <v>200</v>
      </c>
      <c r="R482" s="5">
        <f>Q482/(VLOOKUP(L482,DEVISE!$A$3:$B$5,2,FALSE))</f>
        <v>0.3048780487804878</v>
      </c>
      <c r="S482" s="6">
        <f t="shared" si="31"/>
        <v>-0.1333333333333333</v>
      </c>
    </row>
    <row r="483" spans="1:19" x14ac:dyDescent="0.2">
      <c r="A483" s="9" t="s">
        <v>995</v>
      </c>
      <c r="B483" s="9">
        <v>605600</v>
      </c>
      <c r="C483" s="9" t="s">
        <v>109</v>
      </c>
      <c r="D483" s="9" t="s">
        <v>107</v>
      </c>
      <c r="E483" s="9" t="s">
        <v>571</v>
      </c>
      <c r="F483" s="21">
        <v>1</v>
      </c>
      <c r="G483" s="23">
        <v>4500</v>
      </c>
      <c r="H483" s="23">
        <v>4200</v>
      </c>
      <c r="I483" s="9" t="s">
        <v>50</v>
      </c>
      <c r="J483" s="9" t="s">
        <v>8</v>
      </c>
      <c r="K483" s="9" t="s">
        <v>51</v>
      </c>
      <c r="L483" s="7" t="s">
        <v>24</v>
      </c>
      <c r="M483" s="4">
        <f t="shared" si="28"/>
        <v>4500</v>
      </c>
      <c r="N483" s="5">
        <f>M483/(VLOOKUP(L483,DEVISE!$A$3:$B$5,2,FALSE))</f>
        <v>6.8597560975609753</v>
      </c>
      <c r="O483" s="4">
        <f t="shared" si="29"/>
        <v>4200</v>
      </c>
      <c r="P483" s="5">
        <f>O483/(VLOOKUP(L483,DEVISE!$A$3:$B$5,2,FALSE))</f>
        <v>6.4024390243902438</v>
      </c>
      <c r="Q483" s="4">
        <f t="shared" si="30"/>
        <v>300</v>
      </c>
      <c r="R483" s="5">
        <f>Q483/(VLOOKUP(L483,DEVISE!$A$3:$B$5,2,FALSE))</f>
        <v>0.45731707317073172</v>
      </c>
      <c r="S483" s="6">
        <f t="shared" si="31"/>
        <v>-6.6666666666666652E-2</v>
      </c>
    </row>
    <row r="484" spans="1:19" x14ac:dyDescent="0.2">
      <c r="A484" s="9" t="s">
        <v>995</v>
      </c>
      <c r="B484" s="9">
        <v>605600</v>
      </c>
      <c r="C484" s="9" t="s">
        <v>998</v>
      </c>
      <c r="D484" s="9" t="s">
        <v>107</v>
      </c>
      <c r="E484" s="9" t="s">
        <v>571</v>
      </c>
      <c r="F484" s="21">
        <v>1</v>
      </c>
      <c r="G484" s="23">
        <v>78000</v>
      </c>
      <c r="H484" s="23">
        <v>77000</v>
      </c>
      <c r="I484" s="9" t="s">
        <v>50</v>
      </c>
      <c r="J484" s="9" t="s">
        <v>8</v>
      </c>
      <c r="K484" s="9" t="s">
        <v>51</v>
      </c>
      <c r="L484" s="7" t="s">
        <v>24</v>
      </c>
      <c r="M484" s="4">
        <f t="shared" si="28"/>
        <v>78000</v>
      </c>
      <c r="N484" s="5">
        <f>M484/(VLOOKUP(L484,DEVISE!$A$3:$B$5,2,FALSE))</f>
        <v>118.90243902439025</v>
      </c>
      <c r="O484" s="4">
        <f t="shared" si="29"/>
        <v>77000</v>
      </c>
      <c r="P484" s="5">
        <f>O484/(VLOOKUP(L484,DEVISE!$A$3:$B$5,2,FALSE))</f>
        <v>117.3780487804878</v>
      </c>
      <c r="Q484" s="4">
        <f t="shared" si="30"/>
        <v>1000</v>
      </c>
      <c r="R484" s="5">
        <f>Q484/(VLOOKUP(L484,DEVISE!$A$3:$B$5,2,FALSE))</f>
        <v>1.524390243902439</v>
      </c>
      <c r="S484" s="6">
        <f t="shared" si="31"/>
        <v>-1.2820512820512775E-2</v>
      </c>
    </row>
    <row r="485" spans="1:19" x14ac:dyDescent="0.2">
      <c r="A485" s="9" t="s">
        <v>995</v>
      </c>
      <c r="B485" s="9">
        <v>605600</v>
      </c>
      <c r="C485" s="9" t="s">
        <v>999</v>
      </c>
      <c r="D485" s="9" t="s">
        <v>107</v>
      </c>
      <c r="E485" s="9" t="s">
        <v>571</v>
      </c>
      <c r="F485" s="21">
        <v>12</v>
      </c>
      <c r="G485" s="23">
        <v>2000</v>
      </c>
      <c r="H485" s="23">
        <v>1900</v>
      </c>
      <c r="I485" s="9" t="s">
        <v>50</v>
      </c>
      <c r="J485" s="9" t="s">
        <v>8</v>
      </c>
      <c r="K485" s="9" t="s">
        <v>51</v>
      </c>
      <c r="L485" s="7" t="s">
        <v>24</v>
      </c>
      <c r="M485" s="4">
        <f t="shared" si="28"/>
        <v>24000</v>
      </c>
      <c r="N485" s="5">
        <f>M485/(VLOOKUP(L485,DEVISE!$A$3:$B$5,2,FALSE))</f>
        <v>36.585365853658537</v>
      </c>
      <c r="O485" s="4">
        <f t="shared" si="29"/>
        <v>22800</v>
      </c>
      <c r="P485" s="5">
        <f>O485/(VLOOKUP(L485,DEVISE!$A$3:$B$5,2,FALSE))</f>
        <v>34.756097560975611</v>
      </c>
      <c r="Q485" s="4">
        <f t="shared" si="30"/>
        <v>1200</v>
      </c>
      <c r="R485" s="5">
        <f>Q485/(VLOOKUP(L485,DEVISE!$A$3:$B$5,2,FALSE))</f>
        <v>1.8292682926829269</v>
      </c>
      <c r="S485" s="6">
        <f t="shared" si="31"/>
        <v>-5.0000000000000044E-2</v>
      </c>
    </row>
    <row r="486" spans="1:19" x14ac:dyDescent="0.2">
      <c r="A486" s="9" t="s">
        <v>995</v>
      </c>
      <c r="B486" s="9">
        <v>605600</v>
      </c>
      <c r="C486" s="9" t="s">
        <v>151</v>
      </c>
      <c r="D486" s="9" t="s">
        <v>107</v>
      </c>
      <c r="E486" s="9" t="s">
        <v>571</v>
      </c>
      <c r="F486" s="21">
        <v>3</v>
      </c>
      <c r="G486" s="23">
        <v>300</v>
      </c>
      <c r="H486" s="23">
        <v>300</v>
      </c>
      <c r="I486" s="9" t="s">
        <v>50</v>
      </c>
      <c r="J486" s="9" t="s">
        <v>8</v>
      </c>
      <c r="K486" s="9" t="s">
        <v>51</v>
      </c>
      <c r="L486" s="7" t="s">
        <v>24</v>
      </c>
      <c r="M486" s="4">
        <f t="shared" si="28"/>
        <v>900</v>
      </c>
      <c r="N486" s="5">
        <f>M486/(VLOOKUP(L486,DEVISE!$A$3:$B$5,2,FALSE))</f>
        <v>1.3719512195121952</v>
      </c>
      <c r="O486" s="4">
        <f t="shared" si="29"/>
        <v>900</v>
      </c>
      <c r="P486" s="5">
        <f>O486/(VLOOKUP(L486,DEVISE!$A$3:$B$5,2,FALSE))</f>
        <v>1.3719512195121952</v>
      </c>
      <c r="Q486" s="4">
        <f t="shared" si="30"/>
        <v>0</v>
      </c>
      <c r="R486" s="5">
        <f>Q486/(VLOOKUP(L486,DEVISE!$A$3:$B$5,2,FALSE))</f>
        <v>0</v>
      </c>
      <c r="S486" s="6">
        <f t="shared" si="31"/>
        <v>0</v>
      </c>
    </row>
    <row r="487" spans="1:19" x14ac:dyDescent="0.2">
      <c r="A487" s="9" t="s">
        <v>995</v>
      </c>
      <c r="B487" s="9">
        <v>605600</v>
      </c>
      <c r="C487" s="9" t="s">
        <v>1000</v>
      </c>
      <c r="D487" s="9" t="s">
        <v>107</v>
      </c>
      <c r="E487" s="9" t="s">
        <v>571</v>
      </c>
      <c r="F487" s="21">
        <v>20</v>
      </c>
      <c r="G487" s="23">
        <v>400</v>
      </c>
      <c r="H487" s="23">
        <v>400</v>
      </c>
      <c r="I487" s="9" t="s">
        <v>50</v>
      </c>
      <c r="J487" s="9" t="s">
        <v>8</v>
      </c>
      <c r="K487" s="9" t="s">
        <v>51</v>
      </c>
      <c r="L487" s="7" t="s">
        <v>24</v>
      </c>
      <c r="M487" s="4">
        <f t="shared" si="28"/>
        <v>8000</v>
      </c>
      <c r="N487" s="5">
        <f>M487/(VLOOKUP(L487,DEVISE!$A$3:$B$5,2,FALSE))</f>
        <v>12.195121951219512</v>
      </c>
      <c r="O487" s="4">
        <f t="shared" si="29"/>
        <v>8000</v>
      </c>
      <c r="P487" s="5">
        <f>O487/(VLOOKUP(L487,DEVISE!$A$3:$B$5,2,FALSE))</f>
        <v>12.195121951219512</v>
      </c>
      <c r="Q487" s="4">
        <f t="shared" si="30"/>
        <v>0</v>
      </c>
      <c r="R487" s="5">
        <f>Q487/(VLOOKUP(L487,DEVISE!$A$3:$B$5,2,FALSE))</f>
        <v>0</v>
      </c>
      <c r="S487" s="6">
        <f t="shared" si="31"/>
        <v>0</v>
      </c>
    </row>
    <row r="488" spans="1:19" x14ac:dyDescent="0.2">
      <c r="A488" s="9" t="s">
        <v>995</v>
      </c>
      <c r="B488" s="9">
        <v>605600</v>
      </c>
      <c r="C488" s="9" t="s">
        <v>994</v>
      </c>
      <c r="D488" s="9" t="s">
        <v>107</v>
      </c>
      <c r="E488" s="9" t="s">
        <v>571</v>
      </c>
      <c r="F488" s="21">
        <v>15</v>
      </c>
      <c r="G488" s="23">
        <v>750</v>
      </c>
      <c r="H488" s="23">
        <v>600</v>
      </c>
      <c r="I488" s="9" t="s">
        <v>50</v>
      </c>
      <c r="J488" s="9" t="s">
        <v>8</v>
      </c>
      <c r="K488" s="9" t="s">
        <v>51</v>
      </c>
      <c r="L488" s="7" t="s">
        <v>24</v>
      </c>
      <c r="M488" s="4">
        <f t="shared" si="28"/>
        <v>11250</v>
      </c>
      <c r="N488" s="5">
        <f>M488/(VLOOKUP(L488,DEVISE!$A$3:$B$5,2,FALSE))</f>
        <v>17.149390243902438</v>
      </c>
      <c r="O488" s="4">
        <f t="shared" si="29"/>
        <v>9000</v>
      </c>
      <c r="P488" s="5">
        <f>O488/(VLOOKUP(L488,DEVISE!$A$3:$B$5,2,FALSE))</f>
        <v>13.719512195121951</v>
      </c>
      <c r="Q488" s="4">
        <f t="shared" si="30"/>
        <v>2250</v>
      </c>
      <c r="R488" s="5">
        <f>Q488/(VLOOKUP(L488,DEVISE!$A$3:$B$5,2,FALSE))</f>
        <v>3.4298780487804876</v>
      </c>
      <c r="S488" s="6">
        <f t="shared" si="31"/>
        <v>-0.19999999999999996</v>
      </c>
    </row>
    <row r="489" spans="1:19" x14ac:dyDescent="0.2">
      <c r="A489" s="9" t="s">
        <v>995</v>
      </c>
      <c r="B489" s="9">
        <v>605600</v>
      </c>
      <c r="C489" s="9" t="s">
        <v>990</v>
      </c>
      <c r="D489" s="9" t="s">
        <v>107</v>
      </c>
      <c r="E489" s="9" t="s">
        <v>571</v>
      </c>
      <c r="F489" s="21">
        <v>5</v>
      </c>
      <c r="G489" s="23">
        <v>450</v>
      </c>
      <c r="H489" s="23">
        <v>450</v>
      </c>
      <c r="I489" s="9" t="s">
        <v>50</v>
      </c>
      <c r="J489" s="9" t="s">
        <v>8</v>
      </c>
      <c r="K489" s="9" t="s">
        <v>51</v>
      </c>
      <c r="L489" s="7" t="s">
        <v>24</v>
      </c>
      <c r="M489" s="4">
        <f t="shared" si="28"/>
        <v>2250</v>
      </c>
      <c r="N489" s="5">
        <f>M489/(VLOOKUP(L489,DEVISE!$A$3:$B$5,2,FALSE))</f>
        <v>3.4298780487804876</v>
      </c>
      <c r="O489" s="4">
        <f t="shared" si="29"/>
        <v>2250</v>
      </c>
      <c r="P489" s="5">
        <f>O489/(VLOOKUP(L489,DEVISE!$A$3:$B$5,2,FALSE))</f>
        <v>3.4298780487804876</v>
      </c>
      <c r="Q489" s="4">
        <f t="shared" si="30"/>
        <v>0</v>
      </c>
      <c r="R489" s="5">
        <f>Q489/(VLOOKUP(L489,DEVISE!$A$3:$B$5,2,FALSE))</f>
        <v>0</v>
      </c>
      <c r="S489" s="6">
        <f t="shared" si="31"/>
        <v>0</v>
      </c>
    </row>
    <row r="490" spans="1:19" x14ac:dyDescent="0.2">
      <c r="A490" s="9" t="s">
        <v>995</v>
      </c>
      <c r="B490" s="9">
        <v>605600</v>
      </c>
      <c r="C490" s="9" t="s">
        <v>1001</v>
      </c>
      <c r="D490" s="9" t="s">
        <v>107</v>
      </c>
      <c r="E490" s="9" t="s">
        <v>571</v>
      </c>
      <c r="F490" s="21">
        <v>165</v>
      </c>
      <c r="G490" s="23">
        <v>150</v>
      </c>
      <c r="H490" s="23">
        <v>150</v>
      </c>
      <c r="I490" s="9" t="s">
        <v>50</v>
      </c>
      <c r="J490" s="9" t="s">
        <v>8</v>
      </c>
      <c r="K490" s="9" t="s">
        <v>51</v>
      </c>
      <c r="L490" s="7" t="s">
        <v>24</v>
      </c>
      <c r="M490" s="4">
        <f t="shared" si="28"/>
        <v>24750</v>
      </c>
      <c r="N490" s="5">
        <f>M490/(VLOOKUP(L490,DEVISE!$A$3:$B$5,2,FALSE))</f>
        <v>37.728658536585364</v>
      </c>
      <c r="O490" s="4">
        <f t="shared" si="29"/>
        <v>24750</v>
      </c>
      <c r="P490" s="5">
        <f>O490/(VLOOKUP(L490,DEVISE!$A$3:$B$5,2,FALSE))</f>
        <v>37.728658536585364</v>
      </c>
      <c r="Q490" s="4">
        <f t="shared" si="30"/>
        <v>0</v>
      </c>
      <c r="R490" s="5">
        <f>Q490/(VLOOKUP(L490,DEVISE!$A$3:$B$5,2,FALSE))</f>
        <v>0</v>
      </c>
      <c r="S490" s="6">
        <f t="shared" si="31"/>
        <v>0</v>
      </c>
    </row>
    <row r="491" spans="1:19" x14ac:dyDescent="0.2">
      <c r="A491" s="9" t="s">
        <v>995</v>
      </c>
      <c r="B491" s="9">
        <v>605600</v>
      </c>
      <c r="C491" s="9" t="s">
        <v>991</v>
      </c>
      <c r="D491" s="9" t="s">
        <v>107</v>
      </c>
      <c r="E491" s="9" t="s">
        <v>571</v>
      </c>
      <c r="F491" s="21">
        <v>2</v>
      </c>
      <c r="G491" s="23">
        <v>4600</v>
      </c>
      <c r="H491" s="23">
        <v>4500</v>
      </c>
      <c r="I491" s="9" t="s">
        <v>50</v>
      </c>
      <c r="J491" s="9" t="s">
        <v>8</v>
      </c>
      <c r="K491" s="9" t="s">
        <v>51</v>
      </c>
      <c r="L491" s="7" t="s">
        <v>24</v>
      </c>
      <c r="M491" s="4">
        <f t="shared" si="28"/>
        <v>9200</v>
      </c>
      <c r="N491" s="5">
        <f>M491/(VLOOKUP(L491,DEVISE!$A$3:$B$5,2,FALSE))</f>
        <v>14.024390243902438</v>
      </c>
      <c r="O491" s="4">
        <f t="shared" si="29"/>
        <v>9000</v>
      </c>
      <c r="P491" s="5">
        <f>O491/(VLOOKUP(L491,DEVISE!$A$3:$B$5,2,FALSE))</f>
        <v>13.719512195121951</v>
      </c>
      <c r="Q491" s="4">
        <f t="shared" si="30"/>
        <v>200</v>
      </c>
      <c r="R491" s="5">
        <f>Q491/(VLOOKUP(L491,DEVISE!$A$3:$B$5,2,FALSE))</f>
        <v>0.3048780487804878</v>
      </c>
      <c r="S491" s="6">
        <f t="shared" si="31"/>
        <v>-2.1739130434782594E-2</v>
      </c>
    </row>
    <row r="492" spans="1:19" x14ac:dyDescent="0.2">
      <c r="A492" s="9" t="s">
        <v>995</v>
      </c>
      <c r="B492" s="9">
        <v>605600</v>
      </c>
      <c r="C492" s="9" t="s">
        <v>1002</v>
      </c>
      <c r="D492" s="9" t="s">
        <v>107</v>
      </c>
      <c r="E492" s="9" t="s">
        <v>571</v>
      </c>
      <c r="F492" s="21">
        <v>1</v>
      </c>
      <c r="G492" s="23">
        <v>500</v>
      </c>
      <c r="H492" s="23">
        <v>500</v>
      </c>
      <c r="I492" s="9" t="s">
        <v>50</v>
      </c>
      <c r="J492" s="9" t="s">
        <v>8</v>
      </c>
      <c r="K492" s="9" t="s">
        <v>51</v>
      </c>
      <c r="L492" s="7" t="s">
        <v>24</v>
      </c>
      <c r="M492" s="4">
        <f t="shared" si="28"/>
        <v>500</v>
      </c>
      <c r="N492" s="5">
        <f>M492/(VLOOKUP(L492,DEVISE!$A$3:$B$5,2,FALSE))</f>
        <v>0.76219512195121952</v>
      </c>
      <c r="O492" s="4">
        <f t="shared" si="29"/>
        <v>500</v>
      </c>
      <c r="P492" s="5">
        <f>O492/(VLOOKUP(L492,DEVISE!$A$3:$B$5,2,FALSE))</f>
        <v>0.76219512195121952</v>
      </c>
      <c r="Q492" s="4">
        <f t="shared" si="30"/>
        <v>0</v>
      </c>
      <c r="R492" s="5">
        <f>Q492/(VLOOKUP(L492,DEVISE!$A$3:$B$5,2,FALSE))</f>
        <v>0</v>
      </c>
      <c r="S492" s="6">
        <f t="shared" si="31"/>
        <v>0</v>
      </c>
    </row>
    <row r="493" spans="1:19" x14ac:dyDescent="0.2">
      <c r="A493" s="9" t="s">
        <v>995</v>
      </c>
      <c r="B493" s="9">
        <v>605600</v>
      </c>
      <c r="C493" s="9" t="s">
        <v>114</v>
      </c>
      <c r="D493" s="9" t="s">
        <v>107</v>
      </c>
      <c r="E493" s="9" t="s">
        <v>571</v>
      </c>
      <c r="F493" s="21">
        <v>2</v>
      </c>
      <c r="G493" s="23">
        <v>900</v>
      </c>
      <c r="H493" s="23">
        <v>900</v>
      </c>
      <c r="I493" s="9" t="s">
        <v>50</v>
      </c>
      <c r="J493" s="9" t="s">
        <v>8</v>
      </c>
      <c r="K493" s="9" t="s">
        <v>51</v>
      </c>
      <c r="L493" s="7" t="s">
        <v>24</v>
      </c>
      <c r="M493" s="4">
        <f t="shared" si="28"/>
        <v>1800</v>
      </c>
      <c r="N493" s="5">
        <f>M493/(VLOOKUP(L493,DEVISE!$A$3:$B$5,2,FALSE))</f>
        <v>2.7439024390243905</v>
      </c>
      <c r="O493" s="4">
        <f t="shared" si="29"/>
        <v>1800</v>
      </c>
      <c r="P493" s="5">
        <f>O493/(VLOOKUP(L493,DEVISE!$A$3:$B$5,2,FALSE))</f>
        <v>2.7439024390243905</v>
      </c>
      <c r="Q493" s="4">
        <f t="shared" si="30"/>
        <v>0</v>
      </c>
      <c r="R493" s="5">
        <f>Q493/(VLOOKUP(L493,DEVISE!$A$3:$B$5,2,FALSE))</f>
        <v>0</v>
      </c>
      <c r="S493" s="6">
        <f t="shared" si="31"/>
        <v>0</v>
      </c>
    </row>
    <row r="494" spans="1:19" x14ac:dyDescent="0.2">
      <c r="A494" s="9" t="s">
        <v>1003</v>
      </c>
      <c r="B494" s="9">
        <v>605600</v>
      </c>
      <c r="C494" s="9" t="s">
        <v>106</v>
      </c>
      <c r="D494" s="9" t="s">
        <v>107</v>
      </c>
      <c r="E494" s="9" t="s">
        <v>571</v>
      </c>
      <c r="F494" s="21">
        <v>8</v>
      </c>
      <c r="G494" s="23">
        <v>12000</v>
      </c>
      <c r="H494" s="23">
        <v>9000</v>
      </c>
      <c r="I494" s="9" t="s">
        <v>50</v>
      </c>
      <c r="J494" s="9" t="s">
        <v>8</v>
      </c>
      <c r="K494" s="9" t="s">
        <v>51</v>
      </c>
      <c r="L494" s="7" t="s">
        <v>24</v>
      </c>
      <c r="M494" s="4">
        <f t="shared" si="28"/>
        <v>96000</v>
      </c>
      <c r="N494" s="5">
        <f>M494/(VLOOKUP(L494,DEVISE!$A$3:$B$5,2,FALSE))</f>
        <v>146.34146341463415</v>
      </c>
      <c r="O494" s="4">
        <f t="shared" si="29"/>
        <v>72000</v>
      </c>
      <c r="P494" s="5">
        <f>O494/(VLOOKUP(L494,DEVISE!$A$3:$B$5,2,FALSE))</f>
        <v>109.7560975609756</v>
      </c>
      <c r="Q494" s="4">
        <f t="shared" si="30"/>
        <v>24000</v>
      </c>
      <c r="R494" s="5">
        <f>Q494/(VLOOKUP(L494,DEVISE!$A$3:$B$5,2,FALSE))</f>
        <v>36.585365853658537</v>
      </c>
      <c r="S494" s="6">
        <f t="shared" si="31"/>
        <v>-0.25</v>
      </c>
    </row>
    <row r="495" spans="1:19" x14ac:dyDescent="0.2">
      <c r="A495" s="9" t="s">
        <v>1003</v>
      </c>
      <c r="B495" s="9">
        <v>605600</v>
      </c>
      <c r="C495" s="9" t="s">
        <v>116</v>
      </c>
      <c r="D495" s="9" t="s">
        <v>107</v>
      </c>
      <c r="E495" s="9" t="s">
        <v>571</v>
      </c>
      <c r="F495" s="21">
        <v>5</v>
      </c>
      <c r="G495" s="23">
        <v>4500</v>
      </c>
      <c r="H495" s="23">
        <v>3900</v>
      </c>
      <c r="I495" s="9" t="s">
        <v>50</v>
      </c>
      <c r="J495" s="9" t="s">
        <v>8</v>
      </c>
      <c r="K495" s="9" t="s">
        <v>51</v>
      </c>
      <c r="L495" s="7" t="s">
        <v>24</v>
      </c>
      <c r="M495" s="4">
        <f t="shared" si="28"/>
        <v>22500</v>
      </c>
      <c r="N495" s="5">
        <f>M495/(VLOOKUP(L495,DEVISE!$A$3:$B$5,2,FALSE))</f>
        <v>34.298780487804876</v>
      </c>
      <c r="O495" s="4">
        <f t="shared" si="29"/>
        <v>19500</v>
      </c>
      <c r="P495" s="5">
        <f>O495/(VLOOKUP(L495,DEVISE!$A$3:$B$5,2,FALSE))</f>
        <v>29.725609756097562</v>
      </c>
      <c r="Q495" s="4">
        <f t="shared" si="30"/>
        <v>3000</v>
      </c>
      <c r="R495" s="5">
        <f>Q495/(VLOOKUP(L495,DEVISE!$A$3:$B$5,2,FALSE))</f>
        <v>4.5731707317073171</v>
      </c>
      <c r="S495" s="6">
        <f t="shared" si="31"/>
        <v>-0.1333333333333333</v>
      </c>
    </row>
    <row r="496" spans="1:19" x14ac:dyDescent="0.2">
      <c r="A496" s="9" t="s">
        <v>1003</v>
      </c>
      <c r="B496" s="9">
        <v>605600</v>
      </c>
      <c r="C496" s="9" t="s">
        <v>1004</v>
      </c>
      <c r="D496" s="9" t="s">
        <v>107</v>
      </c>
      <c r="E496" s="9" t="s">
        <v>571</v>
      </c>
      <c r="F496" s="21">
        <v>2</v>
      </c>
      <c r="G496" s="23">
        <v>5000</v>
      </c>
      <c r="H496" s="23">
        <v>4800</v>
      </c>
      <c r="I496" s="9" t="s">
        <v>50</v>
      </c>
      <c r="J496" s="9" t="s">
        <v>8</v>
      </c>
      <c r="K496" s="9" t="s">
        <v>51</v>
      </c>
      <c r="L496" s="7" t="s">
        <v>24</v>
      </c>
      <c r="M496" s="4">
        <f t="shared" si="28"/>
        <v>10000</v>
      </c>
      <c r="N496" s="5">
        <f>M496/(VLOOKUP(L496,DEVISE!$A$3:$B$5,2,FALSE))</f>
        <v>15.24390243902439</v>
      </c>
      <c r="O496" s="4">
        <f t="shared" si="29"/>
        <v>9600</v>
      </c>
      <c r="P496" s="5">
        <f>O496/(VLOOKUP(L496,DEVISE!$A$3:$B$5,2,FALSE))</f>
        <v>14.634146341463415</v>
      </c>
      <c r="Q496" s="4">
        <f t="shared" si="30"/>
        <v>400</v>
      </c>
      <c r="R496" s="5">
        <f>Q496/(VLOOKUP(L496,DEVISE!$A$3:$B$5,2,FALSE))</f>
        <v>0.6097560975609756</v>
      </c>
      <c r="S496" s="6">
        <f t="shared" si="31"/>
        <v>-4.0000000000000036E-2</v>
      </c>
    </row>
    <row r="497" spans="1:19" x14ac:dyDescent="0.2">
      <c r="A497" s="9" t="s">
        <v>1003</v>
      </c>
      <c r="B497" s="9">
        <v>605600</v>
      </c>
      <c r="C497" s="9" t="s">
        <v>1005</v>
      </c>
      <c r="D497" s="9" t="s">
        <v>107</v>
      </c>
      <c r="E497" s="9" t="s">
        <v>571</v>
      </c>
      <c r="F497" s="21">
        <v>1</v>
      </c>
      <c r="G497" s="23">
        <v>6200</v>
      </c>
      <c r="H497" s="23">
        <v>5800</v>
      </c>
      <c r="I497" s="9" t="s">
        <v>50</v>
      </c>
      <c r="J497" s="9" t="s">
        <v>8</v>
      </c>
      <c r="K497" s="9" t="s">
        <v>51</v>
      </c>
      <c r="L497" s="7" t="s">
        <v>24</v>
      </c>
      <c r="M497" s="4">
        <f t="shared" si="28"/>
        <v>6200</v>
      </c>
      <c r="N497" s="5">
        <f>M497/(VLOOKUP(L497,DEVISE!$A$3:$B$5,2,FALSE))</f>
        <v>9.4512195121951219</v>
      </c>
      <c r="O497" s="4">
        <f t="shared" si="29"/>
        <v>5800</v>
      </c>
      <c r="P497" s="5">
        <f>O497/(VLOOKUP(L497,DEVISE!$A$3:$B$5,2,FALSE))</f>
        <v>8.8414634146341466</v>
      </c>
      <c r="Q497" s="4">
        <f t="shared" si="30"/>
        <v>400</v>
      </c>
      <c r="R497" s="5">
        <f>Q497/(VLOOKUP(L497,DEVISE!$A$3:$B$5,2,FALSE))</f>
        <v>0.6097560975609756</v>
      </c>
      <c r="S497" s="6">
        <f t="shared" si="31"/>
        <v>-6.4516129032258118E-2</v>
      </c>
    </row>
    <row r="498" spans="1:19" x14ac:dyDescent="0.2">
      <c r="A498" s="9" t="s">
        <v>1003</v>
      </c>
      <c r="B498" s="9">
        <v>605600</v>
      </c>
      <c r="C498" s="9" t="s">
        <v>1006</v>
      </c>
      <c r="D498" s="9" t="s">
        <v>107</v>
      </c>
      <c r="E498" s="9" t="s">
        <v>571</v>
      </c>
      <c r="F498" s="21">
        <v>6</v>
      </c>
      <c r="G498" s="23">
        <v>4900</v>
      </c>
      <c r="H498" s="23">
        <v>4700</v>
      </c>
      <c r="I498" s="9" t="s">
        <v>50</v>
      </c>
      <c r="J498" s="9" t="s">
        <v>8</v>
      </c>
      <c r="K498" s="9" t="s">
        <v>51</v>
      </c>
      <c r="L498" s="7" t="s">
        <v>24</v>
      </c>
      <c r="M498" s="4">
        <f t="shared" si="28"/>
        <v>29400</v>
      </c>
      <c r="N498" s="5">
        <f>M498/(VLOOKUP(L498,DEVISE!$A$3:$B$5,2,FALSE))</f>
        <v>44.81707317073171</v>
      </c>
      <c r="O498" s="4">
        <f t="shared" si="29"/>
        <v>28200</v>
      </c>
      <c r="P498" s="5">
        <f>O498/(VLOOKUP(L498,DEVISE!$A$3:$B$5,2,FALSE))</f>
        <v>42.987804878048777</v>
      </c>
      <c r="Q498" s="4">
        <f t="shared" si="30"/>
        <v>1200</v>
      </c>
      <c r="R498" s="5">
        <f>Q498/(VLOOKUP(L498,DEVISE!$A$3:$B$5,2,FALSE))</f>
        <v>1.8292682926829269</v>
      </c>
      <c r="S498" s="6">
        <f t="shared" si="31"/>
        <v>-4.081632653061229E-2</v>
      </c>
    </row>
    <row r="499" spans="1:19" x14ac:dyDescent="0.2">
      <c r="A499" s="9" t="s">
        <v>1003</v>
      </c>
      <c r="B499" s="9">
        <v>605600</v>
      </c>
      <c r="C499" s="9" t="s">
        <v>1007</v>
      </c>
      <c r="D499" s="9" t="s">
        <v>107</v>
      </c>
      <c r="E499" s="9" t="s">
        <v>571</v>
      </c>
      <c r="F499" s="21">
        <v>6</v>
      </c>
      <c r="G499" s="23">
        <v>1950</v>
      </c>
      <c r="H499" s="23">
        <v>1950</v>
      </c>
      <c r="I499" s="9" t="s">
        <v>50</v>
      </c>
      <c r="J499" s="9" t="s">
        <v>8</v>
      </c>
      <c r="K499" s="9" t="s">
        <v>51</v>
      </c>
      <c r="L499" s="7" t="s">
        <v>24</v>
      </c>
      <c r="M499" s="4">
        <f t="shared" si="28"/>
        <v>11700</v>
      </c>
      <c r="N499" s="5">
        <f>M499/(VLOOKUP(L499,DEVISE!$A$3:$B$5,2,FALSE))</f>
        <v>17.835365853658537</v>
      </c>
      <c r="O499" s="4">
        <f t="shared" si="29"/>
        <v>11700</v>
      </c>
      <c r="P499" s="5">
        <f>O499/(VLOOKUP(L499,DEVISE!$A$3:$B$5,2,FALSE))</f>
        <v>17.835365853658537</v>
      </c>
      <c r="Q499" s="4">
        <f t="shared" si="30"/>
        <v>0</v>
      </c>
      <c r="R499" s="5">
        <f>Q499/(VLOOKUP(L499,DEVISE!$A$3:$B$5,2,FALSE))</f>
        <v>0</v>
      </c>
      <c r="S499" s="6">
        <f t="shared" si="31"/>
        <v>0</v>
      </c>
    </row>
    <row r="500" spans="1:19" x14ac:dyDescent="0.2">
      <c r="A500" s="9" t="s">
        <v>1003</v>
      </c>
      <c r="B500" s="9">
        <v>605600</v>
      </c>
      <c r="C500" s="9" t="s">
        <v>1008</v>
      </c>
      <c r="D500" s="9" t="s">
        <v>107</v>
      </c>
      <c r="E500" s="9" t="s">
        <v>571</v>
      </c>
      <c r="F500" s="21">
        <v>50</v>
      </c>
      <c r="G500" s="23">
        <v>200</v>
      </c>
      <c r="H500" s="23">
        <v>150</v>
      </c>
      <c r="I500" s="9" t="s">
        <v>50</v>
      </c>
      <c r="J500" s="9" t="s">
        <v>8</v>
      </c>
      <c r="K500" s="9" t="s">
        <v>51</v>
      </c>
      <c r="L500" s="7" t="s">
        <v>24</v>
      </c>
      <c r="M500" s="4">
        <f t="shared" si="28"/>
        <v>10000</v>
      </c>
      <c r="N500" s="5">
        <f>M500/(VLOOKUP(L500,DEVISE!$A$3:$B$5,2,FALSE))</f>
        <v>15.24390243902439</v>
      </c>
      <c r="O500" s="4">
        <f t="shared" si="29"/>
        <v>7500</v>
      </c>
      <c r="P500" s="5">
        <f>O500/(VLOOKUP(L500,DEVISE!$A$3:$B$5,2,FALSE))</f>
        <v>11.432926829268293</v>
      </c>
      <c r="Q500" s="4">
        <f t="shared" si="30"/>
        <v>2500</v>
      </c>
      <c r="R500" s="5">
        <f>Q500/(VLOOKUP(L500,DEVISE!$A$3:$B$5,2,FALSE))</f>
        <v>3.8109756097560976</v>
      </c>
      <c r="S500" s="6">
        <f t="shared" si="31"/>
        <v>-0.25</v>
      </c>
    </row>
    <row r="501" spans="1:19" x14ac:dyDescent="0.2">
      <c r="A501" s="9" t="s">
        <v>1003</v>
      </c>
      <c r="B501" s="9">
        <v>605600</v>
      </c>
      <c r="C501" s="9" t="s">
        <v>940</v>
      </c>
      <c r="D501" s="9" t="s">
        <v>107</v>
      </c>
      <c r="E501" s="9" t="s">
        <v>571</v>
      </c>
      <c r="F501" s="21">
        <v>3</v>
      </c>
      <c r="G501" s="23">
        <v>2100</v>
      </c>
      <c r="H501" s="23">
        <v>1500</v>
      </c>
      <c r="I501" s="9" t="s">
        <v>50</v>
      </c>
      <c r="J501" s="9" t="s">
        <v>8</v>
      </c>
      <c r="K501" s="9" t="s">
        <v>51</v>
      </c>
      <c r="L501" s="7" t="s">
        <v>24</v>
      </c>
      <c r="M501" s="4">
        <f t="shared" si="28"/>
        <v>6300</v>
      </c>
      <c r="N501" s="5">
        <f>M501/(VLOOKUP(L501,DEVISE!$A$3:$B$5,2,FALSE))</f>
        <v>9.6036585365853657</v>
      </c>
      <c r="O501" s="4">
        <f t="shared" si="29"/>
        <v>4500</v>
      </c>
      <c r="P501" s="5">
        <f>O501/(VLOOKUP(L501,DEVISE!$A$3:$B$5,2,FALSE))</f>
        <v>6.8597560975609753</v>
      </c>
      <c r="Q501" s="4">
        <f t="shared" si="30"/>
        <v>1800</v>
      </c>
      <c r="R501" s="5">
        <f>Q501/(VLOOKUP(L501,DEVISE!$A$3:$B$5,2,FALSE))</f>
        <v>2.7439024390243905</v>
      </c>
      <c r="S501" s="6">
        <f t="shared" si="31"/>
        <v>-0.2857142857142857</v>
      </c>
    </row>
    <row r="502" spans="1:19" x14ac:dyDescent="0.2">
      <c r="A502" s="9" t="s">
        <v>1003</v>
      </c>
      <c r="B502" s="9">
        <v>605600</v>
      </c>
      <c r="C502" s="9" t="s">
        <v>143</v>
      </c>
      <c r="D502" s="9" t="s">
        <v>107</v>
      </c>
      <c r="E502" s="9" t="s">
        <v>571</v>
      </c>
      <c r="F502" s="21">
        <v>48</v>
      </c>
      <c r="G502" s="23">
        <v>2900</v>
      </c>
      <c r="H502" s="23">
        <v>2500</v>
      </c>
      <c r="I502" s="9" t="s">
        <v>50</v>
      </c>
      <c r="J502" s="9" t="s">
        <v>8</v>
      </c>
      <c r="K502" s="9" t="s">
        <v>51</v>
      </c>
      <c r="L502" s="7" t="s">
        <v>24</v>
      </c>
      <c r="M502" s="4">
        <f t="shared" si="28"/>
        <v>139200</v>
      </c>
      <c r="N502" s="5">
        <f>M502/(VLOOKUP(L502,DEVISE!$A$3:$B$5,2,FALSE))</f>
        <v>212.19512195121951</v>
      </c>
      <c r="O502" s="4">
        <f t="shared" si="29"/>
        <v>120000</v>
      </c>
      <c r="P502" s="5">
        <f>O502/(VLOOKUP(L502,DEVISE!$A$3:$B$5,2,FALSE))</f>
        <v>182.92682926829269</v>
      </c>
      <c r="Q502" s="4">
        <f t="shared" si="30"/>
        <v>19200</v>
      </c>
      <c r="R502" s="5">
        <f>Q502/(VLOOKUP(L502,DEVISE!$A$3:$B$5,2,FALSE))</f>
        <v>29.26829268292683</v>
      </c>
      <c r="S502" s="6">
        <f t="shared" si="31"/>
        <v>-0.13793103448275867</v>
      </c>
    </row>
    <row r="503" spans="1:19" x14ac:dyDescent="0.2">
      <c r="A503" s="9" t="s">
        <v>1003</v>
      </c>
      <c r="B503" s="9">
        <v>605600</v>
      </c>
      <c r="C503" s="9" t="s">
        <v>1009</v>
      </c>
      <c r="D503" s="9" t="s">
        <v>107</v>
      </c>
      <c r="E503" s="9" t="s">
        <v>571</v>
      </c>
      <c r="F503" s="21">
        <v>16</v>
      </c>
      <c r="G503" s="23">
        <v>300</v>
      </c>
      <c r="H503" s="23">
        <v>300</v>
      </c>
      <c r="I503" s="9" t="s">
        <v>50</v>
      </c>
      <c r="J503" s="9" t="s">
        <v>8</v>
      </c>
      <c r="K503" s="9" t="s">
        <v>51</v>
      </c>
      <c r="L503" s="7" t="s">
        <v>24</v>
      </c>
      <c r="M503" s="4">
        <f t="shared" si="28"/>
        <v>4800</v>
      </c>
      <c r="N503" s="5">
        <f>M503/(VLOOKUP(L503,DEVISE!$A$3:$B$5,2,FALSE))</f>
        <v>7.3170731707317076</v>
      </c>
      <c r="O503" s="4">
        <f t="shared" si="29"/>
        <v>4800</v>
      </c>
      <c r="P503" s="5">
        <f>O503/(VLOOKUP(L503,DEVISE!$A$3:$B$5,2,FALSE))</f>
        <v>7.3170731707317076</v>
      </c>
      <c r="Q503" s="4">
        <f t="shared" si="30"/>
        <v>0</v>
      </c>
      <c r="R503" s="5">
        <f>Q503/(VLOOKUP(L503,DEVISE!$A$3:$B$5,2,FALSE))</f>
        <v>0</v>
      </c>
      <c r="S503" s="6">
        <f t="shared" si="31"/>
        <v>0</v>
      </c>
    </row>
    <row r="504" spans="1:19" x14ac:dyDescent="0.2">
      <c r="A504" s="9" t="s">
        <v>1003</v>
      </c>
      <c r="B504" s="9">
        <v>605600</v>
      </c>
      <c r="C504" s="9" t="s">
        <v>1010</v>
      </c>
      <c r="D504" s="9" t="s">
        <v>107</v>
      </c>
      <c r="E504" s="9" t="s">
        <v>571</v>
      </c>
      <c r="F504" s="21">
        <v>8</v>
      </c>
      <c r="G504" s="23">
        <v>150</v>
      </c>
      <c r="H504" s="23">
        <v>150</v>
      </c>
      <c r="I504" s="9" t="s">
        <v>50</v>
      </c>
      <c r="J504" s="9" t="s">
        <v>8</v>
      </c>
      <c r="K504" s="9" t="s">
        <v>51</v>
      </c>
      <c r="L504" s="7" t="s">
        <v>24</v>
      </c>
      <c r="M504" s="4">
        <f t="shared" si="28"/>
        <v>1200</v>
      </c>
      <c r="N504" s="5">
        <f>M504/(VLOOKUP(L504,DEVISE!$A$3:$B$5,2,FALSE))</f>
        <v>1.8292682926829269</v>
      </c>
      <c r="O504" s="4">
        <f t="shared" si="29"/>
        <v>1200</v>
      </c>
      <c r="P504" s="5">
        <f>O504/(VLOOKUP(L504,DEVISE!$A$3:$B$5,2,FALSE))</f>
        <v>1.8292682926829269</v>
      </c>
      <c r="Q504" s="4">
        <f t="shared" si="30"/>
        <v>0</v>
      </c>
      <c r="R504" s="5">
        <f>Q504/(VLOOKUP(L504,DEVISE!$A$3:$B$5,2,FALSE))</f>
        <v>0</v>
      </c>
      <c r="S504" s="6">
        <f t="shared" si="31"/>
        <v>0</v>
      </c>
    </row>
    <row r="505" spans="1:19" x14ac:dyDescent="0.2">
      <c r="A505" s="9" t="s">
        <v>1003</v>
      </c>
      <c r="B505" s="9">
        <v>605600</v>
      </c>
      <c r="C505" s="9" t="s">
        <v>1011</v>
      </c>
      <c r="D505" s="9" t="s">
        <v>107</v>
      </c>
      <c r="E505" s="9" t="s">
        <v>571</v>
      </c>
      <c r="F505" s="21">
        <v>2</v>
      </c>
      <c r="G505" s="23">
        <v>15000</v>
      </c>
      <c r="H505" s="23">
        <v>12500</v>
      </c>
      <c r="I505" s="9" t="s">
        <v>50</v>
      </c>
      <c r="J505" s="9" t="s">
        <v>8</v>
      </c>
      <c r="K505" s="9" t="s">
        <v>51</v>
      </c>
      <c r="L505" s="7" t="s">
        <v>24</v>
      </c>
      <c r="M505" s="4">
        <f t="shared" si="28"/>
        <v>30000</v>
      </c>
      <c r="N505" s="5">
        <f>M505/(VLOOKUP(L505,DEVISE!$A$3:$B$5,2,FALSE))</f>
        <v>45.731707317073173</v>
      </c>
      <c r="O505" s="4">
        <f t="shared" si="29"/>
        <v>25000</v>
      </c>
      <c r="P505" s="5">
        <f>O505/(VLOOKUP(L505,DEVISE!$A$3:$B$5,2,FALSE))</f>
        <v>38.109756097560975</v>
      </c>
      <c r="Q505" s="4">
        <f t="shared" si="30"/>
        <v>5000</v>
      </c>
      <c r="R505" s="5">
        <f>Q505/(VLOOKUP(L505,DEVISE!$A$3:$B$5,2,FALSE))</f>
        <v>7.6219512195121952</v>
      </c>
      <c r="S505" s="6">
        <f t="shared" si="31"/>
        <v>-0.16666666666666663</v>
      </c>
    </row>
    <row r="506" spans="1:19" x14ac:dyDescent="0.2">
      <c r="A506" s="9" t="s">
        <v>1003</v>
      </c>
      <c r="B506" s="9">
        <v>605600</v>
      </c>
      <c r="C506" s="9" t="s">
        <v>1012</v>
      </c>
      <c r="D506" s="9" t="s">
        <v>107</v>
      </c>
      <c r="E506" s="9" t="s">
        <v>571</v>
      </c>
      <c r="F506" s="21">
        <v>8</v>
      </c>
      <c r="G506" s="23">
        <v>300</v>
      </c>
      <c r="H506" s="23">
        <v>300</v>
      </c>
      <c r="I506" s="9" t="s">
        <v>50</v>
      </c>
      <c r="J506" s="9" t="s">
        <v>8</v>
      </c>
      <c r="K506" s="9" t="s">
        <v>51</v>
      </c>
      <c r="L506" s="7" t="s">
        <v>24</v>
      </c>
      <c r="M506" s="4">
        <f t="shared" si="28"/>
        <v>2400</v>
      </c>
      <c r="N506" s="5">
        <f>M506/(VLOOKUP(L506,DEVISE!$A$3:$B$5,2,FALSE))</f>
        <v>3.6585365853658538</v>
      </c>
      <c r="O506" s="4">
        <f t="shared" si="29"/>
        <v>2400</v>
      </c>
      <c r="P506" s="5">
        <f>O506/(VLOOKUP(L506,DEVISE!$A$3:$B$5,2,FALSE))</f>
        <v>3.6585365853658538</v>
      </c>
      <c r="Q506" s="4">
        <f t="shared" si="30"/>
        <v>0</v>
      </c>
      <c r="R506" s="5">
        <f>Q506/(VLOOKUP(L506,DEVISE!$A$3:$B$5,2,FALSE))</f>
        <v>0</v>
      </c>
      <c r="S506" s="6">
        <f t="shared" si="31"/>
        <v>0</v>
      </c>
    </row>
    <row r="507" spans="1:19" x14ac:dyDescent="0.2">
      <c r="A507" s="9" t="s">
        <v>1003</v>
      </c>
      <c r="B507" s="9">
        <v>605600</v>
      </c>
      <c r="C507" s="9" t="s">
        <v>1013</v>
      </c>
      <c r="D507" s="9" t="s">
        <v>107</v>
      </c>
      <c r="E507" s="9" t="s">
        <v>571</v>
      </c>
      <c r="F507" s="21">
        <v>14</v>
      </c>
      <c r="G507" s="23">
        <v>750</v>
      </c>
      <c r="H507" s="23">
        <v>500</v>
      </c>
      <c r="I507" s="9" t="s">
        <v>50</v>
      </c>
      <c r="J507" s="9" t="s">
        <v>8</v>
      </c>
      <c r="K507" s="9" t="s">
        <v>51</v>
      </c>
      <c r="L507" s="7" t="s">
        <v>24</v>
      </c>
      <c r="M507" s="4">
        <f t="shared" si="28"/>
        <v>10500</v>
      </c>
      <c r="N507" s="5">
        <f>M507/(VLOOKUP(L507,DEVISE!$A$3:$B$5,2,FALSE))</f>
        <v>16.006097560975611</v>
      </c>
      <c r="O507" s="4">
        <f t="shared" si="29"/>
        <v>7000</v>
      </c>
      <c r="P507" s="5">
        <f>O507/(VLOOKUP(L507,DEVISE!$A$3:$B$5,2,FALSE))</f>
        <v>10.670731707317072</v>
      </c>
      <c r="Q507" s="4">
        <f t="shared" si="30"/>
        <v>3500</v>
      </c>
      <c r="R507" s="5">
        <f>Q507/(VLOOKUP(L507,DEVISE!$A$3:$B$5,2,FALSE))</f>
        <v>5.3353658536585362</v>
      </c>
      <c r="S507" s="6">
        <f t="shared" si="31"/>
        <v>-0.33333333333333337</v>
      </c>
    </row>
    <row r="508" spans="1:19" x14ac:dyDescent="0.2">
      <c r="A508" s="9" t="s">
        <v>1003</v>
      </c>
      <c r="B508" s="9">
        <v>605600</v>
      </c>
      <c r="C508" s="9" t="s">
        <v>991</v>
      </c>
      <c r="D508" s="9" t="s">
        <v>107</v>
      </c>
      <c r="E508" s="9" t="s">
        <v>571</v>
      </c>
      <c r="F508" s="21">
        <v>1</v>
      </c>
      <c r="G508" s="23">
        <v>1700</v>
      </c>
      <c r="H508" s="23">
        <v>1700</v>
      </c>
      <c r="I508" s="9" t="s">
        <v>50</v>
      </c>
      <c r="J508" s="9" t="s">
        <v>8</v>
      </c>
      <c r="K508" s="9" t="s">
        <v>51</v>
      </c>
      <c r="L508" s="7" t="s">
        <v>24</v>
      </c>
      <c r="M508" s="4">
        <f t="shared" si="28"/>
        <v>1700</v>
      </c>
      <c r="N508" s="5">
        <f>M508/(VLOOKUP(L508,DEVISE!$A$3:$B$5,2,FALSE))</f>
        <v>2.5914634146341462</v>
      </c>
      <c r="O508" s="4">
        <f t="shared" si="29"/>
        <v>1700</v>
      </c>
      <c r="P508" s="5">
        <f>O508/(VLOOKUP(L508,DEVISE!$A$3:$B$5,2,FALSE))</f>
        <v>2.5914634146341462</v>
      </c>
      <c r="Q508" s="4">
        <f t="shared" si="30"/>
        <v>0</v>
      </c>
      <c r="R508" s="5">
        <f>Q508/(VLOOKUP(L508,DEVISE!$A$3:$B$5,2,FALSE))</f>
        <v>0</v>
      </c>
      <c r="S508" s="6">
        <f t="shared" si="31"/>
        <v>0</v>
      </c>
    </row>
    <row r="509" spans="1:19" x14ac:dyDescent="0.2">
      <c r="A509" s="9" t="s">
        <v>1003</v>
      </c>
      <c r="B509" s="9">
        <v>605600</v>
      </c>
      <c r="C509" s="9" t="s">
        <v>1014</v>
      </c>
      <c r="D509" s="9" t="s">
        <v>107</v>
      </c>
      <c r="E509" s="9" t="s">
        <v>571</v>
      </c>
      <c r="F509" s="21">
        <v>4</v>
      </c>
      <c r="G509" s="23">
        <v>450</v>
      </c>
      <c r="H509" s="23">
        <v>450</v>
      </c>
      <c r="I509" s="9" t="s">
        <v>50</v>
      </c>
      <c r="J509" s="9" t="s">
        <v>8</v>
      </c>
      <c r="K509" s="9" t="s">
        <v>51</v>
      </c>
      <c r="L509" s="7" t="s">
        <v>24</v>
      </c>
      <c r="M509" s="4">
        <f t="shared" si="28"/>
        <v>1800</v>
      </c>
      <c r="N509" s="5">
        <f>M509/(VLOOKUP(L509,DEVISE!$A$3:$B$5,2,FALSE))</f>
        <v>2.7439024390243905</v>
      </c>
      <c r="O509" s="4">
        <f t="shared" si="29"/>
        <v>1800</v>
      </c>
      <c r="P509" s="5">
        <f>O509/(VLOOKUP(L509,DEVISE!$A$3:$B$5,2,FALSE))</f>
        <v>2.7439024390243905</v>
      </c>
      <c r="Q509" s="4">
        <f t="shared" si="30"/>
        <v>0</v>
      </c>
      <c r="R509" s="5">
        <f>Q509/(VLOOKUP(L509,DEVISE!$A$3:$B$5,2,FALSE))</f>
        <v>0</v>
      </c>
      <c r="S509" s="6">
        <f t="shared" si="31"/>
        <v>0</v>
      </c>
    </row>
    <row r="510" spans="1:19" x14ac:dyDescent="0.2">
      <c r="A510" s="9" t="s">
        <v>1003</v>
      </c>
      <c r="B510" s="9">
        <v>605600</v>
      </c>
      <c r="C510" s="9" t="s">
        <v>118</v>
      </c>
      <c r="D510" s="9" t="s">
        <v>107</v>
      </c>
      <c r="E510" s="9" t="s">
        <v>571</v>
      </c>
      <c r="F510" s="21">
        <v>4</v>
      </c>
      <c r="G510" s="23">
        <v>150</v>
      </c>
      <c r="H510" s="23">
        <v>150</v>
      </c>
      <c r="I510" s="9" t="s">
        <v>50</v>
      </c>
      <c r="J510" s="9" t="s">
        <v>8</v>
      </c>
      <c r="K510" s="9" t="s">
        <v>51</v>
      </c>
      <c r="L510" s="7" t="s">
        <v>24</v>
      </c>
      <c r="M510" s="4">
        <f t="shared" si="28"/>
        <v>600</v>
      </c>
      <c r="N510" s="5">
        <f>M510/(VLOOKUP(L510,DEVISE!$A$3:$B$5,2,FALSE))</f>
        <v>0.91463414634146345</v>
      </c>
      <c r="O510" s="4">
        <f t="shared" si="29"/>
        <v>600</v>
      </c>
      <c r="P510" s="5">
        <f>O510/(VLOOKUP(L510,DEVISE!$A$3:$B$5,2,FALSE))</f>
        <v>0.91463414634146345</v>
      </c>
      <c r="Q510" s="4">
        <f t="shared" si="30"/>
        <v>0</v>
      </c>
      <c r="R510" s="5">
        <f>Q510/(VLOOKUP(L510,DEVISE!$A$3:$B$5,2,FALSE))</f>
        <v>0</v>
      </c>
      <c r="S510" s="6">
        <f t="shared" si="31"/>
        <v>0</v>
      </c>
    </row>
    <row r="511" spans="1:19" x14ac:dyDescent="0.2">
      <c r="A511" s="9" t="s">
        <v>1003</v>
      </c>
      <c r="B511" s="9">
        <v>605600</v>
      </c>
      <c r="C511" s="9" t="s">
        <v>109</v>
      </c>
      <c r="D511" s="9" t="s">
        <v>107</v>
      </c>
      <c r="E511" s="9" t="s">
        <v>571</v>
      </c>
      <c r="F511" s="21">
        <v>1</v>
      </c>
      <c r="G511" s="23">
        <v>1700</v>
      </c>
      <c r="H511" s="23">
        <v>1700</v>
      </c>
      <c r="I511" s="9" t="s">
        <v>50</v>
      </c>
      <c r="J511" s="9" t="s">
        <v>8</v>
      </c>
      <c r="K511" s="9" t="s">
        <v>51</v>
      </c>
      <c r="L511" s="7" t="s">
        <v>24</v>
      </c>
      <c r="M511" s="4">
        <f t="shared" si="28"/>
        <v>1700</v>
      </c>
      <c r="N511" s="5">
        <f>M511/(VLOOKUP(L511,DEVISE!$A$3:$B$5,2,FALSE))</f>
        <v>2.5914634146341462</v>
      </c>
      <c r="O511" s="4">
        <f t="shared" si="29"/>
        <v>1700</v>
      </c>
      <c r="P511" s="5">
        <f>O511/(VLOOKUP(L511,DEVISE!$A$3:$B$5,2,FALSE))</f>
        <v>2.5914634146341462</v>
      </c>
      <c r="Q511" s="4">
        <f t="shared" si="30"/>
        <v>0</v>
      </c>
      <c r="R511" s="5">
        <f>Q511/(VLOOKUP(L511,DEVISE!$A$3:$B$5,2,FALSE))</f>
        <v>0</v>
      </c>
      <c r="S511" s="6">
        <f t="shared" si="31"/>
        <v>0</v>
      </c>
    </row>
    <row r="512" spans="1:19" x14ac:dyDescent="0.2">
      <c r="A512" s="9" t="s">
        <v>1003</v>
      </c>
      <c r="B512" s="9">
        <v>605600</v>
      </c>
      <c r="C512" s="9" t="s">
        <v>1002</v>
      </c>
      <c r="D512" s="9" t="s">
        <v>107</v>
      </c>
      <c r="E512" s="9" t="s">
        <v>571</v>
      </c>
      <c r="F512" s="21">
        <v>1</v>
      </c>
      <c r="G512" s="23">
        <v>500</v>
      </c>
      <c r="H512" s="23">
        <v>500</v>
      </c>
      <c r="I512" s="9" t="s">
        <v>50</v>
      </c>
      <c r="J512" s="9" t="s">
        <v>8</v>
      </c>
      <c r="K512" s="9" t="s">
        <v>51</v>
      </c>
      <c r="L512" s="7" t="s">
        <v>24</v>
      </c>
      <c r="M512" s="4">
        <f t="shared" si="28"/>
        <v>500</v>
      </c>
      <c r="N512" s="5">
        <f>M512/(VLOOKUP(L512,DEVISE!$A$3:$B$5,2,FALSE))</f>
        <v>0.76219512195121952</v>
      </c>
      <c r="O512" s="4">
        <f t="shared" si="29"/>
        <v>500</v>
      </c>
      <c r="P512" s="5">
        <f>O512/(VLOOKUP(L512,DEVISE!$A$3:$B$5,2,FALSE))</f>
        <v>0.76219512195121952</v>
      </c>
      <c r="Q512" s="4">
        <f t="shared" si="30"/>
        <v>0</v>
      </c>
      <c r="R512" s="5">
        <f>Q512/(VLOOKUP(L512,DEVISE!$A$3:$B$5,2,FALSE))</f>
        <v>0</v>
      </c>
      <c r="S512" s="6">
        <f t="shared" si="31"/>
        <v>0</v>
      </c>
    </row>
    <row r="513" spans="1:19" x14ac:dyDescent="0.2">
      <c r="A513" s="9" t="s">
        <v>1003</v>
      </c>
      <c r="B513" s="9">
        <v>605600</v>
      </c>
      <c r="C513" s="9" t="s">
        <v>112</v>
      </c>
      <c r="D513" s="9" t="s">
        <v>107</v>
      </c>
      <c r="E513" s="9" t="s">
        <v>571</v>
      </c>
      <c r="F513" s="21">
        <v>60</v>
      </c>
      <c r="G513" s="23">
        <v>150</v>
      </c>
      <c r="H513" s="23">
        <v>150</v>
      </c>
      <c r="I513" s="9" t="s">
        <v>50</v>
      </c>
      <c r="J513" s="9" t="s">
        <v>8</v>
      </c>
      <c r="K513" s="9" t="s">
        <v>51</v>
      </c>
      <c r="L513" s="7" t="s">
        <v>24</v>
      </c>
      <c r="M513" s="4">
        <f t="shared" si="28"/>
        <v>9000</v>
      </c>
      <c r="N513" s="5">
        <f>M513/(VLOOKUP(L513,DEVISE!$A$3:$B$5,2,FALSE))</f>
        <v>13.719512195121951</v>
      </c>
      <c r="O513" s="4">
        <f t="shared" si="29"/>
        <v>9000</v>
      </c>
      <c r="P513" s="5">
        <f>O513/(VLOOKUP(L513,DEVISE!$A$3:$B$5,2,FALSE))</f>
        <v>13.719512195121951</v>
      </c>
      <c r="Q513" s="4">
        <f t="shared" si="30"/>
        <v>0</v>
      </c>
      <c r="R513" s="5">
        <f>Q513/(VLOOKUP(L513,DEVISE!$A$3:$B$5,2,FALSE))</f>
        <v>0</v>
      </c>
      <c r="S513" s="6">
        <f t="shared" si="31"/>
        <v>0</v>
      </c>
    </row>
    <row r="514" spans="1:19" x14ac:dyDescent="0.2">
      <c r="A514" s="9" t="s">
        <v>1003</v>
      </c>
      <c r="B514" s="9">
        <v>605600</v>
      </c>
      <c r="C514" s="9" t="s">
        <v>113</v>
      </c>
      <c r="D514" s="9" t="s">
        <v>107</v>
      </c>
      <c r="E514" s="9" t="s">
        <v>571</v>
      </c>
      <c r="F514" s="21">
        <v>30</v>
      </c>
      <c r="G514" s="23">
        <v>80</v>
      </c>
      <c r="H514" s="23">
        <v>80</v>
      </c>
      <c r="I514" s="9" t="s">
        <v>50</v>
      </c>
      <c r="J514" s="9" t="s">
        <v>8</v>
      </c>
      <c r="K514" s="9" t="s">
        <v>51</v>
      </c>
      <c r="L514" s="7" t="s">
        <v>24</v>
      </c>
      <c r="M514" s="4">
        <f t="shared" si="28"/>
        <v>2400</v>
      </c>
      <c r="N514" s="5">
        <f>M514/(VLOOKUP(L514,DEVISE!$A$3:$B$5,2,FALSE))</f>
        <v>3.6585365853658538</v>
      </c>
      <c r="O514" s="4">
        <f t="shared" si="29"/>
        <v>2400</v>
      </c>
      <c r="P514" s="5">
        <f>O514/(VLOOKUP(L514,DEVISE!$A$3:$B$5,2,FALSE))</f>
        <v>3.6585365853658538</v>
      </c>
      <c r="Q514" s="4">
        <f t="shared" si="30"/>
        <v>0</v>
      </c>
      <c r="R514" s="5">
        <f>Q514/(VLOOKUP(L514,DEVISE!$A$3:$B$5,2,FALSE))</f>
        <v>0</v>
      </c>
      <c r="S514" s="6">
        <f t="shared" si="31"/>
        <v>0</v>
      </c>
    </row>
    <row r="515" spans="1:19" x14ac:dyDescent="0.2">
      <c r="A515" s="9" t="s">
        <v>1003</v>
      </c>
      <c r="B515" s="9">
        <v>605600</v>
      </c>
      <c r="C515" s="9" t="s">
        <v>1015</v>
      </c>
      <c r="D515" s="9" t="s">
        <v>107</v>
      </c>
      <c r="E515" s="9" t="s">
        <v>571</v>
      </c>
      <c r="F515" s="21">
        <v>8</v>
      </c>
      <c r="G515" s="23">
        <v>900</v>
      </c>
      <c r="H515" s="23">
        <v>900</v>
      </c>
      <c r="I515" s="9" t="s">
        <v>50</v>
      </c>
      <c r="J515" s="9" t="s">
        <v>8</v>
      </c>
      <c r="K515" s="9" t="s">
        <v>51</v>
      </c>
      <c r="L515" s="7" t="s">
        <v>24</v>
      </c>
      <c r="M515" s="4">
        <f t="shared" ref="M515:M578" si="32">$F515*G515</f>
        <v>7200</v>
      </c>
      <c r="N515" s="5">
        <f>M515/(VLOOKUP(L515,DEVISE!$A$3:$B$5,2,FALSE))</f>
        <v>10.975609756097562</v>
      </c>
      <c r="O515" s="4">
        <f t="shared" ref="O515:O578" si="33">$F515*H515</f>
        <v>7200</v>
      </c>
      <c r="P515" s="5">
        <f>O515/(VLOOKUP(L515,DEVISE!$A$3:$B$5,2,FALSE))</f>
        <v>10.975609756097562</v>
      </c>
      <c r="Q515" s="4">
        <f t="shared" ref="Q515:Q578" si="34">M515-O515</f>
        <v>0</v>
      </c>
      <c r="R515" s="5">
        <f>Q515/(VLOOKUP(L515,DEVISE!$A$3:$B$5,2,FALSE))</f>
        <v>0</v>
      </c>
      <c r="S515" s="6">
        <f t="shared" ref="S515:S578" si="35">(O515/M515)-1</f>
        <v>0</v>
      </c>
    </row>
    <row r="516" spans="1:19" x14ac:dyDescent="0.2">
      <c r="A516" s="9" t="s">
        <v>1016</v>
      </c>
      <c r="B516" s="9">
        <v>605600</v>
      </c>
      <c r="C516" s="9" t="s">
        <v>1017</v>
      </c>
      <c r="D516" s="9" t="s">
        <v>49</v>
      </c>
      <c r="E516" s="9" t="s">
        <v>571</v>
      </c>
      <c r="F516" s="21">
        <v>1</v>
      </c>
      <c r="G516" s="23">
        <v>132500</v>
      </c>
      <c r="H516" s="23">
        <v>132500</v>
      </c>
      <c r="I516" s="9" t="s">
        <v>50</v>
      </c>
      <c r="J516" s="9" t="s">
        <v>8</v>
      </c>
      <c r="K516" s="9" t="s">
        <v>51</v>
      </c>
      <c r="L516" s="7" t="s">
        <v>24</v>
      </c>
      <c r="M516" s="4">
        <f t="shared" si="32"/>
        <v>132500</v>
      </c>
      <c r="N516" s="5">
        <f>M516/(VLOOKUP(L516,DEVISE!$A$3:$B$5,2,FALSE))</f>
        <v>201.98170731707316</v>
      </c>
      <c r="O516" s="4">
        <f t="shared" si="33"/>
        <v>132500</v>
      </c>
      <c r="P516" s="5">
        <f>O516/(VLOOKUP(L516,DEVISE!$A$3:$B$5,2,FALSE))</f>
        <v>201.98170731707316</v>
      </c>
      <c r="Q516" s="4">
        <f t="shared" si="34"/>
        <v>0</v>
      </c>
      <c r="R516" s="5">
        <f>Q516/(VLOOKUP(L516,DEVISE!$A$3:$B$5,2,FALSE))</f>
        <v>0</v>
      </c>
      <c r="S516" s="6">
        <f t="shared" si="35"/>
        <v>0</v>
      </c>
    </row>
    <row r="517" spans="1:19" x14ac:dyDescent="0.2">
      <c r="A517" s="9" t="s">
        <v>1018</v>
      </c>
      <c r="B517" s="9">
        <v>605600</v>
      </c>
      <c r="C517" s="9" t="s">
        <v>1019</v>
      </c>
      <c r="D517" s="9" t="s">
        <v>49</v>
      </c>
      <c r="E517" s="9" t="s">
        <v>571</v>
      </c>
      <c r="F517" s="21">
        <v>1</v>
      </c>
      <c r="G517" s="23">
        <v>305212</v>
      </c>
      <c r="H517" s="23">
        <v>304600</v>
      </c>
      <c r="I517" s="9" t="s">
        <v>50</v>
      </c>
      <c r="J517" s="9" t="s">
        <v>8</v>
      </c>
      <c r="K517" s="9" t="s">
        <v>51</v>
      </c>
      <c r="L517" s="7" t="s">
        <v>24</v>
      </c>
      <c r="M517" s="4">
        <f t="shared" si="32"/>
        <v>305212</v>
      </c>
      <c r="N517" s="5">
        <f>M517/(VLOOKUP(L517,DEVISE!$A$3:$B$5,2,FALSE))</f>
        <v>465.26219512195121</v>
      </c>
      <c r="O517" s="4">
        <f t="shared" si="33"/>
        <v>304600</v>
      </c>
      <c r="P517" s="5">
        <f>O517/(VLOOKUP(L517,DEVISE!$A$3:$B$5,2,FALSE))</f>
        <v>464.32926829268291</v>
      </c>
      <c r="Q517" s="4">
        <f t="shared" si="34"/>
        <v>612</v>
      </c>
      <c r="R517" s="5">
        <f>Q517/(VLOOKUP(L517,DEVISE!$A$3:$B$5,2,FALSE))</f>
        <v>0.93292682926829273</v>
      </c>
      <c r="S517" s="6">
        <f t="shared" si="35"/>
        <v>-2.0051636239728499E-3</v>
      </c>
    </row>
    <row r="518" spans="1:19" x14ac:dyDescent="0.2">
      <c r="A518" s="9" t="s">
        <v>1018</v>
      </c>
      <c r="B518" s="9">
        <v>605600</v>
      </c>
      <c r="C518" s="9" t="s">
        <v>973</v>
      </c>
      <c r="D518" s="9" t="s">
        <v>49</v>
      </c>
      <c r="E518" s="9" t="s">
        <v>571</v>
      </c>
      <c r="F518" s="21">
        <v>1</v>
      </c>
      <c r="G518" s="23">
        <v>44613</v>
      </c>
      <c r="H518" s="23">
        <v>44500</v>
      </c>
      <c r="I518" s="9" t="s">
        <v>50</v>
      </c>
      <c r="J518" s="9" t="s">
        <v>8</v>
      </c>
      <c r="K518" s="9" t="s">
        <v>51</v>
      </c>
      <c r="L518" s="7" t="s">
        <v>24</v>
      </c>
      <c r="M518" s="4">
        <f t="shared" si="32"/>
        <v>44613</v>
      </c>
      <c r="N518" s="5">
        <f>M518/(VLOOKUP(L518,DEVISE!$A$3:$B$5,2,FALSE))</f>
        <v>68.007621951219505</v>
      </c>
      <c r="O518" s="4">
        <f t="shared" si="33"/>
        <v>44500</v>
      </c>
      <c r="P518" s="5">
        <f>O518/(VLOOKUP(L518,DEVISE!$A$3:$B$5,2,FALSE))</f>
        <v>67.83536585365853</v>
      </c>
      <c r="Q518" s="4">
        <f t="shared" si="34"/>
        <v>113</v>
      </c>
      <c r="R518" s="5">
        <f>Q518/(VLOOKUP(L518,DEVISE!$A$3:$B$5,2,FALSE))</f>
        <v>0.1722560975609756</v>
      </c>
      <c r="S518" s="6">
        <f t="shared" si="35"/>
        <v>-2.5328939995068467E-3</v>
      </c>
    </row>
    <row r="519" spans="1:19" x14ac:dyDescent="0.2">
      <c r="A519" s="9" t="s">
        <v>1018</v>
      </c>
      <c r="B519" s="9">
        <v>605600</v>
      </c>
      <c r="C519" s="9" t="s">
        <v>1020</v>
      </c>
      <c r="D519" s="9" t="s">
        <v>49</v>
      </c>
      <c r="E519" s="9" t="s">
        <v>571</v>
      </c>
      <c r="F519" s="21">
        <v>1</v>
      </c>
      <c r="G519" s="23">
        <v>132500</v>
      </c>
      <c r="H519" s="23">
        <v>132500</v>
      </c>
      <c r="I519" s="9" t="s">
        <v>50</v>
      </c>
      <c r="J519" s="9" t="s">
        <v>8</v>
      </c>
      <c r="K519" s="9" t="s">
        <v>51</v>
      </c>
      <c r="L519" s="7" t="s">
        <v>24</v>
      </c>
      <c r="M519" s="4">
        <f t="shared" si="32"/>
        <v>132500</v>
      </c>
      <c r="N519" s="5">
        <f>M519/(VLOOKUP(L519,DEVISE!$A$3:$B$5,2,FALSE))</f>
        <v>201.98170731707316</v>
      </c>
      <c r="O519" s="4">
        <f t="shared" si="33"/>
        <v>132500</v>
      </c>
      <c r="P519" s="5">
        <f>O519/(VLOOKUP(L519,DEVISE!$A$3:$B$5,2,FALSE))</f>
        <v>201.98170731707316</v>
      </c>
      <c r="Q519" s="4">
        <f t="shared" si="34"/>
        <v>0</v>
      </c>
      <c r="R519" s="5">
        <f>Q519/(VLOOKUP(L519,DEVISE!$A$3:$B$5,2,FALSE))</f>
        <v>0</v>
      </c>
      <c r="S519" s="6">
        <f t="shared" si="35"/>
        <v>0</v>
      </c>
    </row>
    <row r="520" spans="1:19" x14ac:dyDescent="0.2">
      <c r="A520" s="9" t="s">
        <v>1647</v>
      </c>
      <c r="B520" s="9">
        <v>605600</v>
      </c>
      <c r="C520" s="9" t="s">
        <v>1648</v>
      </c>
      <c r="D520" s="9" t="s">
        <v>935</v>
      </c>
      <c r="E520" s="9" t="s">
        <v>1376</v>
      </c>
      <c r="F520" s="21">
        <v>27</v>
      </c>
      <c r="G520" s="23">
        <v>6500</v>
      </c>
      <c r="H520" s="23">
        <v>4500</v>
      </c>
      <c r="I520" s="9" t="s">
        <v>50</v>
      </c>
      <c r="J520" s="9" t="s">
        <v>8</v>
      </c>
      <c r="K520" s="9" t="s">
        <v>51</v>
      </c>
      <c r="L520" s="7" t="s">
        <v>24</v>
      </c>
      <c r="M520" s="4">
        <f t="shared" si="32"/>
        <v>175500</v>
      </c>
      <c r="N520" s="5">
        <f>M520/(VLOOKUP(L520,DEVISE!$A$3:$B$5,2,FALSE))</f>
        <v>267.53048780487802</v>
      </c>
      <c r="O520" s="4">
        <f t="shared" si="33"/>
        <v>121500</v>
      </c>
      <c r="P520" s="5">
        <f>O520/(VLOOKUP(L520,DEVISE!$A$3:$B$5,2,FALSE))</f>
        <v>185.21341463414635</v>
      </c>
      <c r="Q520" s="4">
        <f t="shared" si="34"/>
        <v>54000</v>
      </c>
      <c r="R520" s="5">
        <f>Q520/(VLOOKUP(L520,DEVISE!$A$3:$B$5,2,FALSE))</f>
        <v>82.317073170731703</v>
      </c>
      <c r="S520" s="6">
        <f t="shared" si="35"/>
        <v>-0.30769230769230771</v>
      </c>
    </row>
    <row r="521" spans="1:19" x14ac:dyDescent="0.2">
      <c r="A521" s="9" t="s">
        <v>1647</v>
      </c>
      <c r="B521" s="9">
        <v>605600</v>
      </c>
      <c r="C521" s="9" t="s">
        <v>1649</v>
      </c>
      <c r="D521" s="9" t="s">
        <v>935</v>
      </c>
      <c r="E521" s="9" t="s">
        <v>1376</v>
      </c>
      <c r="F521" s="21">
        <v>64</v>
      </c>
      <c r="G521" s="23">
        <v>200</v>
      </c>
      <c r="H521" s="23">
        <v>100</v>
      </c>
      <c r="I521" s="9" t="s">
        <v>50</v>
      </c>
      <c r="J521" s="9" t="s">
        <v>8</v>
      </c>
      <c r="K521" s="9" t="s">
        <v>51</v>
      </c>
      <c r="L521" s="7" t="s">
        <v>24</v>
      </c>
      <c r="M521" s="4">
        <f t="shared" si="32"/>
        <v>12800</v>
      </c>
      <c r="N521" s="5">
        <f>M521/(VLOOKUP(L521,DEVISE!$A$3:$B$5,2,FALSE))</f>
        <v>19.512195121951219</v>
      </c>
      <c r="O521" s="4">
        <f t="shared" si="33"/>
        <v>6400</v>
      </c>
      <c r="P521" s="5">
        <f>O521/(VLOOKUP(L521,DEVISE!$A$3:$B$5,2,FALSE))</f>
        <v>9.7560975609756095</v>
      </c>
      <c r="Q521" s="4">
        <f t="shared" si="34"/>
        <v>6400</v>
      </c>
      <c r="R521" s="5">
        <f>Q521/(VLOOKUP(L521,DEVISE!$A$3:$B$5,2,FALSE))</f>
        <v>9.7560975609756095</v>
      </c>
      <c r="S521" s="6">
        <f t="shared" si="35"/>
        <v>-0.5</v>
      </c>
    </row>
    <row r="522" spans="1:19" x14ac:dyDescent="0.2">
      <c r="A522" s="9" t="s">
        <v>1650</v>
      </c>
      <c r="B522" s="9">
        <v>605600</v>
      </c>
      <c r="C522" s="9" t="s">
        <v>1651</v>
      </c>
      <c r="D522" s="9" t="s">
        <v>935</v>
      </c>
      <c r="E522" s="9" t="s">
        <v>1376</v>
      </c>
      <c r="F522" s="21">
        <v>4</v>
      </c>
      <c r="G522" s="23">
        <v>21000</v>
      </c>
      <c r="H522" s="23">
        <v>16500</v>
      </c>
      <c r="I522" s="9" t="s">
        <v>50</v>
      </c>
      <c r="J522" s="9" t="s">
        <v>8</v>
      </c>
      <c r="K522" s="9" t="s">
        <v>51</v>
      </c>
      <c r="L522" s="7" t="s">
        <v>24</v>
      </c>
      <c r="M522" s="4">
        <f t="shared" si="32"/>
        <v>84000</v>
      </c>
      <c r="N522" s="5">
        <f>M522/(VLOOKUP(L522,DEVISE!$A$3:$B$5,2,FALSE))</f>
        <v>128.04878048780489</v>
      </c>
      <c r="O522" s="4">
        <f t="shared" si="33"/>
        <v>66000</v>
      </c>
      <c r="P522" s="5">
        <f>O522/(VLOOKUP(L522,DEVISE!$A$3:$B$5,2,FALSE))</f>
        <v>100.60975609756098</v>
      </c>
      <c r="Q522" s="4">
        <f t="shared" si="34"/>
        <v>18000</v>
      </c>
      <c r="R522" s="5">
        <f>Q522/(VLOOKUP(L522,DEVISE!$A$3:$B$5,2,FALSE))</f>
        <v>27.439024390243901</v>
      </c>
      <c r="S522" s="6">
        <f t="shared" si="35"/>
        <v>-0.2142857142857143</v>
      </c>
    </row>
    <row r="523" spans="1:19" x14ac:dyDescent="0.2">
      <c r="A523" s="9" t="s">
        <v>1650</v>
      </c>
      <c r="B523" s="9">
        <v>605600</v>
      </c>
      <c r="C523" s="9" t="s">
        <v>1652</v>
      </c>
      <c r="D523" s="9" t="s">
        <v>935</v>
      </c>
      <c r="E523" s="9" t="s">
        <v>1376</v>
      </c>
      <c r="F523" s="21">
        <v>13</v>
      </c>
      <c r="G523" s="23">
        <v>2000</v>
      </c>
      <c r="H523" s="23">
        <v>1800</v>
      </c>
      <c r="I523" s="9" t="s">
        <v>50</v>
      </c>
      <c r="J523" s="9" t="s">
        <v>8</v>
      </c>
      <c r="K523" s="9" t="s">
        <v>51</v>
      </c>
      <c r="L523" s="7" t="s">
        <v>24</v>
      </c>
      <c r="M523" s="4">
        <f t="shared" si="32"/>
        <v>26000</v>
      </c>
      <c r="N523" s="5">
        <f>M523/(VLOOKUP(L523,DEVISE!$A$3:$B$5,2,FALSE))</f>
        <v>39.634146341463413</v>
      </c>
      <c r="O523" s="4">
        <f t="shared" si="33"/>
        <v>23400</v>
      </c>
      <c r="P523" s="5">
        <f>O523/(VLOOKUP(L523,DEVISE!$A$3:$B$5,2,FALSE))</f>
        <v>35.670731707317074</v>
      </c>
      <c r="Q523" s="4">
        <f t="shared" si="34"/>
        <v>2600</v>
      </c>
      <c r="R523" s="5">
        <f>Q523/(VLOOKUP(L523,DEVISE!$A$3:$B$5,2,FALSE))</f>
        <v>3.9634146341463414</v>
      </c>
      <c r="S523" s="6">
        <f t="shared" si="35"/>
        <v>-9.9999999999999978E-2</v>
      </c>
    </row>
    <row r="524" spans="1:19" x14ac:dyDescent="0.2">
      <c r="A524" s="9" t="s">
        <v>1650</v>
      </c>
      <c r="B524" s="9">
        <v>605600</v>
      </c>
      <c r="C524" s="9" t="s">
        <v>1653</v>
      </c>
      <c r="D524" s="9" t="s">
        <v>935</v>
      </c>
      <c r="E524" s="9" t="s">
        <v>1376</v>
      </c>
      <c r="F524" s="21">
        <v>13</v>
      </c>
      <c r="G524" s="23">
        <v>2000</v>
      </c>
      <c r="H524" s="23">
        <v>1800</v>
      </c>
      <c r="I524" s="9" t="s">
        <v>50</v>
      </c>
      <c r="J524" s="9" t="s">
        <v>8</v>
      </c>
      <c r="K524" s="9" t="s">
        <v>51</v>
      </c>
      <c r="L524" s="7" t="s">
        <v>24</v>
      </c>
      <c r="M524" s="4">
        <f t="shared" si="32"/>
        <v>26000</v>
      </c>
      <c r="N524" s="5">
        <f>M524/(VLOOKUP(L524,DEVISE!$A$3:$B$5,2,FALSE))</f>
        <v>39.634146341463413</v>
      </c>
      <c r="O524" s="4">
        <f t="shared" si="33"/>
        <v>23400</v>
      </c>
      <c r="P524" s="5">
        <f>O524/(VLOOKUP(L524,DEVISE!$A$3:$B$5,2,FALSE))</f>
        <v>35.670731707317074</v>
      </c>
      <c r="Q524" s="4">
        <f t="shared" si="34"/>
        <v>2600</v>
      </c>
      <c r="R524" s="5">
        <f>Q524/(VLOOKUP(L524,DEVISE!$A$3:$B$5,2,FALSE))</f>
        <v>3.9634146341463414</v>
      </c>
      <c r="S524" s="6">
        <f t="shared" si="35"/>
        <v>-9.9999999999999978E-2</v>
      </c>
    </row>
    <row r="525" spans="1:19" x14ac:dyDescent="0.2">
      <c r="A525" s="9" t="s">
        <v>1650</v>
      </c>
      <c r="B525" s="9">
        <v>605600</v>
      </c>
      <c r="C525" s="9" t="s">
        <v>1654</v>
      </c>
      <c r="D525" s="9" t="s">
        <v>935</v>
      </c>
      <c r="E525" s="9" t="s">
        <v>1376</v>
      </c>
      <c r="F525" s="21">
        <v>60</v>
      </c>
      <c r="G525" s="23">
        <v>1000</v>
      </c>
      <c r="H525" s="23">
        <v>700</v>
      </c>
      <c r="I525" s="9" t="s">
        <v>50</v>
      </c>
      <c r="J525" s="9" t="s">
        <v>8</v>
      </c>
      <c r="K525" s="9" t="s">
        <v>51</v>
      </c>
      <c r="L525" s="7" t="s">
        <v>24</v>
      </c>
      <c r="M525" s="4">
        <f t="shared" si="32"/>
        <v>60000</v>
      </c>
      <c r="N525" s="5">
        <f>M525/(VLOOKUP(L525,DEVISE!$A$3:$B$5,2,FALSE))</f>
        <v>91.463414634146346</v>
      </c>
      <c r="O525" s="4">
        <f t="shared" si="33"/>
        <v>42000</v>
      </c>
      <c r="P525" s="5">
        <f>O525/(VLOOKUP(L525,DEVISE!$A$3:$B$5,2,FALSE))</f>
        <v>64.024390243902445</v>
      </c>
      <c r="Q525" s="4">
        <f t="shared" si="34"/>
        <v>18000</v>
      </c>
      <c r="R525" s="5">
        <f>Q525/(VLOOKUP(L525,DEVISE!$A$3:$B$5,2,FALSE))</f>
        <v>27.439024390243901</v>
      </c>
      <c r="S525" s="6">
        <f t="shared" si="35"/>
        <v>-0.30000000000000004</v>
      </c>
    </row>
    <row r="526" spans="1:19" x14ac:dyDescent="0.2">
      <c r="A526" s="9" t="s">
        <v>1650</v>
      </c>
      <c r="B526" s="9">
        <v>605600</v>
      </c>
      <c r="C526" s="9" t="s">
        <v>1655</v>
      </c>
      <c r="D526" s="9" t="s">
        <v>935</v>
      </c>
      <c r="E526" s="9" t="s">
        <v>1376</v>
      </c>
      <c r="F526" s="21">
        <v>25</v>
      </c>
      <c r="G526" s="23">
        <v>1000</v>
      </c>
      <c r="H526" s="23">
        <v>800</v>
      </c>
      <c r="I526" s="9" t="s">
        <v>50</v>
      </c>
      <c r="J526" s="9" t="s">
        <v>8</v>
      </c>
      <c r="K526" s="9" t="s">
        <v>51</v>
      </c>
      <c r="L526" s="7" t="s">
        <v>24</v>
      </c>
      <c r="M526" s="4">
        <f t="shared" si="32"/>
        <v>25000</v>
      </c>
      <c r="N526" s="5">
        <f>M526/(VLOOKUP(L526,DEVISE!$A$3:$B$5,2,FALSE))</f>
        <v>38.109756097560975</v>
      </c>
      <c r="O526" s="4">
        <f t="shared" si="33"/>
        <v>20000</v>
      </c>
      <c r="P526" s="5">
        <f>O526/(VLOOKUP(L526,DEVISE!$A$3:$B$5,2,FALSE))</f>
        <v>30.487804878048781</v>
      </c>
      <c r="Q526" s="4">
        <f t="shared" si="34"/>
        <v>5000</v>
      </c>
      <c r="R526" s="5">
        <f>Q526/(VLOOKUP(L526,DEVISE!$A$3:$B$5,2,FALSE))</f>
        <v>7.6219512195121952</v>
      </c>
      <c r="S526" s="6">
        <f t="shared" si="35"/>
        <v>-0.19999999999999996</v>
      </c>
    </row>
    <row r="527" spans="1:19" x14ac:dyDescent="0.2">
      <c r="A527" s="9" t="s">
        <v>1650</v>
      </c>
      <c r="B527" s="9">
        <v>605600</v>
      </c>
      <c r="C527" s="9" t="s">
        <v>1656</v>
      </c>
      <c r="D527" s="9" t="s">
        <v>935</v>
      </c>
      <c r="E527" s="9" t="s">
        <v>1376</v>
      </c>
      <c r="F527" s="21">
        <v>10</v>
      </c>
      <c r="G527" s="23">
        <v>3500</v>
      </c>
      <c r="H527" s="23">
        <v>3000</v>
      </c>
      <c r="I527" s="9" t="s">
        <v>50</v>
      </c>
      <c r="J527" s="9" t="s">
        <v>8</v>
      </c>
      <c r="K527" s="9" t="s">
        <v>51</v>
      </c>
      <c r="L527" s="7" t="s">
        <v>24</v>
      </c>
      <c r="M527" s="4">
        <f t="shared" si="32"/>
        <v>35000</v>
      </c>
      <c r="N527" s="5">
        <f>M527/(VLOOKUP(L527,DEVISE!$A$3:$B$5,2,FALSE))</f>
        <v>53.353658536585364</v>
      </c>
      <c r="O527" s="4">
        <f t="shared" si="33"/>
        <v>30000</v>
      </c>
      <c r="P527" s="5">
        <f>O527/(VLOOKUP(L527,DEVISE!$A$3:$B$5,2,FALSE))</f>
        <v>45.731707317073173</v>
      </c>
      <c r="Q527" s="4">
        <f t="shared" si="34"/>
        <v>5000</v>
      </c>
      <c r="R527" s="5">
        <f>Q527/(VLOOKUP(L527,DEVISE!$A$3:$B$5,2,FALSE))</f>
        <v>7.6219512195121952</v>
      </c>
      <c r="S527" s="6">
        <f t="shared" si="35"/>
        <v>-0.1428571428571429</v>
      </c>
    </row>
    <row r="528" spans="1:19" x14ac:dyDescent="0.2">
      <c r="A528" s="9" t="s">
        <v>1650</v>
      </c>
      <c r="B528" s="9">
        <v>605600</v>
      </c>
      <c r="C528" s="9" t="s">
        <v>1657</v>
      </c>
      <c r="D528" s="9" t="s">
        <v>935</v>
      </c>
      <c r="E528" s="9" t="s">
        <v>1376</v>
      </c>
      <c r="F528" s="21">
        <v>27</v>
      </c>
      <c r="G528" s="23">
        <v>5500</v>
      </c>
      <c r="H528" s="23">
        <v>4500</v>
      </c>
      <c r="I528" s="9" t="s">
        <v>50</v>
      </c>
      <c r="J528" s="9" t="s">
        <v>8</v>
      </c>
      <c r="K528" s="9" t="s">
        <v>51</v>
      </c>
      <c r="L528" s="7" t="s">
        <v>24</v>
      </c>
      <c r="M528" s="4">
        <f t="shared" si="32"/>
        <v>148500</v>
      </c>
      <c r="N528" s="5">
        <f>M528/(VLOOKUP(L528,DEVISE!$A$3:$B$5,2,FALSE))</f>
        <v>226.3719512195122</v>
      </c>
      <c r="O528" s="4">
        <f t="shared" si="33"/>
        <v>121500</v>
      </c>
      <c r="P528" s="5">
        <f>O528/(VLOOKUP(L528,DEVISE!$A$3:$B$5,2,FALSE))</f>
        <v>185.21341463414635</v>
      </c>
      <c r="Q528" s="4">
        <f t="shared" si="34"/>
        <v>27000</v>
      </c>
      <c r="R528" s="5">
        <f>Q528/(VLOOKUP(L528,DEVISE!$A$3:$B$5,2,FALSE))</f>
        <v>41.158536585365852</v>
      </c>
      <c r="S528" s="6">
        <f t="shared" si="35"/>
        <v>-0.18181818181818177</v>
      </c>
    </row>
    <row r="529" spans="1:19" x14ac:dyDescent="0.2">
      <c r="A529" s="9" t="s">
        <v>1650</v>
      </c>
      <c r="B529" s="9">
        <v>605600</v>
      </c>
      <c r="C529" s="9" t="s">
        <v>991</v>
      </c>
      <c r="D529" s="9" t="s">
        <v>935</v>
      </c>
      <c r="E529" s="9" t="s">
        <v>1376</v>
      </c>
      <c r="F529" s="21">
        <v>4</v>
      </c>
      <c r="G529" s="23">
        <v>6500</v>
      </c>
      <c r="H529" s="23">
        <v>5000</v>
      </c>
      <c r="I529" s="9" t="s">
        <v>50</v>
      </c>
      <c r="J529" s="9" t="s">
        <v>8</v>
      </c>
      <c r="K529" s="9" t="s">
        <v>51</v>
      </c>
      <c r="L529" s="7" t="s">
        <v>24</v>
      </c>
      <c r="M529" s="4">
        <f t="shared" si="32"/>
        <v>26000</v>
      </c>
      <c r="N529" s="5">
        <f>M529/(VLOOKUP(L529,DEVISE!$A$3:$B$5,2,FALSE))</f>
        <v>39.634146341463413</v>
      </c>
      <c r="O529" s="4">
        <f t="shared" si="33"/>
        <v>20000</v>
      </c>
      <c r="P529" s="5">
        <f>O529/(VLOOKUP(L529,DEVISE!$A$3:$B$5,2,FALSE))</f>
        <v>30.487804878048781</v>
      </c>
      <c r="Q529" s="4">
        <f t="shared" si="34"/>
        <v>6000</v>
      </c>
      <c r="R529" s="5">
        <f>Q529/(VLOOKUP(L529,DEVISE!$A$3:$B$5,2,FALSE))</f>
        <v>9.1463414634146343</v>
      </c>
      <c r="S529" s="6">
        <f t="shared" si="35"/>
        <v>-0.23076923076923073</v>
      </c>
    </row>
    <row r="530" spans="1:19" x14ac:dyDescent="0.2">
      <c r="A530" s="9" t="s">
        <v>1650</v>
      </c>
      <c r="B530" s="9">
        <v>605600</v>
      </c>
      <c r="C530" s="9" t="s">
        <v>1658</v>
      </c>
      <c r="D530" s="9" t="s">
        <v>935</v>
      </c>
      <c r="E530" s="9" t="s">
        <v>1376</v>
      </c>
      <c r="F530" s="21">
        <v>6</v>
      </c>
      <c r="G530" s="23">
        <v>5500</v>
      </c>
      <c r="H530" s="23">
        <v>3500</v>
      </c>
      <c r="I530" s="9" t="s">
        <v>50</v>
      </c>
      <c r="J530" s="9" t="s">
        <v>8</v>
      </c>
      <c r="K530" s="9" t="s">
        <v>51</v>
      </c>
      <c r="L530" s="7" t="s">
        <v>24</v>
      </c>
      <c r="M530" s="4">
        <f t="shared" si="32"/>
        <v>33000</v>
      </c>
      <c r="N530" s="5">
        <f>M530/(VLOOKUP(L530,DEVISE!$A$3:$B$5,2,FALSE))</f>
        <v>50.304878048780488</v>
      </c>
      <c r="O530" s="4">
        <f t="shared" si="33"/>
        <v>21000</v>
      </c>
      <c r="P530" s="5">
        <f>O530/(VLOOKUP(L530,DEVISE!$A$3:$B$5,2,FALSE))</f>
        <v>32.012195121951223</v>
      </c>
      <c r="Q530" s="4">
        <f t="shared" si="34"/>
        <v>12000</v>
      </c>
      <c r="R530" s="5">
        <f>Q530/(VLOOKUP(L530,DEVISE!$A$3:$B$5,2,FALSE))</f>
        <v>18.292682926829269</v>
      </c>
      <c r="S530" s="6">
        <f t="shared" si="35"/>
        <v>-0.36363636363636365</v>
      </c>
    </row>
    <row r="531" spans="1:19" x14ac:dyDescent="0.2">
      <c r="A531" s="9" t="s">
        <v>1650</v>
      </c>
      <c r="B531" s="9">
        <v>605600</v>
      </c>
      <c r="C531" s="9" t="s">
        <v>1659</v>
      </c>
      <c r="D531" s="9" t="s">
        <v>935</v>
      </c>
      <c r="E531" s="9" t="s">
        <v>1376</v>
      </c>
      <c r="F531" s="21">
        <v>1</v>
      </c>
      <c r="G531" s="23">
        <v>22000</v>
      </c>
      <c r="H531" s="23">
        <v>15000</v>
      </c>
      <c r="I531" s="9" t="s">
        <v>50</v>
      </c>
      <c r="J531" s="9" t="s">
        <v>8</v>
      </c>
      <c r="K531" s="9" t="s">
        <v>51</v>
      </c>
      <c r="L531" s="7" t="s">
        <v>24</v>
      </c>
      <c r="M531" s="4">
        <f t="shared" si="32"/>
        <v>22000</v>
      </c>
      <c r="N531" s="5">
        <f>M531/(VLOOKUP(L531,DEVISE!$A$3:$B$5,2,FALSE))</f>
        <v>33.536585365853661</v>
      </c>
      <c r="O531" s="4">
        <f t="shared" si="33"/>
        <v>15000</v>
      </c>
      <c r="P531" s="5">
        <f>O531/(VLOOKUP(L531,DEVISE!$A$3:$B$5,2,FALSE))</f>
        <v>22.865853658536587</v>
      </c>
      <c r="Q531" s="4">
        <f t="shared" si="34"/>
        <v>7000</v>
      </c>
      <c r="R531" s="5">
        <f>Q531/(VLOOKUP(L531,DEVISE!$A$3:$B$5,2,FALSE))</f>
        <v>10.670731707317072</v>
      </c>
      <c r="S531" s="6">
        <f t="shared" si="35"/>
        <v>-0.31818181818181823</v>
      </c>
    </row>
    <row r="532" spans="1:19" x14ac:dyDescent="0.2">
      <c r="A532" s="9" t="s">
        <v>1650</v>
      </c>
      <c r="B532" s="9">
        <v>605600</v>
      </c>
      <c r="C532" s="9" t="s">
        <v>1660</v>
      </c>
      <c r="D532" s="9" t="s">
        <v>935</v>
      </c>
      <c r="E532" s="9" t="s">
        <v>1376</v>
      </c>
      <c r="F532" s="21">
        <v>1</v>
      </c>
      <c r="G532" s="23">
        <v>4500</v>
      </c>
      <c r="H532" s="23">
        <v>4500</v>
      </c>
      <c r="I532" s="9" t="s">
        <v>50</v>
      </c>
      <c r="J532" s="9" t="s">
        <v>8</v>
      </c>
      <c r="K532" s="9" t="s">
        <v>51</v>
      </c>
      <c r="L532" s="7" t="s">
        <v>24</v>
      </c>
      <c r="M532" s="4">
        <f t="shared" si="32"/>
        <v>4500</v>
      </c>
      <c r="N532" s="5">
        <f>M532/(VLOOKUP(L532,DEVISE!$A$3:$B$5,2,FALSE))</f>
        <v>6.8597560975609753</v>
      </c>
      <c r="O532" s="4">
        <f t="shared" si="33"/>
        <v>4500</v>
      </c>
      <c r="P532" s="5">
        <f>O532/(VLOOKUP(L532,DEVISE!$A$3:$B$5,2,FALSE))</f>
        <v>6.8597560975609753</v>
      </c>
      <c r="Q532" s="4">
        <f t="shared" si="34"/>
        <v>0</v>
      </c>
      <c r="R532" s="5">
        <f>Q532/(VLOOKUP(L532,DEVISE!$A$3:$B$5,2,FALSE))</f>
        <v>0</v>
      </c>
      <c r="S532" s="6">
        <f t="shared" si="35"/>
        <v>0</v>
      </c>
    </row>
    <row r="533" spans="1:19" x14ac:dyDescent="0.2">
      <c r="A533" s="9" t="s">
        <v>1650</v>
      </c>
      <c r="B533" s="9">
        <v>605600</v>
      </c>
      <c r="C533" s="9" t="s">
        <v>1661</v>
      </c>
      <c r="D533" s="9" t="s">
        <v>935</v>
      </c>
      <c r="E533" s="9" t="s">
        <v>1376</v>
      </c>
      <c r="F533" s="21">
        <v>2</v>
      </c>
      <c r="G533" s="23">
        <v>4800</v>
      </c>
      <c r="H533" s="23">
        <v>4500</v>
      </c>
      <c r="I533" s="9" t="s">
        <v>50</v>
      </c>
      <c r="J533" s="9" t="s">
        <v>8</v>
      </c>
      <c r="K533" s="9" t="s">
        <v>51</v>
      </c>
      <c r="L533" s="7" t="s">
        <v>24</v>
      </c>
      <c r="M533" s="4">
        <f t="shared" si="32"/>
        <v>9600</v>
      </c>
      <c r="N533" s="5">
        <f>M533/(VLOOKUP(L533,DEVISE!$A$3:$B$5,2,FALSE))</f>
        <v>14.634146341463415</v>
      </c>
      <c r="O533" s="4">
        <f t="shared" si="33"/>
        <v>9000</v>
      </c>
      <c r="P533" s="5">
        <f>O533/(VLOOKUP(L533,DEVISE!$A$3:$B$5,2,FALSE))</f>
        <v>13.719512195121951</v>
      </c>
      <c r="Q533" s="4">
        <f t="shared" si="34"/>
        <v>600</v>
      </c>
      <c r="R533" s="5">
        <f>Q533/(VLOOKUP(L533,DEVISE!$A$3:$B$5,2,FALSE))</f>
        <v>0.91463414634146345</v>
      </c>
      <c r="S533" s="6">
        <f t="shared" si="35"/>
        <v>-6.25E-2</v>
      </c>
    </row>
    <row r="534" spans="1:19" x14ac:dyDescent="0.2">
      <c r="A534" s="9" t="s">
        <v>1650</v>
      </c>
      <c r="B534" s="9">
        <v>605600</v>
      </c>
      <c r="C534" s="9" t="s">
        <v>1662</v>
      </c>
      <c r="D534" s="9" t="s">
        <v>935</v>
      </c>
      <c r="E534" s="9" t="s">
        <v>1376</v>
      </c>
      <c r="F534" s="21">
        <v>1</v>
      </c>
      <c r="G534" s="23">
        <v>2500</v>
      </c>
      <c r="H534" s="23">
        <v>2500</v>
      </c>
      <c r="I534" s="9" t="s">
        <v>50</v>
      </c>
      <c r="J534" s="9" t="s">
        <v>8</v>
      </c>
      <c r="K534" s="9" t="s">
        <v>51</v>
      </c>
      <c r="L534" s="7" t="s">
        <v>24</v>
      </c>
      <c r="M534" s="4">
        <f t="shared" si="32"/>
        <v>2500</v>
      </c>
      <c r="N534" s="5">
        <f>M534/(VLOOKUP(L534,DEVISE!$A$3:$B$5,2,FALSE))</f>
        <v>3.8109756097560976</v>
      </c>
      <c r="O534" s="4">
        <f t="shared" si="33"/>
        <v>2500</v>
      </c>
      <c r="P534" s="5">
        <f>O534/(VLOOKUP(L534,DEVISE!$A$3:$B$5,2,FALSE))</f>
        <v>3.8109756097560976</v>
      </c>
      <c r="Q534" s="4">
        <f t="shared" si="34"/>
        <v>0</v>
      </c>
      <c r="R534" s="5">
        <f>Q534/(VLOOKUP(L534,DEVISE!$A$3:$B$5,2,FALSE))</f>
        <v>0</v>
      </c>
      <c r="S534" s="6">
        <f t="shared" si="35"/>
        <v>0</v>
      </c>
    </row>
    <row r="535" spans="1:19" x14ac:dyDescent="0.2">
      <c r="A535" s="9" t="s">
        <v>1650</v>
      </c>
      <c r="B535" s="9">
        <v>605600</v>
      </c>
      <c r="C535" s="9" t="s">
        <v>1663</v>
      </c>
      <c r="D535" s="9" t="s">
        <v>935</v>
      </c>
      <c r="E535" s="9" t="s">
        <v>1376</v>
      </c>
      <c r="F535" s="21">
        <v>1</v>
      </c>
      <c r="G535" s="23">
        <v>300000</v>
      </c>
      <c r="H535" s="23">
        <v>290000</v>
      </c>
      <c r="I535" s="9" t="s">
        <v>50</v>
      </c>
      <c r="J535" s="9" t="s">
        <v>8</v>
      </c>
      <c r="K535" s="9" t="s">
        <v>51</v>
      </c>
      <c r="L535" s="7" t="s">
        <v>24</v>
      </c>
      <c r="M535" s="4">
        <f t="shared" si="32"/>
        <v>300000</v>
      </c>
      <c r="N535" s="5">
        <f>M535/(VLOOKUP(L535,DEVISE!$A$3:$B$5,2,FALSE))</f>
        <v>457.3170731707317</v>
      </c>
      <c r="O535" s="4">
        <f t="shared" si="33"/>
        <v>290000</v>
      </c>
      <c r="P535" s="5">
        <f>O535/(VLOOKUP(L535,DEVISE!$A$3:$B$5,2,FALSE))</f>
        <v>442.07317073170731</v>
      </c>
      <c r="Q535" s="4">
        <f t="shared" si="34"/>
        <v>10000</v>
      </c>
      <c r="R535" s="5">
        <f>Q535/(VLOOKUP(L535,DEVISE!$A$3:$B$5,2,FALSE))</f>
        <v>15.24390243902439</v>
      </c>
      <c r="S535" s="6">
        <f t="shared" si="35"/>
        <v>-3.3333333333333326E-2</v>
      </c>
    </row>
    <row r="536" spans="1:19" x14ac:dyDescent="0.2">
      <c r="A536" s="9" t="s">
        <v>1664</v>
      </c>
      <c r="B536" s="9">
        <v>605600</v>
      </c>
      <c r="C536" s="9" t="s">
        <v>38</v>
      </c>
      <c r="D536" s="9" t="s">
        <v>946</v>
      </c>
      <c r="E536" s="9" t="s">
        <v>1376</v>
      </c>
      <c r="F536" s="21">
        <v>1</v>
      </c>
      <c r="G536" s="23">
        <v>62500</v>
      </c>
      <c r="H536" s="23">
        <v>59800</v>
      </c>
      <c r="I536" s="9" t="s">
        <v>50</v>
      </c>
      <c r="J536" s="9" t="s">
        <v>8</v>
      </c>
      <c r="K536" s="9" t="s">
        <v>51</v>
      </c>
      <c r="L536" s="7" t="s">
        <v>24</v>
      </c>
      <c r="M536" s="4">
        <f t="shared" si="32"/>
        <v>62500</v>
      </c>
      <c r="N536" s="5">
        <f>M536/(VLOOKUP(L536,DEVISE!$A$3:$B$5,2,FALSE))</f>
        <v>95.274390243902445</v>
      </c>
      <c r="O536" s="4">
        <f t="shared" si="33"/>
        <v>59800</v>
      </c>
      <c r="P536" s="5">
        <f>O536/(VLOOKUP(L536,DEVISE!$A$3:$B$5,2,FALSE))</f>
        <v>91.158536585365852</v>
      </c>
      <c r="Q536" s="4">
        <f t="shared" si="34"/>
        <v>2700</v>
      </c>
      <c r="R536" s="5">
        <f>Q536/(VLOOKUP(L536,DEVISE!$A$3:$B$5,2,FALSE))</f>
        <v>4.1158536585365857</v>
      </c>
      <c r="S536" s="6">
        <f t="shared" si="35"/>
        <v>-4.3200000000000016E-2</v>
      </c>
    </row>
    <row r="537" spans="1:19" x14ac:dyDescent="0.2">
      <c r="A537" s="9" t="s">
        <v>1664</v>
      </c>
      <c r="B537" s="9">
        <v>605600</v>
      </c>
      <c r="C537" s="9" t="s">
        <v>40</v>
      </c>
      <c r="D537" s="9" t="s">
        <v>946</v>
      </c>
      <c r="E537" s="9" t="s">
        <v>1376</v>
      </c>
      <c r="F537" s="21">
        <v>3</v>
      </c>
      <c r="G537" s="23">
        <v>12281</v>
      </c>
      <c r="H537" s="23">
        <v>11700</v>
      </c>
      <c r="I537" s="9" t="s">
        <v>50</v>
      </c>
      <c r="J537" s="9" t="s">
        <v>8</v>
      </c>
      <c r="K537" s="9" t="s">
        <v>51</v>
      </c>
      <c r="L537" s="7" t="s">
        <v>24</v>
      </c>
      <c r="M537" s="4">
        <f t="shared" si="32"/>
        <v>36843</v>
      </c>
      <c r="N537" s="5">
        <f>M537/(VLOOKUP(L537,DEVISE!$A$3:$B$5,2,FALSE))</f>
        <v>56.163109756097562</v>
      </c>
      <c r="O537" s="4">
        <f t="shared" si="33"/>
        <v>35100</v>
      </c>
      <c r="P537" s="5">
        <f>O537/(VLOOKUP(L537,DEVISE!$A$3:$B$5,2,FALSE))</f>
        <v>53.506097560975611</v>
      </c>
      <c r="Q537" s="4">
        <f t="shared" si="34"/>
        <v>1743</v>
      </c>
      <c r="R537" s="5">
        <f>Q537/(VLOOKUP(L537,DEVISE!$A$3:$B$5,2,FALSE))</f>
        <v>2.6570121951219514</v>
      </c>
      <c r="S537" s="6">
        <f t="shared" si="35"/>
        <v>-4.7308851070759661E-2</v>
      </c>
    </row>
    <row r="538" spans="1:19" x14ac:dyDescent="0.2">
      <c r="A538" s="9" t="s">
        <v>1664</v>
      </c>
      <c r="B538" s="9">
        <v>605600</v>
      </c>
      <c r="C538" s="9" t="s">
        <v>43</v>
      </c>
      <c r="D538" s="9" t="s">
        <v>946</v>
      </c>
      <c r="E538" s="9" t="s">
        <v>1376</v>
      </c>
      <c r="F538" s="21">
        <v>1</v>
      </c>
      <c r="G538" s="23">
        <v>18750</v>
      </c>
      <c r="H538" s="23">
        <v>17400</v>
      </c>
      <c r="I538" s="9" t="s">
        <v>50</v>
      </c>
      <c r="J538" s="9" t="s">
        <v>8</v>
      </c>
      <c r="K538" s="9" t="s">
        <v>51</v>
      </c>
      <c r="L538" s="7" t="s">
        <v>24</v>
      </c>
      <c r="M538" s="4">
        <f t="shared" si="32"/>
        <v>18750</v>
      </c>
      <c r="N538" s="5">
        <f>M538/(VLOOKUP(L538,DEVISE!$A$3:$B$5,2,FALSE))</f>
        <v>28.582317073170731</v>
      </c>
      <c r="O538" s="4">
        <f t="shared" si="33"/>
        <v>17400</v>
      </c>
      <c r="P538" s="5">
        <f>O538/(VLOOKUP(L538,DEVISE!$A$3:$B$5,2,FALSE))</f>
        <v>26.524390243902438</v>
      </c>
      <c r="Q538" s="4">
        <f t="shared" si="34"/>
        <v>1350</v>
      </c>
      <c r="R538" s="5">
        <f>Q538/(VLOOKUP(L538,DEVISE!$A$3:$B$5,2,FALSE))</f>
        <v>2.0579268292682928</v>
      </c>
      <c r="S538" s="6">
        <f t="shared" si="35"/>
        <v>-7.1999999999999953E-2</v>
      </c>
    </row>
    <row r="539" spans="1:19" x14ac:dyDescent="0.2">
      <c r="A539" s="9" t="s">
        <v>1664</v>
      </c>
      <c r="B539" s="9">
        <v>605600</v>
      </c>
      <c r="C539" s="9" t="s">
        <v>45</v>
      </c>
      <c r="D539" s="9" t="s">
        <v>946</v>
      </c>
      <c r="E539" s="9" t="s">
        <v>1376</v>
      </c>
      <c r="F539" s="21">
        <v>1</v>
      </c>
      <c r="G539" s="23">
        <v>10234</v>
      </c>
      <c r="H539" s="23">
        <v>10200</v>
      </c>
      <c r="I539" s="9" t="s">
        <v>50</v>
      </c>
      <c r="J539" s="9" t="s">
        <v>8</v>
      </c>
      <c r="K539" s="9" t="s">
        <v>51</v>
      </c>
      <c r="L539" s="7" t="s">
        <v>24</v>
      </c>
      <c r="M539" s="4">
        <f t="shared" si="32"/>
        <v>10234</v>
      </c>
      <c r="N539" s="5">
        <f>M539/(VLOOKUP(L539,DEVISE!$A$3:$B$5,2,FALSE))</f>
        <v>15.600609756097562</v>
      </c>
      <c r="O539" s="4">
        <f t="shared" si="33"/>
        <v>10200</v>
      </c>
      <c r="P539" s="5">
        <f>O539/(VLOOKUP(L539,DEVISE!$A$3:$B$5,2,FALSE))</f>
        <v>15.548780487804878</v>
      </c>
      <c r="Q539" s="4">
        <f t="shared" si="34"/>
        <v>34</v>
      </c>
      <c r="R539" s="5">
        <f>Q539/(VLOOKUP(L539,DEVISE!$A$3:$B$5,2,FALSE))</f>
        <v>5.1829268292682924E-2</v>
      </c>
      <c r="S539" s="6">
        <f t="shared" si="35"/>
        <v>-3.3222591362126463E-3</v>
      </c>
    </row>
    <row r="540" spans="1:19" x14ac:dyDescent="0.2">
      <c r="A540" s="9" t="s">
        <v>1664</v>
      </c>
      <c r="B540" s="9">
        <v>605600</v>
      </c>
      <c r="C540" s="9" t="s">
        <v>47</v>
      </c>
      <c r="D540" s="9" t="s">
        <v>946</v>
      </c>
      <c r="E540" s="9" t="s">
        <v>1376</v>
      </c>
      <c r="F540" s="21">
        <v>4</v>
      </c>
      <c r="G540" s="23">
        <v>10234</v>
      </c>
      <c r="H540" s="23">
        <v>10200</v>
      </c>
      <c r="I540" s="9" t="s">
        <v>50</v>
      </c>
      <c r="J540" s="9" t="s">
        <v>8</v>
      </c>
      <c r="K540" s="9" t="s">
        <v>51</v>
      </c>
      <c r="L540" s="7" t="s">
        <v>24</v>
      </c>
      <c r="M540" s="4">
        <f t="shared" si="32"/>
        <v>40936</v>
      </c>
      <c r="N540" s="5">
        <f>M540/(VLOOKUP(L540,DEVISE!$A$3:$B$5,2,FALSE))</f>
        <v>62.402439024390247</v>
      </c>
      <c r="O540" s="4">
        <f t="shared" si="33"/>
        <v>40800</v>
      </c>
      <c r="P540" s="5">
        <f>O540/(VLOOKUP(L540,DEVISE!$A$3:$B$5,2,FALSE))</f>
        <v>62.195121951219512</v>
      </c>
      <c r="Q540" s="4">
        <f t="shared" si="34"/>
        <v>136</v>
      </c>
      <c r="R540" s="5">
        <f>Q540/(VLOOKUP(L540,DEVISE!$A$3:$B$5,2,FALSE))</f>
        <v>0.2073170731707317</v>
      </c>
      <c r="S540" s="6">
        <f t="shared" si="35"/>
        <v>-3.3222591362126463E-3</v>
      </c>
    </row>
    <row r="541" spans="1:19" x14ac:dyDescent="0.2">
      <c r="A541" s="9" t="s">
        <v>1665</v>
      </c>
      <c r="B541" s="9">
        <v>605600</v>
      </c>
      <c r="C541" s="9" t="s">
        <v>38</v>
      </c>
      <c r="D541" s="9" t="s">
        <v>946</v>
      </c>
      <c r="E541" s="9" t="s">
        <v>1376</v>
      </c>
      <c r="F541" s="21">
        <v>1</v>
      </c>
      <c r="G541" s="23">
        <v>62500</v>
      </c>
      <c r="H541" s="23">
        <v>59800</v>
      </c>
      <c r="I541" s="9" t="s">
        <v>50</v>
      </c>
      <c r="J541" s="9" t="s">
        <v>8</v>
      </c>
      <c r="K541" s="9" t="s">
        <v>51</v>
      </c>
      <c r="L541" s="7" t="s">
        <v>24</v>
      </c>
      <c r="M541" s="4">
        <f t="shared" si="32"/>
        <v>62500</v>
      </c>
      <c r="N541" s="5">
        <f>M541/(VLOOKUP(L541,DEVISE!$A$3:$B$5,2,FALSE))</f>
        <v>95.274390243902445</v>
      </c>
      <c r="O541" s="4">
        <f t="shared" si="33"/>
        <v>59800</v>
      </c>
      <c r="P541" s="5">
        <f>O541/(VLOOKUP(L541,DEVISE!$A$3:$B$5,2,FALSE))</f>
        <v>91.158536585365852</v>
      </c>
      <c r="Q541" s="4">
        <f t="shared" si="34"/>
        <v>2700</v>
      </c>
      <c r="R541" s="5">
        <f>Q541/(VLOOKUP(L541,DEVISE!$A$3:$B$5,2,FALSE))</f>
        <v>4.1158536585365857</v>
      </c>
      <c r="S541" s="6">
        <f t="shared" si="35"/>
        <v>-4.3200000000000016E-2</v>
      </c>
    </row>
    <row r="542" spans="1:19" x14ac:dyDescent="0.2">
      <c r="A542" s="9" t="s">
        <v>1665</v>
      </c>
      <c r="B542" s="9">
        <v>605600</v>
      </c>
      <c r="C542" s="9" t="s">
        <v>40</v>
      </c>
      <c r="D542" s="9" t="s">
        <v>946</v>
      </c>
      <c r="E542" s="9" t="s">
        <v>1376</v>
      </c>
      <c r="F542" s="21">
        <v>1</v>
      </c>
      <c r="G542" s="23">
        <v>12281</v>
      </c>
      <c r="H542" s="23">
        <v>11700</v>
      </c>
      <c r="I542" s="9" t="s">
        <v>50</v>
      </c>
      <c r="J542" s="9" t="s">
        <v>8</v>
      </c>
      <c r="K542" s="9" t="s">
        <v>51</v>
      </c>
      <c r="L542" s="7" t="s">
        <v>24</v>
      </c>
      <c r="M542" s="4">
        <f t="shared" si="32"/>
        <v>12281</v>
      </c>
      <c r="N542" s="5">
        <f>M542/(VLOOKUP(L542,DEVISE!$A$3:$B$5,2,FALSE))</f>
        <v>18.721036585365855</v>
      </c>
      <c r="O542" s="4">
        <f t="shared" si="33"/>
        <v>11700</v>
      </c>
      <c r="P542" s="5">
        <f>O542/(VLOOKUP(L542,DEVISE!$A$3:$B$5,2,FALSE))</f>
        <v>17.835365853658537</v>
      </c>
      <c r="Q542" s="4">
        <f t="shared" si="34"/>
        <v>581</v>
      </c>
      <c r="R542" s="5">
        <f>Q542/(VLOOKUP(L542,DEVISE!$A$3:$B$5,2,FALSE))</f>
        <v>0.88567073170731703</v>
      </c>
      <c r="S542" s="6">
        <f t="shared" si="35"/>
        <v>-4.7308851070759661E-2</v>
      </c>
    </row>
    <row r="543" spans="1:19" x14ac:dyDescent="0.2">
      <c r="A543" s="9" t="s">
        <v>1665</v>
      </c>
      <c r="B543" s="9">
        <v>605600</v>
      </c>
      <c r="C543" s="9" t="s">
        <v>43</v>
      </c>
      <c r="D543" s="9" t="s">
        <v>946</v>
      </c>
      <c r="E543" s="9" t="s">
        <v>1376</v>
      </c>
      <c r="F543" s="21">
        <v>1</v>
      </c>
      <c r="G543" s="23">
        <v>18750</v>
      </c>
      <c r="H543" s="23">
        <v>17400</v>
      </c>
      <c r="I543" s="9" t="s">
        <v>50</v>
      </c>
      <c r="J543" s="9" t="s">
        <v>8</v>
      </c>
      <c r="K543" s="9" t="s">
        <v>51</v>
      </c>
      <c r="L543" s="7" t="s">
        <v>24</v>
      </c>
      <c r="M543" s="4">
        <f t="shared" si="32"/>
        <v>18750</v>
      </c>
      <c r="N543" s="5">
        <f>M543/(VLOOKUP(L543,DEVISE!$A$3:$B$5,2,FALSE))</f>
        <v>28.582317073170731</v>
      </c>
      <c r="O543" s="4">
        <f t="shared" si="33"/>
        <v>17400</v>
      </c>
      <c r="P543" s="5">
        <f>O543/(VLOOKUP(L543,DEVISE!$A$3:$B$5,2,FALSE))</f>
        <v>26.524390243902438</v>
      </c>
      <c r="Q543" s="4">
        <f t="shared" si="34"/>
        <v>1350</v>
      </c>
      <c r="R543" s="5">
        <f>Q543/(VLOOKUP(L543,DEVISE!$A$3:$B$5,2,FALSE))</f>
        <v>2.0579268292682928</v>
      </c>
      <c r="S543" s="6">
        <f t="shared" si="35"/>
        <v>-7.1999999999999953E-2</v>
      </c>
    </row>
    <row r="544" spans="1:19" x14ac:dyDescent="0.2">
      <c r="A544" s="9" t="s">
        <v>1665</v>
      </c>
      <c r="B544" s="9">
        <v>605600</v>
      </c>
      <c r="C544" s="9" t="s">
        <v>47</v>
      </c>
      <c r="D544" s="9" t="s">
        <v>946</v>
      </c>
      <c r="E544" s="9" t="s">
        <v>1376</v>
      </c>
      <c r="F544" s="21">
        <v>1</v>
      </c>
      <c r="G544" s="23">
        <v>10234</v>
      </c>
      <c r="H544" s="23">
        <v>10200</v>
      </c>
      <c r="I544" s="9" t="s">
        <v>50</v>
      </c>
      <c r="J544" s="9" t="s">
        <v>8</v>
      </c>
      <c r="K544" s="9" t="s">
        <v>51</v>
      </c>
      <c r="L544" s="7" t="s">
        <v>24</v>
      </c>
      <c r="M544" s="4">
        <f t="shared" si="32"/>
        <v>10234</v>
      </c>
      <c r="N544" s="5">
        <f>M544/(VLOOKUP(L544,DEVISE!$A$3:$B$5,2,FALSE))</f>
        <v>15.600609756097562</v>
      </c>
      <c r="O544" s="4">
        <f t="shared" si="33"/>
        <v>10200</v>
      </c>
      <c r="P544" s="5">
        <f>O544/(VLOOKUP(L544,DEVISE!$A$3:$B$5,2,FALSE))</f>
        <v>15.548780487804878</v>
      </c>
      <c r="Q544" s="4">
        <f t="shared" si="34"/>
        <v>34</v>
      </c>
      <c r="R544" s="5">
        <f>Q544/(VLOOKUP(L544,DEVISE!$A$3:$B$5,2,FALSE))</f>
        <v>5.1829268292682924E-2</v>
      </c>
      <c r="S544" s="6">
        <f t="shared" si="35"/>
        <v>-3.3222591362126463E-3</v>
      </c>
    </row>
    <row r="545" spans="1:19" x14ac:dyDescent="0.2">
      <c r="A545" s="9" t="s">
        <v>1666</v>
      </c>
      <c r="B545" s="9">
        <v>605600</v>
      </c>
      <c r="C545" s="9" t="s">
        <v>38</v>
      </c>
      <c r="D545" s="9" t="s">
        <v>946</v>
      </c>
      <c r="E545" s="9" t="s">
        <v>1376</v>
      </c>
      <c r="F545" s="21">
        <v>1</v>
      </c>
      <c r="G545" s="23">
        <v>62500</v>
      </c>
      <c r="H545" s="23">
        <v>59800</v>
      </c>
      <c r="I545" s="9" t="s">
        <v>50</v>
      </c>
      <c r="J545" s="9" t="s">
        <v>8</v>
      </c>
      <c r="K545" s="9" t="s">
        <v>51</v>
      </c>
      <c r="L545" s="7" t="s">
        <v>24</v>
      </c>
      <c r="M545" s="4">
        <f t="shared" si="32"/>
        <v>62500</v>
      </c>
      <c r="N545" s="5">
        <f>M545/(VLOOKUP(L545,DEVISE!$A$3:$B$5,2,FALSE))</f>
        <v>95.274390243902445</v>
      </c>
      <c r="O545" s="4">
        <f t="shared" si="33"/>
        <v>59800</v>
      </c>
      <c r="P545" s="5">
        <f>O545/(VLOOKUP(L545,DEVISE!$A$3:$B$5,2,FALSE))</f>
        <v>91.158536585365852</v>
      </c>
      <c r="Q545" s="4">
        <f t="shared" si="34"/>
        <v>2700</v>
      </c>
      <c r="R545" s="5">
        <f>Q545/(VLOOKUP(L545,DEVISE!$A$3:$B$5,2,FALSE))</f>
        <v>4.1158536585365857</v>
      </c>
      <c r="S545" s="6">
        <f t="shared" si="35"/>
        <v>-4.3200000000000016E-2</v>
      </c>
    </row>
    <row r="546" spans="1:19" x14ac:dyDescent="0.2">
      <c r="A546" s="9" t="s">
        <v>1666</v>
      </c>
      <c r="B546" s="9">
        <v>605600</v>
      </c>
      <c r="C546" s="9" t="s">
        <v>40</v>
      </c>
      <c r="D546" s="9" t="s">
        <v>946</v>
      </c>
      <c r="E546" s="9" t="s">
        <v>1376</v>
      </c>
      <c r="F546" s="21">
        <v>1</v>
      </c>
      <c r="G546" s="23">
        <v>12281</v>
      </c>
      <c r="H546" s="23">
        <v>11700</v>
      </c>
      <c r="I546" s="9" t="s">
        <v>50</v>
      </c>
      <c r="J546" s="9" t="s">
        <v>8</v>
      </c>
      <c r="K546" s="9" t="s">
        <v>51</v>
      </c>
      <c r="L546" s="7" t="s">
        <v>24</v>
      </c>
      <c r="M546" s="4">
        <f t="shared" si="32"/>
        <v>12281</v>
      </c>
      <c r="N546" s="5">
        <f>M546/(VLOOKUP(L546,DEVISE!$A$3:$B$5,2,FALSE))</f>
        <v>18.721036585365855</v>
      </c>
      <c r="O546" s="4">
        <f t="shared" si="33"/>
        <v>11700</v>
      </c>
      <c r="P546" s="5">
        <f>O546/(VLOOKUP(L546,DEVISE!$A$3:$B$5,2,FALSE))</f>
        <v>17.835365853658537</v>
      </c>
      <c r="Q546" s="4">
        <f t="shared" si="34"/>
        <v>581</v>
      </c>
      <c r="R546" s="5">
        <f>Q546/(VLOOKUP(L546,DEVISE!$A$3:$B$5,2,FALSE))</f>
        <v>0.88567073170731703</v>
      </c>
      <c r="S546" s="6">
        <f t="shared" si="35"/>
        <v>-4.7308851070759661E-2</v>
      </c>
    </row>
    <row r="547" spans="1:19" x14ac:dyDescent="0.2">
      <c r="A547" s="9" t="s">
        <v>1666</v>
      </c>
      <c r="B547" s="9">
        <v>605600</v>
      </c>
      <c r="C547" s="9" t="s">
        <v>43</v>
      </c>
      <c r="D547" s="9" t="s">
        <v>946</v>
      </c>
      <c r="E547" s="9" t="s">
        <v>1376</v>
      </c>
      <c r="F547" s="21">
        <v>1</v>
      </c>
      <c r="G547" s="23">
        <v>18750</v>
      </c>
      <c r="H547" s="23">
        <v>17400</v>
      </c>
      <c r="I547" s="9" t="s">
        <v>50</v>
      </c>
      <c r="J547" s="9" t="s">
        <v>8</v>
      </c>
      <c r="K547" s="9" t="s">
        <v>51</v>
      </c>
      <c r="L547" s="7" t="s">
        <v>24</v>
      </c>
      <c r="M547" s="4">
        <f t="shared" si="32"/>
        <v>18750</v>
      </c>
      <c r="N547" s="5">
        <f>M547/(VLOOKUP(L547,DEVISE!$A$3:$B$5,2,FALSE))</f>
        <v>28.582317073170731</v>
      </c>
      <c r="O547" s="4">
        <f t="shared" si="33"/>
        <v>17400</v>
      </c>
      <c r="P547" s="5">
        <f>O547/(VLOOKUP(L547,DEVISE!$A$3:$B$5,2,FALSE))</f>
        <v>26.524390243902438</v>
      </c>
      <c r="Q547" s="4">
        <f t="shared" si="34"/>
        <v>1350</v>
      </c>
      <c r="R547" s="5">
        <f>Q547/(VLOOKUP(L547,DEVISE!$A$3:$B$5,2,FALSE))</f>
        <v>2.0579268292682928</v>
      </c>
      <c r="S547" s="6">
        <f t="shared" si="35"/>
        <v>-7.1999999999999953E-2</v>
      </c>
    </row>
    <row r="548" spans="1:19" x14ac:dyDescent="0.2">
      <c r="A548" s="9" t="s">
        <v>1666</v>
      </c>
      <c r="B548" s="9">
        <v>605600</v>
      </c>
      <c r="C548" s="9" t="s">
        <v>47</v>
      </c>
      <c r="D548" s="9" t="s">
        <v>946</v>
      </c>
      <c r="E548" s="26" t="s">
        <v>1376</v>
      </c>
      <c r="F548" s="21">
        <v>2</v>
      </c>
      <c r="G548" s="23">
        <v>10234</v>
      </c>
      <c r="H548" s="23">
        <v>10200</v>
      </c>
      <c r="I548" s="9" t="s">
        <v>50</v>
      </c>
      <c r="J548" s="9" t="s">
        <v>8</v>
      </c>
      <c r="K548" s="9" t="s">
        <v>51</v>
      </c>
      <c r="L548" s="7" t="s">
        <v>24</v>
      </c>
      <c r="M548" s="4">
        <f t="shared" si="32"/>
        <v>20468</v>
      </c>
      <c r="N548" s="5">
        <f>M548/(VLOOKUP(L548,DEVISE!$A$3:$B$5,2,FALSE))</f>
        <v>31.201219512195124</v>
      </c>
      <c r="O548" s="4">
        <f t="shared" si="33"/>
        <v>20400</v>
      </c>
      <c r="P548" s="5">
        <f>O548/(VLOOKUP(L548,DEVISE!$A$3:$B$5,2,FALSE))</f>
        <v>31.097560975609756</v>
      </c>
      <c r="Q548" s="4">
        <f t="shared" si="34"/>
        <v>68</v>
      </c>
      <c r="R548" s="5">
        <f>Q548/(VLOOKUP(L548,DEVISE!$A$3:$B$5,2,FALSE))</f>
        <v>0.10365853658536585</v>
      </c>
      <c r="S548" s="6">
        <f t="shared" si="35"/>
        <v>-3.3222591362126463E-3</v>
      </c>
    </row>
    <row r="549" spans="1:19" x14ac:dyDescent="0.2">
      <c r="A549" s="9" t="s">
        <v>1667</v>
      </c>
      <c r="B549" s="9">
        <v>605600</v>
      </c>
      <c r="C549" s="9" t="s">
        <v>38</v>
      </c>
      <c r="D549" s="9" t="s">
        <v>946</v>
      </c>
      <c r="E549" s="26" t="s">
        <v>1376</v>
      </c>
      <c r="F549" s="21">
        <v>1</v>
      </c>
      <c r="G549" s="23">
        <v>62500</v>
      </c>
      <c r="H549" s="23">
        <v>59800</v>
      </c>
      <c r="I549" s="9" t="s">
        <v>50</v>
      </c>
      <c r="J549" s="9" t="s">
        <v>8</v>
      </c>
      <c r="K549" s="9" t="s">
        <v>51</v>
      </c>
      <c r="L549" s="7" t="s">
        <v>24</v>
      </c>
      <c r="M549" s="4">
        <f t="shared" si="32"/>
        <v>62500</v>
      </c>
      <c r="N549" s="5">
        <f>M549/(VLOOKUP(L549,DEVISE!$A$3:$B$5,2,FALSE))</f>
        <v>95.274390243902445</v>
      </c>
      <c r="O549" s="4">
        <f t="shared" si="33"/>
        <v>59800</v>
      </c>
      <c r="P549" s="5">
        <f>O549/(VLOOKUP(L549,DEVISE!$A$3:$B$5,2,FALSE))</f>
        <v>91.158536585365852</v>
      </c>
      <c r="Q549" s="4">
        <f t="shared" si="34"/>
        <v>2700</v>
      </c>
      <c r="R549" s="5">
        <f>Q549/(VLOOKUP(L549,DEVISE!$A$3:$B$5,2,FALSE))</f>
        <v>4.1158536585365857</v>
      </c>
      <c r="S549" s="6">
        <f t="shared" si="35"/>
        <v>-4.3200000000000016E-2</v>
      </c>
    </row>
    <row r="550" spans="1:19" x14ac:dyDescent="0.2">
      <c r="A550" s="9" t="s">
        <v>1667</v>
      </c>
      <c r="B550" s="9">
        <v>605600</v>
      </c>
      <c r="C550" s="9" t="s">
        <v>40</v>
      </c>
      <c r="D550" s="9" t="s">
        <v>946</v>
      </c>
      <c r="E550" s="26" t="s">
        <v>1376</v>
      </c>
      <c r="F550" s="21">
        <v>2</v>
      </c>
      <c r="G550" s="23">
        <v>12281</v>
      </c>
      <c r="H550" s="23">
        <v>11700</v>
      </c>
      <c r="I550" s="9" t="s">
        <v>50</v>
      </c>
      <c r="J550" s="9" t="s">
        <v>8</v>
      </c>
      <c r="K550" s="9" t="s">
        <v>51</v>
      </c>
      <c r="L550" s="7" t="s">
        <v>24</v>
      </c>
      <c r="M550" s="4">
        <f t="shared" si="32"/>
        <v>24562</v>
      </c>
      <c r="N550" s="5">
        <f>M550/(VLOOKUP(L550,DEVISE!$A$3:$B$5,2,FALSE))</f>
        <v>37.44207317073171</v>
      </c>
      <c r="O550" s="4">
        <f t="shared" si="33"/>
        <v>23400</v>
      </c>
      <c r="P550" s="5">
        <f>O550/(VLOOKUP(L550,DEVISE!$A$3:$B$5,2,FALSE))</f>
        <v>35.670731707317074</v>
      </c>
      <c r="Q550" s="4">
        <f t="shared" si="34"/>
        <v>1162</v>
      </c>
      <c r="R550" s="5">
        <f>Q550/(VLOOKUP(L550,DEVISE!$A$3:$B$5,2,FALSE))</f>
        <v>1.7713414634146341</v>
      </c>
      <c r="S550" s="6">
        <f t="shared" si="35"/>
        <v>-4.7308851070759661E-2</v>
      </c>
    </row>
    <row r="551" spans="1:19" x14ac:dyDescent="0.2">
      <c r="A551" s="9" t="s">
        <v>1667</v>
      </c>
      <c r="B551" s="9">
        <v>605600</v>
      </c>
      <c r="C551" s="9" t="s">
        <v>43</v>
      </c>
      <c r="D551" s="9" t="s">
        <v>946</v>
      </c>
      <c r="E551" s="26" t="s">
        <v>1376</v>
      </c>
      <c r="F551" s="21">
        <v>1</v>
      </c>
      <c r="G551" s="23">
        <v>18750</v>
      </c>
      <c r="H551" s="23">
        <v>17400</v>
      </c>
      <c r="I551" s="9" t="s">
        <v>50</v>
      </c>
      <c r="J551" s="9" t="s">
        <v>8</v>
      </c>
      <c r="K551" s="9" t="s">
        <v>51</v>
      </c>
      <c r="L551" s="7" t="s">
        <v>24</v>
      </c>
      <c r="M551" s="4">
        <f t="shared" si="32"/>
        <v>18750</v>
      </c>
      <c r="N551" s="5">
        <f>M551/(VLOOKUP(L551,DEVISE!$A$3:$B$5,2,FALSE))</f>
        <v>28.582317073170731</v>
      </c>
      <c r="O551" s="4">
        <f t="shared" si="33"/>
        <v>17400</v>
      </c>
      <c r="P551" s="5">
        <f>O551/(VLOOKUP(L551,DEVISE!$A$3:$B$5,2,FALSE))</f>
        <v>26.524390243902438</v>
      </c>
      <c r="Q551" s="4">
        <f t="shared" si="34"/>
        <v>1350</v>
      </c>
      <c r="R551" s="5">
        <f>Q551/(VLOOKUP(L551,DEVISE!$A$3:$B$5,2,FALSE))</f>
        <v>2.0579268292682928</v>
      </c>
      <c r="S551" s="6">
        <f t="shared" si="35"/>
        <v>-7.1999999999999953E-2</v>
      </c>
    </row>
    <row r="552" spans="1:19" x14ac:dyDescent="0.2">
      <c r="A552" s="9" t="s">
        <v>1667</v>
      </c>
      <c r="B552" s="9">
        <v>605600</v>
      </c>
      <c r="C552" s="9" t="s">
        <v>45</v>
      </c>
      <c r="D552" s="9" t="s">
        <v>946</v>
      </c>
      <c r="E552" s="26" t="s">
        <v>1376</v>
      </c>
      <c r="F552" s="21">
        <v>1</v>
      </c>
      <c r="G552" s="23">
        <v>10234</v>
      </c>
      <c r="H552" s="23">
        <v>10200</v>
      </c>
      <c r="I552" s="9" t="s">
        <v>50</v>
      </c>
      <c r="J552" s="9" t="s">
        <v>8</v>
      </c>
      <c r="K552" s="9" t="s">
        <v>51</v>
      </c>
      <c r="L552" s="7" t="s">
        <v>24</v>
      </c>
      <c r="M552" s="4">
        <f t="shared" si="32"/>
        <v>10234</v>
      </c>
      <c r="N552" s="5">
        <f>M552/(VLOOKUP(L552,DEVISE!$A$3:$B$5,2,FALSE))</f>
        <v>15.600609756097562</v>
      </c>
      <c r="O552" s="4">
        <f t="shared" si="33"/>
        <v>10200</v>
      </c>
      <c r="P552" s="5">
        <f>O552/(VLOOKUP(L552,DEVISE!$A$3:$B$5,2,FALSE))</f>
        <v>15.548780487804878</v>
      </c>
      <c r="Q552" s="4">
        <f t="shared" si="34"/>
        <v>34</v>
      </c>
      <c r="R552" s="5">
        <f>Q552/(VLOOKUP(L552,DEVISE!$A$3:$B$5,2,FALSE))</f>
        <v>5.1829268292682924E-2</v>
      </c>
      <c r="S552" s="6">
        <f t="shared" si="35"/>
        <v>-3.3222591362126463E-3</v>
      </c>
    </row>
    <row r="553" spans="1:19" x14ac:dyDescent="0.2">
      <c r="A553" s="9" t="s">
        <v>1667</v>
      </c>
      <c r="B553" s="9">
        <v>605600</v>
      </c>
      <c r="C553" s="9" t="s">
        <v>47</v>
      </c>
      <c r="D553" s="9" t="s">
        <v>946</v>
      </c>
      <c r="E553" s="26" t="s">
        <v>1376</v>
      </c>
      <c r="F553" s="21">
        <v>3</v>
      </c>
      <c r="G553" s="23">
        <v>10234</v>
      </c>
      <c r="H553" s="23">
        <v>10200</v>
      </c>
      <c r="I553" s="9" t="s">
        <v>50</v>
      </c>
      <c r="J553" s="9" t="s">
        <v>8</v>
      </c>
      <c r="K553" s="9" t="s">
        <v>51</v>
      </c>
      <c r="L553" s="7" t="s">
        <v>24</v>
      </c>
      <c r="M553" s="4">
        <f t="shared" si="32"/>
        <v>30702</v>
      </c>
      <c r="N553" s="5">
        <f>M553/(VLOOKUP(L553,DEVISE!$A$3:$B$5,2,FALSE))</f>
        <v>46.801829268292686</v>
      </c>
      <c r="O553" s="4">
        <f t="shared" si="33"/>
        <v>30600</v>
      </c>
      <c r="P553" s="5">
        <f>O553/(VLOOKUP(L553,DEVISE!$A$3:$B$5,2,FALSE))</f>
        <v>46.646341463414636</v>
      </c>
      <c r="Q553" s="4">
        <f t="shared" si="34"/>
        <v>102</v>
      </c>
      <c r="R553" s="5">
        <f>Q553/(VLOOKUP(L553,DEVISE!$A$3:$B$5,2,FALSE))</f>
        <v>0.15548780487804878</v>
      </c>
      <c r="S553" s="6">
        <f t="shared" si="35"/>
        <v>-3.3222591362126463E-3</v>
      </c>
    </row>
    <row r="554" spans="1:19" x14ac:dyDescent="0.2">
      <c r="A554" s="9" t="s">
        <v>1668</v>
      </c>
      <c r="B554" s="9">
        <v>605600</v>
      </c>
      <c r="C554" s="9" t="s">
        <v>38</v>
      </c>
      <c r="D554" s="9" t="s">
        <v>1669</v>
      </c>
      <c r="E554" s="26" t="s">
        <v>1376</v>
      </c>
      <c r="F554" s="21">
        <v>1</v>
      </c>
      <c r="G554" s="23">
        <v>62500</v>
      </c>
      <c r="H554" s="23">
        <v>59800</v>
      </c>
      <c r="I554" s="9" t="s">
        <v>50</v>
      </c>
      <c r="J554" s="9" t="s">
        <v>8</v>
      </c>
      <c r="K554" s="9" t="s">
        <v>51</v>
      </c>
      <c r="L554" s="7" t="s">
        <v>24</v>
      </c>
      <c r="M554" s="4">
        <f t="shared" si="32"/>
        <v>62500</v>
      </c>
      <c r="N554" s="5">
        <f>M554/(VLOOKUP(L554,DEVISE!$A$3:$B$5,2,FALSE))</f>
        <v>95.274390243902445</v>
      </c>
      <c r="O554" s="4">
        <f t="shared" si="33"/>
        <v>59800</v>
      </c>
      <c r="P554" s="5">
        <f>O554/(VLOOKUP(L554,DEVISE!$A$3:$B$5,2,FALSE))</f>
        <v>91.158536585365852</v>
      </c>
      <c r="Q554" s="4">
        <f t="shared" si="34"/>
        <v>2700</v>
      </c>
      <c r="R554" s="5">
        <f>Q554/(VLOOKUP(L554,DEVISE!$A$3:$B$5,2,FALSE))</f>
        <v>4.1158536585365857</v>
      </c>
      <c r="S554" s="6">
        <f t="shared" si="35"/>
        <v>-4.3200000000000016E-2</v>
      </c>
    </row>
    <row r="555" spans="1:19" x14ac:dyDescent="0.2">
      <c r="A555" s="9" t="s">
        <v>1668</v>
      </c>
      <c r="B555" s="9">
        <v>605600</v>
      </c>
      <c r="C555" s="9" t="s">
        <v>39</v>
      </c>
      <c r="D555" s="9" t="s">
        <v>1669</v>
      </c>
      <c r="E555" s="26" t="s">
        <v>1376</v>
      </c>
      <c r="F555" s="21">
        <v>6</v>
      </c>
      <c r="G555" s="23">
        <v>1875</v>
      </c>
      <c r="H555" s="23">
        <v>1700</v>
      </c>
      <c r="I555" s="9" t="s">
        <v>50</v>
      </c>
      <c r="J555" s="9" t="s">
        <v>8</v>
      </c>
      <c r="K555" s="9" t="s">
        <v>51</v>
      </c>
      <c r="L555" s="7" t="s">
        <v>24</v>
      </c>
      <c r="M555" s="4">
        <f t="shared" si="32"/>
        <v>11250</v>
      </c>
      <c r="N555" s="5">
        <f>M555/(VLOOKUP(L555,DEVISE!$A$3:$B$5,2,FALSE))</f>
        <v>17.149390243902438</v>
      </c>
      <c r="O555" s="4">
        <f t="shared" si="33"/>
        <v>10200</v>
      </c>
      <c r="P555" s="5">
        <f>O555/(VLOOKUP(L555,DEVISE!$A$3:$B$5,2,FALSE))</f>
        <v>15.548780487804878</v>
      </c>
      <c r="Q555" s="4">
        <f t="shared" si="34"/>
        <v>1050</v>
      </c>
      <c r="R555" s="5">
        <f>Q555/(VLOOKUP(L555,DEVISE!$A$3:$B$5,2,FALSE))</f>
        <v>1.600609756097561</v>
      </c>
      <c r="S555" s="6">
        <f t="shared" si="35"/>
        <v>-9.3333333333333379E-2</v>
      </c>
    </row>
    <row r="556" spans="1:19" x14ac:dyDescent="0.2">
      <c r="A556" s="9" t="s">
        <v>1668</v>
      </c>
      <c r="B556" s="9">
        <v>605600</v>
      </c>
      <c r="C556" s="9" t="s">
        <v>40</v>
      </c>
      <c r="D556" s="9" t="s">
        <v>1669</v>
      </c>
      <c r="E556" s="26" t="s">
        <v>1376</v>
      </c>
      <c r="F556" s="21">
        <v>1</v>
      </c>
      <c r="G556" s="23">
        <v>12281</v>
      </c>
      <c r="H556" s="23">
        <v>11700</v>
      </c>
      <c r="I556" s="9" t="s">
        <v>50</v>
      </c>
      <c r="J556" s="9" t="s">
        <v>8</v>
      </c>
      <c r="K556" s="9" t="s">
        <v>51</v>
      </c>
      <c r="L556" s="7" t="s">
        <v>24</v>
      </c>
      <c r="M556" s="4">
        <f t="shared" si="32"/>
        <v>12281</v>
      </c>
      <c r="N556" s="5">
        <f>M556/(VLOOKUP(L556,DEVISE!$A$3:$B$5,2,FALSE))</f>
        <v>18.721036585365855</v>
      </c>
      <c r="O556" s="4">
        <f t="shared" si="33"/>
        <v>11700</v>
      </c>
      <c r="P556" s="5">
        <f>O556/(VLOOKUP(L556,DEVISE!$A$3:$B$5,2,FALSE))</f>
        <v>17.835365853658537</v>
      </c>
      <c r="Q556" s="4">
        <f t="shared" si="34"/>
        <v>581</v>
      </c>
      <c r="R556" s="5">
        <f>Q556/(VLOOKUP(L556,DEVISE!$A$3:$B$5,2,FALSE))</f>
        <v>0.88567073170731703</v>
      </c>
      <c r="S556" s="6">
        <f t="shared" si="35"/>
        <v>-4.7308851070759661E-2</v>
      </c>
    </row>
    <row r="557" spans="1:19" x14ac:dyDescent="0.2">
      <c r="A557" s="9" t="s">
        <v>1668</v>
      </c>
      <c r="B557" s="9">
        <v>605600</v>
      </c>
      <c r="C557" s="9" t="s">
        <v>41</v>
      </c>
      <c r="D557" s="9" t="s">
        <v>1669</v>
      </c>
      <c r="E557" s="26" t="s">
        <v>1376</v>
      </c>
      <c r="F557" s="21">
        <v>1</v>
      </c>
      <c r="G557" s="23">
        <v>12281</v>
      </c>
      <c r="H557" s="23">
        <v>11700</v>
      </c>
      <c r="I557" s="9" t="s">
        <v>50</v>
      </c>
      <c r="J557" s="9" t="s">
        <v>8</v>
      </c>
      <c r="K557" s="9" t="s">
        <v>51</v>
      </c>
      <c r="L557" s="7" t="s">
        <v>24</v>
      </c>
      <c r="M557" s="4">
        <f t="shared" si="32"/>
        <v>12281</v>
      </c>
      <c r="N557" s="5">
        <f>M557/(VLOOKUP(L557,DEVISE!$A$3:$B$5,2,FALSE))</f>
        <v>18.721036585365855</v>
      </c>
      <c r="O557" s="4">
        <f t="shared" si="33"/>
        <v>11700</v>
      </c>
      <c r="P557" s="5">
        <f>O557/(VLOOKUP(L557,DEVISE!$A$3:$B$5,2,FALSE))</f>
        <v>17.835365853658537</v>
      </c>
      <c r="Q557" s="4">
        <f t="shared" si="34"/>
        <v>581</v>
      </c>
      <c r="R557" s="5">
        <f>Q557/(VLOOKUP(L557,DEVISE!$A$3:$B$5,2,FALSE))</f>
        <v>0.88567073170731703</v>
      </c>
      <c r="S557" s="6">
        <f t="shared" si="35"/>
        <v>-4.7308851070759661E-2</v>
      </c>
    </row>
    <row r="558" spans="1:19" x14ac:dyDescent="0.2">
      <c r="A558" s="9" t="s">
        <v>1668</v>
      </c>
      <c r="B558" s="9">
        <v>605600</v>
      </c>
      <c r="C558" s="9" t="s">
        <v>1670</v>
      </c>
      <c r="D558" s="9" t="s">
        <v>1669</v>
      </c>
      <c r="E558" s="26" t="s">
        <v>1376</v>
      </c>
      <c r="F558" s="21">
        <v>1</v>
      </c>
      <c r="G558" s="23">
        <v>12281</v>
      </c>
      <c r="H558" s="23">
        <v>11700</v>
      </c>
      <c r="I558" s="9" t="s">
        <v>50</v>
      </c>
      <c r="J558" s="9" t="s">
        <v>8</v>
      </c>
      <c r="K558" s="9" t="s">
        <v>51</v>
      </c>
      <c r="L558" s="7" t="s">
        <v>24</v>
      </c>
      <c r="M558" s="4">
        <f t="shared" si="32"/>
        <v>12281</v>
      </c>
      <c r="N558" s="5">
        <f>M558/(VLOOKUP(L558,DEVISE!$A$3:$B$5,2,FALSE))</f>
        <v>18.721036585365855</v>
      </c>
      <c r="O558" s="4">
        <f t="shared" si="33"/>
        <v>11700</v>
      </c>
      <c r="P558" s="5">
        <f>O558/(VLOOKUP(L558,DEVISE!$A$3:$B$5,2,FALSE))</f>
        <v>17.835365853658537</v>
      </c>
      <c r="Q558" s="4">
        <f t="shared" si="34"/>
        <v>581</v>
      </c>
      <c r="R558" s="5">
        <f>Q558/(VLOOKUP(L558,DEVISE!$A$3:$B$5,2,FALSE))</f>
        <v>0.88567073170731703</v>
      </c>
      <c r="S558" s="6">
        <f t="shared" si="35"/>
        <v>-4.7308851070759661E-2</v>
      </c>
    </row>
    <row r="559" spans="1:19" x14ac:dyDescent="0.2">
      <c r="A559" s="9" t="s">
        <v>1668</v>
      </c>
      <c r="B559" s="9">
        <v>605600</v>
      </c>
      <c r="C559" s="9" t="s">
        <v>43</v>
      </c>
      <c r="D559" s="9" t="s">
        <v>1669</v>
      </c>
      <c r="E559" s="26" t="s">
        <v>1376</v>
      </c>
      <c r="F559" s="21">
        <v>1</v>
      </c>
      <c r="G559" s="23">
        <v>18750</v>
      </c>
      <c r="H559" s="23">
        <v>17400</v>
      </c>
      <c r="I559" s="9" t="s">
        <v>50</v>
      </c>
      <c r="J559" s="9" t="s">
        <v>8</v>
      </c>
      <c r="K559" s="9" t="s">
        <v>51</v>
      </c>
      <c r="L559" s="7" t="s">
        <v>24</v>
      </c>
      <c r="M559" s="4">
        <f t="shared" si="32"/>
        <v>18750</v>
      </c>
      <c r="N559" s="5">
        <f>M559/(VLOOKUP(L559,DEVISE!$A$3:$B$5,2,FALSE))</f>
        <v>28.582317073170731</v>
      </c>
      <c r="O559" s="4">
        <f t="shared" si="33"/>
        <v>17400</v>
      </c>
      <c r="P559" s="5">
        <f>O559/(VLOOKUP(L559,DEVISE!$A$3:$B$5,2,FALSE))</f>
        <v>26.524390243902438</v>
      </c>
      <c r="Q559" s="4">
        <f t="shared" si="34"/>
        <v>1350</v>
      </c>
      <c r="R559" s="5">
        <f>Q559/(VLOOKUP(L559,DEVISE!$A$3:$B$5,2,FALSE))</f>
        <v>2.0579268292682928</v>
      </c>
      <c r="S559" s="6">
        <f t="shared" si="35"/>
        <v>-7.1999999999999953E-2</v>
      </c>
    </row>
    <row r="560" spans="1:19" x14ac:dyDescent="0.2">
      <c r="A560" s="9" t="s">
        <v>1668</v>
      </c>
      <c r="B560" s="9">
        <v>605600</v>
      </c>
      <c r="C560" s="9" t="s">
        <v>1671</v>
      </c>
      <c r="D560" s="9" t="s">
        <v>1669</v>
      </c>
      <c r="E560" s="26" t="s">
        <v>1376</v>
      </c>
      <c r="F560" s="21">
        <v>1</v>
      </c>
      <c r="G560" s="23">
        <v>26609</v>
      </c>
      <c r="H560" s="23">
        <v>25400</v>
      </c>
      <c r="I560" s="9" t="s">
        <v>50</v>
      </c>
      <c r="J560" s="9" t="s">
        <v>8</v>
      </c>
      <c r="K560" s="9" t="s">
        <v>51</v>
      </c>
      <c r="L560" s="7" t="s">
        <v>24</v>
      </c>
      <c r="M560" s="4">
        <f t="shared" si="32"/>
        <v>26609</v>
      </c>
      <c r="N560" s="5">
        <f>M560/(VLOOKUP(L560,DEVISE!$A$3:$B$5,2,FALSE))</f>
        <v>40.5625</v>
      </c>
      <c r="O560" s="4">
        <f t="shared" si="33"/>
        <v>25400</v>
      </c>
      <c r="P560" s="5">
        <f>O560/(VLOOKUP(L560,DEVISE!$A$3:$B$5,2,FALSE))</f>
        <v>38.719512195121951</v>
      </c>
      <c r="Q560" s="4">
        <f t="shared" si="34"/>
        <v>1209</v>
      </c>
      <c r="R560" s="5">
        <f>Q560/(VLOOKUP(L560,DEVISE!$A$3:$B$5,2,FALSE))</f>
        <v>1.8429878048780488</v>
      </c>
      <c r="S560" s="6">
        <f t="shared" si="35"/>
        <v>-4.543575481979778E-2</v>
      </c>
    </row>
    <row r="561" spans="1:19" x14ac:dyDescent="0.2">
      <c r="A561" s="9" t="s">
        <v>1668</v>
      </c>
      <c r="B561" s="9">
        <v>605600</v>
      </c>
      <c r="C561" s="9" t="s">
        <v>46</v>
      </c>
      <c r="D561" s="9" t="s">
        <v>1669</v>
      </c>
      <c r="E561" s="26" t="s">
        <v>1376</v>
      </c>
      <c r="F561" s="21">
        <v>1</v>
      </c>
      <c r="G561" s="23">
        <v>20468</v>
      </c>
      <c r="H561" s="23">
        <v>19600</v>
      </c>
      <c r="I561" s="9" t="s">
        <v>50</v>
      </c>
      <c r="J561" s="9" t="s">
        <v>8</v>
      </c>
      <c r="K561" s="9" t="s">
        <v>51</v>
      </c>
      <c r="L561" s="7" t="s">
        <v>24</v>
      </c>
      <c r="M561" s="4">
        <f t="shared" si="32"/>
        <v>20468</v>
      </c>
      <c r="N561" s="5">
        <f>M561/(VLOOKUP(L561,DEVISE!$A$3:$B$5,2,FALSE))</f>
        <v>31.201219512195124</v>
      </c>
      <c r="O561" s="4">
        <f t="shared" si="33"/>
        <v>19600</v>
      </c>
      <c r="P561" s="5">
        <f>O561/(VLOOKUP(L561,DEVISE!$A$3:$B$5,2,FALSE))</f>
        <v>29.878048780487806</v>
      </c>
      <c r="Q561" s="4">
        <f t="shared" si="34"/>
        <v>868</v>
      </c>
      <c r="R561" s="5">
        <f>Q561/(VLOOKUP(L561,DEVISE!$A$3:$B$5,2,FALSE))</f>
        <v>1.3231707317073171</v>
      </c>
      <c r="S561" s="6">
        <f t="shared" si="35"/>
        <v>-4.2407660738714048E-2</v>
      </c>
    </row>
    <row r="562" spans="1:19" x14ac:dyDescent="0.2">
      <c r="A562" s="9" t="s">
        <v>1668</v>
      </c>
      <c r="B562" s="9">
        <v>605600</v>
      </c>
      <c r="C562" s="9" t="s">
        <v>1672</v>
      </c>
      <c r="D562" s="9" t="s">
        <v>1669</v>
      </c>
      <c r="E562" s="26" t="s">
        <v>1376</v>
      </c>
      <c r="F562" s="21">
        <v>1</v>
      </c>
      <c r="G562" s="23">
        <v>10234</v>
      </c>
      <c r="H562" s="23">
        <v>10200</v>
      </c>
      <c r="I562" s="9" t="s">
        <v>50</v>
      </c>
      <c r="J562" s="9" t="s">
        <v>8</v>
      </c>
      <c r="K562" s="9" t="s">
        <v>51</v>
      </c>
      <c r="L562" s="7" t="s">
        <v>24</v>
      </c>
      <c r="M562" s="4">
        <f t="shared" si="32"/>
        <v>10234</v>
      </c>
      <c r="N562" s="5">
        <f>M562/(VLOOKUP(L562,DEVISE!$A$3:$B$5,2,FALSE))</f>
        <v>15.600609756097562</v>
      </c>
      <c r="O562" s="4">
        <f t="shared" si="33"/>
        <v>10200</v>
      </c>
      <c r="P562" s="5">
        <f>O562/(VLOOKUP(L562,DEVISE!$A$3:$B$5,2,FALSE))</f>
        <v>15.548780487804878</v>
      </c>
      <c r="Q562" s="4">
        <f t="shared" si="34"/>
        <v>34</v>
      </c>
      <c r="R562" s="5">
        <f>Q562/(VLOOKUP(L562,DEVISE!$A$3:$B$5,2,FALSE))</f>
        <v>5.1829268292682924E-2</v>
      </c>
      <c r="S562" s="6">
        <f t="shared" si="35"/>
        <v>-3.3222591362126463E-3</v>
      </c>
    </row>
    <row r="563" spans="1:19" x14ac:dyDescent="0.2">
      <c r="A563" s="9" t="s">
        <v>1668</v>
      </c>
      <c r="B563" s="9">
        <v>605600</v>
      </c>
      <c r="C563" s="9" t="s">
        <v>1673</v>
      </c>
      <c r="D563" s="9" t="s">
        <v>1669</v>
      </c>
      <c r="E563" s="26" t="s">
        <v>1376</v>
      </c>
      <c r="F563" s="21">
        <v>1</v>
      </c>
      <c r="G563" s="23">
        <v>10234</v>
      </c>
      <c r="H563" s="23">
        <v>10200</v>
      </c>
      <c r="I563" s="9" t="s">
        <v>50</v>
      </c>
      <c r="J563" s="9" t="s">
        <v>8</v>
      </c>
      <c r="K563" s="9" t="s">
        <v>51</v>
      </c>
      <c r="L563" s="7" t="s">
        <v>24</v>
      </c>
      <c r="M563" s="4">
        <f t="shared" si="32"/>
        <v>10234</v>
      </c>
      <c r="N563" s="5">
        <f>M563/(VLOOKUP(L563,DEVISE!$A$3:$B$5,2,FALSE))</f>
        <v>15.600609756097562</v>
      </c>
      <c r="O563" s="4">
        <f t="shared" si="33"/>
        <v>10200</v>
      </c>
      <c r="P563" s="5">
        <f>O563/(VLOOKUP(L563,DEVISE!$A$3:$B$5,2,FALSE))</f>
        <v>15.548780487804878</v>
      </c>
      <c r="Q563" s="4">
        <f t="shared" si="34"/>
        <v>34</v>
      </c>
      <c r="R563" s="5">
        <f>Q563/(VLOOKUP(L563,DEVISE!$A$3:$B$5,2,FALSE))</f>
        <v>5.1829268292682924E-2</v>
      </c>
      <c r="S563" s="6">
        <f t="shared" si="35"/>
        <v>-3.3222591362126463E-3</v>
      </c>
    </row>
    <row r="564" spans="1:19" x14ac:dyDescent="0.2">
      <c r="A564" s="9" t="s">
        <v>1668</v>
      </c>
      <c r="B564" s="9">
        <v>605600</v>
      </c>
      <c r="C564" s="9" t="s">
        <v>48</v>
      </c>
      <c r="D564" s="9" t="s">
        <v>1669</v>
      </c>
      <c r="E564" s="26" t="s">
        <v>1376</v>
      </c>
      <c r="F564" s="21">
        <v>1</v>
      </c>
      <c r="G564" s="23">
        <v>18421</v>
      </c>
      <c r="H564" s="23">
        <v>17600</v>
      </c>
      <c r="I564" s="9" t="s">
        <v>50</v>
      </c>
      <c r="J564" s="9" t="s">
        <v>8</v>
      </c>
      <c r="K564" s="9" t="s">
        <v>51</v>
      </c>
      <c r="L564" s="10" t="s">
        <v>24</v>
      </c>
      <c r="M564" s="4">
        <f t="shared" si="32"/>
        <v>18421</v>
      </c>
      <c r="N564" s="5">
        <f>M564/(VLOOKUP(L564,DEVISE!$A$3:$B$5,2,FALSE))</f>
        <v>28.08079268292683</v>
      </c>
      <c r="O564" s="4">
        <f t="shared" si="33"/>
        <v>17600</v>
      </c>
      <c r="P564" s="5">
        <f>O564/(VLOOKUP(L564,DEVISE!$A$3:$B$5,2,FALSE))</f>
        <v>26.829268292682926</v>
      </c>
      <c r="Q564" s="4">
        <f t="shared" si="34"/>
        <v>821</v>
      </c>
      <c r="R564" s="5">
        <f>Q564/(VLOOKUP(L564,DEVISE!$A$3:$B$5,2,FALSE))</f>
        <v>1.2515243902439024</v>
      </c>
      <c r="S564" s="6">
        <f t="shared" si="35"/>
        <v>-4.4568698767710746E-2</v>
      </c>
    </row>
    <row r="565" spans="1:19" x14ac:dyDescent="0.2">
      <c r="A565" s="9" t="s">
        <v>1668</v>
      </c>
      <c r="B565" s="9">
        <v>605600</v>
      </c>
      <c r="C565" s="9" t="s">
        <v>1674</v>
      </c>
      <c r="D565" s="9" t="s">
        <v>1669</v>
      </c>
      <c r="E565" s="26" t="s">
        <v>1376</v>
      </c>
      <c r="F565" s="21">
        <v>1</v>
      </c>
      <c r="G565" s="23">
        <v>130718</v>
      </c>
      <c r="H565" s="23">
        <v>117400</v>
      </c>
      <c r="I565" s="9" t="s">
        <v>50</v>
      </c>
      <c r="J565" s="9" t="s">
        <v>8</v>
      </c>
      <c r="K565" s="9" t="s">
        <v>51</v>
      </c>
      <c r="L565" s="10" t="s">
        <v>24</v>
      </c>
      <c r="M565" s="4">
        <f t="shared" si="32"/>
        <v>130718</v>
      </c>
      <c r="N565" s="5">
        <f>M565/(VLOOKUP(L565,DEVISE!$A$3:$B$5,2,FALSE))</f>
        <v>199.26524390243901</v>
      </c>
      <c r="O565" s="4">
        <f t="shared" si="33"/>
        <v>117400</v>
      </c>
      <c r="P565" s="5">
        <f>O565/(VLOOKUP(L565,DEVISE!$A$3:$B$5,2,FALSE))</f>
        <v>178.96341463414635</v>
      </c>
      <c r="Q565" s="4">
        <f t="shared" si="34"/>
        <v>13318</v>
      </c>
      <c r="R565" s="5">
        <f>Q565/(VLOOKUP(L565,DEVISE!$A$3:$B$5,2,FALSE))</f>
        <v>20.301829268292682</v>
      </c>
      <c r="S565" s="6">
        <f t="shared" si="35"/>
        <v>-0.10188344374913938</v>
      </c>
    </row>
    <row r="566" spans="1:19" x14ac:dyDescent="0.2">
      <c r="A566" s="9" t="s">
        <v>161</v>
      </c>
      <c r="B566" s="9">
        <v>62230000</v>
      </c>
      <c r="C566" s="9" t="s">
        <v>162</v>
      </c>
      <c r="D566" s="9" t="s">
        <v>163</v>
      </c>
      <c r="E566" s="26" t="s">
        <v>164</v>
      </c>
      <c r="F566" s="21">
        <v>1</v>
      </c>
      <c r="G566" s="23">
        <v>450000</v>
      </c>
      <c r="H566" s="23">
        <v>400000</v>
      </c>
      <c r="I566" s="9" t="s">
        <v>36</v>
      </c>
      <c r="J566" s="9" t="s">
        <v>8</v>
      </c>
      <c r="K566" s="9" t="s">
        <v>37</v>
      </c>
      <c r="L566" s="10" t="s">
        <v>24</v>
      </c>
      <c r="M566" s="4">
        <f t="shared" si="32"/>
        <v>450000</v>
      </c>
      <c r="N566" s="5">
        <f>M566/(VLOOKUP(L566,DEVISE!$A$3:$B$5,2,FALSE))</f>
        <v>685.97560975609758</v>
      </c>
      <c r="O566" s="4">
        <f t="shared" si="33"/>
        <v>400000</v>
      </c>
      <c r="P566" s="5">
        <f>O566/(VLOOKUP(L566,DEVISE!$A$3:$B$5,2,FALSE))</f>
        <v>609.7560975609756</v>
      </c>
      <c r="Q566" s="4">
        <f t="shared" si="34"/>
        <v>50000</v>
      </c>
      <c r="R566" s="5">
        <f>Q566/(VLOOKUP(L566,DEVISE!$A$3:$B$5,2,FALSE))</f>
        <v>76.219512195121951</v>
      </c>
      <c r="S566" s="6">
        <f t="shared" si="35"/>
        <v>-0.11111111111111116</v>
      </c>
    </row>
    <row r="567" spans="1:19" x14ac:dyDescent="0.2">
      <c r="A567" s="9" t="s">
        <v>161</v>
      </c>
      <c r="B567" s="9">
        <v>62230000</v>
      </c>
      <c r="C567" s="9" t="s">
        <v>165</v>
      </c>
      <c r="D567" s="9" t="s">
        <v>163</v>
      </c>
      <c r="E567" s="26" t="s">
        <v>164</v>
      </c>
      <c r="F567" s="21">
        <v>1</v>
      </c>
      <c r="G567" s="23">
        <v>450000</v>
      </c>
      <c r="H567" s="23">
        <v>400000</v>
      </c>
      <c r="I567" s="9" t="s">
        <v>36</v>
      </c>
      <c r="J567" s="9" t="s">
        <v>8</v>
      </c>
      <c r="K567" s="9" t="s">
        <v>37</v>
      </c>
      <c r="L567" s="10" t="s">
        <v>24</v>
      </c>
      <c r="M567" s="4">
        <f t="shared" si="32"/>
        <v>450000</v>
      </c>
      <c r="N567" s="5">
        <f>M567/(VLOOKUP(L567,DEVISE!$A$3:$B$5,2,FALSE))</f>
        <v>685.97560975609758</v>
      </c>
      <c r="O567" s="4">
        <f t="shared" si="33"/>
        <v>400000</v>
      </c>
      <c r="P567" s="5">
        <f>O567/(VLOOKUP(L567,DEVISE!$A$3:$B$5,2,FALSE))</f>
        <v>609.7560975609756</v>
      </c>
      <c r="Q567" s="4">
        <f t="shared" si="34"/>
        <v>50000</v>
      </c>
      <c r="R567" s="5">
        <f>Q567/(VLOOKUP(L567,DEVISE!$A$3:$B$5,2,FALSE))</f>
        <v>76.219512195121951</v>
      </c>
      <c r="S567" s="6">
        <f t="shared" si="35"/>
        <v>-0.11111111111111116</v>
      </c>
    </row>
    <row r="568" spans="1:19" x14ac:dyDescent="0.2">
      <c r="A568" s="9" t="s">
        <v>161</v>
      </c>
      <c r="B568" s="9">
        <v>62230000</v>
      </c>
      <c r="C568" s="9" t="s">
        <v>166</v>
      </c>
      <c r="D568" s="9" t="s">
        <v>163</v>
      </c>
      <c r="E568" s="26" t="s">
        <v>164</v>
      </c>
      <c r="F568" s="21">
        <v>1</v>
      </c>
      <c r="G568" s="23">
        <v>450000</v>
      </c>
      <c r="H568" s="23">
        <v>400000</v>
      </c>
      <c r="I568" s="9" t="s">
        <v>36</v>
      </c>
      <c r="J568" s="9" t="s">
        <v>8</v>
      </c>
      <c r="K568" s="9" t="s">
        <v>37</v>
      </c>
      <c r="L568" s="10" t="s">
        <v>24</v>
      </c>
      <c r="M568" s="4">
        <f t="shared" si="32"/>
        <v>450000</v>
      </c>
      <c r="N568" s="5">
        <f>M568/(VLOOKUP(L568,DEVISE!$A$3:$B$5,2,FALSE))</f>
        <v>685.97560975609758</v>
      </c>
      <c r="O568" s="4">
        <f t="shared" si="33"/>
        <v>400000</v>
      </c>
      <c r="P568" s="5">
        <f>O568/(VLOOKUP(L568,DEVISE!$A$3:$B$5,2,FALSE))</f>
        <v>609.7560975609756</v>
      </c>
      <c r="Q568" s="4">
        <f t="shared" si="34"/>
        <v>50000</v>
      </c>
      <c r="R568" s="5">
        <f>Q568/(VLOOKUP(L568,DEVISE!$A$3:$B$5,2,FALSE))</f>
        <v>76.219512195121951</v>
      </c>
      <c r="S568" s="6">
        <f t="shared" si="35"/>
        <v>-0.11111111111111116</v>
      </c>
    </row>
    <row r="569" spans="1:19" x14ac:dyDescent="0.2">
      <c r="A569" s="9" t="s">
        <v>161</v>
      </c>
      <c r="B569" s="9">
        <v>62230000</v>
      </c>
      <c r="C569" s="9" t="s">
        <v>167</v>
      </c>
      <c r="D569" s="9" t="s">
        <v>163</v>
      </c>
      <c r="E569" s="26" t="s">
        <v>164</v>
      </c>
      <c r="F569" s="21">
        <v>1</v>
      </c>
      <c r="G569" s="23">
        <v>450000</v>
      </c>
      <c r="H569" s="23">
        <v>400000</v>
      </c>
      <c r="I569" s="9" t="s">
        <v>36</v>
      </c>
      <c r="J569" s="9" t="s">
        <v>8</v>
      </c>
      <c r="K569" s="9" t="s">
        <v>37</v>
      </c>
      <c r="L569" s="10" t="s">
        <v>24</v>
      </c>
      <c r="M569" s="4">
        <f t="shared" si="32"/>
        <v>450000</v>
      </c>
      <c r="N569" s="5">
        <f>M569/(VLOOKUP(L569,DEVISE!$A$3:$B$5,2,FALSE))</f>
        <v>685.97560975609758</v>
      </c>
      <c r="O569" s="4">
        <f t="shared" si="33"/>
        <v>400000</v>
      </c>
      <c r="P569" s="5">
        <f>O569/(VLOOKUP(L569,DEVISE!$A$3:$B$5,2,FALSE))</f>
        <v>609.7560975609756</v>
      </c>
      <c r="Q569" s="4">
        <f t="shared" si="34"/>
        <v>50000</v>
      </c>
      <c r="R569" s="5">
        <f>Q569/(VLOOKUP(L569,DEVISE!$A$3:$B$5,2,FALSE))</f>
        <v>76.219512195121951</v>
      </c>
      <c r="S569" s="6">
        <f t="shared" si="35"/>
        <v>-0.11111111111111116</v>
      </c>
    </row>
    <row r="570" spans="1:19" x14ac:dyDescent="0.2">
      <c r="A570" s="9" t="s">
        <v>161</v>
      </c>
      <c r="B570" s="9">
        <v>62230000</v>
      </c>
      <c r="C570" s="9" t="s">
        <v>168</v>
      </c>
      <c r="D570" s="9" t="s">
        <v>163</v>
      </c>
      <c r="E570" s="26" t="s">
        <v>164</v>
      </c>
      <c r="F570" s="21">
        <v>1</v>
      </c>
      <c r="G570" s="23">
        <v>450000</v>
      </c>
      <c r="H570" s="23">
        <v>400000</v>
      </c>
      <c r="I570" s="9" t="s">
        <v>36</v>
      </c>
      <c r="J570" s="9" t="s">
        <v>8</v>
      </c>
      <c r="K570" s="9" t="s">
        <v>37</v>
      </c>
      <c r="L570" s="10" t="s">
        <v>24</v>
      </c>
      <c r="M570" s="4">
        <f t="shared" si="32"/>
        <v>450000</v>
      </c>
      <c r="N570" s="5">
        <f>M570/(VLOOKUP(L570,DEVISE!$A$3:$B$5,2,FALSE))</f>
        <v>685.97560975609758</v>
      </c>
      <c r="O570" s="4">
        <f t="shared" si="33"/>
        <v>400000</v>
      </c>
      <c r="P570" s="5">
        <f>O570/(VLOOKUP(L570,DEVISE!$A$3:$B$5,2,FALSE))</f>
        <v>609.7560975609756</v>
      </c>
      <c r="Q570" s="4">
        <f t="shared" si="34"/>
        <v>50000</v>
      </c>
      <c r="R570" s="5">
        <f>Q570/(VLOOKUP(L570,DEVISE!$A$3:$B$5,2,FALSE))</f>
        <v>76.219512195121951</v>
      </c>
      <c r="S570" s="6">
        <f t="shared" si="35"/>
        <v>-0.11111111111111116</v>
      </c>
    </row>
    <row r="571" spans="1:19" x14ac:dyDescent="0.2">
      <c r="A571" s="9" t="s">
        <v>169</v>
      </c>
      <c r="B571" s="9">
        <v>62230000</v>
      </c>
      <c r="C571" s="9" t="s">
        <v>170</v>
      </c>
      <c r="D571" s="9" t="s">
        <v>171</v>
      </c>
      <c r="E571" s="26" t="s">
        <v>164</v>
      </c>
      <c r="F571" s="21">
        <v>30</v>
      </c>
      <c r="G571" s="23">
        <v>45000</v>
      </c>
      <c r="H571" s="23">
        <v>45000</v>
      </c>
      <c r="I571" s="9" t="s">
        <v>36</v>
      </c>
      <c r="J571" s="9" t="s">
        <v>8</v>
      </c>
      <c r="K571" s="9" t="s">
        <v>37</v>
      </c>
      <c r="L571" s="10" t="s">
        <v>24</v>
      </c>
      <c r="M571" s="4">
        <f t="shared" si="32"/>
        <v>1350000</v>
      </c>
      <c r="N571" s="5">
        <f>M571/(VLOOKUP(L571,DEVISE!$A$3:$B$5,2,FALSE))</f>
        <v>2057.9268292682927</v>
      </c>
      <c r="O571" s="4">
        <f t="shared" si="33"/>
        <v>1350000</v>
      </c>
      <c r="P571" s="5">
        <f>O571/(VLOOKUP(L571,DEVISE!$A$3:$B$5,2,FALSE))</f>
        <v>2057.9268292682927</v>
      </c>
      <c r="Q571" s="4">
        <f t="shared" si="34"/>
        <v>0</v>
      </c>
      <c r="R571" s="5">
        <f>Q571/(VLOOKUP(L571,DEVISE!$A$3:$B$5,2,FALSE))</f>
        <v>0</v>
      </c>
      <c r="S571" s="6">
        <f t="shared" si="35"/>
        <v>0</v>
      </c>
    </row>
    <row r="572" spans="1:19" x14ac:dyDescent="0.2">
      <c r="A572" s="9" t="s">
        <v>169</v>
      </c>
      <c r="B572" s="9">
        <v>62230000</v>
      </c>
      <c r="C572" s="9" t="s">
        <v>172</v>
      </c>
      <c r="D572" s="9" t="s">
        <v>171</v>
      </c>
      <c r="E572" s="26" t="s">
        <v>164</v>
      </c>
      <c r="F572" s="21">
        <v>13</v>
      </c>
      <c r="G572" s="23">
        <v>45000</v>
      </c>
      <c r="H572" s="23">
        <v>45000</v>
      </c>
      <c r="I572" s="9" t="s">
        <v>36</v>
      </c>
      <c r="J572" s="9" t="s">
        <v>8</v>
      </c>
      <c r="K572" s="9" t="s">
        <v>37</v>
      </c>
      <c r="L572" s="10" t="s">
        <v>24</v>
      </c>
      <c r="M572" s="4">
        <f t="shared" si="32"/>
        <v>585000</v>
      </c>
      <c r="N572" s="5">
        <f>M572/(VLOOKUP(L572,DEVISE!$A$3:$B$5,2,FALSE))</f>
        <v>891.76829268292681</v>
      </c>
      <c r="O572" s="4">
        <f t="shared" si="33"/>
        <v>585000</v>
      </c>
      <c r="P572" s="5">
        <f>O572/(VLOOKUP(L572,DEVISE!$A$3:$B$5,2,FALSE))</f>
        <v>891.76829268292681</v>
      </c>
      <c r="Q572" s="4">
        <f t="shared" si="34"/>
        <v>0</v>
      </c>
      <c r="R572" s="5">
        <f>Q572/(VLOOKUP(L572,DEVISE!$A$3:$B$5,2,FALSE))</f>
        <v>0</v>
      </c>
      <c r="S572" s="6">
        <f t="shared" si="35"/>
        <v>0</v>
      </c>
    </row>
    <row r="573" spans="1:19" x14ac:dyDescent="0.2">
      <c r="A573" s="9" t="s">
        <v>169</v>
      </c>
      <c r="B573" s="9">
        <v>62230000</v>
      </c>
      <c r="C573" s="9" t="s">
        <v>173</v>
      </c>
      <c r="D573" s="9" t="s">
        <v>171</v>
      </c>
      <c r="E573" s="26" t="s">
        <v>164</v>
      </c>
      <c r="F573" s="21">
        <v>29</v>
      </c>
      <c r="G573" s="23">
        <v>45000</v>
      </c>
      <c r="H573" s="23">
        <v>45000</v>
      </c>
      <c r="I573" s="9" t="s">
        <v>36</v>
      </c>
      <c r="J573" s="9" t="s">
        <v>8</v>
      </c>
      <c r="K573" s="9" t="s">
        <v>37</v>
      </c>
      <c r="L573" s="10" t="s">
        <v>24</v>
      </c>
      <c r="M573" s="4">
        <f t="shared" si="32"/>
        <v>1305000</v>
      </c>
      <c r="N573" s="5">
        <f>M573/(VLOOKUP(L573,DEVISE!$A$3:$B$5,2,FALSE))</f>
        <v>1989.3292682926829</v>
      </c>
      <c r="O573" s="4">
        <f t="shared" si="33"/>
        <v>1305000</v>
      </c>
      <c r="P573" s="5">
        <f>O573/(VLOOKUP(L573,DEVISE!$A$3:$B$5,2,FALSE))</f>
        <v>1989.3292682926829</v>
      </c>
      <c r="Q573" s="4">
        <f t="shared" si="34"/>
        <v>0</v>
      </c>
      <c r="R573" s="5">
        <f>Q573/(VLOOKUP(L573,DEVISE!$A$3:$B$5,2,FALSE))</f>
        <v>0</v>
      </c>
      <c r="S573" s="6">
        <f t="shared" si="35"/>
        <v>0</v>
      </c>
    </row>
    <row r="574" spans="1:19" x14ac:dyDescent="0.2">
      <c r="A574" s="9" t="s">
        <v>169</v>
      </c>
      <c r="B574" s="9">
        <v>62230000</v>
      </c>
      <c r="C574" s="9" t="s">
        <v>174</v>
      </c>
      <c r="D574" s="9" t="s">
        <v>171</v>
      </c>
      <c r="E574" s="26" t="s">
        <v>164</v>
      </c>
      <c r="F574" s="21">
        <v>22</v>
      </c>
      <c r="G574" s="23">
        <v>45000</v>
      </c>
      <c r="H574" s="23">
        <v>45000</v>
      </c>
      <c r="I574" s="9" t="s">
        <v>36</v>
      </c>
      <c r="J574" s="9" t="s">
        <v>8</v>
      </c>
      <c r="K574" s="9" t="s">
        <v>37</v>
      </c>
      <c r="L574" s="10" t="s">
        <v>24</v>
      </c>
      <c r="M574" s="4">
        <f t="shared" si="32"/>
        <v>990000</v>
      </c>
      <c r="N574" s="5">
        <f>M574/(VLOOKUP(L574,DEVISE!$A$3:$B$5,2,FALSE))</f>
        <v>1509.1463414634147</v>
      </c>
      <c r="O574" s="4">
        <f t="shared" si="33"/>
        <v>990000</v>
      </c>
      <c r="P574" s="5">
        <f>O574/(VLOOKUP(L574,DEVISE!$A$3:$B$5,2,FALSE))</f>
        <v>1509.1463414634147</v>
      </c>
      <c r="Q574" s="4">
        <f t="shared" si="34"/>
        <v>0</v>
      </c>
      <c r="R574" s="5">
        <f>Q574/(VLOOKUP(L574,DEVISE!$A$3:$B$5,2,FALSE))</f>
        <v>0</v>
      </c>
      <c r="S574" s="6">
        <f t="shared" si="35"/>
        <v>0</v>
      </c>
    </row>
    <row r="575" spans="1:19" x14ac:dyDescent="0.2">
      <c r="A575" s="9" t="s">
        <v>169</v>
      </c>
      <c r="B575" s="9">
        <v>62230000</v>
      </c>
      <c r="C575" s="9" t="s">
        <v>175</v>
      </c>
      <c r="D575" s="9" t="s">
        <v>171</v>
      </c>
      <c r="E575" s="26" t="s">
        <v>164</v>
      </c>
      <c r="F575" s="21">
        <v>6</v>
      </c>
      <c r="G575" s="23">
        <v>45000</v>
      </c>
      <c r="H575" s="23">
        <v>45000</v>
      </c>
      <c r="I575" s="9" t="s">
        <v>36</v>
      </c>
      <c r="J575" s="9" t="s">
        <v>8</v>
      </c>
      <c r="K575" s="9" t="s">
        <v>37</v>
      </c>
      <c r="L575" s="10" t="s">
        <v>24</v>
      </c>
      <c r="M575" s="4">
        <f t="shared" si="32"/>
        <v>270000</v>
      </c>
      <c r="N575" s="5">
        <f>M575/(VLOOKUP(L575,DEVISE!$A$3:$B$5,2,FALSE))</f>
        <v>411.58536585365852</v>
      </c>
      <c r="O575" s="4">
        <f t="shared" si="33"/>
        <v>270000</v>
      </c>
      <c r="P575" s="5">
        <f>O575/(VLOOKUP(L575,DEVISE!$A$3:$B$5,2,FALSE))</f>
        <v>411.58536585365852</v>
      </c>
      <c r="Q575" s="4">
        <f t="shared" si="34"/>
        <v>0</v>
      </c>
      <c r="R575" s="5">
        <f>Q575/(VLOOKUP(L575,DEVISE!$A$3:$B$5,2,FALSE))</f>
        <v>0</v>
      </c>
      <c r="S575" s="6">
        <f t="shared" si="35"/>
        <v>0</v>
      </c>
    </row>
    <row r="576" spans="1:19" x14ac:dyDescent="0.2">
      <c r="A576" s="9" t="s">
        <v>176</v>
      </c>
      <c r="B576" s="9">
        <v>60584100</v>
      </c>
      <c r="C576" s="9" t="s">
        <v>177</v>
      </c>
      <c r="D576" s="9" t="s">
        <v>35</v>
      </c>
      <c r="E576" s="26" t="s">
        <v>164</v>
      </c>
      <c r="F576" s="21">
        <v>30</v>
      </c>
      <c r="G576" s="23">
        <v>50000</v>
      </c>
      <c r="H576" s="23">
        <v>40000</v>
      </c>
      <c r="I576" s="9" t="s">
        <v>34</v>
      </c>
      <c r="J576" s="9" t="s">
        <v>8</v>
      </c>
      <c r="K576" s="9" t="s">
        <v>37</v>
      </c>
      <c r="L576" s="10" t="s">
        <v>24</v>
      </c>
      <c r="M576" s="4">
        <f t="shared" si="32"/>
        <v>1500000</v>
      </c>
      <c r="N576" s="5">
        <f>M576/(VLOOKUP(L576,DEVISE!$A$3:$B$5,2,FALSE))</f>
        <v>2286.5853658536585</v>
      </c>
      <c r="O576" s="4">
        <f t="shared" si="33"/>
        <v>1200000</v>
      </c>
      <c r="P576" s="5">
        <f>O576/(VLOOKUP(L576,DEVISE!$A$3:$B$5,2,FALSE))</f>
        <v>1829.2682926829268</v>
      </c>
      <c r="Q576" s="4">
        <f t="shared" si="34"/>
        <v>300000</v>
      </c>
      <c r="R576" s="5">
        <f>Q576/(VLOOKUP(L576,DEVISE!$A$3:$B$5,2,FALSE))</f>
        <v>457.3170731707317</v>
      </c>
      <c r="S576" s="6">
        <f t="shared" si="35"/>
        <v>-0.19999999999999996</v>
      </c>
    </row>
    <row r="577" spans="1:19" x14ac:dyDescent="0.2">
      <c r="A577" s="9" t="s">
        <v>178</v>
      </c>
      <c r="B577" s="9">
        <v>60584100</v>
      </c>
      <c r="C577" s="9" t="s">
        <v>179</v>
      </c>
      <c r="D577" s="9" t="s">
        <v>33</v>
      </c>
      <c r="E577" s="26" t="s">
        <v>70</v>
      </c>
      <c r="F577" s="21">
        <v>30</v>
      </c>
      <c r="G577" s="23">
        <v>4500</v>
      </c>
      <c r="H577" s="23">
        <v>3888</v>
      </c>
      <c r="I577" s="9" t="s">
        <v>34</v>
      </c>
      <c r="J577" s="9" t="s">
        <v>8</v>
      </c>
      <c r="K577" s="9" t="s">
        <v>37</v>
      </c>
      <c r="L577" s="10" t="s">
        <v>24</v>
      </c>
      <c r="M577" s="4">
        <f t="shared" si="32"/>
        <v>135000</v>
      </c>
      <c r="N577" s="5">
        <f>M577/(VLOOKUP(L577,DEVISE!$A$3:$B$5,2,FALSE))</f>
        <v>205.79268292682926</v>
      </c>
      <c r="O577" s="4">
        <f t="shared" si="33"/>
        <v>116640</v>
      </c>
      <c r="P577" s="5">
        <f>O577/(VLOOKUP(L577,DEVISE!$A$3:$B$5,2,FALSE))</f>
        <v>177.80487804878049</v>
      </c>
      <c r="Q577" s="4">
        <f t="shared" si="34"/>
        <v>18360</v>
      </c>
      <c r="R577" s="5">
        <f>Q577/(VLOOKUP(L577,DEVISE!$A$3:$B$5,2,FALSE))</f>
        <v>27.987804878048781</v>
      </c>
      <c r="S577" s="6">
        <f t="shared" si="35"/>
        <v>-0.13600000000000001</v>
      </c>
    </row>
    <row r="578" spans="1:19" x14ac:dyDescent="0.2">
      <c r="A578" s="9" t="s">
        <v>178</v>
      </c>
      <c r="B578" s="9">
        <v>60584100</v>
      </c>
      <c r="C578" s="9" t="s">
        <v>180</v>
      </c>
      <c r="D578" s="9" t="s">
        <v>33</v>
      </c>
      <c r="E578" s="26" t="s">
        <v>70</v>
      </c>
      <c r="F578" s="21">
        <v>2</v>
      </c>
      <c r="G578" s="23">
        <v>44850</v>
      </c>
      <c r="H578" s="23">
        <v>38200</v>
      </c>
      <c r="I578" s="9" t="s">
        <v>34</v>
      </c>
      <c r="J578" s="9" t="s">
        <v>8</v>
      </c>
      <c r="K578" s="9" t="s">
        <v>37</v>
      </c>
      <c r="L578" s="10" t="s">
        <v>24</v>
      </c>
      <c r="M578" s="4">
        <f t="shared" si="32"/>
        <v>89700</v>
      </c>
      <c r="N578" s="5">
        <f>M578/(VLOOKUP(L578,DEVISE!$A$3:$B$5,2,FALSE))</f>
        <v>136.73780487804879</v>
      </c>
      <c r="O578" s="4">
        <f t="shared" si="33"/>
        <v>76400</v>
      </c>
      <c r="P578" s="5">
        <f>O578/(VLOOKUP(L578,DEVISE!$A$3:$B$5,2,FALSE))</f>
        <v>116.46341463414635</v>
      </c>
      <c r="Q578" s="4">
        <f t="shared" si="34"/>
        <v>13300</v>
      </c>
      <c r="R578" s="5">
        <f>Q578/(VLOOKUP(L578,DEVISE!$A$3:$B$5,2,FALSE))</f>
        <v>20.274390243902438</v>
      </c>
      <c r="S578" s="6">
        <f t="shared" si="35"/>
        <v>-0.1482720178372352</v>
      </c>
    </row>
    <row r="579" spans="1:19" x14ac:dyDescent="0.2">
      <c r="A579" s="9" t="s">
        <v>178</v>
      </c>
      <c r="B579" s="9">
        <v>60584100</v>
      </c>
      <c r="C579" s="9" t="s">
        <v>181</v>
      </c>
      <c r="D579" s="9" t="s">
        <v>33</v>
      </c>
      <c r="E579" s="26" t="s">
        <v>70</v>
      </c>
      <c r="F579" s="21">
        <v>7</v>
      </c>
      <c r="G579" s="23">
        <v>25500</v>
      </c>
      <c r="H579" s="23">
        <v>19500</v>
      </c>
      <c r="I579" s="9" t="s">
        <v>34</v>
      </c>
      <c r="J579" s="9" t="s">
        <v>8</v>
      </c>
      <c r="K579" s="9" t="s">
        <v>37</v>
      </c>
      <c r="L579" s="10" t="s">
        <v>24</v>
      </c>
      <c r="M579" s="4">
        <f t="shared" ref="M579:M642" si="36">$F579*G579</f>
        <v>178500</v>
      </c>
      <c r="N579" s="5">
        <f>M579/(VLOOKUP(L579,DEVISE!$A$3:$B$5,2,FALSE))</f>
        <v>272.10365853658539</v>
      </c>
      <c r="O579" s="4">
        <f t="shared" ref="O579:O642" si="37">$F579*H579</f>
        <v>136500</v>
      </c>
      <c r="P579" s="5">
        <f>O579/(VLOOKUP(L579,DEVISE!$A$3:$B$5,2,FALSE))</f>
        <v>208.07926829268294</v>
      </c>
      <c r="Q579" s="4">
        <f t="shared" ref="Q579:Q642" si="38">M579-O579</f>
        <v>42000</v>
      </c>
      <c r="R579" s="5">
        <f>Q579/(VLOOKUP(L579,DEVISE!$A$3:$B$5,2,FALSE))</f>
        <v>64.024390243902445</v>
      </c>
      <c r="S579" s="6">
        <f t="shared" ref="S579:S642" si="39">(O579/M579)-1</f>
        <v>-0.23529411764705888</v>
      </c>
    </row>
    <row r="580" spans="1:19" x14ac:dyDescent="0.2">
      <c r="A580" s="9" t="s">
        <v>178</v>
      </c>
      <c r="B580" s="9">
        <v>60584100</v>
      </c>
      <c r="C580" s="9" t="s">
        <v>182</v>
      </c>
      <c r="D580" s="9" t="s">
        <v>33</v>
      </c>
      <c r="E580" s="26" t="s">
        <v>70</v>
      </c>
      <c r="F580" s="21">
        <v>7</v>
      </c>
      <c r="G580" s="23">
        <v>18900</v>
      </c>
      <c r="H580" s="23">
        <v>11500</v>
      </c>
      <c r="I580" s="9" t="s">
        <v>34</v>
      </c>
      <c r="J580" s="9" t="s">
        <v>8</v>
      </c>
      <c r="K580" s="9" t="s">
        <v>37</v>
      </c>
      <c r="L580" s="10" t="s">
        <v>24</v>
      </c>
      <c r="M580" s="4">
        <f t="shared" si="36"/>
        <v>132300</v>
      </c>
      <c r="N580" s="5">
        <f>M580/(VLOOKUP(L580,DEVISE!$A$3:$B$5,2,FALSE))</f>
        <v>201.67682926829269</v>
      </c>
      <c r="O580" s="4">
        <f t="shared" si="37"/>
        <v>80500</v>
      </c>
      <c r="P580" s="5">
        <f>O580/(VLOOKUP(L580,DEVISE!$A$3:$B$5,2,FALSE))</f>
        <v>122.71341463414635</v>
      </c>
      <c r="Q580" s="4">
        <f t="shared" si="38"/>
        <v>51800</v>
      </c>
      <c r="R580" s="5">
        <f>Q580/(VLOOKUP(L580,DEVISE!$A$3:$B$5,2,FALSE))</f>
        <v>78.963414634146346</v>
      </c>
      <c r="S580" s="6">
        <f t="shared" si="39"/>
        <v>-0.39153439153439151</v>
      </c>
    </row>
    <row r="581" spans="1:19" x14ac:dyDescent="0.2">
      <c r="A581" s="9" t="s">
        <v>178</v>
      </c>
      <c r="B581" s="9">
        <v>60584100</v>
      </c>
      <c r="C581" s="9" t="s">
        <v>183</v>
      </c>
      <c r="D581" s="9" t="s">
        <v>33</v>
      </c>
      <c r="E581" s="26" t="s">
        <v>70</v>
      </c>
      <c r="F581" s="21">
        <v>6</v>
      </c>
      <c r="G581" s="23">
        <v>18500</v>
      </c>
      <c r="H581" s="23">
        <v>15500</v>
      </c>
      <c r="I581" s="9" t="s">
        <v>34</v>
      </c>
      <c r="J581" s="9" t="s">
        <v>8</v>
      </c>
      <c r="K581" s="9" t="s">
        <v>37</v>
      </c>
      <c r="L581" s="10" t="s">
        <v>24</v>
      </c>
      <c r="M581" s="4">
        <f t="shared" si="36"/>
        <v>111000</v>
      </c>
      <c r="N581" s="5">
        <f>M581/(VLOOKUP(L581,DEVISE!$A$3:$B$5,2,FALSE))</f>
        <v>169.20731707317074</v>
      </c>
      <c r="O581" s="4">
        <f t="shared" si="37"/>
        <v>93000</v>
      </c>
      <c r="P581" s="5">
        <f>O581/(VLOOKUP(L581,DEVISE!$A$3:$B$5,2,FALSE))</f>
        <v>141.76829268292684</v>
      </c>
      <c r="Q581" s="4">
        <f t="shared" si="38"/>
        <v>18000</v>
      </c>
      <c r="R581" s="5">
        <f>Q581/(VLOOKUP(L581,DEVISE!$A$3:$B$5,2,FALSE))</f>
        <v>27.439024390243901</v>
      </c>
      <c r="S581" s="6">
        <f t="shared" si="39"/>
        <v>-0.16216216216216217</v>
      </c>
    </row>
    <row r="582" spans="1:19" x14ac:dyDescent="0.2">
      <c r="A582" s="9" t="s">
        <v>184</v>
      </c>
      <c r="B582" s="9">
        <v>62230000</v>
      </c>
      <c r="C582" s="9" t="s">
        <v>185</v>
      </c>
      <c r="D582" s="9" t="s">
        <v>186</v>
      </c>
      <c r="E582" s="26" t="s">
        <v>70</v>
      </c>
      <c r="F582" s="21">
        <v>30</v>
      </c>
      <c r="G582" s="23">
        <v>45000</v>
      </c>
      <c r="H582" s="23">
        <v>45000</v>
      </c>
      <c r="I582" s="9" t="s">
        <v>36</v>
      </c>
      <c r="J582" s="9" t="s">
        <v>8</v>
      </c>
      <c r="K582" s="9" t="s">
        <v>37</v>
      </c>
      <c r="L582" s="10" t="s">
        <v>24</v>
      </c>
      <c r="M582" s="4">
        <f t="shared" si="36"/>
        <v>1350000</v>
      </c>
      <c r="N582" s="5">
        <f>M582/(VLOOKUP(L582,DEVISE!$A$3:$B$5,2,FALSE))</f>
        <v>2057.9268292682927</v>
      </c>
      <c r="O582" s="4">
        <f t="shared" si="37"/>
        <v>1350000</v>
      </c>
      <c r="P582" s="5">
        <f>O582/(VLOOKUP(L582,DEVISE!$A$3:$B$5,2,FALSE))</f>
        <v>2057.9268292682927</v>
      </c>
      <c r="Q582" s="4">
        <f t="shared" si="38"/>
        <v>0</v>
      </c>
      <c r="R582" s="5">
        <f>Q582/(VLOOKUP(L582,DEVISE!$A$3:$B$5,2,FALSE))</f>
        <v>0</v>
      </c>
      <c r="S582" s="6">
        <f t="shared" si="39"/>
        <v>0</v>
      </c>
    </row>
    <row r="583" spans="1:19" x14ac:dyDescent="0.2">
      <c r="A583" s="9" t="s">
        <v>187</v>
      </c>
      <c r="B583" s="9">
        <v>60560000</v>
      </c>
      <c r="C583" s="9" t="s">
        <v>188</v>
      </c>
      <c r="D583" s="9" t="s">
        <v>31</v>
      </c>
      <c r="E583" s="26" t="s">
        <v>92</v>
      </c>
      <c r="F583" s="21">
        <v>1</v>
      </c>
      <c r="G583" s="23">
        <v>269000</v>
      </c>
      <c r="H583" s="23">
        <v>260000</v>
      </c>
      <c r="I583" s="9" t="s">
        <v>36</v>
      </c>
      <c r="J583" s="9" t="s">
        <v>8</v>
      </c>
      <c r="K583" s="9" t="s">
        <v>37</v>
      </c>
      <c r="L583" s="10" t="s">
        <v>24</v>
      </c>
      <c r="M583" s="4">
        <f t="shared" si="36"/>
        <v>269000</v>
      </c>
      <c r="N583" s="5">
        <f>M583/(VLOOKUP(L583,DEVISE!$A$3:$B$5,2,FALSE))</f>
        <v>410.0609756097561</v>
      </c>
      <c r="O583" s="4">
        <f t="shared" si="37"/>
        <v>260000</v>
      </c>
      <c r="P583" s="5">
        <f>O583/(VLOOKUP(L583,DEVISE!$A$3:$B$5,2,FALSE))</f>
        <v>396.34146341463412</v>
      </c>
      <c r="Q583" s="4">
        <f t="shared" si="38"/>
        <v>9000</v>
      </c>
      <c r="R583" s="5">
        <f>Q583/(VLOOKUP(L583,DEVISE!$A$3:$B$5,2,FALSE))</f>
        <v>13.719512195121951</v>
      </c>
      <c r="S583" s="6">
        <f t="shared" si="39"/>
        <v>-3.3457249070631967E-2</v>
      </c>
    </row>
    <row r="584" spans="1:19" x14ac:dyDescent="0.2">
      <c r="A584" s="9" t="s">
        <v>187</v>
      </c>
      <c r="B584" s="9">
        <v>60560000</v>
      </c>
      <c r="C584" s="9" t="s">
        <v>188</v>
      </c>
      <c r="D584" s="9" t="s">
        <v>31</v>
      </c>
      <c r="E584" s="26" t="s">
        <v>92</v>
      </c>
      <c r="F584" s="21">
        <v>1</v>
      </c>
      <c r="G584" s="23">
        <v>269000</v>
      </c>
      <c r="H584" s="23">
        <v>260000</v>
      </c>
      <c r="I584" s="9" t="s">
        <v>36</v>
      </c>
      <c r="J584" s="9" t="s">
        <v>8</v>
      </c>
      <c r="K584" s="9" t="s">
        <v>37</v>
      </c>
      <c r="L584" s="10" t="s">
        <v>24</v>
      </c>
      <c r="M584" s="4">
        <f t="shared" si="36"/>
        <v>269000</v>
      </c>
      <c r="N584" s="5">
        <f>M584/(VLOOKUP(L584,DEVISE!$A$3:$B$5,2,FALSE))</f>
        <v>410.0609756097561</v>
      </c>
      <c r="O584" s="4">
        <f t="shared" si="37"/>
        <v>260000</v>
      </c>
      <c r="P584" s="5">
        <f>O584/(VLOOKUP(L584,DEVISE!$A$3:$B$5,2,FALSE))</f>
        <v>396.34146341463412</v>
      </c>
      <c r="Q584" s="4">
        <f t="shared" si="38"/>
        <v>9000</v>
      </c>
      <c r="R584" s="5">
        <f>Q584/(VLOOKUP(L584,DEVISE!$A$3:$B$5,2,FALSE))</f>
        <v>13.719512195121951</v>
      </c>
      <c r="S584" s="6">
        <f t="shared" si="39"/>
        <v>-3.3457249070631967E-2</v>
      </c>
    </row>
    <row r="585" spans="1:19" x14ac:dyDescent="0.2">
      <c r="A585" s="9" t="s">
        <v>187</v>
      </c>
      <c r="B585" s="9">
        <v>60560000</v>
      </c>
      <c r="C585" s="9" t="s">
        <v>188</v>
      </c>
      <c r="D585" s="9" t="s">
        <v>31</v>
      </c>
      <c r="E585" s="26" t="s">
        <v>92</v>
      </c>
      <c r="F585" s="21">
        <v>1</v>
      </c>
      <c r="G585" s="23">
        <v>269000</v>
      </c>
      <c r="H585" s="23">
        <v>260000</v>
      </c>
      <c r="I585" s="9" t="s">
        <v>36</v>
      </c>
      <c r="J585" s="9" t="s">
        <v>8</v>
      </c>
      <c r="K585" s="9" t="s">
        <v>37</v>
      </c>
      <c r="L585" s="10" t="s">
        <v>24</v>
      </c>
      <c r="M585" s="4">
        <f t="shared" si="36"/>
        <v>269000</v>
      </c>
      <c r="N585" s="5">
        <f>M585/(VLOOKUP(L585,DEVISE!$A$3:$B$5,2,FALSE))</f>
        <v>410.0609756097561</v>
      </c>
      <c r="O585" s="4">
        <f t="shared" si="37"/>
        <v>260000</v>
      </c>
      <c r="P585" s="5">
        <f>O585/(VLOOKUP(L585,DEVISE!$A$3:$B$5,2,FALSE))</f>
        <v>396.34146341463412</v>
      </c>
      <c r="Q585" s="4">
        <f t="shared" si="38"/>
        <v>9000</v>
      </c>
      <c r="R585" s="5">
        <f>Q585/(VLOOKUP(L585,DEVISE!$A$3:$B$5,2,FALSE))</f>
        <v>13.719512195121951</v>
      </c>
      <c r="S585" s="6">
        <f t="shared" si="39"/>
        <v>-3.3457249070631967E-2</v>
      </c>
    </row>
    <row r="586" spans="1:19" x14ac:dyDescent="0.2">
      <c r="A586" s="9" t="s">
        <v>187</v>
      </c>
      <c r="B586" s="9">
        <v>60560000</v>
      </c>
      <c r="C586" s="9" t="s">
        <v>188</v>
      </c>
      <c r="D586" s="9" t="s">
        <v>31</v>
      </c>
      <c r="E586" s="26" t="s">
        <v>92</v>
      </c>
      <c r="F586" s="21">
        <v>1</v>
      </c>
      <c r="G586" s="23">
        <v>269000</v>
      </c>
      <c r="H586" s="23">
        <v>260000</v>
      </c>
      <c r="I586" s="9" t="s">
        <v>36</v>
      </c>
      <c r="J586" s="9" t="s">
        <v>8</v>
      </c>
      <c r="K586" s="9" t="s">
        <v>37</v>
      </c>
      <c r="L586" s="10" t="s">
        <v>24</v>
      </c>
      <c r="M586" s="4">
        <f t="shared" si="36"/>
        <v>269000</v>
      </c>
      <c r="N586" s="5">
        <f>M586/(VLOOKUP(L586,DEVISE!$A$3:$B$5,2,FALSE))</f>
        <v>410.0609756097561</v>
      </c>
      <c r="O586" s="4">
        <f t="shared" si="37"/>
        <v>260000</v>
      </c>
      <c r="P586" s="5">
        <f>O586/(VLOOKUP(L586,DEVISE!$A$3:$B$5,2,FALSE))</f>
        <v>396.34146341463412</v>
      </c>
      <c r="Q586" s="4">
        <f t="shared" si="38"/>
        <v>9000</v>
      </c>
      <c r="R586" s="5">
        <f>Q586/(VLOOKUP(L586,DEVISE!$A$3:$B$5,2,FALSE))</f>
        <v>13.719512195121951</v>
      </c>
      <c r="S586" s="6">
        <f t="shared" si="39"/>
        <v>-3.3457249070631967E-2</v>
      </c>
    </row>
    <row r="587" spans="1:19" x14ac:dyDescent="0.2">
      <c r="A587" s="9" t="s">
        <v>187</v>
      </c>
      <c r="B587" s="9">
        <v>60560000</v>
      </c>
      <c r="C587" s="9" t="s">
        <v>189</v>
      </c>
      <c r="D587" s="9" t="s">
        <v>31</v>
      </c>
      <c r="E587" s="26" t="s">
        <v>92</v>
      </c>
      <c r="F587" s="21">
        <v>1</v>
      </c>
      <c r="G587" s="23">
        <v>48123</v>
      </c>
      <c r="H587" s="23">
        <v>45000</v>
      </c>
      <c r="I587" s="9" t="s">
        <v>36</v>
      </c>
      <c r="J587" s="9" t="s">
        <v>8</v>
      </c>
      <c r="K587" s="9" t="s">
        <v>37</v>
      </c>
      <c r="L587" s="10" t="s">
        <v>24</v>
      </c>
      <c r="M587" s="4">
        <f t="shared" si="36"/>
        <v>48123</v>
      </c>
      <c r="N587" s="5">
        <f>M587/(VLOOKUP(L587,DEVISE!$A$3:$B$5,2,FALSE))</f>
        <v>73.358231707317074</v>
      </c>
      <c r="O587" s="4">
        <f t="shared" si="37"/>
        <v>45000</v>
      </c>
      <c r="P587" s="5">
        <f>O587/(VLOOKUP(L587,DEVISE!$A$3:$B$5,2,FALSE))</f>
        <v>68.597560975609753</v>
      </c>
      <c r="Q587" s="4">
        <f t="shared" si="38"/>
        <v>3123</v>
      </c>
      <c r="R587" s="5">
        <f>Q587/(VLOOKUP(L587,DEVISE!$A$3:$B$5,2,FALSE))</f>
        <v>4.7606707317073171</v>
      </c>
      <c r="S587" s="6">
        <f t="shared" si="39"/>
        <v>-6.4896203478586156E-2</v>
      </c>
    </row>
    <row r="588" spans="1:19" x14ac:dyDescent="0.2">
      <c r="A588" s="9" t="s">
        <v>187</v>
      </c>
      <c r="B588" s="9">
        <v>60560000</v>
      </c>
      <c r="C588" s="9" t="s">
        <v>189</v>
      </c>
      <c r="D588" s="9" t="s">
        <v>31</v>
      </c>
      <c r="E588" s="26" t="s">
        <v>92</v>
      </c>
      <c r="F588" s="21">
        <v>1</v>
      </c>
      <c r="G588" s="23">
        <v>48123</v>
      </c>
      <c r="H588" s="23">
        <v>45000</v>
      </c>
      <c r="I588" s="9" t="s">
        <v>36</v>
      </c>
      <c r="J588" s="9" t="s">
        <v>8</v>
      </c>
      <c r="K588" s="9" t="s">
        <v>37</v>
      </c>
      <c r="L588" s="10" t="s">
        <v>24</v>
      </c>
      <c r="M588" s="4">
        <f t="shared" si="36"/>
        <v>48123</v>
      </c>
      <c r="N588" s="5">
        <f>M588/(VLOOKUP(L588,DEVISE!$A$3:$B$5,2,FALSE))</f>
        <v>73.358231707317074</v>
      </c>
      <c r="O588" s="4">
        <f t="shared" si="37"/>
        <v>45000</v>
      </c>
      <c r="P588" s="5">
        <f>O588/(VLOOKUP(L588,DEVISE!$A$3:$B$5,2,FALSE))</f>
        <v>68.597560975609753</v>
      </c>
      <c r="Q588" s="4">
        <f t="shared" si="38"/>
        <v>3123</v>
      </c>
      <c r="R588" s="5">
        <f>Q588/(VLOOKUP(L588,DEVISE!$A$3:$B$5,2,FALSE))</f>
        <v>4.7606707317073171</v>
      </c>
      <c r="S588" s="6">
        <f t="shared" si="39"/>
        <v>-6.4896203478586156E-2</v>
      </c>
    </row>
    <row r="589" spans="1:19" x14ac:dyDescent="0.2">
      <c r="A589" s="9" t="s">
        <v>187</v>
      </c>
      <c r="B589" s="9">
        <v>60560000</v>
      </c>
      <c r="C589" s="9" t="s">
        <v>189</v>
      </c>
      <c r="D589" s="9" t="s">
        <v>31</v>
      </c>
      <c r="E589" s="26" t="s">
        <v>92</v>
      </c>
      <c r="F589" s="21">
        <v>1</v>
      </c>
      <c r="G589" s="23">
        <v>48123</v>
      </c>
      <c r="H589" s="23">
        <v>45000</v>
      </c>
      <c r="I589" s="9" t="s">
        <v>36</v>
      </c>
      <c r="J589" s="9" t="s">
        <v>8</v>
      </c>
      <c r="K589" s="9" t="s">
        <v>37</v>
      </c>
      <c r="L589" s="10" t="s">
        <v>24</v>
      </c>
      <c r="M589" s="4">
        <f t="shared" si="36"/>
        <v>48123</v>
      </c>
      <c r="N589" s="5">
        <f>M589/(VLOOKUP(L589,DEVISE!$A$3:$B$5,2,FALSE))</f>
        <v>73.358231707317074</v>
      </c>
      <c r="O589" s="4">
        <f t="shared" si="37"/>
        <v>45000</v>
      </c>
      <c r="P589" s="5">
        <f>O589/(VLOOKUP(L589,DEVISE!$A$3:$B$5,2,FALSE))</f>
        <v>68.597560975609753</v>
      </c>
      <c r="Q589" s="4">
        <f t="shared" si="38"/>
        <v>3123</v>
      </c>
      <c r="R589" s="5">
        <f>Q589/(VLOOKUP(L589,DEVISE!$A$3:$B$5,2,FALSE))</f>
        <v>4.7606707317073171</v>
      </c>
      <c r="S589" s="6">
        <f t="shared" si="39"/>
        <v>-6.4896203478586156E-2</v>
      </c>
    </row>
    <row r="590" spans="1:19" x14ac:dyDescent="0.2">
      <c r="A590" s="9" t="s">
        <v>187</v>
      </c>
      <c r="B590" s="9">
        <v>60560000</v>
      </c>
      <c r="C590" s="9" t="s">
        <v>189</v>
      </c>
      <c r="D590" s="9" t="s">
        <v>31</v>
      </c>
      <c r="E590" s="26" t="s">
        <v>92</v>
      </c>
      <c r="F590" s="21">
        <v>1</v>
      </c>
      <c r="G590" s="23">
        <v>48123</v>
      </c>
      <c r="H590" s="23">
        <v>45000</v>
      </c>
      <c r="I590" s="9" t="s">
        <v>36</v>
      </c>
      <c r="J590" s="9" t="s">
        <v>8</v>
      </c>
      <c r="K590" s="9" t="s">
        <v>37</v>
      </c>
      <c r="L590" s="10" t="s">
        <v>24</v>
      </c>
      <c r="M590" s="4">
        <f t="shared" si="36"/>
        <v>48123</v>
      </c>
      <c r="N590" s="5">
        <f>M590/(VLOOKUP(L590,DEVISE!$A$3:$B$5,2,FALSE))</f>
        <v>73.358231707317074</v>
      </c>
      <c r="O590" s="4">
        <f t="shared" si="37"/>
        <v>45000</v>
      </c>
      <c r="P590" s="5">
        <f>O590/(VLOOKUP(L590,DEVISE!$A$3:$B$5,2,FALSE))</f>
        <v>68.597560975609753</v>
      </c>
      <c r="Q590" s="4">
        <f t="shared" si="38"/>
        <v>3123</v>
      </c>
      <c r="R590" s="5">
        <f>Q590/(VLOOKUP(L590,DEVISE!$A$3:$B$5,2,FALSE))</f>
        <v>4.7606707317073171</v>
      </c>
      <c r="S590" s="6">
        <f t="shared" si="39"/>
        <v>-6.4896203478586156E-2</v>
      </c>
    </row>
    <row r="591" spans="1:19" x14ac:dyDescent="0.2">
      <c r="A591" s="9" t="s">
        <v>187</v>
      </c>
      <c r="B591" s="9">
        <v>60560000</v>
      </c>
      <c r="C591" s="9" t="s">
        <v>189</v>
      </c>
      <c r="D591" s="9" t="s">
        <v>31</v>
      </c>
      <c r="E591" s="26" t="s">
        <v>92</v>
      </c>
      <c r="F591" s="21">
        <v>1</v>
      </c>
      <c r="G591" s="23">
        <v>48123</v>
      </c>
      <c r="H591" s="23">
        <v>45000</v>
      </c>
      <c r="I591" s="9" t="s">
        <v>36</v>
      </c>
      <c r="J591" s="9" t="s">
        <v>8</v>
      </c>
      <c r="K591" s="9" t="s">
        <v>37</v>
      </c>
      <c r="L591" s="10" t="s">
        <v>24</v>
      </c>
      <c r="M591" s="4">
        <f t="shared" si="36"/>
        <v>48123</v>
      </c>
      <c r="N591" s="5">
        <f>M591/(VLOOKUP(L591,DEVISE!$A$3:$B$5,2,FALSE))</f>
        <v>73.358231707317074</v>
      </c>
      <c r="O591" s="4">
        <f t="shared" si="37"/>
        <v>45000</v>
      </c>
      <c r="P591" s="5">
        <f>O591/(VLOOKUP(L591,DEVISE!$A$3:$B$5,2,FALSE))</f>
        <v>68.597560975609753</v>
      </c>
      <c r="Q591" s="4">
        <f t="shared" si="38"/>
        <v>3123</v>
      </c>
      <c r="R591" s="5">
        <f>Q591/(VLOOKUP(L591,DEVISE!$A$3:$B$5,2,FALSE))</f>
        <v>4.7606707317073171</v>
      </c>
      <c r="S591" s="6">
        <f t="shared" si="39"/>
        <v>-6.4896203478586156E-2</v>
      </c>
    </row>
    <row r="592" spans="1:19" x14ac:dyDescent="0.2">
      <c r="A592" s="9" t="s">
        <v>187</v>
      </c>
      <c r="B592" s="9">
        <v>60560000</v>
      </c>
      <c r="C592" s="9" t="s">
        <v>189</v>
      </c>
      <c r="D592" s="9" t="s">
        <v>31</v>
      </c>
      <c r="E592" s="26" t="s">
        <v>92</v>
      </c>
      <c r="F592" s="21">
        <v>1</v>
      </c>
      <c r="G592" s="23">
        <v>48123</v>
      </c>
      <c r="H592" s="23">
        <v>45000</v>
      </c>
      <c r="I592" s="9" t="s">
        <v>36</v>
      </c>
      <c r="J592" s="9" t="s">
        <v>8</v>
      </c>
      <c r="K592" s="9" t="s">
        <v>37</v>
      </c>
      <c r="L592" s="10" t="s">
        <v>24</v>
      </c>
      <c r="M592" s="4">
        <f t="shared" si="36"/>
        <v>48123</v>
      </c>
      <c r="N592" s="5">
        <f>M592/(VLOOKUP(L592,DEVISE!$A$3:$B$5,2,FALSE))</f>
        <v>73.358231707317074</v>
      </c>
      <c r="O592" s="4">
        <f t="shared" si="37"/>
        <v>45000</v>
      </c>
      <c r="P592" s="5">
        <f>O592/(VLOOKUP(L592,DEVISE!$A$3:$B$5,2,FALSE))</f>
        <v>68.597560975609753</v>
      </c>
      <c r="Q592" s="4">
        <f t="shared" si="38"/>
        <v>3123</v>
      </c>
      <c r="R592" s="5">
        <f>Q592/(VLOOKUP(L592,DEVISE!$A$3:$B$5,2,FALSE))</f>
        <v>4.7606707317073171</v>
      </c>
      <c r="S592" s="6">
        <f t="shared" si="39"/>
        <v>-6.4896203478586156E-2</v>
      </c>
    </row>
    <row r="593" spans="1:19" x14ac:dyDescent="0.2">
      <c r="A593" s="9" t="s">
        <v>187</v>
      </c>
      <c r="B593" s="9">
        <v>60560000</v>
      </c>
      <c r="C593" s="9" t="s">
        <v>189</v>
      </c>
      <c r="D593" s="9" t="s">
        <v>31</v>
      </c>
      <c r="E593" s="26" t="s">
        <v>92</v>
      </c>
      <c r="F593" s="21">
        <v>1</v>
      </c>
      <c r="G593" s="23">
        <v>48123</v>
      </c>
      <c r="H593" s="23">
        <v>45000</v>
      </c>
      <c r="I593" s="9" t="s">
        <v>36</v>
      </c>
      <c r="J593" s="9" t="s">
        <v>8</v>
      </c>
      <c r="K593" s="9" t="s">
        <v>37</v>
      </c>
      <c r="L593" s="10" t="s">
        <v>24</v>
      </c>
      <c r="M593" s="4">
        <f t="shared" si="36"/>
        <v>48123</v>
      </c>
      <c r="N593" s="5">
        <f>M593/(VLOOKUP(L593,DEVISE!$A$3:$B$5,2,FALSE))</f>
        <v>73.358231707317074</v>
      </c>
      <c r="O593" s="4">
        <f t="shared" si="37"/>
        <v>45000</v>
      </c>
      <c r="P593" s="5">
        <f>O593/(VLOOKUP(L593,DEVISE!$A$3:$B$5,2,FALSE))</f>
        <v>68.597560975609753</v>
      </c>
      <c r="Q593" s="4">
        <f t="shared" si="38"/>
        <v>3123</v>
      </c>
      <c r="R593" s="5">
        <f>Q593/(VLOOKUP(L593,DEVISE!$A$3:$B$5,2,FALSE))</f>
        <v>4.7606707317073171</v>
      </c>
      <c r="S593" s="6">
        <f t="shared" si="39"/>
        <v>-6.4896203478586156E-2</v>
      </c>
    </row>
    <row r="594" spans="1:19" x14ac:dyDescent="0.2">
      <c r="A594" s="9" t="s">
        <v>187</v>
      </c>
      <c r="B594" s="9">
        <v>60560000</v>
      </c>
      <c r="C594" s="9" t="s">
        <v>189</v>
      </c>
      <c r="D594" s="9" t="s">
        <v>31</v>
      </c>
      <c r="E594" s="26" t="s">
        <v>92</v>
      </c>
      <c r="F594" s="21">
        <v>1</v>
      </c>
      <c r="G594" s="23">
        <v>48123</v>
      </c>
      <c r="H594" s="23">
        <v>45000</v>
      </c>
      <c r="I594" s="9" t="s">
        <v>36</v>
      </c>
      <c r="J594" s="9" t="s">
        <v>8</v>
      </c>
      <c r="K594" s="9" t="s">
        <v>37</v>
      </c>
      <c r="L594" s="10" t="s">
        <v>24</v>
      </c>
      <c r="M594" s="4">
        <f t="shared" si="36"/>
        <v>48123</v>
      </c>
      <c r="N594" s="5">
        <f>M594/(VLOOKUP(L594,DEVISE!$A$3:$B$5,2,FALSE))</f>
        <v>73.358231707317074</v>
      </c>
      <c r="O594" s="4">
        <f t="shared" si="37"/>
        <v>45000</v>
      </c>
      <c r="P594" s="5">
        <f>O594/(VLOOKUP(L594,DEVISE!$A$3:$B$5,2,FALSE))</f>
        <v>68.597560975609753</v>
      </c>
      <c r="Q594" s="4">
        <f t="shared" si="38"/>
        <v>3123</v>
      </c>
      <c r="R594" s="5">
        <f>Q594/(VLOOKUP(L594,DEVISE!$A$3:$B$5,2,FALSE))</f>
        <v>4.7606707317073171</v>
      </c>
      <c r="S594" s="6">
        <f t="shared" si="39"/>
        <v>-6.4896203478586156E-2</v>
      </c>
    </row>
    <row r="595" spans="1:19" x14ac:dyDescent="0.2">
      <c r="A595" s="9" t="s">
        <v>187</v>
      </c>
      <c r="B595" s="9">
        <v>60560000</v>
      </c>
      <c r="C595" s="9" t="s">
        <v>189</v>
      </c>
      <c r="D595" s="9" t="s">
        <v>190</v>
      </c>
      <c r="E595" s="26" t="s">
        <v>92</v>
      </c>
      <c r="F595" s="21">
        <v>1</v>
      </c>
      <c r="G595" s="23">
        <v>48123</v>
      </c>
      <c r="H595" s="23">
        <v>45000</v>
      </c>
      <c r="I595" s="9" t="s">
        <v>36</v>
      </c>
      <c r="J595" s="9" t="s">
        <v>8</v>
      </c>
      <c r="K595" s="9" t="s">
        <v>37</v>
      </c>
      <c r="L595" s="10" t="s">
        <v>24</v>
      </c>
      <c r="M595" s="4">
        <f t="shared" si="36"/>
        <v>48123</v>
      </c>
      <c r="N595" s="5">
        <f>M595/(VLOOKUP(L595,DEVISE!$A$3:$B$5,2,FALSE))</f>
        <v>73.358231707317074</v>
      </c>
      <c r="O595" s="4">
        <f t="shared" si="37"/>
        <v>45000</v>
      </c>
      <c r="P595" s="5">
        <f>O595/(VLOOKUP(L595,DEVISE!$A$3:$B$5,2,FALSE))</f>
        <v>68.597560975609753</v>
      </c>
      <c r="Q595" s="4">
        <f t="shared" si="38"/>
        <v>3123</v>
      </c>
      <c r="R595" s="5">
        <f>Q595/(VLOOKUP(L595,DEVISE!$A$3:$B$5,2,FALSE))</f>
        <v>4.7606707317073171</v>
      </c>
      <c r="S595" s="6">
        <f t="shared" si="39"/>
        <v>-6.4896203478586156E-2</v>
      </c>
    </row>
    <row r="596" spans="1:19" x14ac:dyDescent="0.2">
      <c r="A596" s="9" t="s">
        <v>187</v>
      </c>
      <c r="B596" s="9">
        <v>60560000</v>
      </c>
      <c r="C596" s="9" t="s">
        <v>189</v>
      </c>
      <c r="D596" s="9" t="s">
        <v>31</v>
      </c>
      <c r="E596" s="26" t="s">
        <v>92</v>
      </c>
      <c r="F596" s="21">
        <v>1</v>
      </c>
      <c r="G596" s="23">
        <v>48123</v>
      </c>
      <c r="H596" s="23">
        <v>45000</v>
      </c>
      <c r="I596" s="9" t="s">
        <v>36</v>
      </c>
      <c r="J596" s="9" t="s">
        <v>8</v>
      </c>
      <c r="K596" s="9" t="s">
        <v>37</v>
      </c>
      <c r="L596" s="10" t="s">
        <v>24</v>
      </c>
      <c r="M596" s="4">
        <f t="shared" si="36"/>
        <v>48123</v>
      </c>
      <c r="N596" s="5">
        <f>M596/(VLOOKUP(L596,DEVISE!$A$3:$B$5,2,FALSE))</f>
        <v>73.358231707317074</v>
      </c>
      <c r="O596" s="4">
        <f t="shared" si="37"/>
        <v>45000</v>
      </c>
      <c r="P596" s="5">
        <f>O596/(VLOOKUP(L596,DEVISE!$A$3:$B$5,2,FALSE))</f>
        <v>68.597560975609753</v>
      </c>
      <c r="Q596" s="4">
        <f t="shared" si="38"/>
        <v>3123</v>
      </c>
      <c r="R596" s="5">
        <f>Q596/(VLOOKUP(L596,DEVISE!$A$3:$B$5,2,FALSE))</f>
        <v>4.7606707317073171</v>
      </c>
      <c r="S596" s="6">
        <f t="shared" si="39"/>
        <v>-6.4896203478586156E-2</v>
      </c>
    </row>
    <row r="597" spans="1:19" x14ac:dyDescent="0.2">
      <c r="A597" s="9" t="s">
        <v>191</v>
      </c>
      <c r="B597" s="9">
        <v>60560000</v>
      </c>
      <c r="C597" s="9" t="s">
        <v>192</v>
      </c>
      <c r="D597" s="9" t="s">
        <v>30</v>
      </c>
      <c r="E597" s="26" t="s">
        <v>92</v>
      </c>
      <c r="F597" s="21">
        <v>1040</v>
      </c>
      <c r="G597" s="23">
        <v>2800</v>
      </c>
      <c r="H597" s="23">
        <v>2400</v>
      </c>
      <c r="I597" s="9" t="s">
        <v>36</v>
      </c>
      <c r="J597" s="9" t="s">
        <v>8</v>
      </c>
      <c r="K597" s="9" t="s">
        <v>37</v>
      </c>
      <c r="L597" s="10" t="s">
        <v>24</v>
      </c>
      <c r="M597" s="4">
        <f t="shared" si="36"/>
        <v>2912000</v>
      </c>
      <c r="N597" s="5">
        <f>M597/(VLOOKUP(L597,DEVISE!$A$3:$B$5,2,FALSE))</f>
        <v>4439.0243902439024</v>
      </c>
      <c r="O597" s="4">
        <f t="shared" si="37"/>
        <v>2496000</v>
      </c>
      <c r="P597" s="5">
        <f>O597/(VLOOKUP(L597,DEVISE!$A$3:$B$5,2,FALSE))</f>
        <v>3804.8780487804879</v>
      </c>
      <c r="Q597" s="4">
        <f t="shared" si="38"/>
        <v>416000</v>
      </c>
      <c r="R597" s="5">
        <f>Q597/(VLOOKUP(L597,DEVISE!$A$3:$B$5,2,FALSE))</f>
        <v>634.14634146341461</v>
      </c>
      <c r="S597" s="6">
        <f t="shared" si="39"/>
        <v>-0.1428571428571429</v>
      </c>
    </row>
    <row r="598" spans="1:19" x14ac:dyDescent="0.2">
      <c r="A598" s="9" t="s">
        <v>191</v>
      </c>
      <c r="B598" s="9">
        <v>60560000</v>
      </c>
      <c r="C598" s="9" t="s">
        <v>193</v>
      </c>
      <c r="D598" s="9" t="s">
        <v>30</v>
      </c>
      <c r="E598" s="26" t="s">
        <v>92</v>
      </c>
      <c r="F598" s="21">
        <v>10</v>
      </c>
      <c r="G598" s="23">
        <v>1000</v>
      </c>
      <c r="H598" s="23">
        <v>750</v>
      </c>
      <c r="I598" s="9" t="s">
        <v>36</v>
      </c>
      <c r="J598" s="9" t="s">
        <v>8</v>
      </c>
      <c r="K598" s="9" t="s">
        <v>37</v>
      </c>
      <c r="L598" s="10" t="s">
        <v>24</v>
      </c>
      <c r="M598" s="4">
        <f t="shared" si="36"/>
        <v>10000</v>
      </c>
      <c r="N598" s="5">
        <f>M598/(VLOOKUP(L598,DEVISE!$A$3:$B$5,2,FALSE))</f>
        <v>15.24390243902439</v>
      </c>
      <c r="O598" s="4">
        <f t="shared" si="37"/>
        <v>7500</v>
      </c>
      <c r="P598" s="5">
        <f>O598/(VLOOKUP(L598,DEVISE!$A$3:$B$5,2,FALSE))</f>
        <v>11.432926829268293</v>
      </c>
      <c r="Q598" s="4">
        <f t="shared" si="38"/>
        <v>2500</v>
      </c>
      <c r="R598" s="5">
        <f>Q598/(VLOOKUP(L598,DEVISE!$A$3:$B$5,2,FALSE))</f>
        <v>3.8109756097560976</v>
      </c>
      <c r="S598" s="6">
        <f t="shared" si="39"/>
        <v>-0.25</v>
      </c>
    </row>
    <row r="599" spans="1:19" x14ac:dyDescent="0.2">
      <c r="A599" s="9" t="s">
        <v>191</v>
      </c>
      <c r="B599" s="9">
        <v>60560000</v>
      </c>
      <c r="C599" s="9" t="s">
        <v>194</v>
      </c>
      <c r="D599" s="9" t="s">
        <v>30</v>
      </c>
      <c r="E599" s="26" t="s">
        <v>92</v>
      </c>
      <c r="F599" s="21">
        <v>6</v>
      </c>
      <c r="G599" s="23">
        <v>6000</v>
      </c>
      <c r="H599" s="23">
        <v>4000</v>
      </c>
      <c r="I599" s="9" t="s">
        <v>36</v>
      </c>
      <c r="J599" s="9" t="s">
        <v>8</v>
      </c>
      <c r="K599" s="9" t="s">
        <v>37</v>
      </c>
      <c r="L599" s="10" t="s">
        <v>24</v>
      </c>
      <c r="M599" s="4">
        <f t="shared" si="36"/>
        <v>36000</v>
      </c>
      <c r="N599" s="5">
        <f>M599/(VLOOKUP(L599,DEVISE!$A$3:$B$5,2,FALSE))</f>
        <v>54.878048780487802</v>
      </c>
      <c r="O599" s="4">
        <f t="shared" si="37"/>
        <v>24000</v>
      </c>
      <c r="P599" s="5">
        <f>O599/(VLOOKUP(L599,DEVISE!$A$3:$B$5,2,FALSE))</f>
        <v>36.585365853658537</v>
      </c>
      <c r="Q599" s="4">
        <f t="shared" si="38"/>
        <v>12000</v>
      </c>
      <c r="R599" s="5">
        <f>Q599/(VLOOKUP(L599,DEVISE!$A$3:$B$5,2,FALSE))</f>
        <v>18.292682926829269</v>
      </c>
      <c r="S599" s="6">
        <f t="shared" si="39"/>
        <v>-0.33333333333333337</v>
      </c>
    </row>
    <row r="600" spans="1:19" x14ac:dyDescent="0.2">
      <c r="A600" s="9" t="s">
        <v>191</v>
      </c>
      <c r="B600" s="9">
        <v>60560000</v>
      </c>
      <c r="C600" s="9" t="s">
        <v>195</v>
      </c>
      <c r="D600" s="9" t="s">
        <v>30</v>
      </c>
      <c r="E600" s="26" t="s">
        <v>92</v>
      </c>
      <c r="F600" s="21">
        <v>5</v>
      </c>
      <c r="G600" s="23">
        <v>1000</v>
      </c>
      <c r="H600" s="23">
        <v>747</v>
      </c>
      <c r="I600" s="9" t="s">
        <v>36</v>
      </c>
      <c r="J600" s="9" t="s">
        <v>8</v>
      </c>
      <c r="K600" s="9" t="s">
        <v>37</v>
      </c>
      <c r="L600" s="10" t="s">
        <v>24</v>
      </c>
      <c r="M600" s="4">
        <f t="shared" si="36"/>
        <v>5000</v>
      </c>
      <c r="N600" s="5">
        <f>M600/(VLOOKUP(L600,DEVISE!$A$3:$B$5,2,FALSE))</f>
        <v>7.6219512195121952</v>
      </c>
      <c r="O600" s="4">
        <f t="shared" si="37"/>
        <v>3735</v>
      </c>
      <c r="P600" s="5">
        <f>O600/(VLOOKUP(L600,DEVISE!$A$3:$B$5,2,FALSE))</f>
        <v>5.6935975609756095</v>
      </c>
      <c r="Q600" s="4">
        <f t="shared" si="38"/>
        <v>1265</v>
      </c>
      <c r="R600" s="5">
        <f>Q600/(VLOOKUP(L600,DEVISE!$A$3:$B$5,2,FALSE))</f>
        <v>1.9283536585365855</v>
      </c>
      <c r="S600" s="6">
        <f t="shared" si="39"/>
        <v>-0.253</v>
      </c>
    </row>
    <row r="601" spans="1:19" x14ac:dyDescent="0.2">
      <c r="A601" s="9" t="s">
        <v>191</v>
      </c>
      <c r="B601" s="9">
        <v>60560000</v>
      </c>
      <c r="C601" s="9" t="s">
        <v>196</v>
      </c>
      <c r="D601" s="9" t="s">
        <v>30</v>
      </c>
      <c r="E601" s="26" t="s">
        <v>92</v>
      </c>
      <c r="F601" s="21">
        <v>5</v>
      </c>
      <c r="G601" s="23">
        <v>500</v>
      </c>
      <c r="H601" s="23">
        <v>397</v>
      </c>
      <c r="I601" s="9" t="s">
        <v>36</v>
      </c>
      <c r="J601" s="9" t="s">
        <v>8</v>
      </c>
      <c r="K601" s="9" t="s">
        <v>37</v>
      </c>
      <c r="L601" s="10" t="s">
        <v>24</v>
      </c>
      <c r="M601" s="4">
        <f t="shared" si="36"/>
        <v>2500</v>
      </c>
      <c r="N601" s="5">
        <f>M601/(VLOOKUP(L601,DEVISE!$A$3:$B$5,2,FALSE))</f>
        <v>3.8109756097560976</v>
      </c>
      <c r="O601" s="4">
        <f t="shared" si="37"/>
        <v>1985</v>
      </c>
      <c r="P601" s="5">
        <f>O601/(VLOOKUP(L601,DEVISE!$A$3:$B$5,2,FALSE))</f>
        <v>3.0259146341463414</v>
      </c>
      <c r="Q601" s="4">
        <f t="shared" si="38"/>
        <v>515</v>
      </c>
      <c r="R601" s="5">
        <f>Q601/(VLOOKUP(L601,DEVISE!$A$3:$B$5,2,FALSE))</f>
        <v>0.78506097560975607</v>
      </c>
      <c r="S601" s="6">
        <f t="shared" si="39"/>
        <v>-0.20599999999999996</v>
      </c>
    </row>
    <row r="602" spans="1:19" x14ac:dyDescent="0.2">
      <c r="A602" s="9" t="s">
        <v>197</v>
      </c>
      <c r="B602" s="9">
        <v>60560000</v>
      </c>
      <c r="C602" s="9" t="s">
        <v>198</v>
      </c>
      <c r="D602" s="9" t="s">
        <v>62</v>
      </c>
      <c r="E602" s="26" t="s">
        <v>92</v>
      </c>
      <c r="F602" s="21">
        <v>4</v>
      </c>
      <c r="G602" s="23">
        <v>3030</v>
      </c>
      <c r="H602" s="23">
        <v>1969.5</v>
      </c>
      <c r="I602" s="9" t="s">
        <v>36</v>
      </c>
      <c r="J602" s="9" t="s">
        <v>8</v>
      </c>
      <c r="K602" s="9" t="s">
        <v>37</v>
      </c>
      <c r="L602" s="10" t="s">
        <v>24</v>
      </c>
      <c r="M602" s="4">
        <f t="shared" si="36"/>
        <v>12120</v>
      </c>
      <c r="N602" s="5">
        <f>M602/(VLOOKUP(L602,DEVISE!$A$3:$B$5,2,FALSE))</f>
        <v>18.475609756097562</v>
      </c>
      <c r="O602" s="4">
        <f t="shared" si="37"/>
        <v>7878</v>
      </c>
      <c r="P602" s="5">
        <f>O602/(VLOOKUP(L602,DEVISE!$A$3:$B$5,2,FALSE))</f>
        <v>12.009146341463415</v>
      </c>
      <c r="Q602" s="4">
        <f t="shared" si="38"/>
        <v>4242</v>
      </c>
      <c r="R602" s="5">
        <f>Q602/(VLOOKUP(L602,DEVISE!$A$3:$B$5,2,FALSE))</f>
        <v>6.4664634146341466</v>
      </c>
      <c r="S602" s="6">
        <f t="shared" si="39"/>
        <v>-0.35</v>
      </c>
    </row>
    <row r="603" spans="1:19" x14ac:dyDescent="0.2">
      <c r="A603" s="9" t="s">
        <v>197</v>
      </c>
      <c r="B603" s="9">
        <v>60560000</v>
      </c>
      <c r="C603" s="9" t="s">
        <v>198</v>
      </c>
      <c r="D603" s="9" t="s">
        <v>62</v>
      </c>
      <c r="E603" s="26" t="s">
        <v>92</v>
      </c>
      <c r="F603" s="21">
        <v>4</v>
      </c>
      <c r="G603" s="23">
        <v>3060</v>
      </c>
      <c r="H603" s="23">
        <v>1969.5</v>
      </c>
      <c r="I603" s="9" t="s">
        <v>36</v>
      </c>
      <c r="J603" s="9" t="s">
        <v>8</v>
      </c>
      <c r="K603" s="9" t="s">
        <v>37</v>
      </c>
      <c r="L603" s="10" t="s">
        <v>24</v>
      </c>
      <c r="M603" s="4">
        <f t="shared" si="36"/>
        <v>12240</v>
      </c>
      <c r="N603" s="5">
        <f>M603/(VLOOKUP(L603,DEVISE!$A$3:$B$5,2,FALSE))</f>
        <v>18.658536585365855</v>
      </c>
      <c r="O603" s="4">
        <f t="shared" si="37"/>
        <v>7878</v>
      </c>
      <c r="P603" s="5">
        <f>O603/(VLOOKUP(L603,DEVISE!$A$3:$B$5,2,FALSE))</f>
        <v>12.009146341463415</v>
      </c>
      <c r="Q603" s="4">
        <f t="shared" si="38"/>
        <v>4362</v>
      </c>
      <c r="R603" s="5">
        <f>Q603/(VLOOKUP(L603,DEVISE!$A$3:$B$5,2,FALSE))</f>
        <v>6.649390243902439</v>
      </c>
      <c r="S603" s="6">
        <f t="shared" si="39"/>
        <v>-0.3563725490196078</v>
      </c>
    </row>
    <row r="604" spans="1:19" x14ac:dyDescent="0.2">
      <c r="A604" s="9" t="s">
        <v>197</v>
      </c>
      <c r="B604" s="9">
        <v>60560000</v>
      </c>
      <c r="C604" s="9" t="s">
        <v>198</v>
      </c>
      <c r="D604" s="9" t="s">
        <v>62</v>
      </c>
      <c r="E604" s="26" t="s">
        <v>92</v>
      </c>
      <c r="F604" s="21">
        <v>2</v>
      </c>
      <c r="G604" s="23">
        <v>3030</v>
      </c>
      <c r="H604" s="23">
        <v>1969.5</v>
      </c>
      <c r="I604" s="9" t="s">
        <v>36</v>
      </c>
      <c r="J604" s="9" t="s">
        <v>8</v>
      </c>
      <c r="K604" s="9" t="s">
        <v>37</v>
      </c>
      <c r="L604" s="10" t="s">
        <v>24</v>
      </c>
      <c r="M604" s="4">
        <f t="shared" si="36"/>
        <v>6060</v>
      </c>
      <c r="N604" s="5">
        <f>M604/(VLOOKUP(L604,DEVISE!$A$3:$B$5,2,FALSE))</f>
        <v>9.2378048780487809</v>
      </c>
      <c r="O604" s="4">
        <f t="shared" si="37"/>
        <v>3939</v>
      </c>
      <c r="P604" s="5">
        <f>O604/(VLOOKUP(L604,DEVISE!$A$3:$B$5,2,FALSE))</f>
        <v>6.0045731707317076</v>
      </c>
      <c r="Q604" s="4">
        <f t="shared" si="38"/>
        <v>2121</v>
      </c>
      <c r="R604" s="5">
        <f>Q604/(VLOOKUP(L604,DEVISE!$A$3:$B$5,2,FALSE))</f>
        <v>3.2332317073170733</v>
      </c>
      <c r="S604" s="6">
        <f t="shared" si="39"/>
        <v>-0.35</v>
      </c>
    </row>
    <row r="605" spans="1:19" x14ac:dyDescent="0.2">
      <c r="A605" s="9" t="s">
        <v>197</v>
      </c>
      <c r="B605" s="9">
        <v>60560000</v>
      </c>
      <c r="C605" s="9" t="s">
        <v>198</v>
      </c>
      <c r="D605" s="9" t="s">
        <v>62</v>
      </c>
      <c r="E605" s="26" t="s">
        <v>92</v>
      </c>
      <c r="F605" s="21">
        <v>2</v>
      </c>
      <c r="G605" s="23">
        <v>3030</v>
      </c>
      <c r="H605" s="23">
        <v>1969.5</v>
      </c>
      <c r="I605" s="9" t="s">
        <v>36</v>
      </c>
      <c r="J605" s="9" t="s">
        <v>8</v>
      </c>
      <c r="K605" s="9" t="s">
        <v>37</v>
      </c>
      <c r="L605" s="10" t="s">
        <v>24</v>
      </c>
      <c r="M605" s="4">
        <f t="shared" si="36"/>
        <v>6060</v>
      </c>
      <c r="N605" s="5">
        <f>M605/(VLOOKUP(L605,DEVISE!$A$3:$B$5,2,FALSE))</f>
        <v>9.2378048780487809</v>
      </c>
      <c r="O605" s="4">
        <f t="shared" si="37"/>
        <v>3939</v>
      </c>
      <c r="P605" s="5">
        <f>O605/(VLOOKUP(L605,DEVISE!$A$3:$B$5,2,FALSE))</f>
        <v>6.0045731707317076</v>
      </c>
      <c r="Q605" s="4">
        <f t="shared" si="38"/>
        <v>2121</v>
      </c>
      <c r="R605" s="5">
        <f>Q605/(VLOOKUP(L605,DEVISE!$A$3:$B$5,2,FALSE))</f>
        <v>3.2332317073170733</v>
      </c>
      <c r="S605" s="6">
        <f t="shared" si="39"/>
        <v>-0.35</v>
      </c>
    </row>
    <row r="606" spans="1:19" x14ac:dyDescent="0.2">
      <c r="A606" s="9" t="s">
        <v>197</v>
      </c>
      <c r="B606" s="9">
        <v>60560000</v>
      </c>
      <c r="C606" s="9" t="s">
        <v>198</v>
      </c>
      <c r="D606" s="9" t="s">
        <v>62</v>
      </c>
      <c r="E606" s="26" t="s">
        <v>92</v>
      </c>
      <c r="F606" s="21">
        <v>2</v>
      </c>
      <c r="G606" s="23">
        <v>3030</v>
      </c>
      <c r="H606" s="23">
        <v>1969.5</v>
      </c>
      <c r="I606" s="9" t="s">
        <v>36</v>
      </c>
      <c r="J606" s="9" t="s">
        <v>8</v>
      </c>
      <c r="K606" s="9" t="s">
        <v>37</v>
      </c>
      <c r="L606" s="10" t="s">
        <v>24</v>
      </c>
      <c r="M606" s="4">
        <f t="shared" si="36"/>
        <v>6060</v>
      </c>
      <c r="N606" s="5">
        <f>M606/(VLOOKUP(L606,DEVISE!$A$3:$B$5,2,FALSE))</f>
        <v>9.2378048780487809</v>
      </c>
      <c r="O606" s="4">
        <f t="shared" si="37"/>
        <v>3939</v>
      </c>
      <c r="P606" s="5">
        <f>O606/(VLOOKUP(L606,DEVISE!$A$3:$B$5,2,FALSE))</f>
        <v>6.0045731707317076</v>
      </c>
      <c r="Q606" s="4">
        <f t="shared" si="38"/>
        <v>2121</v>
      </c>
      <c r="R606" s="5">
        <f>Q606/(VLOOKUP(L606,DEVISE!$A$3:$B$5,2,FALSE))</f>
        <v>3.2332317073170733</v>
      </c>
      <c r="S606" s="6">
        <f t="shared" si="39"/>
        <v>-0.35</v>
      </c>
    </row>
    <row r="607" spans="1:19" x14ac:dyDescent="0.2">
      <c r="A607" s="9" t="s">
        <v>197</v>
      </c>
      <c r="B607" s="9">
        <v>60560000</v>
      </c>
      <c r="C607" s="9" t="s">
        <v>198</v>
      </c>
      <c r="D607" s="9" t="s">
        <v>62</v>
      </c>
      <c r="E607" s="26" t="s">
        <v>92</v>
      </c>
      <c r="F607" s="21">
        <v>2</v>
      </c>
      <c r="G607" s="23">
        <v>3030</v>
      </c>
      <c r="H607" s="23">
        <v>1969.5</v>
      </c>
      <c r="I607" s="9" t="s">
        <v>36</v>
      </c>
      <c r="J607" s="9" t="s">
        <v>8</v>
      </c>
      <c r="K607" s="9" t="s">
        <v>37</v>
      </c>
      <c r="L607" s="10" t="s">
        <v>24</v>
      </c>
      <c r="M607" s="4">
        <f t="shared" si="36"/>
        <v>6060</v>
      </c>
      <c r="N607" s="5">
        <f>M607/(VLOOKUP(L607,DEVISE!$A$3:$B$5,2,FALSE))</f>
        <v>9.2378048780487809</v>
      </c>
      <c r="O607" s="4">
        <f t="shared" si="37"/>
        <v>3939</v>
      </c>
      <c r="P607" s="5">
        <f>O607/(VLOOKUP(L607,DEVISE!$A$3:$B$5,2,FALSE))</f>
        <v>6.0045731707317076</v>
      </c>
      <c r="Q607" s="4">
        <f t="shared" si="38"/>
        <v>2121</v>
      </c>
      <c r="R607" s="5">
        <f>Q607/(VLOOKUP(L607,DEVISE!$A$3:$B$5,2,FALSE))</f>
        <v>3.2332317073170733</v>
      </c>
      <c r="S607" s="6">
        <f t="shared" si="39"/>
        <v>-0.35</v>
      </c>
    </row>
    <row r="608" spans="1:19" x14ac:dyDescent="0.2">
      <c r="A608" s="9" t="s">
        <v>197</v>
      </c>
      <c r="B608" s="9">
        <v>60560000</v>
      </c>
      <c r="C608" s="9" t="s">
        <v>198</v>
      </c>
      <c r="D608" s="9" t="s">
        <v>62</v>
      </c>
      <c r="E608" s="26" t="s">
        <v>92</v>
      </c>
      <c r="F608" s="21">
        <v>2</v>
      </c>
      <c r="G608" s="23">
        <v>3030</v>
      </c>
      <c r="H608" s="23">
        <v>1969.5</v>
      </c>
      <c r="I608" s="9" t="s">
        <v>36</v>
      </c>
      <c r="J608" s="9" t="s">
        <v>8</v>
      </c>
      <c r="K608" s="9" t="s">
        <v>37</v>
      </c>
      <c r="L608" s="10" t="s">
        <v>24</v>
      </c>
      <c r="M608" s="4">
        <f t="shared" si="36"/>
        <v>6060</v>
      </c>
      <c r="N608" s="5">
        <f>M608/(VLOOKUP(L608,DEVISE!$A$3:$B$5,2,FALSE))</f>
        <v>9.2378048780487809</v>
      </c>
      <c r="O608" s="4">
        <f t="shared" si="37"/>
        <v>3939</v>
      </c>
      <c r="P608" s="5">
        <f>O608/(VLOOKUP(L608,DEVISE!$A$3:$B$5,2,FALSE))</f>
        <v>6.0045731707317076</v>
      </c>
      <c r="Q608" s="4">
        <f t="shared" si="38"/>
        <v>2121</v>
      </c>
      <c r="R608" s="5">
        <f>Q608/(VLOOKUP(L608,DEVISE!$A$3:$B$5,2,FALSE))</f>
        <v>3.2332317073170733</v>
      </c>
      <c r="S608" s="6">
        <f t="shared" si="39"/>
        <v>-0.35</v>
      </c>
    </row>
    <row r="609" spans="1:19" x14ac:dyDescent="0.2">
      <c r="A609" s="9" t="s">
        <v>197</v>
      </c>
      <c r="B609" s="9">
        <v>60560000</v>
      </c>
      <c r="C609" s="9" t="s">
        <v>198</v>
      </c>
      <c r="D609" s="9" t="s">
        <v>62</v>
      </c>
      <c r="E609" s="26" t="s">
        <v>92</v>
      </c>
      <c r="F609" s="21">
        <v>2</v>
      </c>
      <c r="G609" s="23">
        <v>3030</v>
      </c>
      <c r="H609" s="23">
        <v>1969.5</v>
      </c>
      <c r="I609" s="9" t="s">
        <v>36</v>
      </c>
      <c r="J609" s="9" t="s">
        <v>8</v>
      </c>
      <c r="K609" s="9" t="s">
        <v>37</v>
      </c>
      <c r="L609" s="10" t="s">
        <v>24</v>
      </c>
      <c r="M609" s="4">
        <f t="shared" si="36"/>
        <v>6060</v>
      </c>
      <c r="N609" s="5">
        <f>M609/(VLOOKUP(L609,DEVISE!$A$3:$B$5,2,FALSE))</f>
        <v>9.2378048780487809</v>
      </c>
      <c r="O609" s="4">
        <f t="shared" si="37"/>
        <v>3939</v>
      </c>
      <c r="P609" s="5">
        <f>O609/(VLOOKUP(L609,DEVISE!$A$3:$B$5,2,FALSE))</f>
        <v>6.0045731707317076</v>
      </c>
      <c r="Q609" s="4">
        <f t="shared" si="38"/>
        <v>2121</v>
      </c>
      <c r="R609" s="5">
        <f>Q609/(VLOOKUP(L609,DEVISE!$A$3:$B$5,2,FALSE))</f>
        <v>3.2332317073170733</v>
      </c>
      <c r="S609" s="6">
        <f t="shared" si="39"/>
        <v>-0.35</v>
      </c>
    </row>
    <row r="610" spans="1:19" x14ac:dyDescent="0.2">
      <c r="A610" s="9" t="s">
        <v>197</v>
      </c>
      <c r="B610" s="9">
        <v>60560000</v>
      </c>
      <c r="C610" s="9" t="s">
        <v>198</v>
      </c>
      <c r="D610" s="9" t="s">
        <v>62</v>
      </c>
      <c r="E610" s="26" t="s">
        <v>92</v>
      </c>
      <c r="F610" s="21">
        <v>2</v>
      </c>
      <c r="G610" s="23">
        <v>3030</v>
      </c>
      <c r="H610" s="23">
        <v>1969.5</v>
      </c>
      <c r="I610" s="9" t="s">
        <v>36</v>
      </c>
      <c r="J610" s="9" t="s">
        <v>8</v>
      </c>
      <c r="K610" s="9" t="s">
        <v>37</v>
      </c>
      <c r="L610" s="10" t="s">
        <v>24</v>
      </c>
      <c r="M610" s="4">
        <f t="shared" si="36"/>
        <v>6060</v>
      </c>
      <c r="N610" s="5">
        <f>M610/(VLOOKUP(L610,DEVISE!$A$3:$B$5,2,FALSE))</f>
        <v>9.2378048780487809</v>
      </c>
      <c r="O610" s="4">
        <f t="shared" si="37"/>
        <v>3939</v>
      </c>
      <c r="P610" s="5">
        <f>O610/(VLOOKUP(L610,DEVISE!$A$3:$B$5,2,FALSE))</f>
        <v>6.0045731707317076</v>
      </c>
      <c r="Q610" s="4">
        <f t="shared" si="38"/>
        <v>2121</v>
      </c>
      <c r="R610" s="5">
        <f>Q610/(VLOOKUP(L610,DEVISE!$A$3:$B$5,2,FALSE))</f>
        <v>3.2332317073170733</v>
      </c>
      <c r="S610" s="6">
        <f t="shared" si="39"/>
        <v>-0.35</v>
      </c>
    </row>
    <row r="611" spans="1:19" x14ac:dyDescent="0.2">
      <c r="A611" s="9" t="s">
        <v>197</v>
      </c>
      <c r="B611" s="9">
        <v>60560000</v>
      </c>
      <c r="C611" s="9" t="s">
        <v>198</v>
      </c>
      <c r="D611" s="9" t="s">
        <v>62</v>
      </c>
      <c r="E611" s="26" t="s">
        <v>92</v>
      </c>
      <c r="F611" s="21">
        <v>2</v>
      </c>
      <c r="G611" s="23">
        <v>3030</v>
      </c>
      <c r="H611" s="23">
        <v>1969.5</v>
      </c>
      <c r="I611" s="9" t="s">
        <v>36</v>
      </c>
      <c r="J611" s="9" t="s">
        <v>8</v>
      </c>
      <c r="K611" s="9" t="s">
        <v>37</v>
      </c>
      <c r="L611" s="10" t="s">
        <v>24</v>
      </c>
      <c r="M611" s="4">
        <f t="shared" si="36"/>
        <v>6060</v>
      </c>
      <c r="N611" s="5">
        <f>M611/(VLOOKUP(L611,DEVISE!$A$3:$B$5,2,FALSE))</f>
        <v>9.2378048780487809</v>
      </c>
      <c r="O611" s="4">
        <f t="shared" si="37"/>
        <v>3939</v>
      </c>
      <c r="P611" s="5">
        <f>O611/(VLOOKUP(L611,DEVISE!$A$3:$B$5,2,FALSE))</f>
        <v>6.0045731707317076</v>
      </c>
      <c r="Q611" s="4">
        <f t="shared" si="38"/>
        <v>2121</v>
      </c>
      <c r="R611" s="5">
        <f>Q611/(VLOOKUP(L611,DEVISE!$A$3:$B$5,2,FALSE))</f>
        <v>3.2332317073170733</v>
      </c>
      <c r="S611" s="6">
        <f t="shared" si="39"/>
        <v>-0.35</v>
      </c>
    </row>
    <row r="612" spans="1:19" x14ac:dyDescent="0.2">
      <c r="A612" s="9" t="s">
        <v>199</v>
      </c>
      <c r="B612" s="9">
        <v>60560000</v>
      </c>
      <c r="C612" s="9" t="s">
        <v>200</v>
      </c>
      <c r="D612" s="9" t="s">
        <v>62</v>
      </c>
      <c r="E612" s="26" t="s">
        <v>92</v>
      </c>
      <c r="F612" s="21">
        <v>4</v>
      </c>
      <c r="G612" s="23">
        <v>7527</v>
      </c>
      <c r="H612" s="23">
        <v>4892.55</v>
      </c>
      <c r="I612" s="9" t="s">
        <v>36</v>
      </c>
      <c r="J612" s="9" t="s">
        <v>8</v>
      </c>
      <c r="K612" s="9" t="s">
        <v>37</v>
      </c>
      <c r="L612" s="10" t="s">
        <v>24</v>
      </c>
      <c r="M612" s="4">
        <f t="shared" si="36"/>
        <v>30108</v>
      </c>
      <c r="N612" s="5">
        <f>M612/(VLOOKUP(L612,DEVISE!$A$3:$B$5,2,FALSE))</f>
        <v>45.896341463414636</v>
      </c>
      <c r="O612" s="4">
        <f t="shared" si="37"/>
        <v>19570.2</v>
      </c>
      <c r="P612" s="5">
        <f>O612/(VLOOKUP(L612,DEVISE!$A$3:$B$5,2,FALSE))</f>
        <v>29.832621951219512</v>
      </c>
      <c r="Q612" s="4">
        <f t="shared" si="38"/>
        <v>10537.8</v>
      </c>
      <c r="R612" s="5">
        <f>Q612/(VLOOKUP(L612,DEVISE!$A$3:$B$5,2,FALSE))</f>
        <v>16.063719512195121</v>
      </c>
      <c r="S612" s="6">
        <f t="shared" si="39"/>
        <v>-0.35</v>
      </c>
    </row>
    <row r="613" spans="1:19" x14ac:dyDescent="0.2">
      <c r="A613" s="9" t="s">
        <v>199</v>
      </c>
      <c r="B613" s="9">
        <v>60560000</v>
      </c>
      <c r="C613" s="9" t="s">
        <v>200</v>
      </c>
      <c r="D613" s="9" t="s">
        <v>62</v>
      </c>
      <c r="E613" s="26" t="s">
        <v>92</v>
      </c>
      <c r="F613" s="21">
        <v>4</v>
      </c>
      <c r="G613" s="23">
        <v>7527</v>
      </c>
      <c r="H613" s="23">
        <v>4892.55</v>
      </c>
      <c r="I613" s="9" t="s">
        <v>36</v>
      </c>
      <c r="J613" s="9" t="s">
        <v>8</v>
      </c>
      <c r="K613" s="9" t="s">
        <v>37</v>
      </c>
      <c r="L613" s="10" t="s">
        <v>24</v>
      </c>
      <c r="M613" s="4">
        <f t="shared" si="36"/>
        <v>30108</v>
      </c>
      <c r="N613" s="5">
        <f>M613/(VLOOKUP(L613,DEVISE!$A$3:$B$5,2,FALSE))</f>
        <v>45.896341463414636</v>
      </c>
      <c r="O613" s="4">
        <f t="shared" si="37"/>
        <v>19570.2</v>
      </c>
      <c r="P613" s="5">
        <f>O613/(VLOOKUP(L613,DEVISE!$A$3:$B$5,2,FALSE))</f>
        <v>29.832621951219512</v>
      </c>
      <c r="Q613" s="4">
        <f t="shared" si="38"/>
        <v>10537.8</v>
      </c>
      <c r="R613" s="5">
        <f>Q613/(VLOOKUP(L613,DEVISE!$A$3:$B$5,2,FALSE))</f>
        <v>16.063719512195121</v>
      </c>
      <c r="S613" s="6">
        <f t="shared" si="39"/>
        <v>-0.35</v>
      </c>
    </row>
    <row r="614" spans="1:19" x14ac:dyDescent="0.2">
      <c r="A614" s="9" t="s">
        <v>199</v>
      </c>
      <c r="B614" s="9">
        <v>60560000</v>
      </c>
      <c r="C614" s="9" t="s">
        <v>200</v>
      </c>
      <c r="D614" s="9" t="s">
        <v>62</v>
      </c>
      <c r="E614" s="26" t="s">
        <v>92</v>
      </c>
      <c r="F614" s="21">
        <v>2</v>
      </c>
      <c r="G614" s="23">
        <v>7527</v>
      </c>
      <c r="H614" s="23">
        <v>4892.55</v>
      </c>
      <c r="I614" s="9" t="s">
        <v>36</v>
      </c>
      <c r="J614" s="9" t="s">
        <v>8</v>
      </c>
      <c r="K614" s="9" t="s">
        <v>37</v>
      </c>
      <c r="L614" s="10" t="s">
        <v>24</v>
      </c>
      <c r="M614" s="4">
        <f t="shared" si="36"/>
        <v>15054</v>
      </c>
      <c r="N614" s="5">
        <f>M614/(VLOOKUP(L614,DEVISE!$A$3:$B$5,2,FALSE))</f>
        <v>22.948170731707318</v>
      </c>
      <c r="O614" s="4">
        <f t="shared" si="37"/>
        <v>9785.1</v>
      </c>
      <c r="P614" s="5">
        <f>O614/(VLOOKUP(L614,DEVISE!$A$3:$B$5,2,FALSE))</f>
        <v>14.916310975609756</v>
      </c>
      <c r="Q614" s="4">
        <f t="shared" si="38"/>
        <v>5268.9</v>
      </c>
      <c r="R614" s="5">
        <f>Q614/(VLOOKUP(L614,DEVISE!$A$3:$B$5,2,FALSE))</f>
        <v>8.0318597560975604</v>
      </c>
      <c r="S614" s="6">
        <f t="shared" si="39"/>
        <v>-0.35</v>
      </c>
    </row>
    <row r="615" spans="1:19" x14ac:dyDescent="0.2">
      <c r="A615" s="9" t="s">
        <v>199</v>
      </c>
      <c r="B615" s="9">
        <v>60560000</v>
      </c>
      <c r="C615" s="9" t="s">
        <v>200</v>
      </c>
      <c r="D615" s="9" t="s">
        <v>62</v>
      </c>
      <c r="E615" s="26" t="s">
        <v>92</v>
      </c>
      <c r="F615" s="21">
        <v>2</v>
      </c>
      <c r="G615" s="23">
        <v>7527</v>
      </c>
      <c r="H615" s="23">
        <v>4892.55</v>
      </c>
      <c r="I615" s="9" t="s">
        <v>36</v>
      </c>
      <c r="J615" s="9" t="s">
        <v>8</v>
      </c>
      <c r="K615" s="9" t="s">
        <v>37</v>
      </c>
      <c r="L615" s="10" t="s">
        <v>24</v>
      </c>
      <c r="M615" s="4">
        <f t="shared" si="36"/>
        <v>15054</v>
      </c>
      <c r="N615" s="5">
        <f>M615/(VLOOKUP(L615,DEVISE!$A$3:$B$5,2,FALSE))</f>
        <v>22.948170731707318</v>
      </c>
      <c r="O615" s="4">
        <f t="shared" si="37"/>
        <v>9785.1</v>
      </c>
      <c r="P615" s="5">
        <f>O615/(VLOOKUP(L615,DEVISE!$A$3:$B$5,2,FALSE))</f>
        <v>14.916310975609756</v>
      </c>
      <c r="Q615" s="4">
        <f t="shared" si="38"/>
        <v>5268.9</v>
      </c>
      <c r="R615" s="5">
        <f>Q615/(VLOOKUP(L615,DEVISE!$A$3:$B$5,2,FALSE))</f>
        <v>8.0318597560975604</v>
      </c>
      <c r="S615" s="6">
        <f t="shared" si="39"/>
        <v>-0.35</v>
      </c>
    </row>
    <row r="616" spans="1:19" x14ac:dyDescent="0.2">
      <c r="A616" s="9" t="s">
        <v>199</v>
      </c>
      <c r="B616" s="9">
        <v>60560000</v>
      </c>
      <c r="C616" s="9" t="s">
        <v>200</v>
      </c>
      <c r="D616" s="9" t="s">
        <v>62</v>
      </c>
      <c r="E616" s="26" t="s">
        <v>92</v>
      </c>
      <c r="F616" s="21">
        <v>2</v>
      </c>
      <c r="G616" s="23">
        <v>7527</v>
      </c>
      <c r="H616" s="23">
        <v>4892.55</v>
      </c>
      <c r="I616" s="9" t="s">
        <v>36</v>
      </c>
      <c r="J616" s="9" t="s">
        <v>8</v>
      </c>
      <c r="K616" s="9" t="s">
        <v>37</v>
      </c>
      <c r="L616" s="10" t="s">
        <v>24</v>
      </c>
      <c r="M616" s="4">
        <f t="shared" si="36"/>
        <v>15054</v>
      </c>
      <c r="N616" s="5">
        <f>M616/(VLOOKUP(L616,DEVISE!$A$3:$B$5,2,FALSE))</f>
        <v>22.948170731707318</v>
      </c>
      <c r="O616" s="4">
        <f t="shared" si="37"/>
        <v>9785.1</v>
      </c>
      <c r="P616" s="5">
        <f>O616/(VLOOKUP(L616,DEVISE!$A$3:$B$5,2,FALSE))</f>
        <v>14.916310975609756</v>
      </c>
      <c r="Q616" s="4">
        <f t="shared" si="38"/>
        <v>5268.9</v>
      </c>
      <c r="R616" s="5">
        <f>Q616/(VLOOKUP(L616,DEVISE!$A$3:$B$5,2,FALSE))</f>
        <v>8.0318597560975604</v>
      </c>
      <c r="S616" s="6">
        <f t="shared" si="39"/>
        <v>-0.35</v>
      </c>
    </row>
    <row r="617" spans="1:19" x14ac:dyDescent="0.2">
      <c r="A617" s="9" t="s">
        <v>199</v>
      </c>
      <c r="B617" s="9">
        <v>60560000</v>
      </c>
      <c r="C617" s="9" t="s">
        <v>200</v>
      </c>
      <c r="D617" s="9" t="s">
        <v>62</v>
      </c>
      <c r="E617" s="26" t="s">
        <v>92</v>
      </c>
      <c r="F617" s="21">
        <v>2</v>
      </c>
      <c r="G617" s="23">
        <v>7527</v>
      </c>
      <c r="H617" s="23">
        <v>4892.55</v>
      </c>
      <c r="I617" s="9" t="s">
        <v>36</v>
      </c>
      <c r="J617" s="9" t="s">
        <v>8</v>
      </c>
      <c r="K617" s="9" t="s">
        <v>37</v>
      </c>
      <c r="L617" s="10" t="s">
        <v>24</v>
      </c>
      <c r="M617" s="4">
        <f t="shared" si="36"/>
        <v>15054</v>
      </c>
      <c r="N617" s="5">
        <f>M617/(VLOOKUP(L617,DEVISE!$A$3:$B$5,2,FALSE))</f>
        <v>22.948170731707318</v>
      </c>
      <c r="O617" s="4">
        <f t="shared" si="37"/>
        <v>9785.1</v>
      </c>
      <c r="P617" s="5">
        <f>O617/(VLOOKUP(L617,DEVISE!$A$3:$B$5,2,FALSE))</f>
        <v>14.916310975609756</v>
      </c>
      <c r="Q617" s="4">
        <f t="shared" si="38"/>
        <v>5268.9</v>
      </c>
      <c r="R617" s="5">
        <f>Q617/(VLOOKUP(L617,DEVISE!$A$3:$B$5,2,FALSE))</f>
        <v>8.0318597560975604</v>
      </c>
      <c r="S617" s="6">
        <f t="shared" si="39"/>
        <v>-0.35</v>
      </c>
    </row>
    <row r="618" spans="1:19" x14ac:dyDescent="0.2">
      <c r="A618" s="9" t="s">
        <v>199</v>
      </c>
      <c r="B618" s="9">
        <v>60560000</v>
      </c>
      <c r="C618" s="9" t="s">
        <v>200</v>
      </c>
      <c r="D618" s="9" t="s">
        <v>62</v>
      </c>
      <c r="E618" s="26" t="s">
        <v>92</v>
      </c>
      <c r="F618" s="21">
        <v>2</v>
      </c>
      <c r="G618" s="23">
        <v>7527</v>
      </c>
      <c r="H618" s="23">
        <v>4892.55</v>
      </c>
      <c r="I618" s="9" t="s">
        <v>36</v>
      </c>
      <c r="J618" s="9" t="s">
        <v>8</v>
      </c>
      <c r="K618" s="9" t="s">
        <v>37</v>
      </c>
      <c r="L618" s="10" t="s">
        <v>24</v>
      </c>
      <c r="M618" s="4">
        <f t="shared" si="36"/>
        <v>15054</v>
      </c>
      <c r="N618" s="5">
        <f>M618/(VLOOKUP(L618,DEVISE!$A$3:$B$5,2,FALSE))</f>
        <v>22.948170731707318</v>
      </c>
      <c r="O618" s="4">
        <f t="shared" si="37"/>
        <v>9785.1</v>
      </c>
      <c r="P618" s="5">
        <f>O618/(VLOOKUP(L618,DEVISE!$A$3:$B$5,2,FALSE))</f>
        <v>14.916310975609756</v>
      </c>
      <c r="Q618" s="4">
        <f t="shared" si="38"/>
        <v>5268.9</v>
      </c>
      <c r="R618" s="5">
        <f>Q618/(VLOOKUP(L618,DEVISE!$A$3:$B$5,2,FALSE))</f>
        <v>8.0318597560975604</v>
      </c>
      <c r="S618" s="6">
        <f t="shared" si="39"/>
        <v>-0.35</v>
      </c>
    </row>
    <row r="619" spans="1:19" x14ac:dyDescent="0.2">
      <c r="A619" s="9" t="s">
        <v>199</v>
      </c>
      <c r="B619" s="9">
        <v>60560000</v>
      </c>
      <c r="C619" s="9" t="s">
        <v>200</v>
      </c>
      <c r="D619" s="9" t="s">
        <v>62</v>
      </c>
      <c r="E619" s="26" t="s">
        <v>92</v>
      </c>
      <c r="F619" s="21">
        <v>2</v>
      </c>
      <c r="G619" s="23">
        <v>7527</v>
      </c>
      <c r="H619" s="23">
        <v>4892.55</v>
      </c>
      <c r="I619" s="9" t="s">
        <v>36</v>
      </c>
      <c r="J619" s="9" t="s">
        <v>8</v>
      </c>
      <c r="K619" s="9" t="s">
        <v>37</v>
      </c>
      <c r="L619" s="10" t="s">
        <v>24</v>
      </c>
      <c r="M619" s="4">
        <f t="shared" si="36"/>
        <v>15054</v>
      </c>
      <c r="N619" s="5">
        <f>M619/(VLOOKUP(L619,DEVISE!$A$3:$B$5,2,FALSE))</f>
        <v>22.948170731707318</v>
      </c>
      <c r="O619" s="4">
        <f t="shared" si="37"/>
        <v>9785.1</v>
      </c>
      <c r="P619" s="5">
        <f>O619/(VLOOKUP(L619,DEVISE!$A$3:$B$5,2,FALSE))</f>
        <v>14.916310975609756</v>
      </c>
      <c r="Q619" s="4">
        <f t="shared" si="38"/>
        <v>5268.9</v>
      </c>
      <c r="R619" s="5">
        <f>Q619/(VLOOKUP(L619,DEVISE!$A$3:$B$5,2,FALSE))</f>
        <v>8.0318597560975604</v>
      </c>
      <c r="S619" s="6">
        <f t="shared" si="39"/>
        <v>-0.35</v>
      </c>
    </row>
    <row r="620" spans="1:19" x14ac:dyDescent="0.2">
      <c r="A620" s="9" t="s">
        <v>199</v>
      </c>
      <c r="B620" s="9">
        <v>60560000</v>
      </c>
      <c r="C620" s="9" t="s">
        <v>200</v>
      </c>
      <c r="D620" s="9" t="s">
        <v>62</v>
      </c>
      <c r="E620" s="26" t="s">
        <v>92</v>
      </c>
      <c r="F620" s="21">
        <v>2</v>
      </c>
      <c r="G620" s="23">
        <v>7527</v>
      </c>
      <c r="H620" s="23">
        <v>4892.55</v>
      </c>
      <c r="I620" s="9" t="s">
        <v>36</v>
      </c>
      <c r="J620" s="9" t="s">
        <v>8</v>
      </c>
      <c r="K620" s="9" t="s">
        <v>37</v>
      </c>
      <c r="L620" s="10" t="s">
        <v>24</v>
      </c>
      <c r="M620" s="4">
        <f t="shared" si="36"/>
        <v>15054</v>
      </c>
      <c r="N620" s="5">
        <f>M620/(VLOOKUP(L620,DEVISE!$A$3:$B$5,2,FALSE))</f>
        <v>22.948170731707318</v>
      </c>
      <c r="O620" s="4">
        <f t="shared" si="37"/>
        <v>9785.1</v>
      </c>
      <c r="P620" s="5">
        <f>O620/(VLOOKUP(L620,DEVISE!$A$3:$B$5,2,FALSE))</f>
        <v>14.916310975609756</v>
      </c>
      <c r="Q620" s="4">
        <f t="shared" si="38"/>
        <v>5268.9</v>
      </c>
      <c r="R620" s="5">
        <f>Q620/(VLOOKUP(L620,DEVISE!$A$3:$B$5,2,FALSE))</f>
        <v>8.0318597560975604</v>
      </c>
      <c r="S620" s="6">
        <f t="shared" si="39"/>
        <v>-0.35</v>
      </c>
    </row>
    <row r="621" spans="1:19" x14ac:dyDescent="0.2">
      <c r="A621" s="9" t="s">
        <v>199</v>
      </c>
      <c r="B621" s="9">
        <v>60560000</v>
      </c>
      <c r="C621" s="9" t="s">
        <v>200</v>
      </c>
      <c r="D621" s="9" t="s">
        <v>62</v>
      </c>
      <c r="E621" s="26" t="s">
        <v>92</v>
      </c>
      <c r="F621" s="21">
        <v>2</v>
      </c>
      <c r="G621" s="23">
        <v>7527</v>
      </c>
      <c r="H621" s="23">
        <v>4892.55</v>
      </c>
      <c r="I621" s="9" t="s">
        <v>36</v>
      </c>
      <c r="J621" s="9" t="s">
        <v>8</v>
      </c>
      <c r="K621" s="9" t="s">
        <v>37</v>
      </c>
      <c r="L621" s="10" t="s">
        <v>24</v>
      </c>
      <c r="M621" s="4">
        <f t="shared" si="36"/>
        <v>15054</v>
      </c>
      <c r="N621" s="5">
        <f>M621/(VLOOKUP(L621,DEVISE!$A$3:$B$5,2,FALSE))</f>
        <v>22.948170731707318</v>
      </c>
      <c r="O621" s="4">
        <f t="shared" si="37"/>
        <v>9785.1</v>
      </c>
      <c r="P621" s="5">
        <f>O621/(VLOOKUP(L621,DEVISE!$A$3:$B$5,2,FALSE))</f>
        <v>14.916310975609756</v>
      </c>
      <c r="Q621" s="4">
        <f t="shared" si="38"/>
        <v>5268.9</v>
      </c>
      <c r="R621" s="5">
        <f>Q621/(VLOOKUP(L621,DEVISE!$A$3:$B$5,2,FALSE))</f>
        <v>8.0318597560975604</v>
      </c>
      <c r="S621" s="6">
        <f t="shared" si="39"/>
        <v>-0.35</v>
      </c>
    </row>
    <row r="622" spans="1:19" x14ac:dyDescent="0.2">
      <c r="A622" s="9" t="s">
        <v>201</v>
      </c>
      <c r="B622" s="9">
        <v>24420000</v>
      </c>
      <c r="C622" s="9" t="s">
        <v>202</v>
      </c>
      <c r="D622" s="9" t="s">
        <v>59</v>
      </c>
      <c r="E622" s="9" t="s">
        <v>92</v>
      </c>
      <c r="F622" s="21">
        <v>1</v>
      </c>
      <c r="G622" s="23">
        <v>683050.84</v>
      </c>
      <c r="H622" s="23">
        <v>686050.84</v>
      </c>
      <c r="I622" s="9" t="s">
        <v>28</v>
      </c>
      <c r="J622" s="9" t="s">
        <v>8</v>
      </c>
      <c r="K622" s="9" t="s">
        <v>37</v>
      </c>
      <c r="L622" s="10" t="s">
        <v>24</v>
      </c>
      <c r="M622" s="4">
        <f t="shared" si="36"/>
        <v>683050.84</v>
      </c>
      <c r="N622" s="5">
        <f>M622/(VLOOKUP(L622,DEVISE!$A$3:$B$5,2,FALSE))</f>
        <v>1041.2360365853658</v>
      </c>
      <c r="O622" s="4">
        <f t="shared" si="37"/>
        <v>686050.84</v>
      </c>
      <c r="P622" s="5">
        <f>O622/(VLOOKUP(L622,DEVISE!$A$3:$B$5,2,FALSE))</f>
        <v>1045.8092073170731</v>
      </c>
      <c r="Q622" s="4">
        <f t="shared" si="38"/>
        <v>-3000</v>
      </c>
      <c r="R622" s="5">
        <f>Q622/(VLOOKUP(L622,DEVISE!$A$3:$B$5,2,FALSE))</f>
        <v>-4.5731707317073171</v>
      </c>
      <c r="S622" s="6">
        <f t="shared" si="39"/>
        <v>4.3920596013029556E-3</v>
      </c>
    </row>
    <row r="623" spans="1:19" x14ac:dyDescent="0.2">
      <c r="A623" s="9" t="s">
        <v>259</v>
      </c>
      <c r="B623" s="9">
        <v>60560000</v>
      </c>
      <c r="C623" s="9" t="s">
        <v>260</v>
      </c>
      <c r="D623" s="9" t="s">
        <v>31</v>
      </c>
      <c r="E623" s="9" t="s">
        <v>203</v>
      </c>
      <c r="F623" s="21">
        <v>7</v>
      </c>
      <c r="G623" s="23">
        <v>2067</v>
      </c>
      <c r="H623" s="23">
        <v>2067</v>
      </c>
      <c r="I623" s="9" t="s">
        <v>36</v>
      </c>
      <c r="J623" s="9" t="s">
        <v>8</v>
      </c>
      <c r="K623" s="9" t="s">
        <v>37</v>
      </c>
      <c r="L623" s="10" t="s">
        <v>24</v>
      </c>
      <c r="M623" s="4">
        <f t="shared" si="36"/>
        <v>14469</v>
      </c>
      <c r="N623" s="5">
        <f>M623/(VLOOKUP(L623,DEVISE!$A$3:$B$5,2,FALSE))</f>
        <v>22.056402439024389</v>
      </c>
      <c r="O623" s="4">
        <f t="shared" si="37"/>
        <v>14469</v>
      </c>
      <c r="P623" s="5">
        <f>O623/(VLOOKUP(L623,DEVISE!$A$3:$B$5,2,FALSE))</f>
        <v>22.056402439024389</v>
      </c>
      <c r="Q623" s="4">
        <f t="shared" si="38"/>
        <v>0</v>
      </c>
      <c r="R623" s="5">
        <f>Q623/(VLOOKUP(L623,DEVISE!$A$3:$B$5,2,FALSE))</f>
        <v>0</v>
      </c>
      <c r="S623" s="6">
        <f t="shared" si="39"/>
        <v>0</v>
      </c>
    </row>
    <row r="624" spans="1:19" x14ac:dyDescent="0.2">
      <c r="A624" s="9" t="s">
        <v>259</v>
      </c>
      <c r="B624" s="9">
        <v>60560000</v>
      </c>
      <c r="C624" s="9" t="s">
        <v>261</v>
      </c>
      <c r="D624" s="9" t="s">
        <v>31</v>
      </c>
      <c r="E624" s="9" t="s">
        <v>203</v>
      </c>
      <c r="F624" s="21">
        <v>1</v>
      </c>
      <c r="G624" s="23">
        <v>7820</v>
      </c>
      <c r="H624" s="23">
        <v>7820</v>
      </c>
      <c r="I624" s="9" t="s">
        <v>36</v>
      </c>
      <c r="J624" s="9" t="s">
        <v>8</v>
      </c>
      <c r="K624" s="9" t="s">
        <v>37</v>
      </c>
      <c r="L624" s="10" t="s">
        <v>24</v>
      </c>
      <c r="M624" s="4">
        <f t="shared" si="36"/>
        <v>7820</v>
      </c>
      <c r="N624" s="5">
        <f>M624/(VLOOKUP(L624,DEVISE!$A$3:$B$5,2,FALSE))</f>
        <v>11.920731707317072</v>
      </c>
      <c r="O624" s="4">
        <f t="shared" si="37"/>
        <v>7820</v>
      </c>
      <c r="P624" s="5">
        <f>O624/(VLOOKUP(L624,DEVISE!$A$3:$B$5,2,FALSE))</f>
        <v>11.920731707317072</v>
      </c>
      <c r="Q624" s="4">
        <f t="shared" si="38"/>
        <v>0</v>
      </c>
      <c r="R624" s="5">
        <f>Q624/(VLOOKUP(L624,DEVISE!$A$3:$B$5,2,FALSE))</f>
        <v>0</v>
      </c>
      <c r="S624" s="6">
        <f t="shared" si="39"/>
        <v>0</v>
      </c>
    </row>
    <row r="625" spans="1:19" x14ac:dyDescent="0.2">
      <c r="A625" s="9" t="s">
        <v>259</v>
      </c>
      <c r="B625" s="9">
        <v>60560000</v>
      </c>
      <c r="C625" s="9" t="s">
        <v>262</v>
      </c>
      <c r="D625" s="9" t="s">
        <v>31</v>
      </c>
      <c r="E625" s="9" t="s">
        <v>203</v>
      </c>
      <c r="F625" s="21">
        <v>1</v>
      </c>
      <c r="G625" s="23">
        <v>8211</v>
      </c>
      <c r="H625" s="23">
        <v>8211</v>
      </c>
      <c r="I625" s="9" t="s">
        <v>36</v>
      </c>
      <c r="J625" s="9" t="s">
        <v>8</v>
      </c>
      <c r="K625" s="9" t="s">
        <v>37</v>
      </c>
      <c r="L625" s="10" t="s">
        <v>24</v>
      </c>
      <c r="M625" s="4">
        <f t="shared" si="36"/>
        <v>8211</v>
      </c>
      <c r="N625" s="5">
        <f>M625/(VLOOKUP(L625,DEVISE!$A$3:$B$5,2,FALSE))</f>
        <v>12.516768292682928</v>
      </c>
      <c r="O625" s="4">
        <f t="shared" si="37"/>
        <v>8211</v>
      </c>
      <c r="P625" s="5">
        <f>O625/(VLOOKUP(L625,DEVISE!$A$3:$B$5,2,FALSE))</f>
        <v>12.516768292682928</v>
      </c>
      <c r="Q625" s="4">
        <f t="shared" si="38"/>
        <v>0</v>
      </c>
      <c r="R625" s="5">
        <f>Q625/(VLOOKUP(L625,DEVISE!$A$3:$B$5,2,FALSE))</f>
        <v>0</v>
      </c>
      <c r="S625" s="6">
        <f t="shared" si="39"/>
        <v>0</v>
      </c>
    </row>
    <row r="626" spans="1:19" x14ac:dyDescent="0.2">
      <c r="A626" s="9" t="s">
        <v>259</v>
      </c>
      <c r="B626" s="9">
        <v>60560000</v>
      </c>
      <c r="C626" s="9" t="s">
        <v>260</v>
      </c>
      <c r="D626" s="9" t="s">
        <v>31</v>
      </c>
      <c r="E626" s="9" t="s">
        <v>203</v>
      </c>
      <c r="F626" s="21">
        <v>8.5</v>
      </c>
      <c r="G626" s="23">
        <v>2067</v>
      </c>
      <c r="H626" s="23">
        <v>2067</v>
      </c>
      <c r="I626" s="9" t="s">
        <v>36</v>
      </c>
      <c r="J626" s="9" t="s">
        <v>8</v>
      </c>
      <c r="K626" s="9" t="s">
        <v>37</v>
      </c>
      <c r="L626" s="10" t="s">
        <v>24</v>
      </c>
      <c r="M626" s="4">
        <f t="shared" si="36"/>
        <v>17569.5</v>
      </c>
      <c r="N626" s="5">
        <f>M626/(VLOOKUP(L626,DEVISE!$A$3:$B$5,2,FALSE))</f>
        <v>26.782774390243901</v>
      </c>
      <c r="O626" s="4">
        <f t="shared" si="37"/>
        <v>17569.5</v>
      </c>
      <c r="P626" s="5">
        <f>O626/(VLOOKUP(L626,DEVISE!$A$3:$B$5,2,FALSE))</f>
        <v>26.782774390243901</v>
      </c>
      <c r="Q626" s="4">
        <f t="shared" si="38"/>
        <v>0</v>
      </c>
      <c r="R626" s="5">
        <f>Q626/(VLOOKUP(L626,DEVISE!$A$3:$B$5,2,FALSE))</f>
        <v>0</v>
      </c>
      <c r="S626" s="6">
        <f t="shared" si="39"/>
        <v>0</v>
      </c>
    </row>
    <row r="627" spans="1:19" x14ac:dyDescent="0.2">
      <c r="A627" s="9" t="s">
        <v>259</v>
      </c>
      <c r="B627" s="9">
        <v>60560000</v>
      </c>
      <c r="C627" s="9" t="s">
        <v>260</v>
      </c>
      <c r="D627" s="9" t="s">
        <v>31</v>
      </c>
      <c r="E627" s="9" t="s">
        <v>203</v>
      </c>
      <c r="F627" s="21">
        <v>3.5</v>
      </c>
      <c r="G627" s="23">
        <v>2067</v>
      </c>
      <c r="H627" s="23">
        <v>2067</v>
      </c>
      <c r="I627" s="9" t="s">
        <v>36</v>
      </c>
      <c r="J627" s="9" t="s">
        <v>8</v>
      </c>
      <c r="K627" s="9" t="s">
        <v>37</v>
      </c>
      <c r="L627" s="10" t="s">
        <v>24</v>
      </c>
      <c r="M627" s="4">
        <f t="shared" si="36"/>
        <v>7234.5</v>
      </c>
      <c r="N627" s="5">
        <f>M627/(VLOOKUP(L627,DEVISE!$A$3:$B$5,2,FALSE))</f>
        <v>11.028201219512194</v>
      </c>
      <c r="O627" s="4">
        <f t="shared" si="37"/>
        <v>7234.5</v>
      </c>
      <c r="P627" s="5">
        <f>O627/(VLOOKUP(L627,DEVISE!$A$3:$B$5,2,FALSE))</f>
        <v>11.028201219512194</v>
      </c>
      <c r="Q627" s="4">
        <f t="shared" si="38"/>
        <v>0</v>
      </c>
      <c r="R627" s="5">
        <f>Q627/(VLOOKUP(L627,DEVISE!$A$3:$B$5,2,FALSE))</f>
        <v>0</v>
      </c>
      <c r="S627" s="6">
        <f t="shared" si="39"/>
        <v>0</v>
      </c>
    </row>
    <row r="628" spans="1:19" x14ac:dyDescent="0.2">
      <c r="A628" s="9" t="s">
        <v>259</v>
      </c>
      <c r="B628" s="9">
        <v>60560000</v>
      </c>
      <c r="C628" s="9" t="s">
        <v>263</v>
      </c>
      <c r="D628" s="9" t="s">
        <v>31</v>
      </c>
      <c r="E628" s="9" t="s">
        <v>203</v>
      </c>
      <c r="F628" s="21">
        <v>1</v>
      </c>
      <c r="G628" s="23">
        <v>4370</v>
      </c>
      <c r="H628" s="23">
        <v>4370</v>
      </c>
      <c r="I628" s="9" t="s">
        <v>36</v>
      </c>
      <c r="J628" s="9" t="s">
        <v>8</v>
      </c>
      <c r="K628" s="9" t="s">
        <v>37</v>
      </c>
      <c r="L628" s="10" t="s">
        <v>24</v>
      </c>
      <c r="M628" s="4">
        <f t="shared" si="36"/>
        <v>4370</v>
      </c>
      <c r="N628" s="5">
        <f>M628/(VLOOKUP(L628,DEVISE!$A$3:$B$5,2,FALSE))</f>
        <v>6.6615853658536581</v>
      </c>
      <c r="O628" s="4">
        <f t="shared" si="37"/>
        <v>4370</v>
      </c>
      <c r="P628" s="5">
        <f>O628/(VLOOKUP(L628,DEVISE!$A$3:$B$5,2,FALSE))</f>
        <v>6.6615853658536581</v>
      </c>
      <c r="Q628" s="4">
        <f t="shared" si="38"/>
        <v>0</v>
      </c>
      <c r="R628" s="5">
        <f>Q628/(VLOOKUP(L628,DEVISE!$A$3:$B$5,2,FALSE))</f>
        <v>0</v>
      </c>
      <c r="S628" s="6">
        <f t="shared" si="39"/>
        <v>0</v>
      </c>
    </row>
    <row r="629" spans="1:19" x14ac:dyDescent="0.2">
      <c r="A629" s="9" t="s">
        <v>264</v>
      </c>
      <c r="B629" s="9">
        <v>62230000</v>
      </c>
      <c r="C629" s="9" t="s">
        <v>265</v>
      </c>
      <c r="D629" s="9" t="s">
        <v>266</v>
      </c>
      <c r="E629" s="9" t="s">
        <v>203</v>
      </c>
      <c r="F629" s="21">
        <v>10</v>
      </c>
      <c r="G629" s="23">
        <v>45000</v>
      </c>
      <c r="H629" s="23">
        <v>42000</v>
      </c>
      <c r="I629" s="9" t="s">
        <v>36</v>
      </c>
      <c r="J629" s="9" t="s">
        <v>8</v>
      </c>
      <c r="K629" s="9" t="s">
        <v>37</v>
      </c>
      <c r="L629" s="10" t="s">
        <v>24</v>
      </c>
      <c r="M629" s="4">
        <f t="shared" si="36"/>
        <v>450000</v>
      </c>
      <c r="N629" s="5">
        <f>M629/(VLOOKUP(L629,DEVISE!$A$3:$B$5,2,FALSE))</f>
        <v>685.97560975609758</v>
      </c>
      <c r="O629" s="4">
        <f t="shared" si="37"/>
        <v>420000</v>
      </c>
      <c r="P629" s="5">
        <f>O629/(VLOOKUP(L629,DEVISE!$A$3:$B$5,2,FALSE))</f>
        <v>640.2439024390244</v>
      </c>
      <c r="Q629" s="4">
        <f t="shared" si="38"/>
        <v>30000</v>
      </c>
      <c r="R629" s="5">
        <f>Q629/(VLOOKUP(L629,DEVISE!$A$3:$B$5,2,FALSE))</f>
        <v>45.731707317073173</v>
      </c>
      <c r="S629" s="6">
        <f t="shared" si="39"/>
        <v>-6.6666666666666652E-2</v>
      </c>
    </row>
    <row r="630" spans="1:19" x14ac:dyDescent="0.2">
      <c r="A630" s="9" t="s">
        <v>264</v>
      </c>
      <c r="B630" s="9">
        <v>62230000</v>
      </c>
      <c r="C630" s="9" t="s">
        <v>267</v>
      </c>
      <c r="D630" s="9" t="s">
        <v>266</v>
      </c>
      <c r="E630" s="9" t="s">
        <v>203</v>
      </c>
      <c r="F630" s="21">
        <v>9</v>
      </c>
      <c r="G630" s="23">
        <v>45000</v>
      </c>
      <c r="H630" s="23">
        <v>42000</v>
      </c>
      <c r="I630" s="9" t="s">
        <v>36</v>
      </c>
      <c r="J630" s="9" t="s">
        <v>8</v>
      </c>
      <c r="K630" s="9" t="s">
        <v>37</v>
      </c>
      <c r="L630" s="10" t="s">
        <v>24</v>
      </c>
      <c r="M630" s="4">
        <f t="shared" si="36"/>
        <v>405000</v>
      </c>
      <c r="N630" s="5">
        <f>M630/(VLOOKUP(L630,DEVISE!$A$3:$B$5,2,FALSE))</f>
        <v>617.3780487804878</v>
      </c>
      <c r="O630" s="4">
        <f t="shared" si="37"/>
        <v>378000</v>
      </c>
      <c r="P630" s="5">
        <f>O630/(VLOOKUP(L630,DEVISE!$A$3:$B$5,2,FALSE))</f>
        <v>576.21951219512198</v>
      </c>
      <c r="Q630" s="4">
        <f t="shared" si="38"/>
        <v>27000</v>
      </c>
      <c r="R630" s="5">
        <f>Q630/(VLOOKUP(L630,DEVISE!$A$3:$B$5,2,FALSE))</f>
        <v>41.158536585365852</v>
      </c>
      <c r="S630" s="6">
        <f t="shared" si="39"/>
        <v>-6.6666666666666652E-2</v>
      </c>
    </row>
    <row r="631" spans="1:19" x14ac:dyDescent="0.2">
      <c r="A631" s="9" t="s">
        <v>264</v>
      </c>
      <c r="B631" s="9">
        <v>62230000</v>
      </c>
      <c r="C631" s="9" t="s">
        <v>268</v>
      </c>
      <c r="D631" s="9" t="s">
        <v>266</v>
      </c>
      <c r="E631" s="9" t="s">
        <v>203</v>
      </c>
      <c r="F631" s="21">
        <v>9</v>
      </c>
      <c r="G631" s="23">
        <v>45000</v>
      </c>
      <c r="H631" s="23">
        <v>42000</v>
      </c>
      <c r="I631" s="9" t="s">
        <v>36</v>
      </c>
      <c r="J631" s="9" t="s">
        <v>8</v>
      </c>
      <c r="K631" s="9" t="s">
        <v>37</v>
      </c>
      <c r="L631" s="10" t="s">
        <v>24</v>
      </c>
      <c r="M631" s="4">
        <f t="shared" si="36"/>
        <v>405000</v>
      </c>
      <c r="N631" s="5">
        <f>M631/(VLOOKUP(L631,DEVISE!$A$3:$B$5,2,FALSE))</f>
        <v>617.3780487804878</v>
      </c>
      <c r="O631" s="4">
        <f t="shared" si="37"/>
        <v>378000</v>
      </c>
      <c r="P631" s="5">
        <f>O631/(VLOOKUP(L631,DEVISE!$A$3:$B$5,2,FALSE))</f>
        <v>576.21951219512198</v>
      </c>
      <c r="Q631" s="4">
        <f t="shared" si="38"/>
        <v>27000</v>
      </c>
      <c r="R631" s="5">
        <f>Q631/(VLOOKUP(L631,DEVISE!$A$3:$B$5,2,FALSE))</f>
        <v>41.158536585365852</v>
      </c>
      <c r="S631" s="6">
        <f t="shared" si="39"/>
        <v>-6.6666666666666652E-2</v>
      </c>
    </row>
    <row r="632" spans="1:19" x14ac:dyDescent="0.2">
      <c r="A632" s="9" t="s">
        <v>269</v>
      </c>
      <c r="B632" s="9">
        <v>60560000</v>
      </c>
      <c r="C632" s="9" t="s">
        <v>270</v>
      </c>
      <c r="D632" s="9" t="s">
        <v>32</v>
      </c>
      <c r="E632" s="9" t="s">
        <v>203</v>
      </c>
      <c r="F632" s="21">
        <v>30</v>
      </c>
      <c r="G632" s="23">
        <v>7000</v>
      </c>
      <c r="H632" s="23">
        <v>6500</v>
      </c>
      <c r="I632" s="9" t="s">
        <v>28</v>
      </c>
      <c r="J632" s="9" t="s">
        <v>8</v>
      </c>
      <c r="K632" s="9" t="s">
        <v>37</v>
      </c>
      <c r="L632" s="10" t="s">
        <v>24</v>
      </c>
      <c r="M632" s="4">
        <f t="shared" si="36"/>
        <v>210000</v>
      </c>
      <c r="N632" s="5">
        <f>M632/(VLOOKUP(L632,DEVISE!$A$3:$B$5,2,FALSE))</f>
        <v>320.1219512195122</v>
      </c>
      <c r="O632" s="4">
        <f t="shared" si="37"/>
        <v>195000</v>
      </c>
      <c r="P632" s="5">
        <f>O632/(VLOOKUP(L632,DEVISE!$A$3:$B$5,2,FALSE))</f>
        <v>297.2560975609756</v>
      </c>
      <c r="Q632" s="4">
        <f t="shared" si="38"/>
        <v>15000</v>
      </c>
      <c r="R632" s="5">
        <f>Q632/(VLOOKUP(L632,DEVISE!$A$3:$B$5,2,FALSE))</f>
        <v>22.865853658536587</v>
      </c>
      <c r="S632" s="6">
        <f t="shared" si="39"/>
        <v>-7.1428571428571397E-2</v>
      </c>
    </row>
    <row r="633" spans="1:19" x14ac:dyDescent="0.2">
      <c r="A633" s="9" t="s">
        <v>271</v>
      </c>
      <c r="B633" s="9">
        <v>60560000</v>
      </c>
      <c r="C633" s="9" t="s">
        <v>272</v>
      </c>
      <c r="D633" s="9" t="s">
        <v>30</v>
      </c>
      <c r="E633" s="9" t="s">
        <v>256</v>
      </c>
      <c r="F633" s="21">
        <v>40</v>
      </c>
      <c r="G633" s="23">
        <v>750</v>
      </c>
      <c r="H633" s="23">
        <v>516</v>
      </c>
      <c r="I633" s="9" t="s">
        <v>36</v>
      </c>
      <c r="J633" s="9" t="s">
        <v>8</v>
      </c>
      <c r="K633" s="9" t="s">
        <v>37</v>
      </c>
      <c r="L633" s="10" t="s">
        <v>24</v>
      </c>
      <c r="M633" s="4">
        <f t="shared" si="36"/>
        <v>30000</v>
      </c>
      <c r="N633" s="5">
        <f>M633/(VLOOKUP(L633,DEVISE!$A$3:$B$5,2,FALSE))</f>
        <v>45.731707317073173</v>
      </c>
      <c r="O633" s="4">
        <f t="shared" si="37"/>
        <v>20640</v>
      </c>
      <c r="P633" s="5">
        <f>O633/(VLOOKUP(L633,DEVISE!$A$3:$B$5,2,FALSE))</f>
        <v>31.463414634146343</v>
      </c>
      <c r="Q633" s="4">
        <f t="shared" si="38"/>
        <v>9360</v>
      </c>
      <c r="R633" s="5">
        <f>Q633/(VLOOKUP(L633,DEVISE!$A$3:$B$5,2,FALSE))</f>
        <v>14.268292682926829</v>
      </c>
      <c r="S633" s="6">
        <f t="shared" si="39"/>
        <v>-0.31200000000000006</v>
      </c>
    </row>
    <row r="634" spans="1:19" x14ac:dyDescent="0.2">
      <c r="A634" s="9" t="s">
        <v>271</v>
      </c>
      <c r="B634" s="9">
        <v>60560000</v>
      </c>
      <c r="C634" s="9" t="s">
        <v>273</v>
      </c>
      <c r="D634" s="9" t="s">
        <v>30</v>
      </c>
      <c r="E634" s="9" t="s">
        <v>256</v>
      </c>
      <c r="F634" s="21">
        <v>40</v>
      </c>
      <c r="G634" s="23">
        <v>1000</v>
      </c>
      <c r="H634" s="23">
        <v>747</v>
      </c>
      <c r="I634" s="9" t="s">
        <v>36</v>
      </c>
      <c r="J634" s="9" t="s">
        <v>8</v>
      </c>
      <c r="K634" s="9" t="s">
        <v>37</v>
      </c>
      <c r="L634" s="10" t="s">
        <v>24</v>
      </c>
      <c r="M634" s="4">
        <f t="shared" si="36"/>
        <v>40000</v>
      </c>
      <c r="N634" s="5">
        <f>M634/(VLOOKUP(L634,DEVISE!$A$3:$B$5,2,FALSE))</f>
        <v>60.975609756097562</v>
      </c>
      <c r="O634" s="4">
        <f t="shared" si="37"/>
        <v>29880</v>
      </c>
      <c r="P634" s="5">
        <f>O634/(VLOOKUP(L634,DEVISE!$A$3:$B$5,2,FALSE))</f>
        <v>45.548780487804876</v>
      </c>
      <c r="Q634" s="4">
        <f t="shared" si="38"/>
        <v>10120</v>
      </c>
      <c r="R634" s="5">
        <f>Q634/(VLOOKUP(L634,DEVISE!$A$3:$B$5,2,FALSE))</f>
        <v>15.426829268292684</v>
      </c>
      <c r="S634" s="6">
        <f t="shared" si="39"/>
        <v>-0.253</v>
      </c>
    </row>
    <row r="635" spans="1:19" x14ac:dyDescent="0.2">
      <c r="A635" s="9" t="s">
        <v>271</v>
      </c>
      <c r="B635" s="9">
        <v>60560000</v>
      </c>
      <c r="C635" s="9" t="s">
        <v>58</v>
      </c>
      <c r="D635" s="9" t="s">
        <v>30</v>
      </c>
      <c r="E635" s="9" t="s">
        <v>256</v>
      </c>
      <c r="F635" s="21">
        <v>4</v>
      </c>
      <c r="G635" s="23">
        <v>5000</v>
      </c>
      <c r="H635" s="23">
        <v>3500</v>
      </c>
      <c r="I635" s="9" t="s">
        <v>36</v>
      </c>
      <c r="J635" s="9" t="s">
        <v>8</v>
      </c>
      <c r="K635" s="9" t="s">
        <v>37</v>
      </c>
      <c r="L635" s="10" t="s">
        <v>24</v>
      </c>
      <c r="M635" s="4">
        <f t="shared" si="36"/>
        <v>20000</v>
      </c>
      <c r="N635" s="5">
        <f>M635/(VLOOKUP(L635,DEVISE!$A$3:$B$5,2,FALSE))</f>
        <v>30.487804878048781</v>
      </c>
      <c r="O635" s="4">
        <f t="shared" si="37"/>
        <v>14000</v>
      </c>
      <c r="P635" s="5">
        <f>O635/(VLOOKUP(L635,DEVISE!$A$3:$B$5,2,FALSE))</f>
        <v>21.341463414634145</v>
      </c>
      <c r="Q635" s="4">
        <f t="shared" si="38"/>
        <v>6000</v>
      </c>
      <c r="R635" s="5">
        <f>Q635/(VLOOKUP(L635,DEVISE!$A$3:$B$5,2,FALSE))</f>
        <v>9.1463414634146343</v>
      </c>
      <c r="S635" s="6">
        <f t="shared" si="39"/>
        <v>-0.30000000000000004</v>
      </c>
    </row>
    <row r="636" spans="1:19" x14ac:dyDescent="0.2">
      <c r="A636" s="9" t="s">
        <v>271</v>
      </c>
      <c r="B636" s="9">
        <v>60560000</v>
      </c>
      <c r="C636" s="9" t="s">
        <v>55</v>
      </c>
      <c r="D636" s="9" t="s">
        <v>30</v>
      </c>
      <c r="E636" s="9" t="s">
        <v>256</v>
      </c>
      <c r="F636" s="21">
        <v>4</v>
      </c>
      <c r="G636" s="23">
        <v>5000</v>
      </c>
      <c r="H636" s="23">
        <v>3500</v>
      </c>
      <c r="I636" s="9" t="s">
        <v>36</v>
      </c>
      <c r="J636" s="9" t="s">
        <v>8</v>
      </c>
      <c r="K636" s="9" t="s">
        <v>37</v>
      </c>
      <c r="L636" s="10" t="s">
        <v>24</v>
      </c>
      <c r="M636" s="4">
        <f t="shared" si="36"/>
        <v>20000</v>
      </c>
      <c r="N636" s="5">
        <f>M636/(VLOOKUP(L636,DEVISE!$A$3:$B$5,2,FALSE))</f>
        <v>30.487804878048781</v>
      </c>
      <c r="O636" s="4">
        <f t="shared" si="37"/>
        <v>14000</v>
      </c>
      <c r="P636" s="5">
        <f>O636/(VLOOKUP(L636,DEVISE!$A$3:$B$5,2,FALSE))</f>
        <v>21.341463414634145</v>
      </c>
      <c r="Q636" s="4">
        <f t="shared" si="38"/>
        <v>6000</v>
      </c>
      <c r="R636" s="5">
        <f>Q636/(VLOOKUP(L636,DEVISE!$A$3:$B$5,2,FALSE))</f>
        <v>9.1463414634146343</v>
      </c>
      <c r="S636" s="6">
        <f t="shared" si="39"/>
        <v>-0.30000000000000004</v>
      </c>
    </row>
    <row r="637" spans="1:19" x14ac:dyDescent="0.2">
      <c r="A637" s="9" t="s">
        <v>271</v>
      </c>
      <c r="B637" s="9">
        <v>60560000</v>
      </c>
      <c r="C637" s="9" t="s">
        <v>274</v>
      </c>
      <c r="D637" s="9" t="s">
        <v>30</v>
      </c>
      <c r="E637" s="9" t="s">
        <v>256</v>
      </c>
      <c r="F637" s="21">
        <v>4</v>
      </c>
      <c r="G637" s="23">
        <v>25000</v>
      </c>
      <c r="H637" s="23">
        <v>20000</v>
      </c>
      <c r="I637" s="9" t="s">
        <v>36</v>
      </c>
      <c r="J637" s="9" t="s">
        <v>8</v>
      </c>
      <c r="K637" s="9" t="s">
        <v>37</v>
      </c>
      <c r="L637" s="10" t="s">
        <v>24</v>
      </c>
      <c r="M637" s="4">
        <f t="shared" si="36"/>
        <v>100000</v>
      </c>
      <c r="N637" s="5">
        <f>M637/(VLOOKUP(L637,DEVISE!$A$3:$B$5,2,FALSE))</f>
        <v>152.4390243902439</v>
      </c>
      <c r="O637" s="4">
        <f t="shared" si="37"/>
        <v>80000</v>
      </c>
      <c r="P637" s="5">
        <f>O637/(VLOOKUP(L637,DEVISE!$A$3:$B$5,2,FALSE))</f>
        <v>121.95121951219512</v>
      </c>
      <c r="Q637" s="4">
        <f t="shared" si="38"/>
        <v>20000</v>
      </c>
      <c r="R637" s="5">
        <f>Q637/(VLOOKUP(L637,DEVISE!$A$3:$B$5,2,FALSE))</f>
        <v>30.487804878048781</v>
      </c>
      <c r="S637" s="6">
        <f t="shared" si="39"/>
        <v>-0.19999999999999996</v>
      </c>
    </row>
    <row r="638" spans="1:19" x14ac:dyDescent="0.2">
      <c r="A638" s="9" t="s">
        <v>271</v>
      </c>
      <c r="B638" s="9">
        <v>60560000</v>
      </c>
      <c r="C638" s="9" t="s">
        <v>275</v>
      </c>
      <c r="D638" s="9" t="s">
        <v>30</v>
      </c>
      <c r="E638" s="9" t="s">
        <v>256</v>
      </c>
      <c r="F638" s="21">
        <v>8</v>
      </c>
      <c r="G638" s="23">
        <v>1000</v>
      </c>
      <c r="H638" s="23">
        <v>750</v>
      </c>
      <c r="I638" s="9" t="s">
        <v>36</v>
      </c>
      <c r="J638" s="9" t="s">
        <v>8</v>
      </c>
      <c r="K638" s="9" t="s">
        <v>37</v>
      </c>
      <c r="L638" s="10" t="s">
        <v>24</v>
      </c>
      <c r="M638" s="4">
        <f t="shared" si="36"/>
        <v>8000</v>
      </c>
      <c r="N638" s="5">
        <f>M638/(VLOOKUP(L638,DEVISE!$A$3:$B$5,2,FALSE))</f>
        <v>12.195121951219512</v>
      </c>
      <c r="O638" s="4">
        <f t="shared" si="37"/>
        <v>6000</v>
      </c>
      <c r="P638" s="5">
        <f>O638/(VLOOKUP(L638,DEVISE!$A$3:$B$5,2,FALSE))</f>
        <v>9.1463414634146343</v>
      </c>
      <c r="Q638" s="4">
        <f t="shared" si="38"/>
        <v>2000</v>
      </c>
      <c r="R638" s="5">
        <f>Q638/(VLOOKUP(L638,DEVISE!$A$3:$B$5,2,FALSE))</f>
        <v>3.0487804878048781</v>
      </c>
      <c r="S638" s="6">
        <f t="shared" si="39"/>
        <v>-0.25</v>
      </c>
    </row>
    <row r="639" spans="1:19" x14ac:dyDescent="0.2">
      <c r="A639" s="9" t="s">
        <v>271</v>
      </c>
      <c r="B639" s="9">
        <v>60560000</v>
      </c>
      <c r="C639" s="9" t="s">
        <v>276</v>
      </c>
      <c r="D639" s="9" t="s">
        <v>30</v>
      </c>
      <c r="E639" s="9" t="s">
        <v>256</v>
      </c>
      <c r="F639" s="21">
        <v>2</v>
      </c>
      <c r="G639" s="23">
        <v>40000</v>
      </c>
      <c r="H639" s="23">
        <v>35000</v>
      </c>
      <c r="I639" s="9" t="s">
        <v>36</v>
      </c>
      <c r="J639" s="9" t="s">
        <v>8</v>
      </c>
      <c r="K639" s="9" t="s">
        <v>37</v>
      </c>
      <c r="L639" s="10" t="s">
        <v>24</v>
      </c>
      <c r="M639" s="4">
        <f t="shared" si="36"/>
        <v>80000</v>
      </c>
      <c r="N639" s="5">
        <f>M639/(VLOOKUP(L639,DEVISE!$A$3:$B$5,2,FALSE))</f>
        <v>121.95121951219512</v>
      </c>
      <c r="O639" s="4">
        <f t="shared" si="37"/>
        <v>70000</v>
      </c>
      <c r="P639" s="5">
        <f>O639/(VLOOKUP(L639,DEVISE!$A$3:$B$5,2,FALSE))</f>
        <v>106.70731707317073</v>
      </c>
      <c r="Q639" s="4">
        <f t="shared" si="38"/>
        <v>10000</v>
      </c>
      <c r="R639" s="5">
        <f>Q639/(VLOOKUP(L639,DEVISE!$A$3:$B$5,2,FALSE))</f>
        <v>15.24390243902439</v>
      </c>
      <c r="S639" s="6">
        <f t="shared" si="39"/>
        <v>-0.125</v>
      </c>
    </row>
    <row r="640" spans="1:19" x14ac:dyDescent="0.2">
      <c r="A640" s="9" t="s">
        <v>271</v>
      </c>
      <c r="B640" s="9">
        <v>60560000</v>
      </c>
      <c r="C640" s="9" t="s">
        <v>56</v>
      </c>
      <c r="D640" s="9" t="s">
        <v>30</v>
      </c>
      <c r="E640" s="9" t="s">
        <v>256</v>
      </c>
      <c r="F640" s="21">
        <v>4</v>
      </c>
      <c r="G640" s="23">
        <v>1500</v>
      </c>
      <c r="H640" s="23">
        <v>1250</v>
      </c>
      <c r="I640" s="9" t="s">
        <v>36</v>
      </c>
      <c r="J640" s="9" t="s">
        <v>8</v>
      </c>
      <c r="K640" s="9" t="s">
        <v>37</v>
      </c>
      <c r="L640" s="10" t="s">
        <v>24</v>
      </c>
      <c r="M640" s="4">
        <f t="shared" si="36"/>
        <v>6000</v>
      </c>
      <c r="N640" s="5">
        <f>M640/(VLOOKUP(L640,DEVISE!$A$3:$B$5,2,FALSE))</f>
        <v>9.1463414634146343</v>
      </c>
      <c r="O640" s="4">
        <f t="shared" si="37"/>
        <v>5000</v>
      </c>
      <c r="P640" s="5">
        <f>O640/(VLOOKUP(L640,DEVISE!$A$3:$B$5,2,FALSE))</f>
        <v>7.6219512195121952</v>
      </c>
      <c r="Q640" s="4">
        <f t="shared" si="38"/>
        <v>1000</v>
      </c>
      <c r="R640" s="5">
        <f>Q640/(VLOOKUP(L640,DEVISE!$A$3:$B$5,2,FALSE))</f>
        <v>1.524390243902439</v>
      </c>
      <c r="S640" s="6">
        <f t="shared" si="39"/>
        <v>-0.16666666666666663</v>
      </c>
    </row>
    <row r="641" spans="1:19" x14ac:dyDescent="0.2">
      <c r="A641" s="9" t="s">
        <v>271</v>
      </c>
      <c r="B641" s="9">
        <v>60560000</v>
      </c>
      <c r="C641" s="9" t="s">
        <v>57</v>
      </c>
      <c r="D641" s="9" t="s">
        <v>30</v>
      </c>
      <c r="E641" s="9" t="s">
        <v>256</v>
      </c>
      <c r="F641" s="21">
        <v>36</v>
      </c>
      <c r="G641" s="23">
        <v>1000</v>
      </c>
      <c r="H641" s="23">
        <v>850</v>
      </c>
      <c r="I641" s="9" t="s">
        <v>36</v>
      </c>
      <c r="J641" s="9" t="s">
        <v>8</v>
      </c>
      <c r="K641" s="9" t="s">
        <v>37</v>
      </c>
      <c r="L641" s="10" t="s">
        <v>24</v>
      </c>
      <c r="M641" s="4">
        <f t="shared" si="36"/>
        <v>36000</v>
      </c>
      <c r="N641" s="5">
        <f>M641/(VLOOKUP(L641,DEVISE!$A$3:$B$5,2,FALSE))</f>
        <v>54.878048780487802</v>
      </c>
      <c r="O641" s="4">
        <f t="shared" si="37"/>
        <v>30600</v>
      </c>
      <c r="P641" s="5">
        <f>O641/(VLOOKUP(L641,DEVISE!$A$3:$B$5,2,FALSE))</f>
        <v>46.646341463414636</v>
      </c>
      <c r="Q641" s="4">
        <f t="shared" si="38"/>
        <v>5400</v>
      </c>
      <c r="R641" s="5">
        <f>Q641/(VLOOKUP(L641,DEVISE!$A$3:$B$5,2,FALSE))</f>
        <v>8.2317073170731714</v>
      </c>
      <c r="S641" s="6">
        <f t="shared" si="39"/>
        <v>-0.15000000000000002</v>
      </c>
    </row>
    <row r="642" spans="1:19" x14ac:dyDescent="0.2">
      <c r="A642" s="9" t="s">
        <v>277</v>
      </c>
      <c r="B642" s="9">
        <v>60560000</v>
      </c>
      <c r="C642" s="9" t="s">
        <v>273</v>
      </c>
      <c r="D642" s="9" t="s">
        <v>30</v>
      </c>
      <c r="E642" s="9" t="s">
        <v>256</v>
      </c>
      <c r="F642" s="21">
        <v>5</v>
      </c>
      <c r="G642" s="23">
        <v>1000</v>
      </c>
      <c r="H642" s="23">
        <v>747</v>
      </c>
      <c r="I642" s="9" t="s">
        <v>36</v>
      </c>
      <c r="J642" s="9" t="s">
        <v>8</v>
      </c>
      <c r="K642" s="9" t="s">
        <v>37</v>
      </c>
      <c r="L642" s="10" t="s">
        <v>24</v>
      </c>
      <c r="M642" s="4">
        <f t="shared" si="36"/>
        <v>5000</v>
      </c>
      <c r="N642" s="5">
        <f>M642/(VLOOKUP(L642,DEVISE!$A$3:$B$5,2,FALSE))</f>
        <v>7.6219512195121952</v>
      </c>
      <c r="O642" s="4">
        <f t="shared" si="37"/>
        <v>3735</v>
      </c>
      <c r="P642" s="5">
        <f>O642/(VLOOKUP(L642,DEVISE!$A$3:$B$5,2,FALSE))</f>
        <v>5.6935975609756095</v>
      </c>
      <c r="Q642" s="4">
        <f t="shared" si="38"/>
        <v>1265</v>
      </c>
      <c r="R642" s="5">
        <f>Q642/(VLOOKUP(L642,DEVISE!$A$3:$B$5,2,FALSE))</f>
        <v>1.9283536585365855</v>
      </c>
      <c r="S642" s="6">
        <f t="shared" si="39"/>
        <v>-0.253</v>
      </c>
    </row>
    <row r="643" spans="1:19" x14ac:dyDescent="0.2">
      <c r="A643" s="9" t="s">
        <v>277</v>
      </c>
      <c r="B643" s="9">
        <v>60560000</v>
      </c>
      <c r="C643" s="9" t="s">
        <v>278</v>
      </c>
      <c r="D643" s="9" t="s">
        <v>30</v>
      </c>
      <c r="E643" s="9" t="s">
        <v>256</v>
      </c>
      <c r="F643" s="21">
        <v>13</v>
      </c>
      <c r="G643" s="23">
        <v>750</v>
      </c>
      <c r="H643" s="23">
        <v>516</v>
      </c>
      <c r="I643" s="9" t="s">
        <v>36</v>
      </c>
      <c r="J643" s="9" t="s">
        <v>8</v>
      </c>
      <c r="K643" s="9" t="s">
        <v>37</v>
      </c>
      <c r="L643" s="10" t="s">
        <v>24</v>
      </c>
      <c r="M643" s="4">
        <f t="shared" ref="M643:M706" si="40">$F643*G643</f>
        <v>9750</v>
      </c>
      <c r="N643" s="5">
        <f>M643/(VLOOKUP(L643,DEVISE!$A$3:$B$5,2,FALSE))</f>
        <v>14.862804878048781</v>
      </c>
      <c r="O643" s="4">
        <f t="shared" ref="O643:O706" si="41">$F643*H643</f>
        <v>6708</v>
      </c>
      <c r="P643" s="5">
        <f>O643/(VLOOKUP(L643,DEVISE!$A$3:$B$5,2,FALSE))</f>
        <v>10.225609756097562</v>
      </c>
      <c r="Q643" s="4">
        <f t="shared" ref="Q643:Q706" si="42">M643-O643</f>
        <v>3042</v>
      </c>
      <c r="R643" s="5">
        <f>Q643/(VLOOKUP(L643,DEVISE!$A$3:$B$5,2,FALSE))</f>
        <v>4.6371951219512191</v>
      </c>
      <c r="S643" s="6">
        <f t="shared" ref="S643:S706" si="43">(O643/M643)-1</f>
        <v>-0.31200000000000006</v>
      </c>
    </row>
    <row r="644" spans="1:19" x14ac:dyDescent="0.2">
      <c r="A644" s="9" t="s">
        <v>277</v>
      </c>
      <c r="B644" s="9">
        <v>60560000</v>
      </c>
      <c r="C644" s="9" t="s">
        <v>274</v>
      </c>
      <c r="D644" s="9" t="s">
        <v>30</v>
      </c>
      <c r="E644" s="9" t="s">
        <v>256</v>
      </c>
      <c r="F644" s="21">
        <v>1</v>
      </c>
      <c r="G644" s="23">
        <v>25000</v>
      </c>
      <c r="H644" s="23">
        <v>20000</v>
      </c>
      <c r="I644" s="9" t="s">
        <v>36</v>
      </c>
      <c r="J644" s="9" t="s">
        <v>8</v>
      </c>
      <c r="K644" s="9" t="s">
        <v>37</v>
      </c>
      <c r="L644" s="10" t="s">
        <v>24</v>
      </c>
      <c r="M644" s="4">
        <f t="shared" si="40"/>
        <v>25000</v>
      </c>
      <c r="N644" s="5">
        <f>M644/(VLOOKUP(L644,DEVISE!$A$3:$B$5,2,FALSE))</f>
        <v>38.109756097560975</v>
      </c>
      <c r="O644" s="4">
        <f t="shared" si="41"/>
        <v>20000</v>
      </c>
      <c r="P644" s="5">
        <f>O644/(VLOOKUP(L644,DEVISE!$A$3:$B$5,2,FALSE))</f>
        <v>30.487804878048781</v>
      </c>
      <c r="Q644" s="4">
        <f t="shared" si="42"/>
        <v>5000</v>
      </c>
      <c r="R644" s="5">
        <f>Q644/(VLOOKUP(L644,DEVISE!$A$3:$B$5,2,FALSE))</f>
        <v>7.6219512195121952</v>
      </c>
      <c r="S644" s="6">
        <f t="shared" si="43"/>
        <v>-0.19999999999999996</v>
      </c>
    </row>
    <row r="645" spans="1:19" x14ac:dyDescent="0.2">
      <c r="A645" s="9" t="s">
        <v>277</v>
      </c>
      <c r="B645" s="9">
        <v>60560000</v>
      </c>
      <c r="C645" s="9" t="s">
        <v>275</v>
      </c>
      <c r="D645" s="9" t="s">
        <v>30</v>
      </c>
      <c r="E645" s="9" t="s">
        <v>256</v>
      </c>
      <c r="F645" s="21">
        <v>2</v>
      </c>
      <c r="G645" s="23">
        <v>1000</v>
      </c>
      <c r="H645" s="23">
        <v>750</v>
      </c>
      <c r="I645" s="9" t="s">
        <v>36</v>
      </c>
      <c r="J645" s="9" t="s">
        <v>8</v>
      </c>
      <c r="K645" s="9" t="s">
        <v>37</v>
      </c>
      <c r="L645" s="10" t="s">
        <v>24</v>
      </c>
      <c r="M645" s="4">
        <f t="shared" si="40"/>
        <v>2000</v>
      </c>
      <c r="N645" s="5">
        <f>M645/(VLOOKUP(L645,DEVISE!$A$3:$B$5,2,FALSE))</f>
        <v>3.0487804878048781</v>
      </c>
      <c r="O645" s="4">
        <f t="shared" si="41"/>
        <v>1500</v>
      </c>
      <c r="P645" s="5">
        <f>O645/(VLOOKUP(L645,DEVISE!$A$3:$B$5,2,FALSE))</f>
        <v>2.2865853658536586</v>
      </c>
      <c r="Q645" s="4">
        <f t="shared" si="42"/>
        <v>500</v>
      </c>
      <c r="R645" s="5">
        <f>Q645/(VLOOKUP(L645,DEVISE!$A$3:$B$5,2,FALSE))</f>
        <v>0.76219512195121952</v>
      </c>
      <c r="S645" s="6">
        <f t="shared" si="43"/>
        <v>-0.25</v>
      </c>
    </row>
    <row r="646" spans="1:19" x14ac:dyDescent="0.2">
      <c r="A646" s="9" t="s">
        <v>277</v>
      </c>
      <c r="B646" s="9">
        <v>60560000</v>
      </c>
      <c r="C646" s="9" t="s">
        <v>279</v>
      </c>
      <c r="D646" s="9" t="s">
        <v>30</v>
      </c>
      <c r="E646" s="9" t="s">
        <v>256</v>
      </c>
      <c r="F646" s="21">
        <v>1</v>
      </c>
      <c r="G646" s="23">
        <v>4000</v>
      </c>
      <c r="H646" s="23">
        <v>3000</v>
      </c>
      <c r="I646" s="9" t="s">
        <v>36</v>
      </c>
      <c r="J646" s="9" t="s">
        <v>8</v>
      </c>
      <c r="K646" s="9" t="s">
        <v>37</v>
      </c>
      <c r="L646" s="10" t="s">
        <v>24</v>
      </c>
      <c r="M646" s="4">
        <f t="shared" si="40"/>
        <v>4000</v>
      </c>
      <c r="N646" s="5">
        <f>M646/(VLOOKUP(L646,DEVISE!$A$3:$B$5,2,FALSE))</f>
        <v>6.0975609756097562</v>
      </c>
      <c r="O646" s="4">
        <f t="shared" si="41"/>
        <v>3000</v>
      </c>
      <c r="P646" s="5">
        <f>O646/(VLOOKUP(L646,DEVISE!$A$3:$B$5,2,FALSE))</f>
        <v>4.5731707317073171</v>
      </c>
      <c r="Q646" s="4">
        <f t="shared" si="42"/>
        <v>1000</v>
      </c>
      <c r="R646" s="5">
        <f>Q646/(VLOOKUP(L646,DEVISE!$A$3:$B$5,2,FALSE))</f>
        <v>1.524390243902439</v>
      </c>
      <c r="S646" s="6">
        <f t="shared" si="43"/>
        <v>-0.25</v>
      </c>
    </row>
    <row r="647" spans="1:19" x14ac:dyDescent="0.2">
      <c r="A647" s="9" t="s">
        <v>277</v>
      </c>
      <c r="B647" s="9">
        <v>60560000</v>
      </c>
      <c r="C647" s="9" t="s">
        <v>280</v>
      </c>
      <c r="D647" s="9" t="s">
        <v>30</v>
      </c>
      <c r="E647" s="9" t="s">
        <v>256</v>
      </c>
      <c r="F647" s="21">
        <v>1</v>
      </c>
      <c r="G647" s="23">
        <v>7000</v>
      </c>
      <c r="H647" s="23">
        <v>6000</v>
      </c>
      <c r="I647" s="9" t="s">
        <v>36</v>
      </c>
      <c r="J647" s="9" t="s">
        <v>8</v>
      </c>
      <c r="K647" s="9" t="s">
        <v>37</v>
      </c>
      <c r="L647" s="10" t="s">
        <v>24</v>
      </c>
      <c r="M647" s="4">
        <f t="shared" si="40"/>
        <v>7000</v>
      </c>
      <c r="N647" s="5">
        <f>M647/(VLOOKUP(L647,DEVISE!$A$3:$B$5,2,FALSE))</f>
        <v>10.670731707317072</v>
      </c>
      <c r="O647" s="4">
        <f t="shared" si="41"/>
        <v>6000</v>
      </c>
      <c r="P647" s="5">
        <f>O647/(VLOOKUP(L647,DEVISE!$A$3:$B$5,2,FALSE))</f>
        <v>9.1463414634146343</v>
      </c>
      <c r="Q647" s="4">
        <f t="shared" si="42"/>
        <v>1000</v>
      </c>
      <c r="R647" s="5">
        <f>Q647/(VLOOKUP(L647,DEVISE!$A$3:$B$5,2,FALSE))</f>
        <v>1.524390243902439</v>
      </c>
      <c r="S647" s="6">
        <f t="shared" si="43"/>
        <v>-0.1428571428571429</v>
      </c>
    </row>
    <row r="648" spans="1:19" x14ac:dyDescent="0.2">
      <c r="A648" s="9" t="s">
        <v>277</v>
      </c>
      <c r="B648" s="9">
        <v>60560000</v>
      </c>
      <c r="C648" s="9" t="s">
        <v>281</v>
      </c>
      <c r="D648" s="9" t="s">
        <v>30</v>
      </c>
      <c r="E648" s="9" t="s">
        <v>256</v>
      </c>
      <c r="F648" s="21">
        <v>1</v>
      </c>
      <c r="G648" s="23">
        <v>6000</v>
      </c>
      <c r="H648" s="23">
        <v>5000</v>
      </c>
      <c r="I648" s="9" t="s">
        <v>36</v>
      </c>
      <c r="J648" s="9" t="s">
        <v>8</v>
      </c>
      <c r="K648" s="9" t="s">
        <v>37</v>
      </c>
      <c r="L648" s="10" t="s">
        <v>24</v>
      </c>
      <c r="M648" s="4">
        <f t="shared" si="40"/>
        <v>6000</v>
      </c>
      <c r="N648" s="5">
        <f>M648/(VLOOKUP(L648,DEVISE!$A$3:$B$5,2,FALSE))</f>
        <v>9.1463414634146343</v>
      </c>
      <c r="O648" s="4">
        <f t="shared" si="41"/>
        <v>5000</v>
      </c>
      <c r="P648" s="5">
        <f>O648/(VLOOKUP(L648,DEVISE!$A$3:$B$5,2,FALSE))</f>
        <v>7.6219512195121952</v>
      </c>
      <c r="Q648" s="4">
        <f t="shared" si="42"/>
        <v>1000</v>
      </c>
      <c r="R648" s="5">
        <f>Q648/(VLOOKUP(L648,DEVISE!$A$3:$B$5,2,FALSE))</f>
        <v>1.524390243902439</v>
      </c>
      <c r="S648" s="6">
        <f t="shared" si="43"/>
        <v>-0.16666666666666663</v>
      </c>
    </row>
    <row r="649" spans="1:19" x14ac:dyDescent="0.2">
      <c r="A649" s="9" t="s">
        <v>282</v>
      </c>
      <c r="B649" s="9">
        <v>60584100</v>
      </c>
      <c r="C649" s="9" t="s">
        <v>283</v>
      </c>
      <c r="D649" s="9" t="s">
        <v>284</v>
      </c>
      <c r="E649" s="9" t="s">
        <v>256</v>
      </c>
      <c r="F649" s="21">
        <v>1</v>
      </c>
      <c r="G649" s="23">
        <v>829698</v>
      </c>
      <c r="H649" s="23">
        <v>729698</v>
      </c>
      <c r="I649" s="9" t="s">
        <v>34</v>
      </c>
      <c r="J649" s="9" t="s">
        <v>8</v>
      </c>
      <c r="K649" s="9" t="s">
        <v>37</v>
      </c>
      <c r="L649" s="10" t="s">
        <v>24</v>
      </c>
      <c r="M649" s="4">
        <f t="shared" si="40"/>
        <v>829698</v>
      </c>
      <c r="N649" s="5">
        <f>M649/(VLOOKUP(L649,DEVISE!$A$3:$B$5,2,FALSE))</f>
        <v>1264.7835365853659</v>
      </c>
      <c r="O649" s="4">
        <f t="shared" si="41"/>
        <v>729698</v>
      </c>
      <c r="P649" s="5">
        <f>O649/(VLOOKUP(L649,DEVISE!$A$3:$B$5,2,FALSE))</f>
        <v>1112.344512195122</v>
      </c>
      <c r="Q649" s="4">
        <f t="shared" si="42"/>
        <v>100000</v>
      </c>
      <c r="R649" s="5">
        <f>Q649/(VLOOKUP(L649,DEVISE!$A$3:$B$5,2,FALSE))</f>
        <v>152.4390243902439</v>
      </c>
      <c r="S649" s="6">
        <f t="shared" si="43"/>
        <v>-0.12052578166995698</v>
      </c>
    </row>
    <row r="650" spans="1:19" x14ac:dyDescent="0.2">
      <c r="A650" s="9" t="s">
        <v>282</v>
      </c>
      <c r="B650" s="9">
        <v>60584100</v>
      </c>
      <c r="C650" s="9" t="s">
        <v>285</v>
      </c>
      <c r="D650" s="9" t="s">
        <v>284</v>
      </c>
      <c r="E650" s="9" t="s">
        <v>256</v>
      </c>
      <c r="F650" s="21">
        <v>1</v>
      </c>
      <c r="G650" s="23">
        <v>629050</v>
      </c>
      <c r="H650" s="23">
        <v>583050</v>
      </c>
      <c r="I650" s="9" t="s">
        <v>34</v>
      </c>
      <c r="J650" s="9" t="s">
        <v>8</v>
      </c>
      <c r="K650" s="9" t="s">
        <v>37</v>
      </c>
      <c r="L650" s="10" t="s">
        <v>24</v>
      </c>
      <c r="M650" s="4">
        <f t="shared" si="40"/>
        <v>629050</v>
      </c>
      <c r="N650" s="5">
        <f>M650/(VLOOKUP(L650,DEVISE!$A$3:$B$5,2,FALSE))</f>
        <v>958.91768292682923</v>
      </c>
      <c r="O650" s="4">
        <f t="shared" si="41"/>
        <v>583050</v>
      </c>
      <c r="P650" s="5">
        <f>O650/(VLOOKUP(L650,DEVISE!$A$3:$B$5,2,FALSE))</f>
        <v>888.79573170731703</v>
      </c>
      <c r="Q650" s="4">
        <f t="shared" si="42"/>
        <v>46000</v>
      </c>
      <c r="R650" s="5">
        <f>Q650/(VLOOKUP(L650,DEVISE!$A$3:$B$5,2,FALSE))</f>
        <v>70.121951219512198</v>
      </c>
      <c r="S650" s="6">
        <f t="shared" si="43"/>
        <v>-7.312614259597805E-2</v>
      </c>
    </row>
    <row r="651" spans="1:19" x14ac:dyDescent="0.2">
      <c r="A651" s="9" t="s">
        <v>282</v>
      </c>
      <c r="B651" s="9">
        <v>60584100</v>
      </c>
      <c r="C651" s="9" t="s">
        <v>286</v>
      </c>
      <c r="D651" s="9" t="s">
        <v>284</v>
      </c>
      <c r="E651" s="9" t="s">
        <v>256</v>
      </c>
      <c r="F651" s="21">
        <v>1</v>
      </c>
      <c r="G651" s="23">
        <v>516500</v>
      </c>
      <c r="H651" s="23">
        <v>416500</v>
      </c>
      <c r="I651" s="9" t="s">
        <v>34</v>
      </c>
      <c r="J651" s="9" t="s">
        <v>8</v>
      </c>
      <c r="K651" s="9" t="s">
        <v>37</v>
      </c>
      <c r="L651" s="10" t="s">
        <v>24</v>
      </c>
      <c r="M651" s="4">
        <f t="shared" si="40"/>
        <v>516500</v>
      </c>
      <c r="N651" s="5">
        <f>M651/(VLOOKUP(L651,DEVISE!$A$3:$B$5,2,FALSE))</f>
        <v>787.34756097560978</v>
      </c>
      <c r="O651" s="4">
        <f t="shared" si="41"/>
        <v>416500</v>
      </c>
      <c r="P651" s="5">
        <f>O651/(VLOOKUP(L651,DEVISE!$A$3:$B$5,2,FALSE))</f>
        <v>634.90853658536582</v>
      </c>
      <c r="Q651" s="4">
        <f t="shared" si="42"/>
        <v>100000</v>
      </c>
      <c r="R651" s="5">
        <f>Q651/(VLOOKUP(L651,DEVISE!$A$3:$B$5,2,FALSE))</f>
        <v>152.4390243902439</v>
      </c>
      <c r="S651" s="6">
        <f t="shared" si="43"/>
        <v>-0.19361084220716362</v>
      </c>
    </row>
    <row r="652" spans="1:19" x14ac:dyDescent="0.2">
      <c r="A652" s="9" t="s">
        <v>287</v>
      </c>
      <c r="B652" s="9">
        <v>60584100</v>
      </c>
      <c r="C652" s="9" t="s">
        <v>288</v>
      </c>
      <c r="D652" s="9" t="s">
        <v>289</v>
      </c>
      <c r="E652" s="9" t="s">
        <v>256</v>
      </c>
      <c r="F652" s="21">
        <v>1</v>
      </c>
      <c r="G652" s="23">
        <v>973909</v>
      </c>
      <c r="H652" s="23">
        <v>873909</v>
      </c>
      <c r="I652" s="9" t="s">
        <v>34</v>
      </c>
      <c r="J652" s="9" t="s">
        <v>8</v>
      </c>
      <c r="K652" s="9" t="s">
        <v>37</v>
      </c>
      <c r="L652" s="10" t="s">
        <v>24</v>
      </c>
      <c r="M652" s="4">
        <f t="shared" si="40"/>
        <v>973909</v>
      </c>
      <c r="N652" s="5">
        <f>M652/(VLOOKUP(L652,DEVISE!$A$3:$B$5,2,FALSE))</f>
        <v>1484.6173780487804</v>
      </c>
      <c r="O652" s="4">
        <f t="shared" si="41"/>
        <v>873909</v>
      </c>
      <c r="P652" s="5">
        <f>O652/(VLOOKUP(L652,DEVISE!$A$3:$B$5,2,FALSE))</f>
        <v>1332.1783536585365</v>
      </c>
      <c r="Q652" s="4">
        <f t="shared" si="42"/>
        <v>100000</v>
      </c>
      <c r="R652" s="5">
        <f>Q652/(VLOOKUP(L652,DEVISE!$A$3:$B$5,2,FALSE))</f>
        <v>152.4390243902439</v>
      </c>
      <c r="S652" s="6">
        <f t="shared" si="43"/>
        <v>-0.10267899772976741</v>
      </c>
    </row>
    <row r="653" spans="1:19" x14ac:dyDescent="0.2">
      <c r="A653" s="9" t="s">
        <v>287</v>
      </c>
      <c r="B653" s="9">
        <v>60584100</v>
      </c>
      <c r="C653" s="9" t="s">
        <v>290</v>
      </c>
      <c r="D653" s="9" t="s">
        <v>289</v>
      </c>
      <c r="E653" s="9" t="s">
        <v>256</v>
      </c>
      <c r="F653" s="21">
        <v>1</v>
      </c>
      <c r="G653" s="23">
        <v>841516</v>
      </c>
      <c r="H653" s="23">
        <v>741516</v>
      </c>
      <c r="I653" s="9" t="s">
        <v>34</v>
      </c>
      <c r="J653" s="9" t="s">
        <v>8</v>
      </c>
      <c r="K653" s="9" t="s">
        <v>37</v>
      </c>
      <c r="L653" s="10" t="s">
        <v>24</v>
      </c>
      <c r="M653" s="4">
        <f t="shared" si="40"/>
        <v>841516</v>
      </c>
      <c r="N653" s="5">
        <f>M653/(VLOOKUP(L653,DEVISE!$A$3:$B$5,2,FALSE))</f>
        <v>1282.7987804878048</v>
      </c>
      <c r="O653" s="4">
        <f t="shared" si="41"/>
        <v>741516</v>
      </c>
      <c r="P653" s="5">
        <f>O653/(VLOOKUP(L653,DEVISE!$A$3:$B$5,2,FALSE))</f>
        <v>1130.3597560975609</v>
      </c>
      <c r="Q653" s="4">
        <f t="shared" si="42"/>
        <v>100000</v>
      </c>
      <c r="R653" s="5">
        <f>Q653/(VLOOKUP(L653,DEVISE!$A$3:$B$5,2,FALSE))</f>
        <v>152.4390243902439</v>
      </c>
      <c r="S653" s="6">
        <f t="shared" si="43"/>
        <v>-0.11883315349916101</v>
      </c>
    </row>
    <row r="654" spans="1:19" x14ac:dyDescent="0.2">
      <c r="A654" s="9" t="s">
        <v>287</v>
      </c>
      <c r="B654" s="9">
        <v>60584100</v>
      </c>
      <c r="C654" s="9" t="s">
        <v>291</v>
      </c>
      <c r="D654" s="9" t="s">
        <v>289</v>
      </c>
      <c r="E654" s="9" t="s">
        <v>256</v>
      </c>
      <c r="F654" s="21">
        <v>1</v>
      </c>
      <c r="G654" s="23">
        <v>554217</v>
      </c>
      <c r="H654" s="23">
        <v>454217</v>
      </c>
      <c r="I654" s="9" t="s">
        <v>34</v>
      </c>
      <c r="J654" s="9" t="s">
        <v>8</v>
      </c>
      <c r="K654" s="9" t="s">
        <v>37</v>
      </c>
      <c r="L654" s="10" t="s">
        <v>24</v>
      </c>
      <c r="M654" s="4">
        <f t="shared" si="40"/>
        <v>554217</v>
      </c>
      <c r="N654" s="5">
        <f>M654/(VLOOKUP(L654,DEVISE!$A$3:$B$5,2,FALSE))</f>
        <v>844.84298780487802</v>
      </c>
      <c r="O654" s="4">
        <f t="shared" si="41"/>
        <v>454217</v>
      </c>
      <c r="P654" s="5">
        <f>O654/(VLOOKUP(L654,DEVISE!$A$3:$B$5,2,FALSE))</f>
        <v>692.40396341463418</v>
      </c>
      <c r="Q654" s="4">
        <f t="shared" si="42"/>
        <v>100000</v>
      </c>
      <c r="R654" s="5">
        <f>Q654/(VLOOKUP(L654,DEVISE!$A$3:$B$5,2,FALSE))</f>
        <v>152.4390243902439</v>
      </c>
      <c r="S654" s="6">
        <f t="shared" si="43"/>
        <v>-0.18043473946125799</v>
      </c>
    </row>
    <row r="655" spans="1:19" x14ac:dyDescent="0.2">
      <c r="A655" s="9" t="s">
        <v>292</v>
      </c>
      <c r="B655" s="9">
        <v>60470000</v>
      </c>
      <c r="C655" s="9" t="s">
        <v>293</v>
      </c>
      <c r="D655" s="9" t="s">
        <v>54</v>
      </c>
      <c r="E655" s="9" t="s">
        <v>294</v>
      </c>
      <c r="F655" s="21">
        <v>100</v>
      </c>
      <c r="G655" s="23">
        <v>3000</v>
      </c>
      <c r="H655" s="23">
        <v>2500</v>
      </c>
      <c r="I655" s="9" t="s">
        <v>29</v>
      </c>
      <c r="J655" s="9" t="s">
        <v>8</v>
      </c>
      <c r="K655" s="9" t="s">
        <v>37</v>
      </c>
      <c r="L655" s="10" t="s">
        <v>24</v>
      </c>
      <c r="M655" s="4">
        <f t="shared" si="40"/>
        <v>300000</v>
      </c>
      <c r="N655" s="5">
        <f>M655/(VLOOKUP(L655,DEVISE!$A$3:$B$5,2,FALSE))</f>
        <v>457.3170731707317</v>
      </c>
      <c r="O655" s="4">
        <f t="shared" si="41"/>
        <v>250000</v>
      </c>
      <c r="P655" s="5">
        <f>O655/(VLOOKUP(L655,DEVISE!$A$3:$B$5,2,FALSE))</f>
        <v>381.09756097560978</v>
      </c>
      <c r="Q655" s="4">
        <f t="shared" si="42"/>
        <v>50000</v>
      </c>
      <c r="R655" s="5">
        <f>Q655/(VLOOKUP(L655,DEVISE!$A$3:$B$5,2,FALSE))</f>
        <v>76.219512195121951</v>
      </c>
      <c r="S655" s="6">
        <f t="shared" si="43"/>
        <v>-0.16666666666666663</v>
      </c>
    </row>
    <row r="656" spans="1:19" x14ac:dyDescent="0.2">
      <c r="A656" s="9" t="s">
        <v>292</v>
      </c>
      <c r="B656" s="9">
        <v>60470000</v>
      </c>
      <c r="C656" s="9" t="s">
        <v>295</v>
      </c>
      <c r="D656" s="9" t="s">
        <v>54</v>
      </c>
      <c r="E656" s="9" t="s">
        <v>294</v>
      </c>
      <c r="F656" s="21">
        <v>100</v>
      </c>
      <c r="G656" s="23">
        <v>4000</v>
      </c>
      <c r="H656" s="23">
        <v>3000</v>
      </c>
      <c r="I656" s="9" t="s">
        <v>29</v>
      </c>
      <c r="J656" s="9" t="s">
        <v>8</v>
      </c>
      <c r="K656" s="9" t="s">
        <v>37</v>
      </c>
      <c r="L656" s="10" t="s">
        <v>24</v>
      </c>
      <c r="M656" s="4">
        <f t="shared" si="40"/>
        <v>400000</v>
      </c>
      <c r="N656" s="5">
        <f>M656/(VLOOKUP(L656,DEVISE!$A$3:$B$5,2,FALSE))</f>
        <v>609.7560975609756</v>
      </c>
      <c r="O656" s="4">
        <f t="shared" si="41"/>
        <v>300000</v>
      </c>
      <c r="P656" s="5">
        <f>O656/(VLOOKUP(L656,DEVISE!$A$3:$B$5,2,FALSE))</f>
        <v>457.3170731707317</v>
      </c>
      <c r="Q656" s="4">
        <f t="shared" si="42"/>
        <v>100000</v>
      </c>
      <c r="R656" s="5">
        <f>Q656/(VLOOKUP(L656,DEVISE!$A$3:$B$5,2,FALSE))</f>
        <v>152.4390243902439</v>
      </c>
      <c r="S656" s="6">
        <f t="shared" si="43"/>
        <v>-0.25</v>
      </c>
    </row>
    <row r="657" spans="1:19" x14ac:dyDescent="0.2">
      <c r="A657" s="9" t="s">
        <v>362</v>
      </c>
      <c r="B657" s="9">
        <v>60560000</v>
      </c>
      <c r="C657" s="9" t="s">
        <v>363</v>
      </c>
      <c r="D657" s="9" t="s">
        <v>364</v>
      </c>
      <c r="E657" s="9" t="s">
        <v>365</v>
      </c>
      <c r="F657" s="21">
        <v>1</v>
      </c>
      <c r="G657" s="23">
        <v>800000</v>
      </c>
      <c r="H657" s="23">
        <v>714150</v>
      </c>
      <c r="I657" s="9" t="s">
        <v>36</v>
      </c>
      <c r="J657" s="9" t="s">
        <v>8</v>
      </c>
      <c r="K657" s="9" t="s">
        <v>37</v>
      </c>
      <c r="L657" s="10" t="s">
        <v>24</v>
      </c>
      <c r="M657" s="4">
        <f t="shared" si="40"/>
        <v>800000</v>
      </c>
      <c r="N657" s="5">
        <f>M657/(VLOOKUP(L657,DEVISE!$A$3:$B$5,2,FALSE))</f>
        <v>1219.5121951219512</v>
      </c>
      <c r="O657" s="4">
        <f t="shared" si="41"/>
        <v>714150</v>
      </c>
      <c r="P657" s="5">
        <f>O657/(VLOOKUP(L657,DEVISE!$A$3:$B$5,2,FALSE))</f>
        <v>1088.6432926829268</v>
      </c>
      <c r="Q657" s="4">
        <f t="shared" si="42"/>
        <v>85850</v>
      </c>
      <c r="R657" s="5">
        <f>Q657/(VLOOKUP(L657,DEVISE!$A$3:$B$5,2,FALSE))</f>
        <v>130.8689024390244</v>
      </c>
      <c r="S657" s="6">
        <f t="shared" si="43"/>
        <v>-0.10731250000000003</v>
      </c>
    </row>
    <row r="658" spans="1:19" x14ac:dyDescent="0.2">
      <c r="A658" s="9" t="s">
        <v>362</v>
      </c>
      <c r="B658" s="9">
        <v>60560000</v>
      </c>
      <c r="C658" s="9" t="s">
        <v>366</v>
      </c>
      <c r="D658" s="9" t="s">
        <v>367</v>
      </c>
      <c r="E658" s="9" t="s">
        <v>365</v>
      </c>
      <c r="F658" s="21">
        <v>1</v>
      </c>
      <c r="G658" s="23">
        <v>105000</v>
      </c>
      <c r="H658" s="23">
        <v>95000</v>
      </c>
      <c r="I658" s="9" t="s">
        <v>36</v>
      </c>
      <c r="J658" s="9" t="s">
        <v>8</v>
      </c>
      <c r="K658" s="9" t="s">
        <v>37</v>
      </c>
      <c r="L658" s="10" t="s">
        <v>24</v>
      </c>
      <c r="M658" s="4">
        <f t="shared" si="40"/>
        <v>105000</v>
      </c>
      <c r="N658" s="5">
        <f>M658/(VLOOKUP(L658,DEVISE!$A$3:$B$5,2,FALSE))</f>
        <v>160.0609756097561</v>
      </c>
      <c r="O658" s="4">
        <f t="shared" si="41"/>
        <v>95000</v>
      </c>
      <c r="P658" s="5">
        <f>O658/(VLOOKUP(L658,DEVISE!$A$3:$B$5,2,FALSE))</f>
        <v>144.8170731707317</v>
      </c>
      <c r="Q658" s="4">
        <f t="shared" si="42"/>
        <v>10000</v>
      </c>
      <c r="R658" s="5">
        <f>Q658/(VLOOKUP(L658,DEVISE!$A$3:$B$5,2,FALSE))</f>
        <v>15.24390243902439</v>
      </c>
      <c r="S658" s="6">
        <f t="shared" si="43"/>
        <v>-9.5238095238095233E-2</v>
      </c>
    </row>
    <row r="659" spans="1:19" x14ac:dyDescent="0.2">
      <c r="A659" s="9" t="s">
        <v>362</v>
      </c>
      <c r="B659" s="9">
        <v>60560000</v>
      </c>
      <c r="C659" s="9" t="s">
        <v>368</v>
      </c>
      <c r="D659" s="9" t="s">
        <v>30</v>
      </c>
      <c r="E659" s="9" t="s">
        <v>365</v>
      </c>
      <c r="F659" s="21">
        <v>15</v>
      </c>
      <c r="G659" s="23">
        <v>3500</v>
      </c>
      <c r="H659" s="23">
        <v>3000</v>
      </c>
      <c r="I659" s="9" t="s">
        <v>36</v>
      </c>
      <c r="J659" s="9" t="s">
        <v>8</v>
      </c>
      <c r="K659" s="9" t="s">
        <v>37</v>
      </c>
      <c r="L659" s="10" t="s">
        <v>24</v>
      </c>
      <c r="M659" s="4">
        <f t="shared" si="40"/>
        <v>52500</v>
      </c>
      <c r="N659" s="5">
        <f>M659/(VLOOKUP(L659,DEVISE!$A$3:$B$5,2,FALSE))</f>
        <v>80.030487804878049</v>
      </c>
      <c r="O659" s="4">
        <f t="shared" si="41"/>
        <v>45000</v>
      </c>
      <c r="P659" s="5">
        <f>O659/(VLOOKUP(L659,DEVISE!$A$3:$B$5,2,FALSE))</f>
        <v>68.597560975609753</v>
      </c>
      <c r="Q659" s="4">
        <f t="shared" si="42"/>
        <v>7500</v>
      </c>
      <c r="R659" s="5">
        <f>Q659/(VLOOKUP(L659,DEVISE!$A$3:$B$5,2,FALSE))</f>
        <v>11.432926829268293</v>
      </c>
      <c r="S659" s="6">
        <f t="shared" si="43"/>
        <v>-0.1428571428571429</v>
      </c>
    </row>
    <row r="660" spans="1:19" x14ac:dyDescent="0.2">
      <c r="A660" s="9" t="s">
        <v>362</v>
      </c>
      <c r="B660" s="9">
        <v>60560000</v>
      </c>
      <c r="C660" s="9" t="s">
        <v>369</v>
      </c>
      <c r="D660" s="9" t="s">
        <v>30</v>
      </c>
      <c r="E660" s="9" t="s">
        <v>365</v>
      </c>
      <c r="F660" s="21">
        <v>15</v>
      </c>
      <c r="G660" s="23">
        <v>3500</v>
      </c>
      <c r="H660" s="23">
        <v>3000</v>
      </c>
      <c r="I660" s="9" t="s">
        <v>36</v>
      </c>
      <c r="J660" s="9" t="s">
        <v>8</v>
      </c>
      <c r="K660" s="9" t="s">
        <v>37</v>
      </c>
      <c r="L660" s="10" t="s">
        <v>24</v>
      </c>
      <c r="M660" s="4">
        <f t="shared" si="40"/>
        <v>52500</v>
      </c>
      <c r="N660" s="5">
        <f>M660/(VLOOKUP(L660,DEVISE!$A$3:$B$5,2,FALSE))</f>
        <v>80.030487804878049</v>
      </c>
      <c r="O660" s="4">
        <f t="shared" si="41"/>
        <v>45000</v>
      </c>
      <c r="P660" s="5">
        <f>O660/(VLOOKUP(L660,DEVISE!$A$3:$B$5,2,FALSE))</f>
        <v>68.597560975609753</v>
      </c>
      <c r="Q660" s="4">
        <f t="shared" si="42"/>
        <v>7500</v>
      </c>
      <c r="R660" s="5">
        <f>Q660/(VLOOKUP(L660,DEVISE!$A$3:$B$5,2,FALSE))</f>
        <v>11.432926829268293</v>
      </c>
      <c r="S660" s="6">
        <f t="shared" si="43"/>
        <v>-0.1428571428571429</v>
      </c>
    </row>
    <row r="661" spans="1:19" x14ac:dyDescent="0.2">
      <c r="A661" s="9" t="s">
        <v>362</v>
      </c>
      <c r="B661" s="9">
        <v>60560000</v>
      </c>
      <c r="C661" s="9" t="s">
        <v>370</v>
      </c>
      <c r="D661" s="9" t="s">
        <v>30</v>
      </c>
      <c r="E661" s="9" t="s">
        <v>365</v>
      </c>
      <c r="F661" s="21">
        <v>10</v>
      </c>
      <c r="G661" s="23">
        <v>3500</v>
      </c>
      <c r="H661" s="23">
        <v>3000</v>
      </c>
      <c r="I661" s="9" t="s">
        <v>36</v>
      </c>
      <c r="J661" s="9" t="s">
        <v>8</v>
      </c>
      <c r="K661" s="9" t="s">
        <v>37</v>
      </c>
      <c r="L661" s="10" t="s">
        <v>24</v>
      </c>
      <c r="M661" s="4">
        <f t="shared" si="40"/>
        <v>35000</v>
      </c>
      <c r="N661" s="5">
        <f>M661/(VLOOKUP(L661,DEVISE!$A$3:$B$5,2,FALSE))</f>
        <v>53.353658536585364</v>
      </c>
      <c r="O661" s="4">
        <f t="shared" si="41"/>
        <v>30000</v>
      </c>
      <c r="P661" s="5">
        <f>O661/(VLOOKUP(L661,DEVISE!$A$3:$B$5,2,FALSE))</f>
        <v>45.731707317073173</v>
      </c>
      <c r="Q661" s="4">
        <f t="shared" si="42"/>
        <v>5000</v>
      </c>
      <c r="R661" s="5">
        <f>Q661/(VLOOKUP(L661,DEVISE!$A$3:$B$5,2,FALSE))</f>
        <v>7.6219512195121952</v>
      </c>
      <c r="S661" s="6">
        <f t="shared" si="43"/>
        <v>-0.1428571428571429</v>
      </c>
    </row>
    <row r="662" spans="1:19" x14ac:dyDescent="0.2">
      <c r="A662" s="9" t="s">
        <v>362</v>
      </c>
      <c r="B662" s="9">
        <v>60560000</v>
      </c>
      <c r="C662" s="9" t="s">
        <v>369</v>
      </c>
      <c r="D662" s="9" t="s">
        <v>30</v>
      </c>
      <c r="E662" s="9" t="s">
        <v>365</v>
      </c>
      <c r="F662" s="21">
        <v>10</v>
      </c>
      <c r="G662" s="23">
        <v>3500</v>
      </c>
      <c r="H662" s="23">
        <v>3000</v>
      </c>
      <c r="I662" s="9" t="s">
        <v>36</v>
      </c>
      <c r="J662" s="9" t="s">
        <v>8</v>
      </c>
      <c r="K662" s="9" t="s">
        <v>37</v>
      </c>
      <c r="L662" s="10" t="s">
        <v>24</v>
      </c>
      <c r="M662" s="4">
        <f t="shared" si="40"/>
        <v>35000</v>
      </c>
      <c r="N662" s="5">
        <f>M662/(VLOOKUP(L662,DEVISE!$A$3:$B$5,2,FALSE))</f>
        <v>53.353658536585364</v>
      </c>
      <c r="O662" s="4">
        <f t="shared" si="41"/>
        <v>30000</v>
      </c>
      <c r="P662" s="5">
        <f>O662/(VLOOKUP(L662,DEVISE!$A$3:$B$5,2,FALSE))</f>
        <v>45.731707317073173</v>
      </c>
      <c r="Q662" s="4">
        <f t="shared" si="42"/>
        <v>5000</v>
      </c>
      <c r="R662" s="5">
        <f>Q662/(VLOOKUP(L662,DEVISE!$A$3:$B$5,2,FALSE))</f>
        <v>7.6219512195121952</v>
      </c>
      <c r="S662" s="6">
        <f t="shared" si="43"/>
        <v>-0.1428571428571429</v>
      </c>
    </row>
    <row r="663" spans="1:19" x14ac:dyDescent="0.2">
      <c r="A663" s="9" t="s">
        <v>362</v>
      </c>
      <c r="B663" s="9">
        <v>60560000</v>
      </c>
      <c r="C663" s="9" t="s">
        <v>371</v>
      </c>
      <c r="D663" s="9" t="s">
        <v>30</v>
      </c>
      <c r="E663" s="9" t="s">
        <v>365</v>
      </c>
      <c r="F663" s="21">
        <v>8</v>
      </c>
      <c r="G663" s="23">
        <v>300</v>
      </c>
      <c r="H663" s="23">
        <v>250</v>
      </c>
      <c r="I663" s="9" t="s">
        <v>36</v>
      </c>
      <c r="J663" s="9" t="s">
        <v>8</v>
      </c>
      <c r="K663" s="9" t="s">
        <v>37</v>
      </c>
      <c r="L663" s="10" t="s">
        <v>24</v>
      </c>
      <c r="M663" s="4">
        <f t="shared" si="40"/>
        <v>2400</v>
      </c>
      <c r="N663" s="5">
        <f>M663/(VLOOKUP(L663,DEVISE!$A$3:$B$5,2,FALSE))</f>
        <v>3.6585365853658538</v>
      </c>
      <c r="O663" s="4">
        <f t="shared" si="41"/>
        <v>2000</v>
      </c>
      <c r="P663" s="5">
        <f>O663/(VLOOKUP(L663,DEVISE!$A$3:$B$5,2,FALSE))</f>
        <v>3.0487804878048781</v>
      </c>
      <c r="Q663" s="4">
        <f t="shared" si="42"/>
        <v>400</v>
      </c>
      <c r="R663" s="5">
        <f>Q663/(VLOOKUP(L663,DEVISE!$A$3:$B$5,2,FALSE))</f>
        <v>0.6097560975609756</v>
      </c>
      <c r="S663" s="6">
        <f t="shared" si="43"/>
        <v>-0.16666666666666663</v>
      </c>
    </row>
    <row r="664" spans="1:19" x14ac:dyDescent="0.2">
      <c r="A664" s="9" t="s">
        <v>362</v>
      </c>
      <c r="B664" s="9">
        <v>60560000</v>
      </c>
      <c r="C664" s="9" t="s">
        <v>372</v>
      </c>
      <c r="D664" s="9" t="s">
        <v>30</v>
      </c>
      <c r="E664" s="9" t="s">
        <v>365</v>
      </c>
      <c r="F664" s="21">
        <v>1</v>
      </c>
      <c r="G664" s="23">
        <v>165000</v>
      </c>
      <c r="H664" s="23">
        <v>150000</v>
      </c>
      <c r="I664" s="9" t="s">
        <v>36</v>
      </c>
      <c r="J664" s="9" t="s">
        <v>8</v>
      </c>
      <c r="K664" s="9" t="s">
        <v>37</v>
      </c>
      <c r="L664" s="10" t="s">
        <v>24</v>
      </c>
      <c r="M664" s="4">
        <f t="shared" si="40"/>
        <v>165000</v>
      </c>
      <c r="N664" s="5">
        <f>M664/(VLOOKUP(L664,DEVISE!$A$3:$B$5,2,FALSE))</f>
        <v>251.52439024390245</v>
      </c>
      <c r="O664" s="4">
        <f t="shared" si="41"/>
        <v>150000</v>
      </c>
      <c r="P664" s="5">
        <f>O664/(VLOOKUP(L664,DEVISE!$A$3:$B$5,2,FALSE))</f>
        <v>228.65853658536585</v>
      </c>
      <c r="Q664" s="4">
        <f t="shared" si="42"/>
        <v>15000</v>
      </c>
      <c r="R664" s="5">
        <f>Q664/(VLOOKUP(L664,DEVISE!$A$3:$B$5,2,FALSE))</f>
        <v>22.865853658536587</v>
      </c>
      <c r="S664" s="6">
        <f t="shared" si="43"/>
        <v>-9.0909090909090939E-2</v>
      </c>
    </row>
    <row r="665" spans="1:19" x14ac:dyDescent="0.2">
      <c r="A665" s="9" t="s">
        <v>362</v>
      </c>
      <c r="B665" s="9">
        <v>60560000</v>
      </c>
      <c r="C665" s="9" t="s">
        <v>373</v>
      </c>
      <c r="D665" s="9" t="s">
        <v>30</v>
      </c>
      <c r="E665" s="9" t="s">
        <v>365</v>
      </c>
      <c r="F665" s="21">
        <v>10</v>
      </c>
      <c r="G665" s="23">
        <v>40000</v>
      </c>
      <c r="H665" s="23">
        <v>35000</v>
      </c>
      <c r="I665" s="9" t="s">
        <v>36</v>
      </c>
      <c r="J665" s="9" t="s">
        <v>8</v>
      </c>
      <c r="K665" s="9" t="s">
        <v>37</v>
      </c>
      <c r="L665" s="10" t="s">
        <v>24</v>
      </c>
      <c r="M665" s="4">
        <f t="shared" si="40"/>
        <v>400000</v>
      </c>
      <c r="N665" s="5">
        <f>M665/(VLOOKUP(L665,DEVISE!$A$3:$B$5,2,FALSE))</f>
        <v>609.7560975609756</v>
      </c>
      <c r="O665" s="4">
        <f t="shared" si="41"/>
        <v>350000</v>
      </c>
      <c r="P665" s="5">
        <f>O665/(VLOOKUP(L665,DEVISE!$A$3:$B$5,2,FALSE))</f>
        <v>533.53658536585363</v>
      </c>
      <c r="Q665" s="4">
        <f t="shared" si="42"/>
        <v>50000</v>
      </c>
      <c r="R665" s="5">
        <f>Q665/(VLOOKUP(L665,DEVISE!$A$3:$B$5,2,FALSE))</f>
        <v>76.219512195121951</v>
      </c>
      <c r="S665" s="6">
        <f t="shared" si="43"/>
        <v>-0.125</v>
      </c>
    </row>
    <row r="666" spans="1:19" x14ac:dyDescent="0.2">
      <c r="A666" s="9" t="s">
        <v>362</v>
      </c>
      <c r="B666" s="9">
        <v>60560000</v>
      </c>
      <c r="C666" s="9" t="s">
        <v>374</v>
      </c>
      <c r="D666" s="9" t="s">
        <v>30</v>
      </c>
      <c r="E666" s="9" t="s">
        <v>365</v>
      </c>
      <c r="F666" s="21">
        <v>5</v>
      </c>
      <c r="G666" s="23">
        <v>20000</v>
      </c>
      <c r="H666" s="23">
        <v>15000</v>
      </c>
      <c r="I666" s="9" t="s">
        <v>36</v>
      </c>
      <c r="J666" s="9" t="s">
        <v>8</v>
      </c>
      <c r="K666" s="9" t="s">
        <v>37</v>
      </c>
      <c r="L666" s="10" t="s">
        <v>24</v>
      </c>
      <c r="M666" s="4">
        <f t="shared" si="40"/>
        <v>100000</v>
      </c>
      <c r="N666" s="5">
        <f>M666/(VLOOKUP(L666,DEVISE!$A$3:$B$5,2,FALSE))</f>
        <v>152.4390243902439</v>
      </c>
      <c r="O666" s="4">
        <f t="shared" si="41"/>
        <v>75000</v>
      </c>
      <c r="P666" s="5">
        <f>O666/(VLOOKUP(L666,DEVISE!$A$3:$B$5,2,FALSE))</f>
        <v>114.32926829268293</v>
      </c>
      <c r="Q666" s="4">
        <f t="shared" si="42"/>
        <v>25000</v>
      </c>
      <c r="R666" s="5">
        <f>Q666/(VLOOKUP(L666,DEVISE!$A$3:$B$5,2,FALSE))</f>
        <v>38.109756097560975</v>
      </c>
      <c r="S666" s="6">
        <f t="shared" si="43"/>
        <v>-0.25</v>
      </c>
    </row>
    <row r="667" spans="1:19" x14ac:dyDescent="0.2">
      <c r="A667" s="9" t="s">
        <v>1021</v>
      </c>
      <c r="B667" s="9">
        <v>60560000</v>
      </c>
      <c r="C667" s="9" t="s">
        <v>372</v>
      </c>
      <c r="D667" s="9" t="s">
        <v>30</v>
      </c>
      <c r="E667" s="9" t="s">
        <v>365</v>
      </c>
      <c r="F667" s="21">
        <v>1</v>
      </c>
      <c r="G667" s="23">
        <v>165000</v>
      </c>
      <c r="H667" s="23">
        <v>150000</v>
      </c>
      <c r="I667" s="9" t="s">
        <v>36</v>
      </c>
      <c r="J667" s="9" t="s">
        <v>8</v>
      </c>
      <c r="K667" s="9" t="s">
        <v>37</v>
      </c>
      <c r="L667" s="10" t="s">
        <v>24</v>
      </c>
      <c r="M667" s="4">
        <f t="shared" si="40"/>
        <v>165000</v>
      </c>
      <c r="N667" s="5">
        <f>M667/(VLOOKUP(L667,DEVISE!$A$3:$B$5,2,FALSE))</f>
        <v>251.52439024390245</v>
      </c>
      <c r="O667" s="4">
        <f t="shared" si="41"/>
        <v>150000</v>
      </c>
      <c r="P667" s="5">
        <f>O667/(VLOOKUP(L667,DEVISE!$A$3:$B$5,2,FALSE))</f>
        <v>228.65853658536585</v>
      </c>
      <c r="Q667" s="4">
        <f t="shared" si="42"/>
        <v>15000</v>
      </c>
      <c r="R667" s="5">
        <f>Q667/(VLOOKUP(L667,DEVISE!$A$3:$B$5,2,FALSE))</f>
        <v>22.865853658536587</v>
      </c>
      <c r="S667" s="6">
        <f t="shared" si="43"/>
        <v>-9.0909090909090939E-2</v>
      </c>
    </row>
    <row r="668" spans="1:19" x14ac:dyDescent="0.2">
      <c r="A668" s="9" t="s">
        <v>375</v>
      </c>
      <c r="B668" s="9">
        <v>60560000</v>
      </c>
      <c r="C668" s="9" t="s">
        <v>376</v>
      </c>
      <c r="D668" s="9" t="s">
        <v>30</v>
      </c>
      <c r="E668" s="9" t="s">
        <v>365</v>
      </c>
      <c r="F668" s="21">
        <v>2</v>
      </c>
      <c r="G668" s="23">
        <v>165000</v>
      </c>
      <c r="H668" s="23">
        <v>150000</v>
      </c>
      <c r="I668" s="9" t="s">
        <v>28</v>
      </c>
      <c r="J668" s="9" t="s">
        <v>8</v>
      </c>
      <c r="K668" s="9" t="s">
        <v>37</v>
      </c>
      <c r="L668" s="10" t="s">
        <v>24</v>
      </c>
      <c r="M668" s="4">
        <f t="shared" si="40"/>
        <v>330000</v>
      </c>
      <c r="N668" s="5">
        <f>M668/(VLOOKUP(L668,DEVISE!$A$3:$B$5,2,FALSE))</f>
        <v>503.04878048780489</v>
      </c>
      <c r="O668" s="4">
        <f t="shared" si="41"/>
        <v>300000</v>
      </c>
      <c r="P668" s="5">
        <f>O668/(VLOOKUP(L668,DEVISE!$A$3:$B$5,2,FALSE))</f>
        <v>457.3170731707317</v>
      </c>
      <c r="Q668" s="4">
        <f t="shared" si="42"/>
        <v>30000</v>
      </c>
      <c r="R668" s="5">
        <f>Q668/(VLOOKUP(L668,DEVISE!$A$3:$B$5,2,FALSE))</f>
        <v>45.731707317073173</v>
      </c>
      <c r="S668" s="6">
        <f t="shared" si="43"/>
        <v>-9.0909090909090939E-2</v>
      </c>
    </row>
    <row r="669" spans="1:19" x14ac:dyDescent="0.2">
      <c r="A669" s="9" t="s">
        <v>1022</v>
      </c>
      <c r="B669" s="9">
        <v>60584100</v>
      </c>
      <c r="C669" s="9" t="s">
        <v>1023</v>
      </c>
      <c r="D669" s="9" t="s">
        <v>1024</v>
      </c>
      <c r="E669" s="9" t="s">
        <v>1025</v>
      </c>
      <c r="F669" s="21">
        <v>1</v>
      </c>
      <c r="G669" s="23">
        <v>395581</v>
      </c>
      <c r="H669" s="23">
        <v>395581</v>
      </c>
      <c r="I669" s="9" t="s">
        <v>29</v>
      </c>
      <c r="J669" s="9" t="s">
        <v>8</v>
      </c>
      <c r="K669" s="9" t="s">
        <v>37</v>
      </c>
      <c r="L669" s="10" t="s">
        <v>24</v>
      </c>
      <c r="M669" s="4">
        <f t="shared" si="40"/>
        <v>395581</v>
      </c>
      <c r="N669" s="5">
        <f>M669/(VLOOKUP(L669,DEVISE!$A$3:$B$5,2,FALSE))</f>
        <v>603.01981707317077</v>
      </c>
      <c r="O669" s="4">
        <f t="shared" si="41"/>
        <v>395581</v>
      </c>
      <c r="P669" s="5">
        <f>O669/(VLOOKUP(L669,DEVISE!$A$3:$B$5,2,FALSE))</f>
        <v>603.01981707317077</v>
      </c>
      <c r="Q669" s="4">
        <f t="shared" si="42"/>
        <v>0</v>
      </c>
      <c r="R669" s="5">
        <f>Q669/(VLOOKUP(L669,DEVISE!$A$3:$B$5,2,FALSE))</f>
        <v>0</v>
      </c>
      <c r="S669" s="6">
        <f t="shared" si="43"/>
        <v>0</v>
      </c>
    </row>
    <row r="670" spans="1:19" x14ac:dyDescent="0.2">
      <c r="A670" s="9" t="s">
        <v>1022</v>
      </c>
      <c r="B670" s="9">
        <v>60584100</v>
      </c>
      <c r="C670" s="9" t="s">
        <v>1026</v>
      </c>
      <c r="D670" s="9" t="s">
        <v>1024</v>
      </c>
      <c r="E670" s="9" t="s">
        <v>1025</v>
      </c>
      <c r="F670" s="21">
        <v>2</v>
      </c>
      <c r="G670" s="23">
        <v>395581</v>
      </c>
      <c r="H670" s="23">
        <v>395581</v>
      </c>
      <c r="I670" s="9" t="s">
        <v>29</v>
      </c>
      <c r="J670" s="9" t="s">
        <v>8</v>
      </c>
      <c r="K670" s="9" t="s">
        <v>37</v>
      </c>
      <c r="L670" s="10" t="s">
        <v>24</v>
      </c>
      <c r="M670" s="4">
        <f t="shared" si="40"/>
        <v>791162</v>
      </c>
      <c r="N670" s="5">
        <f>M670/(VLOOKUP(L670,DEVISE!$A$3:$B$5,2,FALSE))</f>
        <v>1206.0396341463415</v>
      </c>
      <c r="O670" s="4">
        <f t="shared" si="41"/>
        <v>791162</v>
      </c>
      <c r="P670" s="5">
        <f>O670/(VLOOKUP(L670,DEVISE!$A$3:$B$5,2,FALSE))</f>
        <v>1206.0396341463415</v>
      </c>
      <c r="Q670" s="4">
        <f t="shared" si="42"/>
        <v>0</v>
      </c>
      <c r="R670" s="5">
        <f>Q670/(VLOOKUP(L670,DEVISE!$A$3:$B$5,2,FALSE))</f>
        <v>0</v>
      </c>
      <c r="S670" s="6">
        <f t="shared" si="43"/>
        <v>0</v>
      </c>
    </row>
    <row r="671" spans="1:19" x14ac:dyDescent="0.2">
      <c r="A671" s="9" t="s">
        <v>1022</v>
      </c>
      <c r="B671" s="9">
        <v>60584100</v>
      </c>
      <c r="C671" s="9" t="s">
        <v>1027</v>
      </c>
      <c r="D671" s="9" t="s">
        <v>1024</v>
      </c>
      <c r="E671" s="9" t="s">
        <v>1025</v>
      </c>
      <c r="F671" s="21">
        <v>1</v>
      </c>
      <c r="G671" s="23">
        <v>493974</v>
      </c>
      <c r="H671" s="23">
        <v>493974</v>
      </c>
      <c r="I671" s="9" t="s">
        <v>29</v>
      </c>
      <c r="J671" s="9" t="s">
        <v>8</v>
      </c>
      <c r="K671" s="9" t="s">
        <v>37</v>
      </c>
      <c r="L671" s="10" t="s">
        <v>24</v>
      </c>
      <c r="M671" s="4">
        <f t="shared" si="40"/>
        <v>493974</v>
      </c>
      <c r="N671" s="5">
        <f>M671/(VLOOKUP(L671,DEVISE!$A$3:$B$5,2,FALSE))</f>
        <v>753.00914634146341</v>
      </c>
      <c r="O671" s="4">
        <f t="shared" si="41"/>
        <v>493974</v>
      </c>
      <c r="P671" s="5">
        <f>O671/(VLOOKUP(L671,DEVISE!$A$3:$B$5,2,FALSE))</f>
        <v>753.00914634146341</v>
      </c>
      <c r="Q671" s="4">
        <f t="shared" si="42"/>
        <v>0</v>
      </c>
      <c r="R671" s="5">
        <f>Q671/(VLOOKUP(L671,DEVISE!$A$3:$B$5,2,FALSE))</f>
        <v>0</v>
      </c>
      <c r="S671" s="6">
        <f t="shared" si="43"/>
        <v>0</v>
      </c>
    </row>
    <row r="672" spans="1:19" x14ac:dyDescent="0.2">
      <c r="A672" s="9" t="s">
        <v>1022</v>
      </c>
      <c r="B672" s="9">
        <v>60584100</v>
      </c>
      <c r="C672" s="9" t="s">
        <v>1028</v>
      </c>
      <c r="D672" s="9" t="s">
        <v>1024</v>
      </c>
      <c r="E672" s="9" t="s">
        <v>1025</v>
      </c>
      <c r="F672" s="21">
        <v>1</v>
      </c>
      <c r="G672" s="23">
        <v>493974</v>
      </c>
      <c r="H672" s="23">
        <v>493974</v>
      </c>
      <c r="I672" s="9" t="s">
        <v>29</v>
      </c>
      <c r="J672" s="9" t="s">
        <v>8</v>
      </c>
      <c r="K672" s="9" t="s">
        <v>37</v>
      </c>
      <c r="L672" s="10" t="s">
        <v>24</v>
      </c>
      <c r="M672" s="4">
        <f t="shared" si="40"/>
        <v>493974</v>
      </c>
      <c r="N672" s="5">
        <f>M672/(VLOOKUP(L672,DEVISE!$A$3:$B$5,2,FALSE))</f>
        <v>753.00914634146341</v>
      </c>
      <c r="O672" s="4">
        <f t="shared" si="41"/>
        <v>493974</v>
      </c>
      <c r="P672" s="5">
        <f>O672/(VLOOKUP(L672,DEVISE!$A$3:$B$5,2,FALSE))</f>
        <v>753.00914634146341</v>
      </c>
      <c r="Q672" s="4">
        <f t="shared" si="42"/>
        <v>0</v>
      </c>
      <c r="R672" s="5">
        <f>Q672/(VLOOKUP(L672,DEVISE!$A$3:$B$5,2,FALSE))</f>
        <v>0</v>
      </c>
      <c r="S672" s="6">
        <f t="shared" si="43"/>
        <v>0</v>
      </c>
    </row>
    <row r="673" spans="1:19" x14ac:dyDescent="0.2">
      <c r="A673" s="9" t="s">
        <v>1022</v>
      </c>
      <c r="B673" s="9">
        <v>60584100</v>
      </c>
      <c r="C673" s="9" t="s">
        <v>1029</v>
      </c>
      <c r="D673" s="9" t="s">
        <v>1024</v>
      </c>
      <c r="E673" s="9" t="s">
        <v>1025</v>
      </c>
      <c r="F673" s="21">
        <v>1</v>
      </c>
      <c r="G673" s="23">
        <v>395581</v>
      </c>
      <c r="H673" s="23">
        <v>395581</v>
      </c>
      <c r="I673" s="9" t="s">
        <v>29</v>
      </c>
      <c r="J673" s="9" t="s">
        <v>8</v>
      </c>
      <c r="K673" s="9" t="s">
        <v>37</v>
      </c>
      <c r="L673" s="10" t="s">
        <v>24</v>
      </c>
      <c r="M673" s="4">
        <f t="shared" si="40"/>
        <v>395581</v>
      </c>
      <c r="N673" s="5">
        <f>M673/(VLOOKUP(L673,DEVISE!$A$3:$B$5,2,FALSE))</f>
        <v>603.01981707317077</v>
      </c>
      <c r="O673" s="4">
        <f t="shared" si="41"/>
        <v>395581</v>
      </c>
      <c r="P673" s="5">
        <f>O673/(VLOOKUP(L673,DEVISE!$A$3:$B$5,2,FALSE))</f>
        <v>603.01981707317077</v>
      </c>
      <c r="Q673" s="4">
        <f t="shared" si="42"/>
        <v>0</v>
      </c>
      <c r="R673" s="5">
        <f>Q673/(VLOOKUP(L673,DEVISE!$A$3:$B$5,2,FALSE))</f>
        <v>0</v>
      </c>
      <c r="S673" s="6">
        <f t="shared" si="43"/>
        <v>0</v>
      </c>
    </row>
    <row r="674" spans="1:19" x14ac:dyDescent="0.2">
      <c r="A674" s="9" t="s">
        <v>1022</v>
      </c>
      <c r="B674" s="9">
        <v>60584100</v>
      </c>
      <c r="C674" s="9" t="s">
        <v>1030</v>
      </c>
      <c r="D674" s="9" t="s">
        <v>1024</v>
      </c>
      <c r="E674" s="9" t="s">
        <v>1025</v>
      </c>
      <c r="F674" s="21">
        <v>2</v>
      </c>
      <c r="G674" s="23">
        <v>395581</v>
      </c>
      <c r="H674" s="23">
        <v>395581</v>
      </c>
      <c r="I674" s="9" t="s">
        <v>29</v>
      </c>
      <c r="J674" s="9" t="s">
        <v>8</v>
      </c>
      <c r="K674" s="9" t="s">
        <v>37</v>
      </c>
      <c r="L674" s="10" t="s">
        <v>24</v>
      </c>
      <c r="M674" s="4">
        <f t="shared" si="40"/>
        <v>791162</v>
      </c>
      <c r="N674" s="5">
        <f>M674/(VLOOKUP(L674,DEVISE!$A$3:$B$5,2,FALSE))</f>
        <v>1206.0396341463415</v>
      </c>
      <c r="O674" s="4">
        <f t="shared" si="41"/>
        <v>791162</v>
      </c>
      <c r="P674" s="5">
        <f>O674/(VLOOKUP(L674,DEVISE!$A$3:$B$5,2,FALSE))</f>
        <v>1206.0396341463415</v>
      </c>
      <c r="Q674" s="4">
        <f t="shared" si="42"/>
        <v>0</v>
      </c>
      <c r="R674" s="5">
        <f>Q674/(VLOOKUP(L674,DEVISE!$A$3:$B$5,2,FALSE))</f>
        <v>0</v>
      </c>
      <c r="S674" s="6">
        <f t="shared" si="43"/>
        <v>0</v>
      </c>
    </row>
    <row r="675" spans="1:19" x14ac:dyDescent="0.2">
      <c r="A675" s="9" t="s">
        <v>1022</v>
      </c>
      <c r="B675" s="9">
        <v>60584100</v>
      </c>
      <c r="C675" s="9" t="s">
        <v>1031</v>
      </c>
      <c r="D675" s="9" t="s">
        <v>1024</v>
      </c>
      <c r="E675" s="9" t="s">
        <v>1025</v>
      </c>
      <c r="F675" s="21">
        <v>1</v>
      </c>
      <c r="G675" s="23">
        <v>395581</v>
      </c>
      <c r="H675" s="23">
        <v>395581</v>
      </c>
      <c r="I675" s="9" t="s">
        <v>29</v>
      </c>
      <c r="J675" s="9" t="s">
        <v>8</v>
      </c>
      <c r="K675" s="9" t="s">
        <v>37</v>
      </c>
      <c r="L675" s="10" t="s">
        <v>24</v>
      </c>
      <c r="M675" s="4">
        <f t="shared" si="40"/>
        <v>395581</v>
      </c>
      <c r="N675" s="5">
        <f>M675/(VLOOKUP(L675,DEVISE!$A$3:$B$5,2,FALSE))</f>
        <v>603.01981707317077</v>
      </c>
      <c r="O675" s="4">
        <f t="shared" si="41"/>
        <v>395581</v>
      </c>
      <c r="P675" s="5">
        <f>O675/(VLOOKUP(L675,DEVISE!$A$3:$B$5,2,FALSE))</f>
        <v>603.01981707317077</v>
      </c>
      <c r="Q675" s="4">
        <f t="shared" si="42"/>
        <v>0</v>
      </c>
      <c r="R675" s="5">
        <f>Q675/(VLOOKUP(L675,DEVISE!$A$3:$B$5,2,FALSE))</f>
        <v>0</v>
      </c>
      <c r="S675" s="6">
        <f t="shared" si="43"/>
        <v>0</v>
      </c>
    </row>
    <row r="676" spans="1:19" x14ac:dyDescent="0.2">
      <c r="A676" s="9" t="s">
        <v>1022</v>
      </c>
      <c r="B676" s="9">
        <v>60584100</v>
      </c>
      <c r="C676" s="9" t="s">
        <v>1032</v>
      </c>
      <c r="D676" s="9" t="s">
        <v>1024</v>
      </c>
      <c r="E676" s="9" t="s">
        <v>1025</v>
      </c>
      <c r="F676" s="21">
        <v>1</v>
      </c>
      <c r="G676" s="23">
        <v>493974</v>
      </c>
      <c r="H676" s="23">
        <v>493974</v>
      </c>
      <c r="I676" s="9" t="s">
        <v>29</v>
      </c>
      <c r="J676" s="9" t="s">
        <v>8</v>
      </c>
      <c r="K676" s="9" t="s">
        <v>37</v>
      </c>
      <c r="L676" s="10" t="s">
        <v>24</v>
      </c>
      <c r="M676" s="4">
        <f t="shared" si="40"/>
        <v>493974</v>
      </c>
      <c r="N676" s="5">
        <f>M676/(VLOOKUP(L676,DEVISE!$A$3:$B$5,2,FALSE))</f>
        <v>753.00914634146341</v>
      </c>
      <c r="O676" s="4">
        <f t="shared" si="41"/>
        <v>493974</v>
      </c>
      <c r="P676" s="5">
        <f>O676/(VLOOKUP(L676,DEVISE!$A$3:$B$5,2,FALSE))</f>
        <v>753.00914634146341</v>
      </c>
      <c r="Q676" s="4">
        <f t="shared" si="42"/>
        <v>0</v>
      </c>
      <c r="R676" s="5">
        <f>Q676/(VLOOKUP(L676,DEVISE!$A$3:$B$5,2,FALSE))</f>
        <v>0</v>
      </c>
      <c r="S676" s="6">
        <f t="shared" si="43"/>
        <v>0</v>
      </c>
    </row>
    <row r="677" spans="1:19" x14ac:dyDescent="0.2">
      <c r="A677" s="9" t="s">
        <v>1022</v>
      </c>
      <c r="B677" s="9">
        <v>60584100</v>
      </c>
      <c r="C677" s="9" t="s">
        <v>1033</v>
      </c>
      <c r="D677" s="9" t="s">
        <v>1024</v>
      </c>
      <c r="E677" s="9" t="s">
        <v>1025</v>
      </c>
      <c r="F677" s="21">
        <v>1</v>
      </c>
      <c r="G677" s="23">
        <v>395581</v>
      </c>
      <c r="H677" s="23">
        <v>395581</v>
      </c>
      <c r="I677" s="9" t="s">
        <v>29</v>
      </c>
      <c r="J677" s="9" t="s">
        <v>8</v>
      </c>
      <c r="K677" s="9" t="s">
        <v>37</v>
      </c>
      <c r="L677" s="10" t="s">
        <v>24</v>
      </c>
      <c r="M677" s="4">
        <f t="shared" si="40"/>
        <v>395581</v>
      </c>
      <c r="N677" s="5">
        <f>M677/(VLOOKUP(L677,DEVISE!$A$3:$B$5,2,FALSE))</f>
        <v>603.01981707317077</v>
      </c>
      <c r="O677" s="4">
        <f t="shared" si="41"/>
        <v>395581</v>
      </c>
      <c r="P677" s="5">
        <f>O677/(VLOOKUP(L677,DEVISE!$A$3:$B$5,2,FALSE))</f>
        <v>603.01981707317077</v>
      </c>
      <c r="Q677" s="4">
        <f t="shared" si="42"/>
        <v>0</v>
      </c>
      <c r="R677" s="5">
        <f>Q677/(VLOOKUP(L677,DEVISE!$A$3:$B$5,2,FALSE))</f>
        <v>0</v>
      </c>
      <c r="S677" s="6">
        <f t="shared" si="43"/>
        <v>0</v>
      </c>
    </row>
    <row r="678" spans="1:19" x14ac:dyDescent="0.2">
      <c r="A678" s="9" t="s">
        <v>1022</v>
      </c>
      <c r="B678" s="9">
        <v>60584100</v>
      </c>
      <c r="C678" s="9" t="s">
        <v>1034</v>
      </c>
      <c r="D678" s="9" t="s">
        <v>1024</v>
      </c>
      <c r="E678" s="9" t="s">
        <v>1025</v>
      </c>
      <c r="F678" s="21">
        <v>1</v>
      </c>
      <c r="G678" s="23">
        <v>493974</v>
      </c>
      <c r="H678" s="23">
        <v>493974</v>
      </c>
      <c r="I678" s="9" t="s">
        <v>29</v>
      </c>
      <c r="J678" s="9" t="s">
        <v>8</v>
      </c>
      <c r="K678" s="9" t="s">
        <v>37</v>
      </c>
      <c r="L678" s="10" t="s">
        <v>24</v>
      </c>
      <c r="M678" s="4">
        <f t="shared" si="40"/>
        <v>493974</v>
      </c>
      <c r="N678" s="5">
        <f>M678/(VLOOKUP(L678,DEVISE!$A$3:$B$5,2,FALSE))</f>
        <v>753.00914634146341</v>
      </c>
      <c r="O678" s="4">
        <f t="shared" si="41"/>
        <v>493974</v>
      </c>
      <c r="P678" s="5">
        <f>O678/(VLOOKUP(L678,DEVISE!$A$3:$B$5,2,FALSE))</f>
        <v>753.00914634146341</v>
      </c>
      <c r="Q678" s="4">
        <f t="shared" si="42"/>
        <v>0</v>
      </c>
      <c r="R678" s="5">
        <f>Q678/(VLOOKUP(L678,DEVISE!$A$3:$B$5,2,FALSE))</f>
        <v>0</v>
      </c>
      <c r="S678" s="6">
        <f t="shared" si="43"/>
        <v>0</v>
      </c>
    </row>
    <row r="679" spans="1:19" x14ac:dyDescent="0.2">
      <c r="A679" s="9" t="s">
        <v>1022</v>
      </c>
      <c r="B679" s="9">
        <v>60584100</v>
      </c>
      <c r="C679" s="9" t="s">
        <v>1035</v>
      </c>
      <c r="D679" s="9" t="s">
        <v>1024</v>
      </c>
      <c r="E679" s="9" t="s">
        <v>1025</v>
      </c>
      <c r="F679" s="21">
        <v>1</v>
      </c>
      <c r="G679" s="23">
        <v>395581</v>
      </c>
      <c r="H679" s="23">
        <v>395581</v>
      </c>
      <c r="I679" s="9" t="s">
        <v>29</v>
      </c>
      <c r="J679" s="9" t="s">
        <v>8</v>
      </c>
      <c r="K679" s="9" t="s">
        <v>37</v>
      </c>
      <c r="L679" s="10" t="s">
        <v>24</v>
      </c>
      <c r="M679" s="4">
        <f t="shared" si="40"/>
        <v>395581</v>
      </c>
      <c r="N679" s="5">
        <f>M679/(VLOOKUP(L679,DEVISE!$A$3:$B$5,2,FALSE))</f>
        <v>603.01981707317077</v>
      </c>
      <c r="O679" s="4">
        <f t="shared" si="41"/>
        <v>395581</v>
      </c>
      <c r="P679" s="5">
        <f>O679/(VLOOKUP(L679,DEVISE!$A$3:$B$5,2,FALSE))</f>
        <v>603.01981707317077</v>
      </c>
      <c r="Q679" s="4">
        <f t="shared" si="42"/>
        <v>0</v>
      </c>
      <c r="R679" s="5">
        <f>Q679/(VLOOKUP(L679,DEVISE!$A$3:$B$5,2,FALSE))</f>
        <v>0</v>
      </c>
      <c r="S679" s="6">
        <f t="shared" si="43"/>
        <v>0</v>
      </c>
    </row>
    <row r="680" spans="1:19" x14ac:dyDescent="0.2">
      <c r="A680" s="9" t="s">
        <v>1022</v>
      </c>
      <c r="B680" s="9">
        <v>60584100</v>
      </c>
      <c r="C680" s="9" t="s">
        <v>1036</v>
      </c>
      <c r="D680" s="9" t="s">
        <v>1024</v>
      </c>
      <c r="E680" s="9" t="s">
        <v>1025</v>
      </c>
      <c r="F680" s="21">
        <v>2</v>
      </c>
      <c r="G680" s="23">
        <v>395581</v>
      </c>
      <c r="H680" s="23">
        <v>395581</v>
      </c>
      <c r="I680" s="9" t="s">
        <v>29</v>
      </c>
      <c r="J680" s="9" t="s">
        <v>8</v>
      </c>
      <c r="K680" s="9" t="s">
        <v>37</v>
      </c>
      <c r="L680" s="10" t="s">
        <v>24</v>
      </c>
      <c r="M680" s="4">
        <f t="shared" si="40"/>
        <v>791162</v>
      </c>
      <c r="N680" s="5">
        <f>M680/(VLOOKUP(L680,DEVISE!$A$3:$B$5,2,FALSE))</f>
        <v>1206.0396341463415</v>
      </c>
      <c r="O680" s="4">
        <f t="shared" si="41"/>
        <v>791162</v>
      </c>
      <c r="P680" s="5">
        <f>O680/(VLOOKUP(L680,DEVISE!$A$3:$B$5,2,FALSE))</f>
        <v>1206.0396341463415</v>
      </c>
      <c r="Q680" s="4">
        <f t="shared" si="42"/>
        <v>0</v>
      </c>
      <c r="R680" s="5">
        <f>Q680/(VLOOKUP(L680,DEVISE!$A$3:$B$5,2,FALSE))</f>
        <v>0</v>
      </c>
      <c r="S680" s="6">
        <f t="shared" si="43"/>
        <v>0</v>
      </c>
    </row>
    <row r="681" spans="1:19" x14ac:dyDescent="0.2">
      <c r="A681" s="9" t="s">
        <v>1022</v>
      </c>
      <c r="B681" s="9">
        <v>60584100</v>
      </c>
      <c r="C681" s="9" t="s">
        <v>1037</v>
      </c>
      <c r="D681" s="9" t="s">
        <v>1024</v>
      </c>
      <c r="E681" s="9" t="s">
        <v>1025</v>
      </c>
      <c r="F681" s="21">
        <v>1</v>
      </c>
      <c r="G681" s="23">
        <v>395581</v>
      </c>
      <c r="H681" s="23">
        <v>395581</v>
      </c>
      <c r="I681" s="9" t="s">
        <v>29</v>
      </c>
      <c r="J681" s="9" t="s">
        <v>8</v>
      </c>
      <c r="K681" s="9" t="s">
        <v>37</v>
      </c>
      <c r="L681" s="10" t="s">
        <v>24</v>
      </c>
      <c r="M681" s="4">
        <f t="shared" si="40"/>
        <v>395581</v>
      </c>
      <c r="N681" s="5">
        <f>M681/(VLOOKUP(L681,DEVISE!$A$3:$B$5,2,FALSE))</f>
        <v>603.01981707317077</v>
      </c>
      <c r="O681" s="4">
        <f t="shared" si="41"/>
        <v>395581</v>
      </c>
      <c r="P681" s="5">
        <f>O681/(VLOOKUP(L681,DEVISE!$A$3:$B$5,2,FALSE))</f>
        <v>603.01981707317077</v>
      </c>
      <c r="Q681" s="4">
        <f t="shared" si="42"/>
        <v>0</v>
      </c>
      <c r="R681" s="5">
        <f>Q681/(VLOOKUP(L681,DEVISE!$A$3:$B$5,2,FALSE))</f>
        <v>0</v>
      </c>
      <c r="S681" s="6">
        <f t="shared" si="43"/>
        <v>0</v>
      </c>
    </row>
    <row r="682" spans="1:19" x14ac:dyDescent="0.2">
      <c r="A682" s="9" t="s">
        <v>1022</v>
      </c>
      <c r="B682" s="9">
        <v>60584100</v>
      </c>
      <c r="C682" s="9" t="s">
        <v>1038</v>
      </c>
      <c r="D682" s="9" t="s">
        <v>1024</v>
      </c>
      <c r="E682" s="9" t="s">
        <v>1025</v>
      </c>
      <c r="F682" s="21">
        <v>1</v>
      </c>
      <c r="G682" s="23">
        <v>395581</v>
      </c>
      <c r="H682" s="23">
        <v>395581</v>
      </c>
      <c r="I682" s="9" t="s">
        <v>29</v>
      </c>
      <c r="J682" s="9" t="s">
        <v>8</v>
      </c>
      <c r="K682" s="9" t="s">
        <v>37</v>
      </c>
      <c r="L682" s="10" t="s">
        <v>24</v>
      </c>
      <c r="M682" s="4">
        <f t="shared" si="40"/>
        <v>395581</v>
      </c>
      <c r="N682" s="5">
        <f>M682/(VLOOKUP(L682,DEVISE!$A$3:$B$5,2,FALSE))</f>
        <v>603.01981707317077</v>
      </c>
      <c r="O682" s="4">
        <f t="shared" si="41"/>
        <v>395581</v>
      </c>
      <c r="P682" s="5">
        <f>O682/(VLOOKUP(L682,DEVISE!$A$3:$B$5,2,FALSE))</f>
        <v>603.01981707317077</v>
      </c>
      <c r="Q682" s="4">
        <f t="shared" si="42"/>
        <v>0</v>
      </c>
      <c r="R682" s="5">
        <f>Q682/(VLOOKUP(L682,DEVISE!$A$3:$B$5,2,FALSE))</f>
        <v>0</v>
      </c>
      <c r="S682" s="6">
        <f t="shared" si="43"/>
        <v>0</v>
      </c>
    </row>
    <row r="683" spans="1:19" x14ac:dyDescent="0.2">
      <c r="A683" s="9" t="s">
        <v>1022</v>
      </c>
      <c r="B683" s="9">
        <v>60584100</v>
      </c>
      <c r="C683" s="9" t="s">
        <v>1039</v>
      </c>
      <c r="D683" s="9" t="s">
        <v>1024</v>
      </c>
      <c r="E683" s="9" t="s">
        <v>1025</v>
      </c>
      <c r="F683" s="21">
        <v>1</v>
      </c>
      <c r="G683" s="23">
        <v>395581</v>
      </c>
      <c r="H683" s="23">
        <v>395581</v>
      </c>
      <c r="I683" s="9" t="s">
        <v>29</v>
      </c>
      <c r="J683" s="9" t="s">
        <v>8</v>
      </c>
      <c r="K683" s="9" t="s">
        <v>37</v>
      </c>
      <c r="L683" s="10" t="s">
        <v>24</v>
      </c>
      <c r="M683" s="4">
        <f t="shared" si="40"/>
        <v>395581</v>
      </c>
      <c r="N683" s="5">
        <f>M683/(VLOOKUP(L683,DEVISE!$A$3:$B$5,2,FALSE))</f>
        <v>603.01981707317077</v>
      </c>
      <c r="O683" s="4">
        <f t="shared" si="41"/>
        <v>395581</v>
      </c>
      <c r="P683" s="5">
        <f>O683/(VLOOKUP(L683,DEVISE!$A$3:$B$5,2,FALSE))</f>
        <v>603.01981707317077</v>
      </c>
      <c r="Q683" s="4">
        <f t="shared" si="42"/>
        <v>0</v>
      </c>
      <c r="R683" s="5">
        <f>Q683/(VLOOKUP(L683,DEVISE!$A$3:$B$5,2,FALSE))</f>
        <v>0</v>
      </c>
      <c r="S683" s="6">
        <f t="shared" si="43"/>
        <v>0</v>
      </c>
    </row>
    <row r="684" spans="1:19" x14ac:dyDescent="0.2">
      <c r="A684" s="9" t="s">
        <v>1022</v>
      </c>
      <c r="B684" s="9">
        <v>60584100</v>
      </c>
      <c r="C684" s="9" t="s">
        <v>1040</v>
      </c>
      <c r="D684" s="9" t="s">
        <v>1024</v>
      </c>
      <c r="E684" s="9" t="s">
        <v>1025</v>
      </c>
      <c r="F684" s="21">
        <v>1</v>
      </c>
      <c r="G684" s="23">
        <v>395581</v>
      </c>
      <c r="H684" s="23">
        <v>395581</v>
      </c>
      <c r="I684" s="9" t="s">
        <v>29</v>
      </c>
      <c r="J684" s="9" t="s">
        <v>8</v>
      </c>
      <c r="K684" s="9" t="s">
        <v>37</v>
      </c>
      <c r="L684" s="10" t="s">
        <v>24</v>
      </c>
      <c r="M684" s="4">
        <f t="shared" si="40"/>
        <v>395581</v>
      </c>
      <c r="N684" s="5">
        <f>M684/(VLOOKUP(L684,DEVISE!$A$3:$B$5,2,FALSE))</f>
        <v>603.01981707317077</v>
      </c>
      <c r="O684" s="4">
        <f t="shared" si="41"/>
        <v>395581</v>
      </c>
      <c r="P684" s="5">
        <f>O684/(VLOOKUP(L684,DEVISE!$A$3:$B$5,2,FALSE))</f>
        <v>603.01981707317077</v>
      </c>
      <c r="Q684" s="4">
        <f t="shared" si="42"/>
        <v>0</v>
      </c>
      <c r="R684" s="5">
        <f>Q684/(VLOOKUP(L684,DEVISE!$A$3:$B$5,2,FALSE))</f>
        <v>0</v>
      </c>
      <c r="S684" s="6">
        <f t="shared" si="43"/>
        <v>0</v>
      </c>
    </row>
    <row r="685" spans="1:19" x14ac:dyDescent="0.2">
      <c r="A685" s="9" t="s">
        <v>1022</v>
      </c>
      <c r="B685" s="9">
        <v>60584100</v>
      </c>
      <c r="C685" s="9" t="s">
        <v>1041</v>
      </c>
      <c r="D685" s="9" t="s">
        <v>1024</v>
      </c>
      <c r="E685" s="9" t="s">
        <v>1025</v>
      </c>
      <c r="F685" s="21">
        <v>1</v>
      </c>
      <c r="G685" s="23">
        <v>300650</v>
      </c>
      <c r="H685" s="23">
        <v>300650</v>
      </c>
      <c r="I685" s="9" t="s">
        <v>29</v>
      </c>
      <c r="J685" s="9" t="s">
        <v>8</v>
      </c>
      <c r="K685" s="9" t="s">
        <v>37</v>
      </c>
      <c r="L685" s="10" t="s">
        <v>24</v>
      </c>
      <c r="M685" s="4">
        <f t="shared" si="40"/>
        <v>300650</v>
      </c>
      <c r="N685" s="5">
        <f>M685/(VLOOKUP(L685,DEVISE!$A$3:$B$5,2,FALSE))</f>
        <v>458.3079268292683</v>
      </c>
      <c r="O685" s="4">
        <f t="shared" si="41"/>
        <v>300650</v>
      </c>
      <c r="P685" s="5">
        <f>O685/(VLOOKUP(L685,DEVISE!$A$3:$B$5,2,FALSE))</f>
        <v>458.3079268292683</v>
      </c>
      <c r="Q685" s="4">
        <f t="shared" si="42"/>
        <v>0</v>
      </c>
      <c r="R685" s="5">
        <f>Q685/(VLOOKUP(L685,DEVISE!$A$3:$B$5,2,FALSE))</f>
        <v>0</v>
      </c>
      <c r="S685" s="6">
        <f t="shared" si="43"/>
        <v>0</v>
      </c>
    </row>
    <row r="686" spans="1:19" x14ac:dyDescent="0.2">
      <c r="A686" s="9" t="s">
        <v>1022</v>
      </c>
      <c r="B686" s="9">
        <v>60584100</v>
      </c>
      <c r="C686" s="9" t="s">
        <v>1042</v>
      </c>
      <c r="D686" s="9" t="s">
        <v>1024</v>
      </c>
      <c r="E686" s="9" t="s">
        <v>1025</v>
      </c>
      <c r="F686" s="21">
        <v>2</v>
      </c>
      <c r="G686" s="23">
        <v>670000</v>
      </c>
      <c r="H686" s="23">
        <v>670000</v>
      </c>
      <c r="I686" s="9" t="s">
        <v>29</v>
      </c>
      <c r="J686" s="9" t="s">
        <v>8</v>
      </c>
      <c r="K686" s="9" t="s">
        <v>37</v>
      </c>
      <c r="L686" s="10" t="s">
        <v>24</v>
      </c>
      <c r="M686" s="4">
        <f t="shared" si="40"/>
        <v>1340000</v>
      </c>
      <c r="N686" s="5">
        <f>M686/(VLOOKUP(L686,DEVISE!$A$3:$B$5,2,FALSE))</f>
        <v>2042.6829268292684</v>
      </c>
      <c r="O686" s="4">
        <f t="shared" si="41"/>
        <v>1340000</v>
      </c>
      <c r="P686" s="5">
        <f>O686/(VLOOKUP(L686,DEVISE!$A$3:$B$5,2,FALSE))</f>
        <v>2042.6829268292684</v>
      </c>
      <c r="Q686" s="4">
        <f t="shared" si="42"/>
        <v>0</v>
      </c>
      <c r="R686" s="5">
        <f>Q686/(VLOOKUP(L686,DEVISE!$A$3:$B$5,2,FALSE))</f>
        <v>0</v>
      </c>
      <c r="S686" s="6">
        <f t="shared" si="43"/>
        <v>0</v>
      </c>
    </row>
    <row r="687" spans="1:19" x14ac:dyDescent="0.2">
      <c r="A687" s="9" t="s">
        <v>1022</v>
      </c>
      <c r="B687" s="9">
        <v>60584100</v>
      </c>
      <c r="C687" s="9" t="s">
        <v>1043</v>
      </c>
      <c r="D687" s="9" t="s">
        <v>1024</v>
      </c>
      <c r="E687" s="9" t="s">
        <v>1025</v>
      </c>
      <c r="F687" s="21">
        <v>1</v>
      </c>
      <c r="G687" s="23">
        <v>493974</v>
      </c>
      <c r="H687" s="23">
        <v>493974</v>
      </c>
      <c r="I687" s="9" t="s">
        <v>29</v>
      </c>
      <c r="J687" s="9" t="s">
        <v>8</v>
      </c>
      <c r="K687" s="9" t="s">
        <v>37</v>
      </c>
      <c r="L687" s="10" t="s">
        <v>24</v>
      </c>
      <c r="M687" s="4">
        <f t="shared" si="40"/>
        <v>493974</v>
      </c>
      <c r="N687" s="5">
        <f>M687/(VLOOKUP(L687,DEVISE!$A$3:$B$5,2,FALSE))</f>
        <v>753.00914634146341</v>
      </c>
      <c r="O687" s="4">
        <f t="shared" si="41"/>
        <v>493974</v>
      </c>
      <c r="P687" s="5">
        <f>O687/(VLOOKUP(L687,DEVISE!$A$3:$B$5,2,FALSE))</f>
        <v>753.00914634146341</v>
      </c>
      <c r="Q687" s="4">
        <f t="shared" si="42"/>
        <v>0</v>
      </c>
      <c r="R687" s="5">
        <f>Q687/(VLOOKUP(L687,DEVISE!$A$3:$B$5,2,FALSE))</f>
        <v>0</v>
      </c>
      <c r="S687" s="6">
        <f t="shared" si="43"/>
        <v>0</v>
      </c>
    </row>
    <row r="688" spans="1:19" x14ac:dyDescent="0.2">
      <c r="A688" s="9" t="s">
        <v>1022</v>
      </c>
      <c r="B688" s="9">
        <v>60584100</v>
      </c>
      <c r="C688" s="9" t="s">
        <v>1044</v>
      </c>
      <c r="D688" s="9" t="s">
        <v>1024</v>
      </c>
      <c r="E688" s="9" t="s">
        <v>1025</v>
      </c>
      <c r="F688" s="21">
        <v>2</v>
      </c>
      <c r="G688" s="23">
        <v>395581</v>
      </c>
      <c r="H688" s="23">
        <v>395581</v>
      </c>
      <c r="I688" s="9" t="s">
        <v>29</v>
      </c>
      <c r="J688" s="9" t="s">
        <v>8</v>
      </c>
      <c r="K688" s="9" t="s">
        <v>37</v>
      </c>
      <c r="L688" s="10" t="s">
        <v>24</v>
      </c>
      <c r="M688" s="4">
        <f t="shared" si="40"/>
        <v>791162</v>
      </c>
      <c r="N688" s="5">
        <f>M688/(VLOOKUP(L688,DEVISE!$A$3:$B$5,2,FALSE))</f>
        <v>1206.0396341463415</v>
      </c>
      <c r="O688" s="4">
        <f t="shared" si="41"/>
        <v>791162</v>
      </c>
      <c r="P688" s="5">
        <f>O688/(VLOOKUP(L688,DEVISE!$A$3:$B$5,2,FALSE))</f>
        <v>1206.0396341463415</v>
      </c>
      <c r="Q688" s="4">
        <f t="shared" si="42"/>
        <v>0</v>
      </c>
      <c r="R688" s="5">
        <f>Q688/(VLOOKUP(L688,DEVISE!$A$3:$B$5,2,FALSE))</f>
        <v>0</v>
      </c>
      <c r="S688" s="6">
        <f t="shared" si="43"/>
        <v>0</v>
      </c>
    </row>
    <row r="689" spans="1:19" x14ac:dyDescent="0.2">
      <c r="A689" s="9" t="s">
        <v>1045</v>
      </c>
      <c r="B689" s="9">
        <v>62230000</v>
      </c>
      <c r="C689" s="9" t="s">
        <v>1046</v>
      </c>
      <c r="D689" s="9" t="s">
        <v>1047</v>
      </c>
      <c r="E689" s="9" t="s">
        <v>1025</v>
      </c>
      <c r="F689" s="21">
        <v>6</v>
      </c>
      <c r="G689" s="23">
        <v>200000</v>
      </c>
      <c r="H689" s="23">
        <v>200000</v>
      </c>
      <c r="I689" s="9" t="s">
        <v>36</v>
      </c>
      <c r="J689" s="9" t="s">
        <v>8</v>
      </c>
      <c r="K689" s="9" t="s">
        <v>37</v>
      </c>
      <c r="L689" s="10" t="s">
        <v>24</v>
      </c>
      <c r="M689" s="4">
        <f t="shared" si="40"/>
        <v>1200000</v>
      </c>
      <c r="N689" s="5">
        <f>M689/(VLOOKUP(L689,DEVISE!$A$3:$B$5,2,FALSE))</f>
        <v>1829.2682926829268</v>
      </c>
      <c r="O689" s="4">
        <f t="shared" si="41"/>
        <v>1200000</v>
      </c>
      <c r="P689" s="5">
        <f>O689/(VLOOKUP(L689,DEVISE!$A$3:$B$5,2,FALSE))</f>
        <v>1829.2682926829268</v>
      </c>
      <c r="Q689" s="4">
        <f t="shared" si="42"/>
        <v>0</v>
      </c>
      <c r="R689" s="5">
        <f>Q689/(VLOOKUP(L689,DEVISE!$A$3:$B$5,2,FALSE))</f>
        <v>0</v>
      </c>
      <c r="S689" s="6">
        <f t="shared" si="43"/>
        <v>0</v>
      </c>
    </row>
    <row r="690" spans="1:19" x14ac:dyDescent="0.2">
      <c r="A690" s="9" t="s">
        <v>1045</v>
      </c>
      <c r="B690" s="9">
        <v>62230000</v>
      </c>
      <c r="C690" s="9" t="s">
        <v>1048</v>
      </c>
      <c r="D690" s="9" t="s">
        <v>1047</v>
      </c>
      <c r="E690" s="9" t="s">
        <v>1025</v>
      </c>
      <c r="F690" s="21">
        <v>6</v>
      </c>
      <c r="G690" s="23">
        <v>200000</v>
      </c>
      <c r="H690" s="23">
        <v>200000</v>
      </c>
      <c r="I690" s="9" t="s">
        <v>36</v>
      </c>
      <c r="J690" s="9" t="s">
        <v>8</v>
      </c>
      <c r="K690" s="9" t="s">
        <v>37</v>
      </c>
      <c r="L690" s="10" t="s">
        <v>24</v>
      </c>
      <c r="M690" s="4">
        <f t="shared" si="40"/>
        <v>1200000</v>
      </c>
      <c r="N690" s="5">
        <f>M690/(VLOOKUP(L690,DEVISE!$A$3:$B$5,2,FALSE))</f>
        <v>1829.2682926829268</v>
      </c>
      <c r="O690" s="4">
        <f t="shared" si="41"/>
        <v>1200000</v>
      </c>
      <c r="P690" s="5">
        <f>O690/(VLOOKUP(L690,DEVISE!$A$3:$B$5,2,FALSE))</f>
        <v>1829.2682926829268</v>
      </c>
      <c r="Q690" s="4">
        <f t="shared" si="42"/>
        <v>0</v>
      </c>
      <c r="R690" s="5">
        <f>Q690/(VLOOKUP(L690,DEVISE!$A$3:$B$5,2,FALSE))</f>
        <v>0</v>
      </c>
      <c r="S690" s="6">
        <f t="shared" si="43"/>
        <v>0</v>
      </c>
    </row>
    <row r="691" spans="1:19" x14ac:dyDescent="0.2">
      <c r="A691" s="9" t="s">
        <v>1049</v>
      </c>
      <c r="B691" s="9">
        <v>60560000</v>
      </c>
      <c r="C691" s="9" t="s">
        <v>1050</v>
      </c>
      <c r="D691" s="9" t="s">
        <v>31</v>
      </c>
      <c r="E691" s="9" t="s">
        <v>467</v>
      </c>
      <c r="F691" s="21">
        <v>1</v>
      </c>
      <c r="G691" s="23">
        <v>48123</v>
      </c>
      <c r="H691" s="23">
        <v>42000</v>
      </c>
      <c r="I691" s="9" t="s">
        <v>36</v>
      </c>
      <c r="J691" s="9" t="s">
        <v>8</v>
      </c>
      <c r="K691" s="9" t="s">
        <v>37</v>
      </c>
      <c r="L691" s="10" t="s">
        <v>24</v>
      </c>
      <c r="M691" s="4">
        <f t="shared" si="40"/>
        <v>48123</v>
      </c>
      <c r="N691" s="5">
        <f>M691/(VLOOKUP(L691,DEVISE!$A$3:$B$5,2,FALSE))</f>
        <v>73.358231707317074</v>
      </c>
      <c r="O691" s="4">
        <f t="shared" si="41"/>
        <v>42000</v>
      </c>
      <c r="P691" s="5">
        <f>O691/(VLOOKUP(L691,DEVISE!$A$3:$B$5,2,FALSE))</f>
        <v>64.024390243902445</v>
      </c>
      <c r="Q691" s="4">
        <f t="shared" si="42"/>
        <v>6123</v>
      </c>
      <c r="R691" s="5">
        <f>Q691/(VLOOKUP(L691,DEVISE!$A$3:$B$5,2,FALSE))</f>
        <v>9.3338414634146343</v>
      </c>
      <c r="S691" s="6">
        <f t="shared" si="43"/>
        <v>-0.1272364565800137</v>
      </c>
    </row>
    <row r="692" spans="1:19" x14ac:dyDescent="0.2">
      <c r="A692" s="9" t="s">
        <v>1049</v>
      </c>
      <c r="B692" s="9">
        <v>60560000</v>
      </c>
      <c r="C692" s="9" t="s">
        <v>1050</v>
      </c>
      <c r="D692" s="9" t="s">
        <v>31</v>
      </c>
      <c r="E692" s="9" t="s">
        <v>467</v>
      </c>
      <c r="F692" s="21">
        <v>1</v>
      </c>
      <c r="G692" s="23">
        <v>48123</v>
      </c>
      <c r="H692" s="23">
        <v>42000</v>
      </c>
      <c r="I692" s="9" t="s">
        <v>36</v>
      </c>
      <c r="J692" s="9" t="s">
        <v>8</v>
      </c>
      <c r="K692" s="9" t="s">
        <v>37</v>
      </c>
      <c r="L692" s="10" t="s">
        <v>24</v>
      </c>
      <c r="M692" s="4">
        <f t="shared" si="40"/>
        <v>48123</v>
      </c>
      <c r="N692" s="5">
        <f>M692/(VLOOKUP(L692,DEVISE!$A$3:$B$5,2,FALSE))</f>
        <v>73.358231707317074</v>
      </c>
      <c r="O692" s="4">
        <f t="shared" si="41"/>
        <v>42000</v>
      </c>
      <c r="P692" s="5">
        <f>O692/(VLOOKUP(L692,DEVISE!$A$3:$B$5,2,FALSE))</f>
        <v>64.024390243902445</v>
      </c>
      <c r="Q692" s="4">
        <f t="shared" si="42"/>
        <v>6123</v>
      </c>
      <c r="R692" s="5">
        <f>Q692/(VLOOKUP(L692,DEVISE!$A$3:$B$5,2,FALSE))</f>
        <v>9.3338414634146343</v>
      </c>
      <c r="S692" s="6">
        <f t="shared" si="43"/>
        <v>-0.1272364565800137</v>
      </c>
    </row>
    <row r="693" spans="1:19" x14ac:dyDescent="0.2">
      <c r="A693" s="9" t="s">
        <v>1049</v>
      </c>
      <c r="B693" s="9">
        <v>60560000</v>
      </c>
      <c r="C693" s="9" t="s">
        <v>1050</v>
      </c>
      <c r="D693" s="9" t="s">
        <v>31</v>
      </c>
      <c r="E693" s="9" t="s">
        <v>467</v>
      </c>
      <c r="F693" s="21">
        <v>1</v>
      </c>
      <c r="G693" s="23">
        <v>48123</v>
      </c>
      <c r="H693" s="23">
        <v>42000</v>
      </c>
      <c r="I693" s="9" t="s">
        <v>36</v>
      </c>
      <c r="J693" s="9" t="s">
        <v>8</v>
      </c>
      <c r="K693" s="9" t="s">
        <v>37</v>
      </c>
      <c r="L693" s="10" t="s">
        <v>24</v>
      </c>
      <c r="M693" s="4">
        <f t="shared" si="40"/>
        <v>48123</v>
      </c>
      <c r="N693" s="5">
        <f>M693/(VLOOKUP(L693,DEVISE!$A$3:$B$5,2,FALSE))</f>
        <v>73.358231707317074</v>
      </c>
      <c r="O693" s="4">
        <f t="shared" si="41"/>
        <v>42000</v>
      </c>
      <c r="P693" s="5">
        <f>O693/(VLOOKUP(L693,DEVISE!$A$3:$B$5,2,FALSE))</f>
        <v>64.024390243902445</v>
      </c>
      <c r="Q693" s="4">
        <f t="shared" si="42"/>
        <v>6123</v>
      </c>
      <c r="R693" s="5">
        <f>Q693/(VLOOKUP(L693,DEVISE!$A$3:$B$5,2,FALSE))</f>
        <v>9.3338414634146343</v>
      </c>
      <c r="S693" s="6">
        <f t="shared" si="43"/>
        <v>-0.1272364565800137</v>
      </c>
    </row>
    <row r="694" spans="1:19" x14ac:dyDescent="0.2">
      <c r="A694" s="9" t="s">
        <v>1049</v>
      </c>
      <c r="B694" s="9">
        <v>60560000</v>
      </c>
      <c r="C694" s="9" t="s">
        <v>1050</v>
      </c>
      <c r="D694" s="9" t="s">
        <v>31</v>
      </c>
      <c r="E694" s="9" t="s">
        <v>467</v>
      </c>
      <c r="F694" s="21">
        <v>1</v>
      </c>
      <c r="G694" s="23">
        <v>48123</v>
      </c>
      <c r="H694" s="23">
        <v>42000</v>
      </c>
      <c r="I694" s="9" t="s">
        <v>36</v>
      </c>
      <c r="J694" s="9" t="s">
        <v>8</v>
      </c>
      <c r="K694" s="9" t="s">
        <v>37</v>
      </c>
      <c r="L694" s="10" t="s">
        <v>24</v>
      </c>
      <c r="M694" s="4">
        <f t="shared" si="40"/>
        <v>48123</v>
      </c>
      <c r="N694" s="5">
        <f>M694/(VLOOKUP(L694,DEVISE!$A$3:$B$5,2,FALSE))</f>
        <v>73.358231707317074</v>
      </c>
      <c r="O694" s="4">
        <f t="shared" si="41"/>
        <v>42000</v>
      </c>
      <c r="P694" s="5">
        <f>O694/(VLOOKUP(L694,DEVISE!$A$3:$B$5,2,FALSE))</f>
        <v>64.024390243902445</v>
      </c>
      <c r="Q694" s="4">
        <f t="shared" si="42"/>
        <v>6123</v>
      </c>
      <c r="R694" s="5">
        <f>Q694/(VLOOKUP(L694,DEVISE!$A$3:$B$5,2,FALSE))</f>
        <v>9.3338414634146343</v>
      </c>
      <c r="S694" s="6">
        <f t="shared" si="43"/>
        <v>-0.1272364565800137</v>
      </c>
    </row>
    <row r="695" spans="1:19" x14ac:dyDescent="0.2">
      <c r="A695" s="9" t="s">
        <v>1049</v>
      </c>
      <c r="B695" s="9">
        <v>60560000</v>
      </c>
      <c r="C695" s="9" t="s">
        <v>1050</v>
      </c>
      <c r="D695" s="9" t="s">
        <v>31</v>
      </c>
      <c r="E695" s="9" t="s">
        <v>467</v>
      </c>
      <c r="F695" s="21">
        <v>1</v>
      </c>
      <c r="G695" s="23">
        <v>48123</v>
      </c>
      <c r="H695" s="23">
        <v>42000</v>
      </c>
      <c r="I695" s="9" t="s">
        <v>36</v>
      </c>
      <c r="J695" s="9" t="s">
        <v>8</v>
      </c>
      <c r="K695" s="9" t="s">
        <v>37</v>
      </c>
      <c r="L695" s="10" t="s">
        <v>24</v>
      </c>
      <c r="M695" s="4">
        <f t="shared" si="40"/>
        <v>48123</v>
      </c>
      <c r="N695" s="5">
        <f>M695/(VLOOKUP(L695,DEVISE!$A$3:$B$5,2,FALSE))</f>
        <v>73.358231707317074</v>
      </c>
      <c r="O695" s="4">
        <f t="shared" si="41"/>
        <v>42000</v>
      </c>
      <c r="P695" s="5">
        <f>O695/(VLOOKUP(L695,DEVISE!$A$3:$B$5,2,FALSE))</f>
        <v>64.024390243902445</v>
      </c>
      <c r="Q695" s="4">
        <f t="shared" si="42"/>
        <v>6123</v>
      </c>
      <c r="R695" s="5">
        <f>Q695/(VLOOKUP(L695,DEVISE!$A$3:$B$5,2,FALSE))</f>
        <v>9.3338414634146343</v>
      </c>
      <c r="S695" s="6">
        <f t="shared" si="43"/>
        <v>-0.1272364565800137</v>
      </c>
    </row>
    <row r="696" spans="1:19" x14ac:dyDescent="0.2">
      <c r="A696" s="9" t="s">
        <v>1049</v>
      </c>
      <c r="B696" s="9">
        <v>60560000</v>
      </c>
      <c r="C696" s="9" t="s">
        <v>1050</v>
      </c>
      <c r="D696" s="9" t="s">
        <v>31</v>
      </c>
      <c r="E696" s="9" t="s">
        <v>467</v>
      </c>
      <c r="F696" s="21">
        <v>1</v>
      </c>
      <c r="G696" s="23">
        <v>48123</v>
      </c>
      <c r="H696" s="23">
        <v>42000</v>
      </c>
      <c r="I696" s="9" t="s">
        <v>36</v>
      </c>
      <c r="J696" s="9" t="s">
        <v>8</v>
      </c>
      <c r="K696" s="9" t="s">
        <v>37</v>
      </c>
      <c r="L696" s="10" t="s">
        <v>24</v>
      </c>
      <c r="M696" s="4">
        <f t="shared" si="40"/>
        <v>48123</v>
      </c>
      <c r="N696" s="5">
        <f>M696/(VLOOKUP(L696,DEVISE!$A$3:$B$5,2,FALSE))</f>
        <v>73.358231707317074</v>
      </c>
      <c r="O696" s="4">
        <f t="shared" si="41"/>
        <v>42000</v>
      </c>
      <c r="P696" s="5">
        <f>O696/(VLOOKUP(L696,DEVISE!$A$3:$B$5,2,FALSE))</f>
        <v>64.024390243902445</v>
      </c>
      <c r="Q696" s="4">
        <f t="shared" si="42"/>
        <v>6123</v>
      </c>
      <c r="R696" s="5">
        <f>Q696/(VLOOKUP(L696,DEVISE!$A$3:$B$5,2,FALSE))</f>
        <v>9.3338414634146343</v>
      </c>
      <c r="S696" s="6">
        <f t="shared" si="43"/>
        <v>-0.1272364565800137</v>
      </c>
    </row>
    <row r="697" spans="1:19" x14ac:dyDescent="0.2">
      <c r="A697" s="9" t="s">
        <v>1049</v>
      </c>
      <c r="B697" s="9">
        <v>60560000</v>
      </c>
      <c r="C697" s="9" t="s">
        <v>1050</v>
      </c>
      <c r="D697" s="9" t="s">
        <v>31</v>
      </c>
      <c r="E697" s="9" t="s">
        <v>467</v>
      </c>
      <c r="F697" s="21">
        <v>1</v>
      </c>
      <c r="G697" s="23">
        <v>48123</v>
      </c>
      <c r="H697" s="23">
        <v>42000</v>
      </c>
      <c r="I697" s="9" t="s">
        <v>36</v>
      </c>
      <c r="J697" s="9" t="s">
        <v>8</v>
      </c>
      <c r="K697" s="9" t="s">
        <v>37</v>
      </c>
      <c r="L697" s="10" t="s">
        <v>24</v>
      </c>
      <c r="M697" s="4">
        <f t="shared" si="40"/>
        <v>48123</v>
      </c>
      <c r="N697" s="5">
        <f>M697/(VLOOKUP(L697,DEVISE!$A$3:$B$5,2,FALSE))</f>
        <v>73.358231707317074</v>
      </c>
      <c r="O697" s="4">
        <f t="shared" si="41"/>
        <v>42000</v>
      </c>
      <c r="P697" s="5">
        <f>O697/(VLOOKUP(L697,DEVISE!$A$3:$B$5,2,FALSE))</f>
        <v>64.024390243902445</v>
      </c>
      <c r="Q697" s="4">
        <f t="shared" si="42"/>
        <v>6123</v>
      </c>
      <c r="R697" s="5">
        <f>Q697/(VLOOKUP(L697,DEVISE!$A$3:$B$5,2,FALSE))</f>
        <v>9.3338414634146343</v>
      </c>
      <c r="S697" s="6">
        <f t="shared" si="43"/>
        <v>-0.1272364565800137</v>
      </c>
    </row>
    <row r="698" spans="1:19" x14ac:dyDescent="0.2">
      <c r="A698" s="9" t="s">
        <v>1049</v>
      </c>
      <c r="B698" s="9">
        <v>60560000</v>
      </c>
      <c r="C698" s="9" t="s">
        <v>1050</v>
      </c>
      <c r="D698" s="9" t="s">
        <v>31</v>
      </c>
      <c r="E698" s="9" t="s">
        <v>467</v>
      </c>
      <c r="F698" s="21">
        <v>1</v>
      </c>
      <c r="G698" s="23">
        <v>48123</v>
      </c>
      <c r="H698" s="23">
        <v>42000</v>
      </c>
      <c r="I698" s="9" t="s">
        <v>36</v>
      </c>
      <c r="J698" s="9" t="s">
        <v>8</v>
      </c>
      <c r="K698" s="9" t="s">
        <v>37</v>
      </c>
      <c r="L698" s="10" t="s">
        <v>24</v>
      </c>
      <c r="M698" s="4">
        <f t="shared" si="40"/>
        <v>48123</v>
      </c>
      <c r="N698" s="5">
        <f>M698/(VLOOKUP(L698,DEVISE!$A$3:$B$5,2,FALSE))</f>
        <v>73.358231707317074</v>
      </c>
      <c r="O698" s="4">
        <f t="shared" si="41"/>
        <v>42000</v>
      </c>
      <c r="P698" s="5">
        <f>O698/(VLOOKUP(L698,DEVISE!$A$3:$B$5,2,FALSE))</f>
        <v>64.024390243902445</v>
      </c>
      <c r="Q698" s="4">
        <f t="shared" si="42"/>
        <v>6123</v>
      </c>
      <c r="R698" s="5">
        <f>Q698/(VLOOKUP(L698,DEVISE!$A$3:$B$5,2,FALSE))</f>
        <v>9.3338414634146343</v>
      </c>
      <c r="S698" s="6">
        <f t="shared" si="43"/>
        <v>-0.1272364565800137</v>
      </c>
    </row>
    <row r="699" spans="1:19" x14ac:dyDescent="0.2">
      <c r="A699" s="9" t="s">
        <v>1049</v>
      </c>
      <c r="B699" s="9">
        <v>60560000</v>
      </c>
      <c r="C699" s="9" t="s">
        <v>1050</v>
      </c>
      <c r="D699" s="9" t="s">
        <v>31</v>
      </c>
      <c r="E699" s="9" t="s">
        <v>467</v>
      </c>
      <c r="F699" s="21">
        <v>1</v>
      </c>
      <c r="G699" s="23">
        <v>48123</v>
      </c>
      <c r="H699" s="23">
        <v>42000</v>
      </c>
      <c r="I699" s="9" t="s">
        <v>36</v>
      </c>
      <c r="J699" s="9" t="s">
        <v>8</v>
      </c>
      <c r="K699" s="9" t="s">
        <v>37</v>
      </c>
      <c r="L699" s="10" t="s">
        <v>24</v>
      </c>
      <c r="M699" s="4">
        <f t="shared" si="40"/>
        <v>48123</v>
      </c>
      <c r="N699" s="5">
        <f>M699/(VLOOKUP(L699,DEVISE!$A$3:$B$5,2,FALSE))</f>
        <v>73.358231707317074</v>
      </c>
      <c r="O699" s="4">
        <f t="shared" si="41"/>
        <v>42000</v>
      </c>
      <c r="P699" s="5">
        <f>O699/(VLOOKUP(L699,DEVISE!$A$3:$B$5,2,FALSE))</f>
        <v>64.024390243902445</v>
      </c>
      <c r="Q699" s="4">
        <f t="shared" si="42"/>
        <v>6123</v>
      </c>
      <c r="R699" s="5">
        <f>Q699/(VLOOKUP(L699,DEVISE!$A$3:$B$5,2,FALSE))</f>
        <v>9.3338414634146343</v>
      </c>
      <c r="S699" s="6">
        <f t="shared" si="43"/>
        <v>-0.1272364565800137</v>
      </c>
    </row>
    <row r="700" spans="1:19" x14ac:dyDescent="0.2">
      <c r="A700" s="9" t="s">
        <v>1049</v>
      </c>
      <c r="B700" s="9">
        <v>60560000</v>
      </c>
      <c r="C700" s="9" t="s">
        <v>1050</v>
      </c>
      <c r="D700" s="9" t="s">
        <v>31</v>
      </c>
      <c r="E700" s="9" t="s">
        <v>467</v>
      </c>
      <c r="F700" s="21">
        <v>1</v>
      </c>
      <c r="G700" s="23">
        <v>48123</v>
      </c>
      <c r="H700" s="23">
        <v>42000</v>
      </c>
      <c r="I700" s="9" t="s">
        <v>36</v>
      </c>
      <c r="J700" s="9" t="s">
        <v>8</v>
      </c>
      <c r="K700" s="9" t="s">
        <v>37</v>
      </c>
      <c r="L700" s="10" t="s">
        <v>24</v>
      </c>
      <c r="M700" s="4">
        <f t="shared" si="40"/>
        <v>48123</v>
      </c>
      <c r="N700" s="5">
        <f>M700/(VLOOKUP(L700,DEVISE!$A$3:$B$5,2,FALSE))</f>
        <v>73.358231707317074</v>
      </c>
      <c r="O700" s="4">
        <f t="shared" si="41"/>
        <v>42000</v>
      </c>
      <c r="P700" s="5">
        <f>O700/(VLOOKUP(L700,DEVISE!$A$3:$B$5,2,FALSE))</f>
        <v>64.024390243902445</v>
      </c>
      <c r="Q700" s="4">
        <f t="shared" si="42"/>
        <v>6123</v>
      </c>
      <c r="R700" s="5">
        <f>Q700/(VLOOKUP(L700,DEVISE!$A$3:$B$5,2,FALSE))</f>
        <v>9.3338414634146343</v>
      </c>
      <c r="S700" s="6">
        <f t="shared" si="43"/>
        <v>-0.1272364565800137</v>
      </c>
    </row>
    <row r="701" spans="1:19" x14ac:dyDescent="0.2">
      <c r="A701" s="9" t="s">
        <v>1051</v>
      </c>
      <c r="B701" s="9">
        <v>60560000</v>
      </c>
      <c r="C701" s="9" t="s">
        <v>1052</v>
      </c>
      <c r="D701" s="9" t="s">
        <v>1053</v>
      </c>
      <c r="E701" s="9" t="s">
        <v>467</v>
      </c>
      <c r="F701" s="21">
        <v>1</v>
      </c>
      <c r="G701" s="23">
        <v>65000</v>
      </c>
      <c r="H701" s="23">
        <v>60000</v>
      </c>
      <c r="I701" s="9" t="s">
        <v>36</v>
      </c>
      <c r="J701" s="9" t="s">
        <v>8</v>
      </c>
      <c r="K701" s="9" t="s">
        <v>37</v>
      </c>
      <c r="L701" s="10" t="s">
        <v>24</v>
      </c>
      <c r="M701" s="4">
        <f t="shared" si="40"/>
        <v>65000</v>
      </c>
      <c r="N701" s="5">
        <f>M701/(VLOOKUP(L701,DEVISE!$A$3:$B$5,2,FALSE))</f>
        <v>99.08536585365853</v>
      </c>
      <c r="O701" s="4">
        <f t="shared" si="41"/>
        <v>60000</v>
      </c>
      <c r="P701" s="5">
        <f>O701/(VLOOKUP(L701,DEVISE!$A$3:$B$5,2,FALSE))</f>
        <v>91.463414634146346</v>
      </c>
      <c r="Q701" s="4">
        <f t="shared" si="42"/>
        <v>5000</v>
      </c>
      <c r="R701" s="5">
        <f>Q701/(VLOOKUP(L701,DEVISE!$A$3:$B$5,2,FALSE))</f>
        <v>7.6219512195121952</v>
      </c>
      <c r="S701" s="6">
        <f t="shared" si="43"/>
        <v>-7.6923076923076872E-2</v>
      </c>
    </row>
    <row r="702" spans="1:19" x14ac:dyDescent="0.2">
      <c r="A702" s="9" t="s">
        <v>1051</v>
      </c>
      <c r="B702" s="9">
        <v>60560000</v>
      </c>
      <c r="C702" s="9" t="s">
        <v>1052</v>
      </c>
      <c r="D702" s="9" t="s">
        <v>1053</v>
      </c>
      <c r="E702" s="9" t="s">
        <v>467</v>
      </c>
      <c r="F702" s="21">
        <v>1</v>
      </c>
      <c r="G702" s="23">
        <v>65000</v>
      </c>
      <c r="H702" s="23">
        <v>60000</v>
      </c>
      <c r="I702" s="9" t="s">
        <v>36</v>
      </c>
      <c r="J702" s="9" t="s">
        <v>8</v>
      </c>
      <c r="K702" s="9" t="s">
        <v>37</v>
      </c>
      <c r="L702" s="10" t="s">
        <v>24</v>
      </c>
      <c r="M702" s="4">
        <f t="shared" si="40"/>
        <v>65000</v>
      </c>
      <c r="N702" s="5">
        <f>M702/(VLOOKUP(L702,DEVISE!$A$3:$B$5,2,FALSE))</f>
        <v>99.08536585365853</v>
      </c>
      <c r="O702" s="4">
        <f t="shared" si="41"/>
        <v>60000</v>
      </c>
      <c r="P702" s="5">
        <f>O702/(VLOOKUP(L702,DEVISE!$A$3:$B$5,2,FALSE))</f>
        <v>91.463414634146346</v>
      </c>
      <c r="Q702" s="4">
        <f t="shared" si="42"/>
        <v>5000</v>
      </c>
      <c r="R702" s="5">
        <f>Q702/(VLOOKUP(L702,DEVISE!$A$3:$B$5,2,FALSE))</f>
        <v>7.6219512195121952</v>
      </c>
      <c r="S702" s="6">
        <f t="shared" si="43"/>
        <v>-7.6923076923076872E-2</v>
      </c>
    </row>
    <row r="703" spans="1:19" x14ac:dyDescent="0.2">
      <c r="A703" s="9" t="s">
        <v>1051</v>
      </c>
      <c r="B703" s="9">
        <v>60560000</v>
      </c>
      <c r="C703" s="9" t="s">
        <v>1052</v>
      </c>
      <c r="D703" s="9" t="s">
        <v>1053</v>
      </c>
      <c r="E703" s="9" t="s">
        <v>467</v>
      </c>
      <c r="F703" s="21">
        <v>1</v>
      </c>
      <c r="G703" s="23">
        <v>65000</v>
      </c>
      <c r="H703" s="23">
        <v>60000</v>
      </c>
      <c r="I703" s="9" t="s">
        <v>36</v>
      </c>
      <c r="J703" s="9" t="s">
        <v>8</v>
      </c>
      <c r="K703" s="9" t="s">
        <v>37</v>
      </c>
      <c r="L703" s="10" t="s">
        <v>24</v>
      </c>
      <c r="M703" s="4">
        <f t="shared" si="40"/>
        <v>65000</v>
      </c>
      <c r="N703" s="5">
        <f>M703/(VLOOKUP(L703,DEVISE!$A$3:$B$5,2,FALSE))</f>
        <v>99.08536585365853</v>
      </c>
      <c r="O703" s="4">
        <f t="shared" si="41"/>
        <v>60000</v>
      </c>
      <c r="P703" s="5">
        <f>O703/(VLOOKUP(L703,DEVISE!$A$3:$B$5,2,FALSE))</f>
        <v>91.463414634146346</v>
      </c>
      <c r="Q703" s="4">
        <f t="shared" si="42"/>
        <v>5000</v>
      </c>
      <c r="R703" s="5">
        <f>Q703/(VLOOKUP(L703,DEVISE!$A$3:$B$5,2,FALSE))</f>
        <v>7.6219512195121952</v>
      </c>
      <c r="S703" s="6">
        <f t="shared" si="43"/>
        <v>-7.6923076923076872E-2</v>
      </c>
    </row>
    <row r="704" spans="1:19" x14ac:dyDescent="0.2">
      <c r="A704" s="9" t="s">
        <v>1051</v>
      </c>
      <c r="B704" s="9">
        <v>60560000</v>
      </c>
      <c r="C704" s="9" t="s">
        <v>1052</v>
      </c>
      <c r="D704" s="9" t="s">
        <v>1053</v>
      </c>
      <c r="E704" s="9" t="s">
        <v>467</v>
      </c>
      <c r="F704" s="21">
        <v>1</v>
      </c>
      <c r="G704" s="23">
        <v>65000</v>
      </c>
      <c r="H704" s="23">
        <v>60000</v>
      </c>
      <c r="I704" s="9" t="s">
        <v>36</v>
      </c>
      <c r="J704" s="9" t="s">
        <v>8</v>
      </c>
      <c r="K704" s="9" t="s">
        <v>37</v>
      </c>
      <c r="L704" s="10" t="s">
        <v>24</v>
      </c>
      <c r="M704" s="4">
        <f t="shared" si="40"/>
        <v>65000</v>
      </c>
      <c r="N704" s="5">
        <f>M704/(VLOOKUP(L704,DEVISE!$A$3:$B$5,2,FALSE))</f>
        <v>99.08536585365853</v>
      </c>
      <c r="O704" s="4">
        <f t="shared" si="41"/>
        <v>60000</v>
      </c>
      <c r="P704" s="5">
        <f>O704/(VLOOKUP(L704,DEVISE!$A$3:$B$5,2,FALSE))</f>
        <v>91.463414634146346</v>
      </c>
      <c r="Q704" s="4">
        <f t="shared" si="42"/>
        <v>5000</v>
      </c>
      <c r="R704" s="5">
        <f>Q704/(VLOOKUP(L704,DEVISE!$A$3:$B$5,2,FALSE))</f>
        <v>7.6219512195121952</v>
      </c>
      <c r="S704" s="6">
        <f t="shared" si="43"/>
        <v>-7.6923076923076872E-2</v>
      </c>
    </row>
    <row r="705" spans="1:19" x14ac:dyDescent="0.2">
      <c r="A705" s="9" t="s">
        <v>1051</v>
      </c>
      <c r="B705" s="9">
        <v>60560000</v>
      </c>
      <c r="C705" s="9" t="s">
        <v>1052</v>
      </c>
      <c r="D705" s="9" t="s">
        <v>1053</v>
      </c>
      <c r="E705" s="9" t="s">
        <v>467</v>
      </c>
      <c r="F705" s="21">
        <v>1</v>
      </c>
      <c r="G705" s="23">
        <v>65000</v>
      </c>
      <c r="H705" s="23">
        <v>60000</v>
      </c>
      <c r="I705" s="9" t="s">
        <v>36</v>
      </c>
      <c r="J705" s="9" t="s">
        <v>8</v>
      </c>
      <c r="K705" s="9" t="s">
        <v>37</v>
      </c>
      <c r="L705" s="10" t="s">
        <v>24</v>
      </c>
      <c r="M705" s="4">
        <f t="shared" si="40"/>
        <v>65000</v>
      </c>
      <c r="N705" s="5">
        <f>M705/(VLOOKUP(L705,DEVISE!$A$3:$B$5,2,FALSE))</f>
        <v>99.08536585365853</v>
      </c>
      <c r="O705" s="4">
        <f t="shared" si="41"/>
        <v>60000</v>
      </c>
      <c r="P705" s="5">
        <f>O705/(VLOOKUP(L705,DEVISE!$A$3:$B$5,2,FALSE))</f>
        <v>91.463414634146346</v>
      </c>
      <c r="Q705" s="4">
        <f t="shared" si="42"/>
        <v>5000</v>
      </c>
      <c r="R705" s="5">
        <f>Q705/(VLOOKUP(L705,DEVISE!$A$3:$B$5,2,FALSE))</f>
        <v>7.6219512195121952</v>
      </c>
      <c r="S705" s="6">
        <f t="shared" si="43"/>
        <v>-7.6923076923076872E-2</v>
      </c>
    </row>
    <row r="706" spans="1:19" x14ac:dyDescent="0.2">
      <c r="A706" s="9" t="s">
        <v>1051</v>
      </c>
      <c r="B706" s="9">
        <v>60560000</v>
      </c>
      <c r="C706" s="9" t="s">
        <v>1052</v>
      </c>
      <c r="D706" s="9" t="s">
        <v>1053</v>
      </c>
      <c r="E706" s="9" t="s">
        <v>467</v>
      </c>
      <c r="F706" s="21">
        <v>1</v>
      </c>
      <c r="G706" s="23">
        <v>65000</v>
      </c>
      <c r="H706" s="23">
        <v>60000</v>
      </c>
      <c r="I706" s="9" t="s">
        <v>36</v>
      </c>
      <c r="J706" s="9" t="s">
        <v>8</v>
      </c>
      <c r="K706" s="9" t="s">
        <v>37</v>
      </c>
      <c r="L706" s="10" t="s">
        <v>24</v>
      </c>
      <c r="M706" s="4">
        <f t="shared" si="40"/>
        <v>65000</v>
      </c>
      <c r="N706" s="5">
        <f>M706/(VLOOKUP(L706,DEVISE!$A$3:$B$5,2,FALSE))</f>
        <v>99.08536585365853</v>
      </c>
      <c r="O706" s="4">
        <f t="shared" si="41"/>
        <v>60000</v>
      </c>
      <c r="P706" s="5">
        <f>O706/(VLOOKUP(L706,DEVISE!$A$3:$B$5,2,FALSE))</f>
        <v>91.463414634146346</v>
      </c>
      <c r="Q706" s="4">
        <f t="shared" si="42"/>
        <v>5000</v>
      </c>
      <c r="R706" s="5">
        <f>Q706/(VLOOKUP(L706,DEVISE!$A$3:$B$5,2,FALSE))</f>
        <v>7.6219512195121952</v>
      </c>
      <c r="S706" s="6">
        <f t="shared" si="43"/>
        <v>-7.6923076923076872E-2</v>
      </c>
    </row>
    <row r="707" spans="1:19" x14ac:dyDescent="0.2">
      <c r="A707" s="9" t="s">
        <v>1051</v>
      </c>
      <c r="B707" s="9">
        <v>60560000</v>
      </c>
      <c r="C707" s="9" t="s">
        <v>1052</v>
      </c>
      <c r="D707" s="9" t="s">
        <v>1053</v>
      </c>
      <c r="E707" s="9" t="s">
        <v>467</v>
      </c>
      <c r="F707" s="21">
        <v>1</v>
      </c>
      <c r="G707" s="23">
        <v>65000</v>
      </c>
      <c r="H707" s="23">
        <v>60000</v>
      </c>
      <c r="I707" s="9" t="s">
        <v>36</v>
      </c>
      <c r="J707" s="9" t="s">
        <v>8</v>
      </c>
      <c r="K707" s="9" t="s">
        <v>37</v>
      </c>
      <c r="L707" s="10" t="s">
        <v>24</v>
      </c>
      <c r="M707" s="4">
        <f t="shared" ref="M707:M770" si="44">$F707*G707</f>
        <v>65000</v>
      </c>
      <c r="N707" s="5">
        <f>M707/(VLOOKUP(L707,DEVISE!$A$3:$B$5,2,FALSE))</f>
        <v>99.08536585365853</v>
      </c>
      <c r="O707" s="4">
        <f t="shared" ref="O707:O770" si="45">$F707*H707</f>
        <v>60000</v>
      </c>
      <c r="P707" s="5">
        <f>O707/(VLOOKUP(L707,DEVISE!$A$3:$B$5,2,FALSE))</f>
        <v>91.463414634146346</v>
      </c>
      <c r="Q707" s="4">
        <f t="shared" ref="Q707:Q770" si="46">M707-O707</f>
        <v>5000</v>
      </c>
      <c r="R707" s="5">
        <f>Q707/(VLOOKUP(L707,DEVISE!$A$3:$B$5,2,FALSE))</f>
        <v>7.6219512195121952</v>
      </c>
      <c r="S707" s="6">
        <f t="shared" ref="S707:S770" si="47">(O707/M707)-1</f>
        <v>-7.6923076923076872E-2</v>
      </c>
    </row>
    <row r="708" spans="1:19" x14ac:dyDescent="0.2">
      <c r="A708" s="9" t="s">
        <v>1051</v>
      </c>
      <c r="B708" s="9">
        <v>60560000</v>
      </c>
      <c r="C708" s="9" t="s">
        <v>1052</v>
      </c>
      <c r="D708" s="9" t="s">
        <v>1053</v>
      </c>
      <c r="E708" s="9" t="s">
        <v>467</v>
      </c>
      <c r="F708" s="21">
        <v>1</v>
      </c>
      <c r="G708" s="23">
        <v>65000</v>
      </c>
      <c r="H708" s="23">
        <v>60000</v>
      </c>
      <c r="I708" s="9" t="s">
        <v>36</v>
      </c>
      <c r="J708" s="9" t="s">
        <v>8</v>
      </c>
      <c r="K708" s="9" t="s">
        <v>37</v>
      </c>
      <c r="L708" s="10" t="s">
        <v>24</v>
      </c>
      <c r="M708" s="4">
        <f t="shared" si="44"/>
        <v>65000</v>
      </c>
      <c r="N708" s="5">
        <f>M708/(VLOOKUP(L708,DEVISE!$A$3:$B$5,2,FALSE))</f>
        <v>99.08536585365853</v>
      </c>
      <c r="O708" s="4">
        <f t="shared" si="45"/>
        <v>60000</v>
      </c>
      <c r="P708" s="5">
        <f>O708/(VLOOKUP(L708,DEVISE!$A$3:$B$5,2,FALSE))</f>
        <v>91.463414634146346</v>
      </c>
      <c r="Q708" s="4">
        <f t="shared" si="46"/>
        <v>5000</v>
      </c>
      <c r="R708" s="5">
        <f>Q708/(VLOOKUP(L708,DEVISE!$A$3:$B$5,2,FALSE))</f>
        <v>7.6219512195121952</v>
      </c>
      <c r="S708" s="6">
        <f t="shared" si="47"/>
        <v>-7.6923076923076872E-2</v>
      </c>
    </row>
    <row r="709" spans="1:19" x14ac:dyDescent="0.2">
      <c r="A709" s="9" t="s">
        <v>1051</v>
      </c>
      <c r="B709" s="9">
        <v>60560000</v>
      </c>
      <c r="C709" s="9" t="s">
        <v>1052</v>
      </c>
      <c r="D709" s="9" t="s">
        <v>1053</v>
      </c>
      <c r="E709" s="9" t="s">
        <v>467</v>
      </c>
      <c r="F709" s="21">
        <v>1</v>
      </c>
      <c r="G709" s="23">
        <v>65000</v>
      </c>
      <c r="H709" s="23">
        <v>60000</v>
      </c>
      <c r="I709" s="9" t="s">
        <v>36</v>
      </c>
      <c r="J709" s="9" t="s">
        <v>8</v>
      </c>
      <c r="K709" s="9" t="s">
        <v>37</v>
      </c>
      <c r="L709" s="10" t="s">
        <v>24</v>
      </c>
      <c r="M709" s="4">
        <f t="shared" si="44"/>
        <v>65000</v>
      </c>
      <c r="N709" s="5">
        <f>M709/(VLOOKUP(L709,DEVISE!$A$3:$B$5,2,FALSE))</f>
        <v>99.08536585365853</v>
      </c>
      <c r="O709" s="4">
        <f t="shared" si="45"/>
        <v>60000</v>
      </c>
      <c r="P709" s="5">
        <f>O709/(VLOOKUP(L709,DEVISE!$A$3:$B$5,2,FALSE))</f>
        <v>91.463414634146346</v>
      </c>
      <c r="Q709" s="4">
        <f t="shared" si="46"/>
        <v>5000</v>
      </c>
      <c r="R709" s="5">
        <f>Q709/(VLOOKUP(L709,DEVISE!$A$3:$B$5,2,FALSE))</f>
        <v>7.6219512195121952</v>
      </c>
      <c r="S709" s="6">
        <f t="shared" si="47"/>
        <v>-7.6923076923076872E-2</v>
      </c>
    </row>
    <row r="710" spans="1:19" x14ac:dyDescent="0.2">
      <c r="A710" s="9" t="s">
        <v>1051</v>
      </c>
      <c r="B710" s="9">
        <v>60560000</v>
      </c>
      <c r="C710" s="9" t="s">
        <v>1052</v>
      </c>
      <c r="D710" s="9" t="s">
        <v>1053</v>
      </c>
      <c r="E710" s="9" t="s">
        <v>467</v>
      </c>
      <c r="F710" s="21">
        <v>1</v>
      </c>
      <c r="G710" s="23">
        <v>65000</v>
      </c>
      <c r="H710" s="23">
        <v>60000</v>
      </c>
      <c r="I710" s="9" t="s">
        <v>36</v>
      </c>
      <c r="J710" s="9" t="s">
        <v>8</v>
      </c>
      <c r="K710" s="9" t="s">
        <v>37</v>
      </c>
      <c r="L710" s="10" t="s">
        <v>24</v>
      </c>
      <c r="M710" s="4">
        <f t="shared" si="44"/>
        <v>65000</v>
      </c>
      <c r="N710" s="5">
        <f>M710/(VLOOKUP(L710,DEVISE!$A$3:$B$5,2,FALSE))</f>
        <v>99.08536585365853</v>
      </c>
      <c r="O710" s="4">
        <f t="shared" si="45"/>
        <v>60000</v>
      </c>
      <c r="P710" s="5">
        <f>O710/(VLOOKUP(L710,DEVISE!$A$3:$B$5,2,FALSE))</f>
        <v>91.463414634146346</v>
      </c>
      <c r="Q710" s="4">
        <f t="shared" si="46"/>
        <v>5000</v>
      </c>
      <c r="R710" s="5">
        <f>Q710/(VLOOKUP(L710,DEVISE!$A$3:$B$5,2,FALSE))</f>
        <v>7.6219512195121952</v>
      </c>
      <c r="S710" s="6">
        <f t="shared" si="47"/>
        <v>-7.6923076923076872E-2</v>
      </c>
    </row>
    <row r="711" spans="1:19" x14ac:dyDescent="0.2">
      <c r="A711" s="9" t="s">
        <v>1054</v>
      </c>
      <c r="B711" s="9">
        <v>60584100</v>
      </c>
      <c r="C711" s="9" t="s">
        <v>1055</v>
      </c>
      <c r="D711" s="9" t="s">
        <v>1056</v>
      </c>
      <c r="E711" s="9" t="s">
        <v>1057</v>
      </c>
      <c r="F711" s="21">
        <v>54</v>
      </c>
      <c r="G711" s="23">
        <v>4500</v>
      </c>
      <c r="H711" s="23">
        <v>3888</v>
      </c>
      <c r="I711" s="9" t="s">
        <v>36</v>
      </c>
      <c r="J711" s="9" t="s">
        <v>8</v>
      </c>
      <c r="K711" s="9" t="s">
        <v>37</v>
      </c>
      <c r="L711" s="10" t="s">
        <v>24</v>
      </c>
      <c r="M711" s="4">
        <f t="shared" si="44"/>
        <v>243000</v>
      </c>
      <c r="N711" s="5">
        <f>M711/(VLOOKUP(L711,DEVISE!$A$3:$B$5,2,FALSE))</f>
        <v>370.42682926829269</v>
      </c>
      <c r="O711" s="4">
        <f t="shared" si="45"/>
        <v>209952</v>
      </c>
      <c r="P711" s="5">
        <f>O711/(VLOOKUP(L711,DEVISE!$A$3:$B$5,2,FALSE))</f>
        <v>320.04878048780489</v>
      </c>
      <c r="Q711" s="4">
        <f t="shared" si="46"/>
        <v>33048</v>
      </c>
      <c r="R711" s="5">
        <f>Q711/(VLOOKUP(L711,DEVISE!$A$3:$B$5,2,FALSE))</f>
        <v>50.378048780487802</v>
      </c>
      <c r="S711" s="6">
        <f t="shared" si="47"/>
        <v>-0.13600000000000001</v>
      </c>
    </row>
    <row r="712" spans="1:19" x14ac:dyDescent="0.2">
      <c r="A712" s="9" t="s">
        <v>1054</v>
      </c>
      <c r="B712" s="9">
        <v>60584100</v>
      </c>
      <c r="C712" s="9" t="s">
        <v>1058</v>
      </c>
      <c r="D712" s="9" t="s">
        <v>1056</v>
      </c>
      <c r="E712" s="9" t="s">
        <v>1057</v>
      </c>
      <c r="F712" s="21">
        <v>3</v>
      </c>
      <c r="G712" s="23">
        <v>44850</v>
      </c>
      <c r="H712" s="23">
        <v>38200</v>
      </c>
      <c r="I712" s="9" t="s">
        <v>36</v>
      </c>
      <c r="J712" s="9" t="s">
        <v>8</v>
      </c>
      <c r="K712" s="9" t="s">
        <v>37</v>
      </c>
      <c r="L712" s="10" t="s">
        <v>24</v>
      </c>
      <c r="M712" s="4">
        <f t="shared" si="44"/>
        <v>134550</v>
      </c>
      <c r="N712" s="5">
        <f>M712/(VLOOKUP(L712,DEVISE!$A$3:$B$5,2,FALSE))</f>
        <v>205.10670731707316</v>
      </c>
      <c r="O712" s="4">
        <f t="shared" si="45"/>
        <v>114600</v>
      </c>
      <c r="P712" s="5">
        <f>O712/(VLOOKUP(L712,DEVISE!$A$3:$B$5,2,FALSE))</f>
        <v>174.69512195121951</v>
      </c>
      <c r="Q712" s="4">
        <f t="shared" si="46"/>
        <v>19950</v>
      </c>
      <c r="R712" s="5">
        <f>Q712/(VLOOKUP(L712,DEVISE!$A$3:$B$5,2,FALSE))</f>
        <v>30.411585365853657</v>
      </c>
      <c r="S712" s="6">
        <f t="shared" si="47"/>
        <v>-0.1482720178372352</v>
      </c>
    </row>
    <row r="713" spans="1:19" x14ac:dyDescent="0.2">
      <c r="A713" s="9" t="s">
        <v>1054</v>
      </c>
      <c r="B713" s="9">
        <v>60584100</v>
      </c>
      <c r="C713" s="9" t="s">
        <v>1059</v>
      </c>
      <c r="D713" s="9" t="s">
        <v>1056</v>
      </c>
      <c r="E713" s="9" t="s">
        <v>1057</v>
      </c>
      <c r="F713" s="21">
        <v>10</v>
      </c>
      <c r="G713" s="23">
        <v>25500</v>
      </c>
      <c r="H713" s="23">
        <v>19500</v>
      </c>
      <c r="I713" s="9" t="s">
        <v>36</v>
      </c>
      <c r="J713" s="9" t="s">
        <v>8</v>
      </c>
      <c r="K713" s="9" t="s">
        <v>37</v>
      </c>
      <c r="L713" s="10" t="s">
        <v>24</v>
      </c>
      <c r="M713" s="4">
        <f t="shared" si="44"/>
        <v>255000</v>
      </c>
      <c r="N713" s="5">
        <f>M713/(VLOOKUP(L713,DEVISE!$A$3:$B$5,2,FALSE))</f>
        <v>388.71951219512198</v>
      </c>
      <c r="O713" s="4">
        <f t="shared" si="45"/>
        <v>195000</v>
      </c>
      <c r="P713" s="5">
        <f>O713/(VLOOKUP(L713,DEVISE!$A$3:$B$5,2,FALSE))</f>
        <v>297.2560975609756</v>
      </c>
      <c r="Q713" s="4">
        <f t="shared" si="46"/>
        <v>60000</v>
      </c>
      <c r="R713" s="5">
        <f>Q713/(VLOOKUP(L713,DEVISE!$A$3:$B$5,2,FALSE))</f>
        <v>91.463414634146346</v>
      </c>
      <c r="S713" s="6">
        <f t="shared" si="47"/>
        <v>-0.23529411764705888</v>
      </c>
    </row>
    <row r="714" spans="1:19" x14ac:dyDescent="0.2">
      <c r="A714" s="9" t="s">
        <v>1054</v>
      </c>
      <c r="B714" s="9">
        <v>60584100</v>
      </c>
      <c r="C714" s="9" t="s">
        <v>1060</v>
      </c>
      <c r="D714" s="9" t="s">
        <v>1056</v>
      </c>
      <c r="E714" s="9" t="s">
        <v>1057</v>
      </c>
      <c r="F714" s="21">
        <v>9</v>
      </c>
      <c r="G714" s="23">
        <v>13500</v>
      </c>
      <c r="H714" s="23">
        <v>11500</v>
      </c>
      <c r="I714" s="9" t="s">
        <v>36</v>
      </c>
      <c r="J714" s="9" t="s">
        <v>8</v>
      </c>
      <c r="K714" s="9" t="s">
        <v>37</v>
      </c>
      <c r="L714" s="10" t="s">
        <v>24</v>
      </c>
      <c r="M714" s="4">
        <f t="shared" si="44"/>
        <v>121500</v>
      </c>
      <c r="N714" s="5">
        <f>M714/(VLOOKUP(L714,DEVISE!$A$3:$B$5,2,FALSE))</f>
        <v>185.21341463414635</v>
      </c>
      <c r="O714" s="4">
        <f t="shared" si="45"/>
        <v>103500</v>
      </c>
      <c r="P714" s="5">
        <f>O714/(VLOOKUP(L714,DEVISE!$A$3:$B$5,2,FALSE))</f>
        <v>157.77439024390245</v>
      </c>
      <c r="Q714" s="4">
        <f t="shared" si="46"/>
        <v>18000</v>
      </c>
      <c r="R714" s="5">
        <f>Q714/(VLOOKUP(L714,DEVISE!$A$3:$B$5,2,FALSE))</f>
        <v>27.439024390243901</v>
      </c>
      <c r="S714" s="6">
        <f t="shared" si="47"/>
        <v>-0.14814814814814814</v>
      </c>
    </row>
    <row r="715" spans="1:19" x14ac:dyDescent="0.2">
      <c r="A715" s="9" t="s">
        <v>1054</v>
      </c>
      <c r="B715" s="9">
        <v>60584100</v>
      </c>
      <c r="C715" s="9" t="s">
        <v>1061</v>
      </c>
      <c r="D715" s="9" t="s">
        <v>1056</v>
      </c>
      <c r="E715" s="9" t="s">
        <v>1057</v>
      </c>
      <c r="F715" s="21">
        <v>3</v>
      </c>
      <c r="G715" s="23">
        <v>73000</v>
      </c>
      <c r="H715" s="23">
        <v>58400</v>
      </c>
      <c r="I715" s="9" t="s">
        <v>36</v>
      </c>
      <c r="J715" s="9" t="s">
        <v>8</v>
      </c>
      <c r="K715" s="9" t="s">
        <v>37</v>
      </c>
      <c r="L715" s="10" t="s">
        <v>24</v>
      </c>
      <c r="M715" s="4">
        <f t="shared" si="44"/>
        <v>219000</v>
      </c>
      <c r="N715" s="5">
        <f>M715/(VLOOKUP(L715,DEVISE!$A$3:$B$5,2,FALSE))</f>
        <v>333.84146341463412</v>
      </c>
      <c r="O715" s="4">
        <f t="shared" si="45"/>
        <v>175200</v>
      </c>
      <c r="P715" s="5">
        <f>O715/(VLOOKUP(L715,DEVISE!$A$3:$B$5,2,FALSE))</f>
        <v>267.07317073170731</v>
      </c>
      <c r="Q715" s="4">
        <f t="shared" si="46"/>
        <v>43800</v>
      </c>
      <c r="R715" s="5">
        <f>Q715/(VLOOKUP(L715,DEVISE!$A$3:$B$5,2,FALSE))</f>
        <v>66.768292682926827</v>
      </c>
      <c r="S715" s="6">
        <f t="shared" si="47"/>
        <v>-0.19999999999999996</v>
      </c>
    </row>
    <row r="716" spans="1:19" x14ac:dyDescent="0.2">
      <c r="A716" s="9" t="s">
        <v>1054</v>
      </c>
      <c r="B716" s="9">
        <v>60584100</v>
      </c>
      <c r="C716" s="9" t="s">
        <v>1062</v>
      </c>
      <c r="D716" s="9" t="s">
        <v>1056</v>
      </c>
      <c r="E716" s="9" t="s">
        <v>1057</v>
      </c>
      <c r="F716" s="21">
        <v>8</v>
      </c>
      <c r="G716" s="23">
        <v>18500</v>
      </c>
      <c r="H716" s="23">
        <v>15500</v>
      </c>
      <c r="I716" s="9" t="s">
        <v>36</v>
      </c>
      <c r="J716" s="9" t="s">
        <v>8</v>
      </c>
      <c r="K716" s="9" t="s">
        <v>37</v>
      </c>
      <c r="L716" s="10" t="s">
        <v>24</v>
      </c>
      <c r="M716" s="4">
        <f t="shared" si="44"/>
        <v>148000</v>
      </c>
      <c r="N716" s="5">
        <f>M716/(VLOOKUP(L716,DEVISE!$A$3:$B$5,2,FALSE))</f>
        <v>225.60975609756099</v>
      </c>
      <c r="O716" s="4">
        <f t="shared" si="45"/>
        <v>124000</v>
      </c>
      <c r="P716" s="5">
        <f>O716/(VLOOKUP(L716,DEVISE!$A$3:$B$5,2,FALSE))</f>
        <v>189.02439024390245</v>
      </c>
      <c r="Q716" s="4">
        <f t="shared" si="46"/>
        <v>24000</v>
      </c>
      <c r="R716" s="5">
        <f>Q716/(VLOOKUP(L716,DEVISE!$A$3:$B$5,2,FALSE))</f>
        <v>36.585365853658537</v>
      </c>
      <c r="S716" s="6">
        <f t="shared" si="47"/>
        <v>-0.16216216216216217</v>
      </c>
    </row>
    <row r="717" spans="1:19" x14ac:dyDescent="0.2">
      <c r="A717" s="9" t="s">
        <v>1063</v>
      </c>
      <c r="B717" s="9">
        <v>60584100</v>
      </c>
      <c r="C717" s="9" t="s">
        <v>1064</v>
      </c>
      <c r="D717" s="9" t="s">
        <v>1065</v>
      </c>
      <c r="E717" s="9" t="s">
        <v>1066</v>
      </c>
      <c r="F717" s="21">
        <v>1</v>
      </c>
      <c r="G717" s="23">
        <v>431543</v>
      </c>
      <c r="H717" s="23">
        <v>395581</v>
      </c>
      <c r="I717" s="9" t="s">
        <v>29</v>
      </c>
      <c r="J717" s="9" t="s">
        <v>8</v>
      </c>
      <c r="K717" s="9" t="s">
        <v>37</v>
      </c>
      <c r="L717" s="10" t="s">
        <v>24</v>
      </c>
      <c r="M717" s="4">
        <f t="shared" si="44"/>
        <v>431543</v>
      </c>
      <c r="N717" s="5">
        <f>M717/(VLOOKUP(L717,DEVISE!$A$3:$B$5,2,FALSE))</f>
        <v>657.83993902439022</v>
      </c>
      <c r="O717" s="4">
        <f t="shared" si="45"/>
        <v>395581</v>
      </c>
      <c r="P717" s="5">
        <f>O717/(VLOOKUP(L717,DEVISE!$A$3:$B$5,2,FALSE))</f>
        <v>603.01981707317077</v>
      </c>
      <c r="Q717" s="4">
        <f t="shared" si="46"/>
        <v>35962</v>
      </c>
      <c r="R717" s="5">
        <f>Q717/(VLOOKUP(L717,DEVISE!$A$3:$B$5,2,FALSE))</f>
        <v>54.820121951219512</v>
      </c>
      <c r="S717" s="6">
        <f t="shared" si="47"/>
        <v>-8.3333526438848504E-2</v>
      </c>
    </row>
    <row r="718" spans="1:19" x14ac:dyDescent="0.2">
      <c r="A718" s="9" t="s">
        <v>1063</v>
      </c>
      <c r="B718" s="9">
        <v>60584100</v>
      </c>
      <c r="C718" s="9" t="s">
        <v>1067</v>
      </c>
      <c r="D718" s="9" t="s">
        <v>1065</v>
      </c>
      <c r="E718" s="9" t="s">
        <v>1066</v>
      </c>
      <c r="F718" s="21">
        <v>1</v>
      </c>
      <c r="G718" s="23">
        <v>431543</v>
      </c>
      <c r="H718" s="23">
        <v>395581</v>
      </c>
      <c r="I718" s="9" t="s">
        <v>29</v>
      </c>
      <c r="J718" s="9" t="s">
        <v>8</v>
      </c>
      <c r="K718" s="9" t="s">
        <v>37</v>
      </c>
      <c r="L718" s="10" t="s">
        <v>24</v>
      </c>
      <c r="M718" s="4">
        <f t="shared" si="44"/>
        <v>431543</v>
      </c>
      <c r="N718" s="5">
        <f>M718/(VLOOKUP(L718,DEVISE!$A$3:$B$5,2,FALSE))</f>
        <v>657.83993902439022</v>
      </c>
      <c r="O718" s="4">
        <f t="shared" si="45"/>
        <v>395581</v>
      </c>
      <c r="P718" s="5">
        <f>O718/(VLOOKUP(L718,DEVISE!$A$3:$B$5,2,FALSE))</f>
        <v>603.01981707317077</v>
      </c>
      <c r="Q718" s="4">
        <f t="shared" si="46"/>
        <v>35962</v>
      </c>
      <c r="R718" s="5">
        <f>Q718/(VLOOKUP(L718,DEVISE!$A$3:$B$5,2,FALSE))</f>
        <v>54.820121951219512</v>
      </c>
      <c r="S718" s="6">
        <f t="shared" si="47"/>
        <v>-8.3333526438848504E-2</v>
      </c>
    </row>
    <row r="719" spans="1:19" x14ac:dyDescent="0.2">
      <c r="A719" s="9" t="s">
        <v>1063</v>
      </c>
      <c r="B719" s="9">
        <v>60584100</v>
      </c>
      <c r="C719" s="9" t="s">
        <v>1068</v>
      </c>
      <c r="D719" s="9" t="s">
        <v>1065</v>
      </c>
      <c r="E719" s="9" t="s">
        <v>1066</v>
      </c>
      <c r="F719" s="21">
        <v>1</v>
      </c>
      <c r="G719" s="23">
        <v>431543</v>
      </c>
      <c r="H719" s="23">
        <v>395581</v>
      </c>
      <c r="I719" s="9" t="s">
        <v>29</v>
      </c>
      <c r="J719" s="9" t="s">
        <v>8</v>
      </c>
      <c r="K719" s="9" t="s">
        <v>37</v>
      </c>
      <c r="L719" s="10" t="s">
        <v>24</v>
      </c>
      <c r="M719" s="4">
        <f t="shared" si="44"/>
        <v>431543</v>
      </c>
      <c r="N719" s="5">
        <f>M719/(VLOOKUP(L719,DEVISE!$A$3:$B$5,2,FALSE))</f>
        <v>657.83993902439022</v>
      </c>
      <c r="O719" s="4">
        <f t="shared" si="45"/>
        <v>395581</v>
      </c>
      <c r="P719" s="5">
        <f>O719/(VLOOKUP(L719,DEVISE!$A$3:$B$5,2,FALSE))</f>
        <v>603.01981707317077</v>
      </c>
      <c r="Q719" s="4">
        <f t="shared" si="46"/>
        <v>35962</v>
      </c>
      <c r="R719" s="5">
        <f>Q719/(VLOOKUP(L719,DEVISE!$A$3:$B$5,2,FALSE))</f>
        <v>54.820121951219512</v>
      </c>
      <c r="S719" s="6">
        <f t="shared" si="47"/>
        <v>-8.3333526438848504E-2</v>
      </c>
    </row>
    <row r="720" spans="1:19" x14ac:dyDescent="0.2">
      <c r="A720" s="9" t="s">
        <v>1063</v>
      </c>
      <c r="B720" s="9">
        <v>60584100</v>
      </c>
      <c r="C720" s="9" t="s">
        <v>1069</v>
      </c>
      <c r="D720" s="9" t="s">
        <v>1065</v>
      </c>
      <c r="E720" s="9" t="s">
        <v>1066</v>
      </c>
      <c r="F720" s="21">
        <v>1</v>
      </c>
      <c r="G720" s="23">
        <v>561796</v>
      </c>
      <c r="H720" s="23">
        <v>493974</v>
      </c>
      <c r="I720" s="9" t="s">
        <v>29</v>
      </c>
      <c r="J720" s="9" t="s">
        <v>8</v>
      </c>
      <c r="K720" s="9" t="s">
        <v>37</v>
      </c>
      <c r="L720" s="10" t="s">
        <v>24</v>
      </c>
      <c r="M720" s="4">
        <f t="shared" si="44"/>
        <v>561796</v>
      </c>
      <c r="N720" s="5">
        <f>M720/(VLOOKUP(L720,DEVISE!$A$3:$B$5,2,FALSE))</f>
        <v>856.39634146341461</v>
      </c>
      <c r="O720" s="4">
        <f t="shared" si="45"/>
        <v>493974</v>
      </c>
      <c r="P720" s="5">
        <f>O720/(VLOOKUP(L720,DEVISE!$A$3:$B$5,2,FALSE))</f>
        <v>753.00914634146341</v>
      </c>
      <c r="Q720" s="4">
        <f t="shared" si="46"/>
        <v>67822</v>
      </c>
      <c r="R720" s="5">
        <f>Q720/(VLOOKUP(L720,DEVISE!$A$3:$B$5,2,FALSE))</f>
        <v>103.38719512195122</v>
      </c>
      <c r="S720" s="6">
        <f t="shared" si="47"/>
        <v>-0.1207235366574344</v>
      </c>
    </row>
    <row r="721" spans="1:19" x14ac:dyDescent="0.2">
      <c r="A721" s="9" t="s">
        <v>1070</v>
      </c>
      <c r="B721" s="9">
        <v>60560000</v>
      </c>
      <c r="C721" s="9" t="s">
        <v>198</v>
      </c>
      <c r="D721" s="9" t="s">
        <v>62</v>
      </c>
      <c r="E721" s="9" t="s">
        <v>1066</v>
      </c>
      <c r="F721" s="21">
        <v>24</v>
      </c>
      <c r="G721" s="23">
        <v>3030</v>
      </c>
      <c r="H721" s="23">
        <v>1969.5</v>
      </c>
      <c r="I721" s="9" t="s">
        <v>36</v>
      </c>
      <c r="J721" s="9" t="s">
        <v>8</v>
      </c>
      <c r="K721" s="9" t="s">
        <v>37</v>
      </c>
      <c r="L721" s="10" t="s">
        <v>24</v>
      </c>
      <c r="M721" s="4">
        <f t="shared" si="44"/>
        <v>72720</v>
      </c>
      <c r="N721" s="5">
        <f>M721/(VLOOKUP(L721,DEVISE!$A$3:$B$5,2,FALSE))</f>
        <v>110.85365853658537</v>
      </c>
      <c r="O721" s="4">
        <f t="shared" si="45"/>
        <v>47268</v>
      </c>
      <c r="P721" s="5">
        <f>O721/(VLOOKUP(L721,DEVISE!$A$3:$B$5,2,FALSE))</f>
        <v>72.054878048780495</v>
      </c>
      <c r="Q721" s="4">
        <f t="shared" si="46"/>
        <v>25452</v>
      </c>
      <c r="R721" s="5">
        <f>Q721/(VLOOKUP(L721,DEVISE!$A$3:$B$5,2,FALSE))</f>
        <v>38.798780487804876</v>
      </c>
      <c r="S721" s="6">
        <f t="shared" si="47"/>
        <v>-0.35</v>
      </c>
    </row>
    <row r="722" spans="1:19" x14ac:dyDescent="0.2">
      <c r="A722" s="9" t="s">
        <v>1070</v>
      </c>
      <c r="B722" s="9">
        <v>60560000</v>
      </c>
      <c r="C722" s="9" t="s">
        <v>1071</v>
      </c>
      <c r="D722" s="9" t="s">
        <v>62</v>
      </c>
      <c r="E722" s="9" t="s">
        <v>1066</v>
      </c>
      <c r="F722" s="21">
        <v>24</v>
      </c>
      <c r="G722" s="23">
        <v>7527</v>
      </c>
      <c r="H722" s="23">
        <v>4892.55</v>
      </c>
      <c r="I722" s="9" t="s">
        <v>36</v>
      </c>
      <c r="J722" s="9" t="s">
        <v>8</v>
      </c>
      <c r="K722" s="9" t="s">
        <v>37</v>
      </c>
      <c r="L722" s="10" t="s">
        <v>24</v>
      </c>
      <c r="M722" s="4">
        <f t="shared" si="44"/>
        <v>180648</v>
      </c>
      <c r="N722" s="5">
        <f>M722/(VLOOKUP(L722,DEVISE!$A$3:$B$5,2,FALSE))</f>
        <v>275.3780487804878</v>
      </c>
      <c r="O722" s="4">
        <f t="shared" si="45"/>
        <v>117421.20000000001</v>
      </c>
      <c r="P722" s="5">
        <f>O722/(VLOOKUP(L722,DEVISE!$A$3:$B$5,2,FALSE))</f>
        <v>178.99573170731708</v>
      </c>
      <c r="Q722" s="4">
        <f t="shared" si="46"/>
        <v>63226.799999999988</v>
      </c>
      <c r="R722" s="5">
        <f>Q722/(VLOOKUP(L722,DEVISE!$A$3:$B$5,2,FALSE))</f>
        <v>96.382317073170711</v>
      </c>
      <c r="S722" s="6">
        <f t="shared" si="47"/>
        <v>-0.35</v>
      </c>
    </row>
    <row r="723" spans="1:19" x14ac:dyDescent="0.2">
      <c r="A723" s="9" t="s">
        <v>1070</v>
      </c>
      <c r="B723" s="9">
        <v>60560000</v>
      </c>
      <c r="C723" s="9" t="s">
        <v>198</v>
      </c>
      <c r="D723" s="9" t="s">
        <v>62</v>
      </c>
      <c r="E723" s="9" t="s">
        <v>1066</v>
      </c>
      <c r="F723" s="21">
        <v>7</v>
      </c>
      <c r="G723" s="23">
        <v>3030</v>
      </c>
      <c r="H723" s="23">
        <v>1969.5</v>
      </c>
      <c r="I723" s="9" t="s">
        <v>36</v>
      </c>
      <c r="J723" s="9" t="s">
        <v>8</v>
      </c>
      <c r="K723" s="9" t="s">
        <v>37</v>
      </c>
      <c r="L723" s="10" t="s">
        <v>24</v>
      </c>
      <c r="M723" s="4">
        <f t="shared" si="44"/>
        <v>21210</v>
      </c>
      <c r="N723" s="5">
        <f>M723/(VLOOKUP(L723,DEVISE!$A$3:$B$5,2,FALSE))</f>
        <v>32.332317073170735</v>
      </c>
      <c r="O723" s="4">
        <f t="shared" si="45"/>
        <v>13786.5</v>
      </c>
      <c r="P723" s="5">
        <f>O723/(VLOOKUP(L723,DEVISE!$A$3:$B$5,2,FALSE))</f>
        <v>21.016006097560975</v>
      </c>
      <c r="Q723" s="4">
        <f t="shared" si="46"/>
        <v>7423.5</v>
      </c>
      <c r="R723" s="5">
        <f>Q723/(VLOOKUP(L723,DEVISE!$A$3:$B$5,2,FALSE))</f>
        <v>11.316310975609756</v>
      </c>
      <c r="S723" s="6">
        <f t="shared" si="47"/>
        <v>-0.35</v>
      </c>
    </row>
    <row r="724" spans="1:19" x14ac:dyDescent="0.2">
      <c r="A724" s="9" t="s">
        <v>1070</v>
      </c>
      <c r="B724" s="9">
        <v>60560000</v>
      </c>
      <c r="C724" s="9" t="s">
        <v>1071</v>
      </c>
      <c r="D724" s="9" t="s">
        <v>62</v>
      </c>
      <c r="E724" s="9" t="s">
        <v>1066</v>
      </c>
      <c r="F724" s="21">
        <v>7</v>
      </c>
      <c r="G724" s="23">
        <v>7527</v>
      </c>
      <c r="H724" s="23">
        <v>4892.55</v>
      </c>
      <c r="I724" s="9" t="s">
        <v>36</v>
      </c>
      <c r="J724" s="9" t="s">
        <v>8</v>
      </c>
      <c r="K724" s="9" t="s">
        <v>37</v>
      </c>
      <c r="L724" s="10" t="s">
        <v>24</v>
      </c>
      <c r="M724" s="4">
        <f t="shared" si="44"/>
        <v>52689</v>
      </c>
      <c r="N724" s="5">
        <f>M724/(VLOOKUP(L724,DEVISE!$A$3:$B$5,2,FALSE))</f>
        <v>80.318597560975604</v>
      </c>
      <c r="O724" s="4">
        <f t="shared" si="45"/>
        <v>34247.85</v>
      </c>
      <c r="P724" s="5">
        <f>O724/(VLOOKUP(L724,DEVISE!$A$3:$B$5,2,FALSE))</f>
        <v>52.207088414634143</v>
      </c>
      <c r="Q724" s="4">
        <f t="shared" si="46"/>
        <v>18441.150000000001</v>
      </c>
      <c r="R724" s="5">
        <f>Q724/(VLOOKUP(L724,DEVISE!$A$3:$B$5,2,FALSE))</f>
        <v>28.111509146341465</v>
      </c>
      <c r="S724" s="6">
        <f t="shared" si="47"/>
        <v>-0.35</v>
      </c>
    </row>
    <row r="725" spans="1:19" x14ac:dyDescent="0.2">
      <c r="A725" s="9" t="s">
        <v>1070</v>
      </c>
      <c r="B725" s="9">
        <v>60560000</v>
      </c>
      <c r="C725" s="9" t="s">
        <v>198</v>
      </c>
      <c r="D725" s="9" t="s">
        <v>62</v>
      </c>
      <c r="E725" s="9" t="s">
        <v>1066</v>
      </c>
      <c r="F725" s="21">
        <v>7</v>
      </c>
      <c r="G725" s="23">
        <v>3030</v>
      </c>
      <c r="H725" s="23">
        <v>1969.5</v>
      </c>
      <c r="I725" s="9" t="s">
        <v>36</v>
      </c>
      <c r="J725" s="9" t="s">
        <v>8</v>
      </c>
      <c r="K725" s="9" t="s">
        <v>37</v>
      </c>
      <c r="L725" s="10" t="s">
        <v>24</v>
      </c>
      <c r="M725" s="4">
        <f t="shared" si="44"/>
        <v>21210</v>
      </c>
      <c r="N725" s="5">
        <f>M725/(VLOOKUP(L725,DEVISE!$A$3:$B$5,2,FALSE))</f>
        <v>32.332317073170735</v>
      </c>
      <c r="O725" s="4">
        <f t="shared" si="45"/>
        <v>13786.5</v>
      </c>
      <c r="P725" s="5">
        <f>O725/(VLOOKUP(L725,DEVISE!$A$3:$B$5,2,FALSE))</f>
        <v>21.016006097560975</v>
      </c>
      <c r="Q725" s="4">
        <f t="shared" si="46"/>
        <v>7423.5</v>
      </c>
      <c r="R725" s="5">
        <f>Q725/(VLOOKUP(L725,DEVISE!$A$3:$B$5,2,FALSE))</f>
        <v>11.316310975609756</v>
      </c>
      <c r="S725" s="6">
        <f t="shared" si="47"/>
        <v>-0.35</v>
      </c>
    </row>
    <row r="726" spans="1:19" x14ac:dyDescent="0.2">
      <c r="A726" s="9" t="s">
        <v>1070</v>
      </c>
      <c r="B726" s="9">
        <v>60560000</v>
      </c>
      <c r="C726" s="9" t="s">
        <v>1071</v>
      </c>
      <c r="D726" s="9" t="s">
        <v>62</v>
      </c>
      <c r="E726" s="9" t="s">
        <v>1066</v>
      </c>
      <c r="F726" s="21">
        <v>7</v>
      </c>
      <c r="G726" s="23">
        <v>7527</v>
      </c>
      <c r="H726" s="23">
        <v>4892.55</v>
      </c>
      <c r="I726" s="9" t="s">
        <v>36</v>
      </c>
      <c r="J726" s="9" t="s">
        <v>8</v>
      </c>
      <c r="K726" s="9" t="s">
        <v>37</v>
      </c>
      <c r="L726" s="10" t="s">
        <v>24</v>
      </c>
      <c r="M726" s="4">
        <f t="shared" si="44"/>
        <v>52689</v>
      </c>
      <c r="N726" s="5">
        <f>M726/(VLOOKUP(L726,DEVISE!$A$3:$B$5,2,FALSE))</f>
        <v>80.318597560975604</v>
      </c>
      <c r="O726" s="4">
        <f t="shared" si="45"/>
        <v>34247.85</v>
      </c>
      <c r="P726" s="5">
        <f>O726/(VLOOKUP(L726,DEVISE!$A$3:$B$5,2,FALSE))</f>
        <v>52.207088414634143</v>
      </c>
      <c r="Q726" s="4">
        <f t="shared" si="46"/>
        <v>18441.150000000001</v>
      </c>
      <c r="R726" s="5">
        <f>Q726/(VLOOKUP(L726,DEVISE!$A$3:$B$5,2,FALSE))</f>
        <v>28.111509146341465</v>
      </c>
      <c r="S726" s="6">
        <f t="shared" si="47"/>
        <v>-0.35</v>
      </c>
    </row>
    <row r="727" spans="1:19" x14ac:dyDescent="0.2">
      <c r="A727" s="9" t="s">
        <v>1070</v>
      </c>
      <c r="B727" s="9">
        <v>60560000</v>
      </c>
      <c r="C727" s="9" t="s">
        <v>198</v>
      </c>
      <c r="D727" s="9" t="s">
        <v>62</v>
      </c>
      <c r="E727" s="9" t="s">
        <v>1066</v>
      </c>
      <c r="F727" s="21">
        <v>7</v>
      </c>
      <c r="G727" s="23">
        <v>3030</v>
      </c>
      <c r="H727" s="23">
        <v>1969.5</v>
      </c>
      <c r="I727" s="9" t="s">
        <v>36</v>
      </c>
      <c r="J727" s="9" t="s">
        <v>8</v>
      </c>
      <c r="K727" s="9" t="s">
        <v>37</v>
      </c>
      <c r="L727" s="10" t="s">
        <v>24</v>
      </c>
      <c r="M727" s="4">
        <f t="shared" si="44"/>
        <v>21210</v>
      </c>
      <c r="N727" s="5">
        <f>M727/(VLOOKUP(L727,DEVISE!$A$3:$B$5,2,FALSE))</f>
        <v>32.332317073170735</v>
      </c>
      <c r="O727" s="4">
        <f t="shared" si="45"/>
        <v>13786.5</v>
      </c>
      <c r="P727" s="5">
        <f>O727/(VLOOKUP(L727,DEVISE!$A$3:$B$5,2,FALSE))</f>
        <v>21.016006097560975</v>
      </c>
      <c r="Q727" s="4">
        <f t="shared" si="46"/>
        <v>7423.5</v>
      </c>
      <c r="R727" s="5">
        <f>Q727/(VLOOKUP(L727,DEVISE!$A$3:$B$5,2,FALSE))</f>
        <v>11.316310975609756</v>
      </c>
      <c r="S727" s="6">
        <f t="shared" si="47"/>
        <v>-0.35</v>
      </c>
    </row>
    <row r="728" spans="1:19" x14ac:dyDescent="0.2">
      <c r="A728" s="9" t="s">
        <v>1070</v>
      </c>
      <c r="B728" s="9">
        <v>60560000</v>
      </c>
      <c r="C728" s="9" t="s">
        <v>1071</v>
      </c>
      <c r="D728" s="9" t="s">
        <v>62</v>
      </c>
      <c r="E728" s="9" t="s">
        <v>1066</v>
      </c>
      <c r="F728" s="21">
        <v>7</v>
      </c>
      <c r="G728" s="23">
        <v>7527</v>
      </c>
      <c r="H728" s="23">
        <v>4892.55</v>
      </c>
      <c r="I728" s="9" t="s">
        <v>36</v>
      </c>
      <c r="J728" s="9" t="s">
        <v>8</v>
      </c>
      <c r="K728" s="9" t="s">
        <v>37</v>
      </c>
      <c r="L728" s="10" t="s">
        <v>24</v>
      </c>
      <c r="M728" s="4">
        <f t="shared" si="44"/>
        <v>52689</v>
      </c>
      <c r="N728" s="5">
        <f>M728/(VLOOKUP(L728,DEVISE!$A$3:$B$5,2,FALSE))</f>
        <v>80.318597560975604</v>
      </c>
      <c r="O728" s="4">
        <f t="shared" si="45"/>
        <v>34247.85</v>
      </c>
      <c r="P728" s="5">
        <f>O728/(VLOOKUP(L728,DEVISE!$A$3:$B$5,2,FALSE))</f>
        <v>52.207088414634143</v>
      </c>
      <c r="Q728" s="4">
        <f t="shared" si="46"/>
        <v>18441.150000000001</v>
      </c>
      <c r="R728" s="5">
        <f>Q728/(VLOOKUP(L728,DEVISE!$A$3:$B$5,2,FALSE))</f>
        <v>28.111509146341465</v>
      </c>
      <c r="S728" s="6">
        <f t="shared" si="47"/>
        <v>-0.35</v>
      </c>
    </row>
    <row r="729" spans="1:19" x14ac:dyDescent="0.2">
      <c r="A729" s="9" t="s">
        <v>1070</v>
      </c>
      <c r="B729" s="9">
        <v>60560000</v>
      </c>
      <c r="C729" s="9" t="s">
        <v>198</v>
      </c>
      <c r="D729" s="9" t="s">
        <v>62</v>
      </c>
      <c r="E729" s="9" t="s">
        <v>1066</v>
      </c>
      <c r="F729" s="21">
        <v>7</v>
      </c>
      <c r="G729" s="23">
        <v>3030</v>
      </c>
      <c r="H729" s="23">
        <v>1969.5</v>
      </c>
      <c r="I729" s="9" t="s">
        <v>36</v>
      </c>
      <c r="J729" s="9" t="s">
        <v>8</v>
      </c>
      <c r="K729" s="9" t="s">
        <v>37</v>
      </c>
      <c r="L729" s="10" t="s">
        <v>24</v>
      </c>
      <c r="M729" s="4">
        <f t="shared" si="44"/>
        <v>21210</v>
      </c>
      <c r="N729" s="5">
        <f>M729/(VLOOKUP(L729,DEVISE!$A$3:$B$5,2,FALSE))</f>
        <v>32.332317073170735</v>
      </c>
      <c r="O729" s="4">
        <f t="shared" si="45"/>
        <v>13786.5</v>
      </c>
      <c r="P729" s="5">
        <f>O729/(VLOOKUP(L729,DEVISE!$A$3:$B$5,2,FALSE))</f>
        <v>21.016006097560975</v>
      </c>
      <c r="Q729" s="4">
        <f t="shared" si="46"/>
        <v>7423.5</v>
      </c>
      <c r="R729" s="5">
        <f>Q729/(VLOOKUP(L729,DEVISE!$A$3:$B$5,2,FALSE))</f>
        <v>11.316310975609756</v>
      </c>
      <c r="S729" s="6">
        <f t="shared" si="47"/>
        <v>-0.35</v>
      </c>
    </row>
    <row r="730" spans="1:19" x14ac:dyDescent="0.2">
      <c r="A730" s="9" t="s">
        <v>1070</v>
      </c>
      <c r="B730" s="9">
        <v>60560000</v>
      </c>
      <c r="C730" s="9" t="s">
        <v>1071</v>
      </c>
      <c r="D730" s="9" t="s">
        <v>62</v>
      </c>
      <c r="E730" s="9" t="s">
        <v>1066</v>
      </c>
      <c r="F730" s="21">
        <v>7</v>
      </c>
      <c r="G730" s="23">
        <v>7527</v>
      </c>
      <c r="H730" s="23">
        <v>4892.55</v>
      </c>
      <c r="I730" s="9" t="s">
        <v>36</v>
      </c>
      <c r="J730" s="9" t="s">
        <v>8</v>
      </c>
      <c r="K730" s="9" t="s">
        <v>37</v>
      </c>
      <c r="L730" s="10" t="s">
        <v>24</v>
      </c>
      <c r="M730" s="4">
        <f t="shared" si="44"/>
        <v>52689</v>
      </c>
      <c r="N730" s="5">
        <f>M730/(VLOOKUP(L730,DEVISE!$A$3:$B$5,2,FALSE))</f>
        <v>80.318597560975604</v>
      </c>
      <c r="O730" s="4">
        <f t="shared" si="45"/>
        <v>34247.85</v>
      </c>
      <c r="P730" s="5">
        <f>O730/(VLOOKUP(L730,DEVISE!$A$3:$B$5,2,FALSE))</f>
        <v>52.207088414634143</v>
      </c>
      <c r="Q730" s="4">
        <f t="shared" si="46"/>
        <v>18441.150000000001</v>
      </c>
      <c r="R730" s="5">
        <f>Q730/(VLOOKUP(L730,DEVISE!$A$3:$B$5,2,FALSE))</f>
        <v>28.111509146341465</v>
      </c>
      <c r="S730" s="6">
        <f t="shared" si="47"/>
        <v>-0.35</v>
      </c>
    </row>
    <row r="731" spans="1:19" x14ac:dyDescent="0.2">
      <c r="A731" s="9" t="s">
        <v>1070</v>
      </c>
      <c r="B731" s="9">
        <v>60560000</v>
      </c>
      <c r="C731" s="9" t="s">
        <v>198</v>
      </c>
      <c r="D731" s="9" t="s">
        <v>62</v>
      </c>
      <c r="E731" s="9" t="s">
        <v>1066</v>
      </c>
      <c r="F731" s="21">
        <v>7</v>
      </c>
      <c r="G731" s="23">
        <v>3030</v>
      </c>
      <c r="H731" s="23">
        <v>1969.5</v>
      </c>
      <c r="I731" s="9" t="s">
        <v>36</v>
      </c>
      <c r="J731" s="9" t="s">
        <v>8</v>
      </c>
      <c r="K731" s="9" t="s">
        <v>37</v>
      </c>
      <c r="L731" s="10" t="s">
        <v>24</v>
      </c>
      <c r="M731" s="4">
        <f t="shared" si="44"/>
        <v>21210</v>
      </c>
      <c r="N731" s="5">
        <f>M731/(VLOOKUP(L731,DEVISE!$A$3:$B$5,2,FALSE))</f>
        <v>32.332317073170735</v>
      </c>
      <c r="O731" s="4">
        <f t="shared" si="45"/>
        <v>13786.5</v>
      </c>
      <c r="P731" s="5">
        <f>O731/(VLOOKUP(L731,DEVISE!$A$3:$B$5,2,FALSE))</f>
        <v>21.016006097560975</v>
      </c>
      <c r="Q731" s="4">
        <f t="shared" si="46"/>
        <v>7423.5</v>
      </c>
      <c r="R731" s="5">
        <f>Q731/(VLOOKUP(L731,DEVISE!$A$3:$B$5,2,FALSE))</f>
        <v>11.316310975609756</v>
      </c>
      <c r="S731" s="6">
        <f t="shared" si="47"/>
        <v>-0.35</v>
      </c>
    </row>
    <row r="732" spans="1:19" x14ac:dyDescent="0.2">
      <c r="A732" s="9" t="s">
        <v>1070</v>
      </c>
      <c r="B732" s="9">
        <v>60560000</v>
      </c>
      <c r="C732" s="9" t="s">
        <v>1071</v>
      </c>
      <c r="D732" s="9" t="s">
        <v>62</v>
      </c>
      <c r="E732" s="9" t="s">
        <v>1066</v>
      </c>
      <c r="F732" s="21">
        <v>7</v>
      </c>
      <c r="G732" s="23">
        <v>7527</v>
      </c>
      <c r="H732" s="23">
        <v>4892.55</v>
      </c>
      <c r="I732" s="9" t="s">
        <v>36</v>
      </c>
      <c r="J732" s="9" t="s">
        <v>8</v>
      </c>
      <c r="K732" s="9" t="s">
        <v>37</v>
      </c>
      <c r="L732" s="10" t="s">
        <v>24</v>
      </c>
      <c r="M732" s="4">
        <f t="shared" si="44"/>
        <v>52689</v>
      </c>
      <c r="N732" s="5">
        <f>M732/(VLOOKUP(L732,DEVISE!$A$3:$B$5,2,FALSE))</f>
        <v>80.318597560975604</v>
      </c>
      <c r="O732" s="4">
        <f t="shared" si="45"/>
        <v>34247.85</v>
      </c>
      <c r="P732" s="5">
        <f>O732/(VLOOKUP(L732,DEVISE!$A$3:$B$5,2,FALSE))</f>
        <v>52.207088414634143</v>
      </c>
      <c r="Q732" s="4">
        <f t="shared" si="46"/>
        <v>18441.150000000001</v>
      </c>
      <c r="R732" s="5">
        <f>Q732/(VLOOKUP(L732,DEVISE!$A$3:$B$5,2,FALSE))</f>
        <v>28.111509146341465</v>
      </c>
      <c r="S732" s="6">
        <f t="shared" si="47"/>
        <v>-0.35</v>
      </c>
    </row>
    <row r="733" spans="1:19" x14ac:dyDescent="0.2">
      <c r="A733" s="9" t="s">
        <v>1070</v>
      </c>
      <c r="B733" s="9">
        <v>60560000</v>
      </c>
      <c r="C733" s="9" t="s">
        <v>198</v>
      </c>
      <c r="D733" s="9" t="s">
        <v>62</v>
      </c>
      <c r="E733" s="9" t="s">
        <v>1066</v>
      </c>
      <c r="F733" s="21">
        <v>5</v>
      </c>
      <c r="G733" s="23">
        <v>3030</v>
      </c>
      <c r="H733" s="23">
        <v>1969.5</v>
      </c>
      <c r="I733" s="9" t="s">
        <v>36</v>
      </c>
      <c r="J733" s="9" t="s">
        <v>8</v>
      </c>
      <c r="K733" s="9" t="s">
        <v>37</v>
      </c>
      <c r="L733" s="10" t="s">
        <v>24</v>
      </c>
      <c r="M733" s="4">
        <f t="shared" si="44"/>
        <v>15150</v>
      </c>
      <c r="N733" s="5">
        <f>M733/(VLOOKUP(L733,DEVISE!$A$3:$B$5,2,FALSE))</f>
        <v>23.094512195121951</v>
      </c>
      <c r="O733" s="4">
        <f t="shared" si="45"/>
        <v>9847.5</v>
      </c>
      <c r="P733" s="5">
        <f>O733/(VLOOKUP(L733,DEVISE!$A$3:$B$5,2,FALSE))</f>
        <v>15.011432926829269</v>
      </c>
      <c r="Q733" s="4">
        <f t="shared" si="46"/>
        <v>5302.5</v>
      </c>
      <c r="R733" s="5">
        <f>Q733/(VLOOKUP(L733,DEVISE!$A$3:$B$5,2,FALSE))</f>
        <v>8.0830792682926838</v>
      </c>
      <c r="S733" s="6">
        <f t="shared" si="47"/>
        <v>-0.35</v>
      </c>
    </row>
    <row r="734" spans="1:19" x14ac:dyDescent="0.2">
      <c r="A734" s="9" t="s">
        <v>1070</v>
      </c>
      <c r="B734" s="9">
        <v>60560000</v>
      </c>
      <c r="C734" s="9" t="s">
        <v>1071</v>
      </c>
      <c r="D734" s="9" t="s">
        <v>62</v>
      </c>
      <c r="E734" s="9" t="s">
        <v>1066</v>
      </c>
      <c r="F734" s="21">
        <v>7</v>
      </c>
      <c r="G734" s="23">
        <v>7527</v>
      </c>
      <c r="H734" s="23">
        <v>4892.55</v>
      </c>
      <c r="I734" s="9" t="s">
        <v>36</v>
      </c>
      <c r="J734" s="9" t="s">
        <v>8</v>
      </c>
      <c r="K734" s="9" t="s">
        <v>37</v>
      </c>
      <c r="L734" s="10" t="s">
        <v>24</v>
      </c>
      <c r="M734" s="4">
        <f t="shared" si="44"/>
        <v>52689</v>
      </c>
      <c r="N734" s="5">
        <f>M734/(VLOOKUP(L734,DEVISE!$A$3:$B$5,2,FALSE))</f>
        <v>80.318597560975604</v>
      </c>
      <c r="O734" s="4">
        <f t="shared" si="45"/>
        <v>34247.85</v>
      </c>
      <c r="P734" s="5">
        <f>O734/(VLOOKUP(L734,DEVISE!$A$3:$B$5,2,FALSE))</f>
        <v>52.207088414634143</v>
      </c>
      <c r="Q734" s="4">
        <f t="shared" si="46"/>
        <v>18441.150000000001</v>
      </c>
      <c r="R734" s="5">
        <f>Q734/(VLOOKUP(L734,DEVISE!$A$3:$B$5,2,FALSE))</f>
        <v>28.111509146341465</v>
      </c>
      <c r="S734" s="6">
        <f t="shared" si="47"/>
        <v>-0.35</v>
      </c>
    </row>
    <row r="735" spans="1:19" x14ac:dyDescent="0.2">
      <c r="A735" s="9" t="s">
        <v>1070</v>
      </c>
      <c r="B735" s="9">
        <v>60560000</v>
      </c>
      <c r="C735" s="9" t="s">
        <v>198</v>
      </c>
      <c r="D735" s="9" t="s">
        <v>62</v>
      </c>
      <c r="E735" s="9" t="s">
        <v>1066</v>
      </c>
      <c r="F735" s="21">
        <v>7</v>
      </c>
      <c r="G735" s="23">
        <v>3030</v>
      </c>
      <c r="H735" s="23">
        <v>1969.5</v>
      </c>
      <c r="I735" s="9" t="s">
        <v>36</v>
      </c>
      <c r="J735" s="9" t="s">
        <v>8</v>
      </c>
      <c r="K735" s="9" t="s">
        <v>37</v>
      </c>
      <c r="L735" s="10" t="s">
        <v>24</v>
      </c>
      <c r="M735" s="4">
        <f t="shared" si="44"/>
        <v>21210</v>
      </c>
      <c r="N735" s="5">
        <f>M735/(VLOOKUP(L735,DEVISE!$A$3:$B$5,2,FALSE))</f>
        <v>32.332317073170735</v>
      </c>
      <c r="O735" s="4">
        <f t="shared" si="45"/>
        <v>13786.5</v>
      </c>
      <c r="P735" s="5">
        <f>O735/(VLOOKUP(L735,DEVISE!$A$3:$B$5,2,FALSE))</f>
        <v>21.016006097560975</v>
      </c>
      <c r="Q735" s="4">
        <f t="shared" si="46"/>
        <v>7423.5</v>
      </c>
      <c r="R735" s="5">
        <f>Q735/(VLOOKUP(L735,DEVISE!$A$3:$B$5,2,FALSE))</f>
        <v>11.316310975609756</v>
      </c>
      <c r="S735" s="6">
        <f t="shared" si="47"/>
        <v>-0.35</v>
      </c>
    </row>
    <row r="736" spans="1:19" x14ac:dyDescent="0.2">
      <c r="A736" s="9" t="s">
        <v>1070</v>
      </c>
      <c r="B736" s="9">
        <v>60560000</v>
      </c>
      <c r="C736" s="9" t="s">
        <v>1071</v>
      </c>
      <c r="D736" s="9" t="s">
        <v>62</v>
      </c>
      <c r="E736" s="9" t="s">
        <v>1066</v>
      </c>
      <c r="F736" s="21">
        <v>7</v>
      </c>
      <c r="G736" s="23">
        <v>7527</v>
      </c>
      <c r="H736" s="23">
        <v>4892.55</v>
      </c>
      <c r="I736" s="9" t="s">
        <v>36</v>
      </c>
      <c r="J736" s="9" t="s">
        <v>8</v>
      </c>
      <c r="K736" s="9" t="s">
        <v>37</v>
      </c>
      <c r="L736" s="10" t="s">
        <v>24</v>
      </c>
      <c r="M736" s="4">
        <f t="shared" si="44"/>
        <v>52689</v>
      </c>
      <c r="N736" s="5">
        <f>M736/(VLOOKUP(L736,DEVISE!$A$3:$B$5,2,FALSE))</f>
        <v>80.318597560975604</v>
      </c>
      <c r="O736" s="4">
        <f t="shared" si="45"/>
        <v>34247.85</v>
      </c>
      <c r="P736" s="5">
        <f>O736/(VLOOKUP(L736,DEVISE!$A$3:$B$5,2,FALSE))</f>
        <v>52.207088414634143</v>
      </c>
      <c r="Q736" s="4">
        <f t="shared" si="46"/>
        <v>18441.150000000001</v>
      </c>
      <c r="R736" s="5">
        <f>Q736/(VLOOKUP(L736,DEVISE!$A$3:$B$5,2,FALSE))</f>
        <v>28.111509146341465</v>
      </c>
      <c r="S736" s="6">
        <f t="shared" si="47"/>
        <v>-0.35</v>
      </c>
    </row>
    <row r="737" spans="1:19" x14ac:dyDescent="0.2">
      <c r="A737" s="9" t="s">
        <v>1070</v>
      </c>
      <c r="B737" s="9">
        <v>60560000</v>
      </c>
      <c r="C737" s="9" t="s">
        <v>198</v>
      </c>
      <c r="D737" s="9" t="s">
        <v>62</v>
      </c>
      <c r="E737" s="9" t="s">
        <v>1066</v>
      </c>
      <c r="F737" s="21">
        <v>24</v>
      </c>
      <c r="G737" s="23">
        <v>3030</v>
      </c>
      <c r="H737" s="23">
        <v>1969.5</v>
      </c>
      <c r="I737" s="9" t="s">
        <v>36</v>
      </c>
      <c r="J737" s="9" t="s">
        <v>8</v>
      </c>
      <c r="K737" s="9" t="s">
        <v>37</v>
      </c>
      <c r="L737" s="10" t="s">
        <v>24</v>
      </c>
      <c r="M737" s="4">
        <f t="shared" si="44"/>
        <v>72720</v>
      </c>
      <c r="N737" s="5">
        <f>M737/(VLOOKUP(L737,DEVISE!$A$3:$B$5,2,FALSE))</f>
        <v>110.85365853658537</v>
      </c>
      <c r="O737" s="4">
        <f t="shared" si="45"/>
        <v>47268</v>
      </c>
      <c r="P737" s="5">
        <f>O737/(VLOOKUP(L737,DEVISE!$A$3:$B$5,2,FALSE))</f>
        <v>72.054878048780495</v>
      </c>
      <c r="Q737" s="4">
        <f t="shared" si="46"/>
        <v>25452</v>
      </c>
      <c r="R737" s="5">
        <f>Q737/(VLOOKUP(L737,DEVISE!$A$3:$B$5,2,FALSE))</f>
        <v>38.798780487804876</v>
      </c>
      <c r="S737" s="6">
        <f t="shared" si="47"/>
        <v>-0.35</v>
      </c>
    </row>
    <row r="738" spans="1:19" x14ac:dyDescent="0.2">
      <c r="A738" s="9" t="s">
        <v>1070</v>
      </c>
      <c r="B738" s="9">
        <v>60560000</v>
      </c>
      <c r="C738" s="9" t="s">
        <v>1071</v>
      </c>
      <c r="D738" s="9" t="s">
        <v>62</v>
      </c>
      <c r="E738" s="9" t="s">
        <v>1066</v>
      </c>
      <c r="F738" s="21">
        <v>24</v>
      </c>
      <c r="G738" s="23">
        <v>7527</v>
      </c>
      <c r="H738" s="23">
        <v>4892.55</v>
      </c>
      <c r="I738" s="9" t="s">
        <v>36</v>
      </c>
      <c r="J738" s="9" t="s">
        <v>8</v>
      </c>
      <c r="K738" s="9" t="s">
        <v>37</v>
      </c>
      <c r="L738" s="10" t="s">
        <v>24</v>
      </c>
      <c r="M738" s="4">
        <f t="shared" si="44"/>
        <v>180648</v>
      </c>
      <c r="N738" s="5">
        <f>M738/(VLOOKUP(L738,DEVISE!$A$3:$B$5,2,FALSE))</f>
        <v>275.3780487804878</v>
      </c>
      <c r="O738" s="4">
        <f t="shared" si="45"/>
        <v>117421.20000000001</v>
      </c>
      <c r="P738" s="5">
        <f>O738/(VLOOKUP(L738,DEVISE!$A$3:$B$5,2,FALSE))</f>
        <v>178.99573170731708</v>
      </c>
      <c r="Q738" s="4">
        <f t="shared" si="46"/>
        <v>63226.799999999988</v>
      </c>
      <c r="R738" s="5">
        <f>Q738/(VLOOKUP(L738,DEVISE!$A$3:$B$5,2,FALSE))</f>
        <v>96.382317073170711</v>
      </c>
      <c r="S738" s="6">
        <f t="shared" si="47"/>
        <v>-0.35</v>
      </c>
    </row>
    <row r="739" spans="1:19" x14ac:dyDescent="0.2">
      <c r="A739" s="9" t="s">
        <v>1070</v>
      </c>
      <c r="B739" s="9">
        <v>60560000</v>
      </c>
      <c r="C739" s="9" t="s">
        <v>198</v>
      </c>
      <c r="D739" s="9" t="s">
        <v>62</v>
      </c>
      <c r="E739" s="9" t="s">
        <v>1066</v>
      </c>
      <c r="F739" s="21">
        <v>24</v>
      </c>
      <c r="G739" s="23">
        <v>3030</v>
      </c>
      <c r="H739" s="23">
        <v>1969.5</v>
      </c>
      <c r="I739" s="9" t="s">
        <v>36</v>
      </c>
      <c r="J739" s="9" t="s">
        <v>8</v>
      </c>
      <c r="K739" s="9" t="s">
        <v>37</v>
      </c>
      <c r="L739" s="10" t="s">
        <v>24</v>
      </c>
      <c r="M739" s="4">
        <f t="shared" si="44"/>
        <v>72720</v>
      </c>
      <c r="N739" s="5">
        <f>M739/(VLOOKUP(L739,DEVISE!$A$3:$B$5,2,FALSE))</f>
        <v>110.85365853658537</v>
      </c>
      <c r="O739" s="4">
        <f t="shared" si="45"/>
        <v>47268</v>
      </c>
      <c r="P739" s="5">
        <f>O739/(VLOOKUP(L739,DEVISE!$A$3:$B$5,2,FALSE))</f>
        <v>72.054878048780495</v>
      </c>
      <c r="Q739" s="4">
        <f t="shared" si="46"/>
        <v>25452</v>
      </c>
      <c r="R739" s="5">
        <f>Q739/(VLOOKUP(L739,DEVISE!$A$3:$B$5,2,FALSE))</f>
        <v>38.798780487804876</v>
      </c>
      <c r="S739" s="6">
        <f t="shared" si="47"/>
        <v>-0.35</v>
      </c>
    </row>
    <row r="740" spans="1:19" x14ac:dyDescent="0.2">
      <c r="A740" s="9" t="s">
        <v>1070</v>
      </c>
      <c r="B740" s="9">
        <v>60560000</v>
      </c>
      <c r="C740" s="9" t="s">
        <v>1071</v>
      </c>
      <c r="D740" s="9" t="s">
        <v>62</v>
      </c>
      <c r="E740" s="9" t="s">
        <v>1066</v>
      </c>
      <c r="F740" s="21">
        <v>24</v>
      </c>
      <c r="G740" s="23">
        <v>7527</v>
      </c>
      <c r="H740" s="23">
        <v>4892.55</v>
      </c>
      <c r="I740" s="9" t="s">
        <v>36</v>
      </c>
      <c r="J740" s="9" t="s">
        <v>8</v>
      </c>
      <c r="K740" s="9" t="s">
        <v>37</v>
      </c>
      <c r="L740" s="10" t="s">
        <v>24</v>
      </c>
      <c r="M740" s="4">
        <f t="shared" si="44"/>
        <v>180648</v>
      </c>
      <c r="N740" s="5">
        <f>M740/(VLOOKUP(L740,DEVISE!$A$3:$B$5,2,FALSE))</f>
        <v>275.3780487804878</v>
      </c>
      <c r="O740" s="4">
        <f t="shared" si="45"/>
        <v>117421.20000000001</v>
      </c>
      <c r="P740" s="5">
        <f>O740/(VLOOKUP(L740,DEVISE!$A$3:$B$5,2,FALSE))</f>
        <v>178.99573170731708</v>
      </c>
      <c r="Q740" s="4">
        <f t="shared" si="46"/>
        <v>63226.799999999988</v>
      </c>
      <c r="R740" s="5">
        <f>Q740/(VLOOKUP(L740,DEVISE!$A$3:$B$5,2,FALSE))</f>
        <v>96.382317073170711</v>
      </c>
      <c r="S740" s="6">
        <f t="shared" si="47"/>
        <v>-0.35</v>
      </c>
    </row>
    <row r="741" spans="1:19" x14ac:dyDescent="0.2">
      <c r="A741" s="9" t="s">
        <v>1072</v>
      </c>
      <c r="B741" s="9">
        <v>62230000</v>
      </c>
      <c r="C741" s="9" t="s">
        <v>1073</v>
      </c>
      <c r="D741" s="9" t="s">
        <v>1047</v>
      </c>
      <c r="E741" s="9" t="s">
        <v>1066</v>
      </c>
      <c r="F741" s="21">
        <v>2</v>
      </c>
      <c r="G741" s="23">
        <v>1000000</v>
      </c>
      <c r="H741" s="23">
        <v>700000</v>
      </c>
      <c r="I741" s="9" t="s">
        <v>36</v>
      </c>
      <c r="J741" s="9" t="s">
        <v>8</v>
      </c>
      <c r="K741" s="9" t="s">
        <v>37</v>
      </c>
      <c r="L741" s="10" t="s">
        <v>24</v>
      </c>
      <c r="M741" s="4">
        <f t="shared" si="44"/>
        <v>2000000</v>
      </c>
      <c r="N741" s="5">
        <f>M741/(VLOOKUP(L741,DEVISE!$A$3:$B$5,2,FALSE))</f>
        <v>3048.7804878048782</v>
      </c>
      <c r="O741" s="4">
        <f t="shared" si="45"/>
        <v>1400000</v>
      </c>
      <c r="P741" s="5">
        <f>O741/(VLOOKUP(L741,DEVISE!$A$3:$B$5,2,FALSE))</f>
        <v>2134.1463414634145</v>
      </c>
      <c r="Q741" s="4">
        <f t="shared" si="46"/>
        <v>600000</v>
      </c>
      <c r="R741" s="5">
        <f>Q741/(VLOOKUP(L741,DEVISE!$A$3:$B$5,2,FALSE))</f>
        <v>914.63414634146341</v>
      </c>
      <c r="S741" s="6">
        <f t="shared" si="47"/>
        <v>-0.30000000000000004</v>
      </c>
    </row>
    <row r="742" spans="1:19" x14ac:dyDescent="0.2">
      <c r="A742" s="9" t="s">
        <v>1072</v>
      </c>
      <c r="B742" s="9">
        <v>62230000</v>
      </c>
      <c r="C742" s="9" t="s">
        <v>1073</v>
      </c>
      <c r="D742" s="9" t="s">
        <v>1047</v>
      </c>
      <c r="E742" s="9" t="s">
        <v>1066</v>
      </c>
      <c r="F742" s="21">
        <v>2</v>
      </c>
      <c r="G742" s="23">
        <v>1000000</v>
      </c>
      <c r="H742" s="23">
        <v>700000</v>
      </c>
      <c r="I742" s="9" t="s">
        <v>36</v>
      </c>
      <c r="J742" s="9" t="s">
        <v>8</v>
      </c>
      <c r="K742" s="9" t="s">
        <v>37</v>
      </c>
      <c r="L742" s="10" t="s">
        <v>24</v>
      </c>
      <c r="M742" s="4">
        <f t="shared" si="44"/>
        <v>2000000</v>
      </c>
      <c r="N742" s="5">
        <f>M742/(VLOOKUP(L742,DEVISE!$A$3:$B$5,2,FALSE))</f>
        <v>3048.7804878048782</v>
      </c>
      <c r="O742" s="4">
        <f t="shared" si="45"/>
        <v>1400000</v>
      </c>
      <c r="P742" s="5">
        <f>O742/(VLOOKUP(L742,DEVISE!$A$3:$B$5,2,FALSE))</f>
        <v>2134.1463414634145</v>
      </c>
      <c r="Q742" s="4">
        <f t="shared" si="46"/>
        <v>600000</v>
      </c>
      <c r="R742" s="5">
        <f>Q742/(VLOOKUP(L742,DEVISE!$A$3:$B$5,2,FALSE))</f>
        <v>914.63414634146341</v>
      </c>
      <c r="S742" s="6">
        <f t="shared" si="47"/>
        <v>-0.30000000000000004</v>
      </c>
    </row>
    <row r="743" spans="1:19" x14ac:dyDescent="0.2">
      <c r="A743" s="9" t="s">
        <v>1072</v>
      </c>
      <c r="B743" s="9">
        <v>62230000</v>
      </c>
      <c r="C743" s="9" t="s">
        <v>1073</v>
      </c>
      <c r="D743" s="9" t="s">
        <v>1047</v>
      </c>
      <c r="E743" s="9" t="s">
        <v>1066</v>
      </c>
      <c r="F743" s="21">
        <v>2</v>
      </c>
      <c r="G743" s="23">
        <v>1000000</v>
      </c>
      <c r="H743" s="23">
        <v>700000</v>
      </c>
      <c r="I743" s="9" t="s">
        <v>36</v>
      </c>
      <c r="J743" s="9" t="s">
        <v>8</v>
      </c>
      <c r="K743" s="9" t="s">
        <v>37</v>
      </c>
      <c r="L743" s="10" t="s">
        <v>24</v>
      </c>
      <c r="M743" s="4">
        <f t="shared" si="44"/>
        <v>2000000</v>
      </c>
      <c r="N743" s="5">
        <f>M743/(VLOOKUP(L743,DEVISE!$A$3:$B$5,2,FALSE))</f>
        <v>3048.7804878048782</v>
      </c>
      <c r="O743" s="4">
        <f t="shared" si="45"/>
        <v>1400000</v>
      </c>
      <c r="P743" s="5">
        <f>O743/(VLOOKUP(L743,DEVISE!$A$3:$B$5,2,FALSE))</f>
        <v>2134.1463414634145</v>
      </c>
      <c r="Q743" s="4">
        <f t="shared" si="46"/>
        <v>600000</v>
      </c>
      <c r="R743" s="5">
        <f>Q743/(VLOOKUP(L743,DEVISE!$A$3:$B$5,2,FALSE))</f>
        <v>914.63414634146341</v>
      </c>
      <c r="S743" s="6">
        <f t="shared" si="47"/>
        <v>-0.30000000000000004</v>
      </c>
    </row>
    <row r="744" spans="1:19" x14ac:dyDescent="0.2">
      <c r="A744" s="9" t="s">
        <v>1072</v>
      </c>
      <c r="B744" s="9">
        <v>62230000</v>
      </c>
      <c r="C744" s="9" t="s">
        <v>1073</v>
      </c>
      <c r="D744" s="9" t="s">
        <v>1047</v>
      </c>
      <c r="E744" s="9" t="s">
        <v>1066</v>
      </c>
      <c r="F744" s="21">
        <v>2</v>
      </c>
      <c r="G744" s="23">
        <v>1000000</v>
      </c>
      <c r="H744" s="23">
        <v>700000</v>
      </c>
      <c r="I744" s="9" t="s">
        <v>36</v>
      </c>
      <c r="J744" s="9" t="s">
        <v>8</v>
      </c>
      <c r="K744" s="9" t="s">
        <v>37</v>
      </c>
      <c r="L744" s="10" t="s">
        <v>24</v>
      </c>
      <c r="M744" s="4">
        <f t="shared" si="44"/>
        <v>2000000</v>
      </c>
      <c r="N744" s="5">
        <f>M744/(VLOOKUP(L744,DEVISE!$A$3:$B$5,2,FALSE))</f>
        <v>3048.7804878048782</v>
      </c>
      <c r="O744" s="4">
        <f t="shared" si="45"/>
        <v>1400000</v>
      </c>
      <c r="P744" s="5">
        <f>O744/(VLOOKUP(L744,DEVISE!$A$3:$B$5,2,FALSE))</f>
        <v>2134.1463414634145</v>
      </c>
      <c r="Q744" s="4">
        <f t="shared" si="46"/>
        <v>600000</v>
      </c>
      <c r="R744" s="5">
        <f>Q744/(VLOOKUP(L744,DEVISE!$A$3:$B$5,2,FALSE))</f>
        <v>914.63414634146341</v>
      </c>
      <c r="S744" s="6">
        <f t="shared" si="47"/>
        <v>-0.30000000000000004</v>
      </c>
    </row>
    <row r="745" spans="1:19" x14ac:dyDescent="0.2">
      <c r="A745" s="9" t="s">
        <v>1072</v>
      </c>
      <c r="B745" s="9">
        <v>62230000</v>
      </c>
      <c r="C745" s="9" t="s">
        <v>1073</v>
      </c>
      <c r="D745" s="9" t="s">
        <v>1047</v>
      </c>
      <c r="E745" s="9" t="s">
        <v>1066</v>
      </c>
      <c r="F745" s="21">
        <v>2</v>
      </c>
      <c r="G745" s="23">
        <v>1000000</v>
      </c>
      <c r="H745" s="23">
        <v>700000</v>
      </c>
      <c r="I745" s="9" t="s">
        <v>36</v>
      </c>
      <c r="J745" s="9" t="s">
        <v>8</v>
      </c>
      <c r="K745" s="9" t="s">
        <v>37</v>
      </c>
      <c r="L745" s="10" t="s">
        <v>24</v>
      </c>
      <c r="M745" s="4">
        <f t="shared" si="44"/>
        <v>2000000</v>
      </c>
      <c r="N745" s="5">
        <f>M745/(VLOOKUP(L745,DEVISE!$A$3:$B$5,2,FALSE))</f>
        <v>3048.7804878048782</v>
      </c>
      <c r="O745" s="4">
        <f t="shared" si="45"/>
        <v>1400000</v>
      </c>
      <c r="P745" s="5">
        <f>O745/(VLOOKUP(L745,DEVISE!$A$3:$B$5,2,FALSE))</f>
        <v>2134.1463414634145</v>
      </c>
      <c r="Q745" s="4">
        <f t="shared" si="46"/>
        <v>600000</v>
      </c>
      <c r="R745" s="5">
        <f>Q745/(VLOOKUP(L745,DEVISE!$A$3:$B$5,2,FALSE))</f>
        <v>914.63414634146341</v>
      </c>
      <c r="S745" s="6">
        <f t="shared" si="47"/>
        <v>-0.30000000000000004</v>
      </c>
    </row>
    <row r="746" spans="1:19" x14ac:dyDescent="0.2">
      <c r="A746" s="9" t="s">
        <v>1072</v>
      </c>
      <c r="B746" s="9">
        <v>62230000</v>
      </c>
      <c r="C746" s="9" t="s">
        <v>1073</v>
      </c>
      <c r="D746" s="9" t="s">
        <v>1047</v>
      </c>
      <c r="E746" s="9" t="s">
        <v>1066</v>
      </c>
      <c r="F746" s="21">
        <v>2</v>
      </c>
      <c r="G746" s="23">
        <v>1000000</v>
      </c>
      <c r="H746" s="23">
        <v>700000</v>
      </c>
      <c r="I746" s="9" t="s">
        <v>36</v>
      </c>
      <c r="J746" s="9" t="s">
        <v>8</v>
      </c>
      <c r="K746" s="9" t="s">
        <v>37</v>
      </c>
      <c r="L746" s="10" t="s">
        <v>24</v>
      </c>
      <c r="M746" s="4">
        <f t="shared" si="44"/>
        <v>2000000</v>
      </c>
      <c r="N746" s="5">
        <f>M746/(VLOOKUP(L746,DEVISE!$A$3:$B$5,2,FALSE))</f>
        <v>3048.7804878048782</v>
      </c>
      <c r="O746" s="4">
        <f t="shared" si="45"/>
        <v>1400000</v>
      </c>
      <c r="P746" s="5">
        <f>O746/(VLOOKUP(L746,DEVISE!$A$3:$B$5,2,FALSE))</f>
        <v>2134.1463414634145</v>
      </c>
      <c r="Q746" s="4">
        <f t="shared" si="46"/>
        <v>600000</v>
      </c>
      <c r="R746" s="5">
        <f>Q746/(VLOOKUP(L746,DEVISE!$A$3:$B$5,2,FALSE))</f>
        <v>914.63414634146341</v>
      </c>
      <c r="S746" s="6">
        <f t="shared" si="47"/>
        <v>-0.30000000000000004</v>
      </c>
    </row>
    <row r="747" spans="1:19" x14ac:dyDescent="0.2">
      <c r="A747" s="9" t="s">
        <v>1072</v>
      </c>
      <c r="B747" s="9">
        <v>62230000</v>
      </c>
      <c r="C747" s="9" t="s">
        <v>1073</v>
      </c>
      <c r="D747" s="9" t="s">
        <v>1047</v>
      </c>
      <c r="E747" s="9" t="s">
        <v>1066</v>
      </c>
      <c r="F747" s="21">
        <v>2</v>
      </c>
      <c r="G747" s="23">
        <v>1000000</v>
      </c>
      <c r="H747" s="23">
        <v>700000</v>
      </c>
      <c r="I747" s="9" t="s">
        <v>36</v>
      </c>
      <c r="J747" s="9" t="s">
        <v>8</v>
      </c>
      <c r="K747" s="9" t="s">
        <v>37</v>
      </c>
      <c r="L747" s="10" t="s">
        <v>24</v>
      </c>
      <c r="M747" s="4">
        <f t="shared" si="44"/>
        <v>2000000</v>
      </c>
      <c r="N747" s="5">
        <f>M747/(VLOOKUP(L747,DEVISE!$A$3:$B$5,2,FALSE))</f>
        <v>3048.7804878048782</v>
      </c>
      <c r="O747" s="4">
        <f t="shared" si="45"/>
        <v>1400000</v>
      </c>
      <c r="P747" s="5">
        <f>O747/(VLOOKUP(L747,DEVISE!$A$3:$B$5,2,FALSE))</f>
        <v>2134.1463414634145</v>
      </c>
      <c r="Q747" s="4">
        <f t="shared" si="46"/>
        <v>600000</v>
      </c>
      <c r="R747" s="5">
        <f>Q747/(VLOOKUP(L747,DEVISE!$A$3:$B$5,2,FALSE))</f>
        <v>914.63414634146341</v>
      </c>
      <c r="S747" s="6">
        <f t="shared" si="47"/>
        <v>-0.30000000000000004</v>
      </c>
    </row>
    <row r="748" spans="1:19" x14ac:dyDescent="0.2">
      <c r="A748" s="9" t="s">
        <v>1072</v>
      </c>
      <c r="B748" s="9">
        <v>62230000</v>
      </c>
      <c r="C748" s="9" t="s">
        <v>1073</v>
      </c>
      <c r="D748" s="9" t="s">
        <v>1047</v>
      </c>
      <c r="E748" s="9" t="s">
        <v>1066</v>
      </c>
      <c r="F748" s="21">
        <v>2</v>
      </c>
      <c r="G748" s="23">
        <v>1000000</v>
      </c>
      <c r="H748" s="23">
        <v>700000</v>
      </c>
      <c r="I748" s="9" t="s">
        <v>36</v>
      </c>
      <c r="J748" s="9" t="s">
        <v>8</v>
      </c>
      <c r="K748" s="9" t="s">
        <v>37</v>
      </c>
      <c r="L748" s="10" t="s">
        <v>24</v>
      </c>
      <c r="M748" s="4">
        <f t="shared" si="44"/>
        <v>2000000</v>
      </c>
      <c r="N748" s="5">
        <f>M748/(VLOOKUP(L748,DEVISE!$A$3:$B$5,2,FALSE))</f>
        <v>3048.7804878048782</v>
      </c>
      <c r="O748" s="4">
        <f t="shared" si="45"/>
        <v>1400000</v>
      </c>
      <c r="P748" s="5">
        <f>O748/(VLOOKUP(L748,DEVISE!$A$3:$B$5,2,FALSE))</f>
        <v>2134.1463414634145</v>
      </c>
      <c r="Q748" s="4">
        <f t="shared" si="46"/>
        <v>600000</v>
      </c>
      <c r="R748" s="5">
        <f>Q748/(VLOOKUP(L748,DEVISE!$A$3:$B$5,2,FALSE))</f>
        <v>914.63414634146341</v>
      </c>
      <c r="S748" s="6">
        <f t="shared" si="47"/>
        <v>-0.30000000000000004</v>
      </c>
    </row>
    <row r="749" spans="1:19" x14ac:dyDescent="0.2">
      <c r="A749" s="9" t="s">
        <v>1072</v>
      </c>
      <c r="B749" s="9">
        <v>62230000</v>
      </c>
      <c r="C749" s="9" t="s">
        <v>1073</v>
      </c>
      <c r="D749" s="9" t="s">
        <v>1047</v>
      </c>
      <c r="E749" s="9" t="s">
        <v>1066</v>
      </c>
      <c r="F749" s="21">
        <v>2</v>
      </c>
      <c r="G749" s="23">
        <v>1000000</v>
      </c>
      <c r="H749" s="23">
        <v>700000</v>
      </c>
      <c r="I749" s="9" t="s">
        <v>36</v>
      </c>
      <c r="J749" s="9" t="s">
        <v>8</v>
      </c>
      <c r="K749" s="9" t="s">
        <v>37</v>
      </c>
      <c r="L749" s="10" t="s">
        <v>24</v>
      </c>
      <c r="M749" s="4">
        <f t="shared" si="44"/>
        <v>2000000</v>
      </c>
      <c r="N749" s="5">
        <f>M749/(VLOOKUP(L749,DEVISE!$A$3:$B$5,2,FALSE))</f>
        <v>3048.7804878048782</v>
      </c>
      <c r="O749" s="4">
        <f t="shared" si="45"/>
        <v>1400000</v>
      </c>
      <c r="P749" s="5">
        <f>O749/(VLOOKUP(L749,DEVISE!$A$3:$B$5,2,FALSE))</f>
        <v>2134.1463414634145</v>
      </c>
      <c r="Q749" s="4">
        <f t="shared" si="46"/>
        <v>600000</v>
      </c>
      <c r="R749" s="5">
        <f>Q749/(VLOOKUP(L749,DEVISE!$A$3:$B$5,2,FALSE))</f>
        <v>914.63414634146341</v>
      </c>
      <c r="S749" s="6">
        <f t="shared" si="47"/>
        <v>-0.30000000000000004</v>
      </c>
    </row>
    <row r="750" spans="1:19" x14ac:dyDescent="0.2">
      <c r="A750" s="9" t="s">
        <v>1072</v>
      </c>
      <c r="B750" s="9">
        <v>62230000</v>
      </c>
      <c r="C750" s="9" t="s">
        <v>1073</v>
      </c>
      <c r="D750" s="9" t="s">
        <v>1047</v>
      </c>
      <c r="E750" s="9" t="s">
        <v>1066</v>
      </c>
      <c r="F750" s="21">
        <v>2</v>
      </c>
      <c r="G750" s="23">
        <v>1000000</v>
      </c>
      <c r="H750" s="23">
        <v>700000</v>
      </c>
      <c r="I750" s="9" t="s">
        <v>36</v>
      </c>
      <c r="J750" s="9" t="s">
        <v>8</v>
      </c>
      <c r="K750" s="9" t="s">
        <v>37</v>
      </c>
      <c r="L750" s="10" t="s">
        <v>24</v>
      </c>
      <c r="M750" s="4">
        <f t="shared" si="44"/>
        <v>2000000</v>
      </c>
      <c r="N750" s="5">
        <f>M750/(VLOOKUP(L750,DEVISE!$A$3:$B$5,2,FALSE))</f>
        <v>3048.7804878048782</v>
      </c>
      <c r="O750" s="4">
        <f t="shared" si="45"/>
        <v>1400000</v>
      </c>
      <c r="P750" s="5">
        <f>O750/(VLOOKUP(L750,DEVISE!$A$3:$B$5,2,FALSE))</f>
        <v>2134.1463414634145</v>
      </c>
      <c r="Q750" s="4">
        <f t="shared" si="46"/>
        <v>600000</v>
      </c>
      <c r="R750" s="5">
        <f>Q750/(VLOOKUP(L750,DEVISE!$A$3:$B$5,2,FALSE))</f>
        <v>914.63414634146341</v>
      </c>
      <c r="S750" s="6">
        <f t="shared" si="47"/>
        <v>-0.30000000000000004</v>
      </c>
    </row>
    <row r="751" spans="1:19" x14ac:dyDescent="0.2">
      <c r="A751" s="9" t="s">
        <v>1074</v>
      </c>
      <c r="B751" s="9">
        <v>60584100</v>
      </c>
      <c r="C751" s="9" t="s">
        <v>1075</v>
      </c>
      <c r="D751" s="9" t="s">
        <v>33</v>
      </c>
      <c r="E751" s="9" t="s">
        <v>1076</v>
      </c>
      <c r="F751" s="21">
        <v>15</v>
      </c>
      <c r="G751" s="23">
        <v>50000</v>
      </c>
      <c r="H751" s="23">
        <v>40000</v>
      </c>
      <c r="I751" s="9" t="s">
        <v>36</v>
      </c>
      <c r="J751" s="9" t="s">
        <v>8</v>
      </c>
      <c r="K751" s="9" t="s">
        <v>37</v>
      </c>
      <c r="L751" s="10" t="s">
        <v>24</v>
      </c>
      <c r="M751" s="4">
        <f t="shared" si="44"/>
        <v>750000</v>
      </c>
      <c r="N751" s="5">
        <f>M751/(VLOOKUP(L751,DEVISE!$A$3:$B$5,2,FALSE))</f>
        <v>1143.2926829268292</v>
      </c>
      <c r="O751" s="4">
        <f t="shared" si="45"/>
        <v>600000</v>
      </c>
      <c r="P751" s="5">
        <f>O751/(VLOOKUP(L751,DEVISE!$A$3:$B$5,2,FALSE))</f>
        <v>914.63414634146341</v>
      </c>
      <c r="Q751" s="4">
        <f t="shared" si="46"/>
        <v>150000</v>
      </c>
      <c r="R751" s="5">
        <f>Q751/(VLOOKUP(L751,DEVISE!$A$3:$B$5,2,FALSE))</f>
        <v>228.65853658536585</v>
      </c>
      <c r="S751" s="6">
        <f t="shared" si="47"/>
        <v>-0.19999999999999996</v>
      </c>
    </row>
    <row r="752" spans="1:19" x14ac:dyDescent="0.2">
      <c r="A752" s="9" t="s">
        <v>1077</v>
      </c>
      <c r="B752" s="9">
        <v>60560000</v>
      </c>
      <c r="C752" s="9" t="s">
        <v>189</v>
      </c>
      <c r="D752" s="9" t="s">
        <v>31</v>
      </c>
      <c r="E752" s="9" t="s">
        <v>1076</v>
      </c>
      <c r="F752" s="21">
        <v>1</v>
      </c>
      <c r="G752" s="23">
        <v>45000</v>
      </c>
      <c r="H752" s="23">
        <v>42000</v>
      </c>
      <c r="I752" s="9" t="s">
        <v>36</v>
      </c>
      <c r="J752" s="9" t="s">
        <v>8</v>
      </c>
      <c r="K752" s="9" t="s">
        <v>37</v>
      </c>
      <c r="L752" s="10" t="s">
        <v>24</v>
      </c>
      <c r="M752" s="4">
        <f t="shared" si="44"/>
        <v>45000</v>
      </c>
      <c r="N752" s="5">
        <f>M752/(VLOOKUP(L752,DEVISE!$A$3:$B$5,2,FALSE))</f>
        <v>68.597560975609753</v>
      </c>
      <c r="O752" s="4">
        <f t="shared" si="45"/>
        <v>42000</v>
      </c>
      <c r="P752" s="5">
        <f>O752/(VLOOKUP(L752,DEVISE!$A$3:$B$5,2,FALSE))</f>
        <v>64.024390243902445</v>
      </c>
      <c r="Q752" s="4">
        <f t="shared" si="46"/>
        <v>3000</v>
      </c>
      <c r="R752" s="5">
        <f>Q752/(VLOOKUP(L752,DEVISE!$A$3:$B$5,2,FALSE))</f>
        <v>4.5731707317073171</v>
      </c>
      <c r="S752" s="6">
        <f t="shared" si="47"/>
        <v>-6.6666666666666652E-2</v>
      </c>
    </row>
    <row r="753" spans="1:19" x14ac:dyDescent="0.2">
      <c r="A753" s="9" t="s">
        <v>1077</v>
      </c>
      <c r="B753" s="9">
        <v>60560000</v>
      </c>
      <c r="C753" s="9" t="s">
        <v>189</v>
      </c>
      <c r="D753" s="9" t="s">
        <v>31</v>
      </c>
      <c r="E753" s="9" t="s">
        <v>1076</v>
      </c>
      <c r="F753" s="21">
        <v>1</v>
      </c>
      <c r="G753" s="23">
        <v>45000</v>
      </c>
      <c r="H753" s="23">
        <v>42000</v>
      </c>
      <c r="I753" s="9" t="s">
        <v>36</v>
      </c>
      <c r="J753" s="9" t="s">
        <v>8</v>
      </c>
      <c r="K753" s="9" t="s">
        <v>37</v>
      </c>
      <c r="L753" s="10" t="s">
        <v>24</v>
      </c>
      <c r="M753" s="4">
        <f t="shared" si="44"/>
        <v>45000</v>
      </c>
      <c r="N753" s="5">
        <f>M753/(VLOOKUP(L753,DEVISE!$A$3:$B$5,2,FALSE))</f>
        <v>68.597560975609753</v>
      </c>
      <c r="O753" s="4">
        <f t="shared" si="45"/>
        <v>42000</v>
      </c>
      <c r="P753" s="5">
        <f>O753/(VLOOKUP(L753,DEVISE!$A$3:$B$5,2,FALSE))</f>
        <v>64.024390243902445</v>
      </c>
      <c r="Q753" s="4">
        <f t="shared" si="46"/>
        <v>3000</v>
      </c>
      <c r="R753" s="5">
        <f>Q753/(VLOOKUP(L753,DEVISE!$A$3:$B$5,2,FALSE))</f>
        <v>4.5731707317073171</v>
      </c>
      <c r="S753" s="6">
        <f t="shared" si="47"/>
        <v>-6.6666666666666652E-2</v>
      </c>
    </row>
    <row r="754" spans="1:19" x14ac:dyDescent="0.2">
      <c r="A754" s="9" t="s">
        <v>1077</v>
      </c>
      <c r="B754" s="9">
        <v>60560000</v>
      </c>
      <c r="C754" s="9" t="s">
        <v>189</v>
      </c>
      <c r="D754" s="9" t="s">
        <v>31</v>
      </c>
      <c r="E754" s="9" t="s">
        <v>1076</v>
      </c>
      <c r="F754" s="21">
        <v>1</v>
      </c>
      <c r="G754" s="23">
        <v>45000</v>
      </c>
      <c r="H754" s="23">
        <v>42000</v>
      </c>
      <c r="I754" s="9" t="s">
        <v>36</v>
      </c>
      <c r="J754" s="9" t="s">
        <v>8</v>
      </c>
      <c r="K754" s="9" t="s">
        <v>37</v>
      </c>
      <c r="L754" s="10" t="s">
        <v>24</v>
      </c>
      <c r="M754" s="4">
        <f t="shared" si="44"/>
        <v>45000</v>
      </c>
      <c r="N754" s="5">
        <f>M754/(VLOOKUP(L754,DEVISE!$A$3:$B$5,2,FALSE))</f>
        <v>68.597560975609753</v>
      </c>
      <c r="O754" s="4">
        <f t="shared" si="45"/>
        <v>42000</v>
      </c>
      <c r="P754" s="5">
        <f>O754/(VLOOKUP(L754,DEVISE!$A$3:$B$5,2,FALSE))</f>
        <v>64.024390243902445</v>
      </c>
      <c r="Q754" s="4">
        <f t="shared" si="46"/>
        <v>3000</v>
      </c>
      <c r="R754" s="5">
        <f>Q754/(VLOOKUP(L754,DEVISE!$A$3:$B$5,2,FALSE))</f>
        <v>4.5731707317073171</v>
      </c>
      <c r="S754" s="6">
        <f t="shared" si="47"/>
        <v>-6.6666666666666652E-2</v>
      </c>
    </row>
    <row r="755" spans="1:19" x14ac:dyDescent="0.2">
      <c r="A755" s="9" t="s">
        <v>1077</v>
      </c>
      <c r="B755" s="9">
        <v>60560000</v>
      </c>
      <c r="C755" s="9" t="s">
        <v>189</v>
      </c>
      <c r="D755" s="9" t="s">
        <v>31</v>
      </c>
      <c r="E755" s="9" t="s">
        <v>1076</v>
      </c>
      <c r="F755" s="21">
        <v>1</v>
      </c>
      <c r="G755" s="23">
        <v>45000</v>
      </c>
      <c r="H755" s="23">
        <v>42000</v>
      </c>
      <c r="I755" s="9" t="s">
        <v>36</v>
      </c>
      <c r="J755" s="9" t="s">
        <v>8</v>
      </c>
      <c r="K755" s="9" t="s">
        <v>37</v>
      </c>
      <c r="L755" s="10" t="s">
        <v>24</v>
      </c>
      <c r="M755" s="4">
        <f t="shared" si="44"/>
        <v>45000</v>
      </c>
      <c r="N755" s="5">
        <f>M755/(VLOOKUP(L755,DEVISE!$A$3:$B$5,2,FALSE))</f>
        <v>68.597560975609753</v>
      </c>
      <c r="O755" s="4">
        <f t="shared" si="45"/>
        <v>42000</v>
      </c>
      <c r="P755" s="5">
        <f>O755/(VLOOKUP(L755,DEVISE!$A$3:$B$5,2,FALSE))</f>
        <v>64.024390243902445</v>
      </c>
      <c r="Q755" s="4">
        <f t="shared" si="46"/>
        <v>3000</v>
      </c>
      <c r="R755" s="5">
        <f>Q755/(VLOOKUP(L755,DEVISE!$A$3:$B$5,2,FALSE))</f>
        <v>4.5731707317073171</v>
      </c>
      <c r="S755" s="6">
        <f t="shared" si="47"/>
        <v>-6.6666666666666652E-2</v>
      </c>
    </row>
    <row r="756" spans="1:19" x14ac:dyDescent="0.2">
      <c r="A756" s="9" t="s">
        <v>1077</v>
      </c>
      <c r="B756" s="9">
        <v>60560000</v>
      </c>
      <c r="C756" s="9" t="s">
        <v>189</v>
      </c>
      <c r="D756" s="9" t="s">
        <v>31</v>
      </c>
      <c r="E756" s="9" t="s">
        <v>1076</v>
      </c>
      <c r="F756" s="21">
        <v>1</v>
      </c>
      <c r="G756" s="23">
        <v>45000</v>
      </c>
      <c r="H756" s="23">
        <v>42000</v>
      </c>
      <c r="I756" s="9" t="s">
        <v>36</v>
      </c>
      <c r="J756" s="9" t="s">
        <v>8</v>
      </c>
      <c r="K756" s="9" t="s">
        <v>37</v>
      </c>
      <c r="L756" s="10" t="s">
        <v>24</v>
      </c>
      <c r="M756" s="4">
        <f t="shared" si="44"/>
        <v>45000</v>
      </c>
      <c r="N756" s="5">
        <f>M756/(VLOOKUP(L756,DEVISE!$A$3:$B$5,2,FALSE))</f>
        <v>68.597560975609753</v>
      </c>
      <c r="O756" s="4">
        <f t="shared" si="45"/>
        <v>42000</v>
      </c>
      <c r="P756" s="5">
        <f>O756/(VLOOKUP(L756,DEVISE!$A$3:$B$5,2,FALSE))</f>
        <v>64.024390243902445</v>
      </c>
      <c r="Q756" s="4">
        <f t="shared" si="46"/>
        <v>3000</v>
      </c>
      <c r="R756" s="5">
        <f>Q756/(VLOOKUP(L756,DEVISE!$A$3:$B$5,2,FALSE))</f>
        <v>4.5731707317073171</v>
      </c>
      <c r="S756" s="6">
        <f t="shared" si="47"/>
        <v>-6.6666666666666652E-2</v>
      </c>
    </row>
    <row r="757" spans="1:19" x14ac:dyDescent="0.2">
      <c r="A757" s="9" t="s">
        <v>1077</v>
      </c>
      <c r="B757" s="9">
        <v>60560000</v>
      </c>
      <c r="C757" s="9" t="s">
        <v>189</v>
      </c>
      <c r="D757" s="9" t="s">
        <v>31</v>
      </c>
      <c r="E757" s="9" t="s">
        <v>1076</v>
      </c>
      <c r="F757" s="21">
        <v>1</v>
      </c>
      <c r="G757" s="23">
        <v>45000</v>
      </c>
      <c r="H757" s="23">
        <v>42000</v>
      </c>
      <c r="I757" s="9" t="s">
        <v>36</v>
      </c>
      <c r="J757" s="9" t="s">
        <v>8</v>
      </c>
      <c r="K757" s="9" t="s">
        <v>37</v>
      </c>
      <c r="L757" s="10" t="s">
        <v>24</v>
      </c>
      <c r="M757" s="4">
        <f t="shared" si="44"/>
        <v>45000</v>
      </c>
      <c r="N757" s="5">
        <f>M757/(VLOOKUP(L757,DEVISE!$A$3:$B$5,2,FALSE))</f>
        <v>68.597560975609753</v>
      </c>
      <c r="O757" s="4">
        <f t="shared" si="45"/>
        <v>42000</v>
      </c>
      <c r="P757" s="5">
        <f>O757/(VLOOKUP(L757,DEVISE!$A$3:$B$5,2,FALSE))</f>
        <v>64.024390243902445</v>
      </c>
      <c r="Q757" s="4">
        <f t="shared" si="46"/>
        <v>3000</v>
      </c>
      <c r="R757" s="5">
        <f>Q757/(VLOOKUP(L757,DEVISE!$A$3:$B$5,2,FALSE))</f>
        <v>4.5731707317073171</v>
      </c>
      <c r="S757" s="6">
        <f t="shared" si="47"/>
        <v>-6.6666666666666652E-2</v>
      </c>
    </row>
    <row r="758" spans="1:19" x14ac:dyDescent="0.2">
      <c r="A758" s="9" t="s">
        <v>1077</v>
      </c>
      <c r="B758" s="9">
        <v>60560000</v>
      </c>
      <c r="C758" s="9" t="s">
        <v>189</v>
      </c>
      <c r="D758" s="9" t="s">
        <v>31</v>
      </c>
      <c r="E758" s="9" t="s">
        <v>1076</v>
      </c>
      <c r="F758" s="21">
        <v>1</v>
      </c>
      <c r="G758" s="23">
        <v>45000</v>
      </c>
      <c r="H758" s="23">
        <v>42000</v>
      </c>
      <c r="I758" s="9" t="s">
        <v>36</v>
      </c>
      <c r="J758" s="9" t="s">
        <v>8</v>
      </c>
      <c r="K758" s="9" t="s">
        <v>37</v>
      </c>
      <c r="L758" s="10" t="s">
        <v>24</v>
      </c>
      <c r="M758" s="4">
        <f t="shared" si="44"/>
        <v>45000</v>
      </c>
      <c r="N758" s="5">
        <f>M758/(VLOOKUP(L758,DEVISE!$A$3:$B$5,2,FALSE))</f>
        <v>68.597560975609753</v>
      </c>
      <c r="O758" s="4">
        <f t="shared" si="45"/>
        <v>42000</v>
      </c>
      <c r="P758" s="5">
        <f>O758/(VLOOKUP(L758,DEVISE!$A$3:$B$5,2,FALSE))</f>
        <v>64.024390243902445</v>
      </c>
      <c r="Q758" s="4">
        <f t="shared" si="46"/>
        <v>3000</v>
      </c>
      <c r="R758" s="5">
        <f>Q758/(VLOOKUP(L758,DEVISE!$A$3:$B$5,2,FALSE))</f>
        <v>4.5731707317073171</v>
      </c>
      <c r="S758" s="6">
        <f t="shared" si="47"/>
        <v>-6.6666666666666652E-2</v>
      </c>
    </row>
    <row r="759" spans="1:19" x14ac:dyDescent="0.2">
      <c r="A759" s="9" t="s">
        <v>1077</v>
      </c>
      <c r="B759" s="9">
        <v>60560000</v>
      </c>
      <c r="C759" s="9" t="s">
        <v>189</v>
      </c>
      <c r="D759" s="9" t="s">
        <v>31</v>
      </c>
      <c r="E759" s="9" t="s">
        <v>1076</v>
      </c>
      <c r="F759" s="21">
        <v>1</v>
      </c>
      <c r="G759" s="23">
        <v>45000</v>
      </c>
      <c r="H759" s="23">
        <v>42000</v>
      </c>
      <c r="I759" s="9" t="s">
        <v>36</v>
      </c>
      <c r="J759" s="9" t="s">
        <v>8</v>
      </c>
      <c r="K759" s="9" t="s">
        <v>37</v>
      </c>
      <c r="L759" s="10" t="s">
        <v>24</v>
      </c>
      <c r="M759" s="4">
        <f t="shared" si="44"/>
        <v>45000</v>
      </c>
      <c r="N759" s="5">
        <f>M759/(VLOOKUP(L759,DEVISE!$A$3:$B$5,2,FALSE))</f>
        <v>68.597560975609753</v>
      </c>
      <c r="O759" s="4">
        <f t="shared" si="45"/>
        <v>42000</v>
      </c>
      <c r="P759" s="5">
        <f>O759/(VLOOKUP(L759,DEVISE!$A$3:$B$5,2,FALSE))</f>
        <v>64.024390243902445</v>
      </c>
      <c r="Q759" s="4">
        <f t="shared" si="46"/>
        <v>3000</v>
      </c>
      <c r="R759" s="5">
        <f>Q759/(VLOOKUP(L759,DEVISE!$A$3:$B$5,2,FALSE))</f>
        <v>4.5731707317073171</v>
      </c>
      <c r="S759" s="6">
        <f t="shared" si="47"/>
        <v>-6.6666666666666652E-2</v>
      </c>
    </row>
    <row r="760" spans="1:19" x14ac:dyDescent="0.2">
      <c r="A760" s="9" t="s">
        <v>1077</v>
      </c>
      <c r="B760" s="9">
        <v>60560000</v>
      </c>
      <c r="C760" s="9" t="s">
        <v>189</v>
      </c>
      <c r="D760" s="9" t="s">
        <v>31</v>
      </c>
      <c r="E760" s="9" t="s">
        <v>1076</v>
      </c>
      <c r="F760" s="21">
        <v>1</v>
      </c>
      <c r="G760" s="23">
        <v>45000</v>
      </c>
      <c r="H760" s="23">
        <v>42000</v>
      </c>
      <c r="I760" s="9" t="s">
        <v>36</v>
      </c>
      <c r="J760" s="9" t="s">
        <v>8</v>
      </c>
      <c r="K760" s="9" t="s">
        <v>37</v>
      </c>
      <c r="L760" s="10" t="s">
        <v>24</v>
      </c>
      <c r="M760" s="4">
        <f t="shared" si="44"/>
        <v>45000</v>
      </c>
      <c r="N760" s="5">
        <f>M760/(VLOOKUP(L760,DEVISE!$A$3:$B$5,2,FALSE))</f>
        <v>68.597560975609753</v>
      </c>
      <c r="O760" s="4">
        <f t="shared" si="45"/>
        <v>42000</v>
      </c>
      <c r="P760" s="5">
        <f>O760/(VLOOKUP(L760,DEVISE!$A$3:$B$5,2,FALSE))</f>
        <v>64.024390243902445</v>
      </c>
      <c r="Q760" s="4">
        <f t="shared" si="46"/>
        <v>3000</v>
      </c>
      <c r="R760" s="5">
        <f>Q760/(VLOOKUP(L760,DEVISE!$A$3:$B$5,2,FALSE))</f>
        <v>4.5731707317073171</v>
      </c>
      <c r="S760" s="6">
        <f t="shared" si="47"/>
        <v>-6.6666666666666652E-2</v>
      </c>
    </row>
    <row r="761" spans="1:19" x14ac:dyDescent="0.2">
      <c r="A761" s="9" t="s">
        <v>1077</v>
      </c>
      <c r="B761" s="9">
        <v>60560000</v>
      </c>
      <c r="C761" s="9" t="s">
        <v>189</v>
      </c>
      <c r="D761" s="9" t="s">
        <v>31</v>
      </c>
      <c r="E761" s="9" t="s">
        <v>1076</v>
      </c>
      <c r="F761" s="21">
        <v>1</v>
      </c>
      <c r="G761" s="23">
        <v>45000</v>
      </c>
      <c r="H761" s="23">
        <v>42000</v>
      </c>
      <c r="I761" s="9" t="s">
        <v>36</v>
      </c>
      <c r="J761" s="9" t="s">
        <v>8</v>
      </c>
      <c r="K761" s="9" t="s">
        <v>37</v>
      </c>
      <c r="L761" s="10" t="s">
        <v>24</v>
      </c>
      <c r="M761" s="4">
        <f t="shared" si="44"/>
        <v>45000</v>
      </c>
      <c r="N761" s="5">
        <f>M761/(VLOOKUP(L761,DEVISE!$A$3:$B$5,2,FALSE))</f>
        <v>68.597560975609753</v>
      </c>
      <c r="O761" s="4">
        <f t="shared" si="45"/>
        <v>42000</v>
      </c>
      <c r="P761" s="5">
        <f>O761/(VLOOKUP(L761,DEVISE!$A$3:$B$5,2,FALSE))</f>
        <v>64.024390243902445</v>
      </c>
      <c r="Q761" s="4">
        <f t="shared" si="46"/>
        <v>3000</v>
      </c>
      <c r="R761" s="5">
        <f>Q761/(VLOOKUP(L761,DEVISE!$A$3:$B$5,2,FALSE))</f>
        <v>4.5731707317073171</v>
      </c>
      <c r="S761" s="6">
        <f t="shared" si="47"/>
        <v>-6.6666666666666652E-2</v>
      </c>
    </row>
    <row r="762" spans="1:19" x14ac:dyDescent="0.2">
      <c r="A762" s="9" t="s">
        <v>1421</v>
      </c>
      <c r="B762" s="9">
        <v>60560000</v>
      </c>
      <c r="C762" s="9" t="s">
        <v>1422</v>
      </c>
      <c r="D762" s="9" t="s">
        <v>30</v>
      </c>
      <c r="E762" s="9" t="s">
        <v>1423</v>
      </c>
      <c r="F762" s="21">
        <v>110</v>
      </c>
      <c r="G762" s="23">
        <v>600</v>
      </c>
      <c r="H762" s="23">
        <v>450</v>
      </c>
      <c r="I762" s="9" t="s">
        <v>36</v>
      </c>
      <c r="J762" s="9" t="s">
        <v>8</v>
      </c>
      <c r="K762" s="9" t="s">
        <v>37</v>
      </c>
      <c r="L762" s="10" t="s">
        <v>24</v>
      </c>
      <c r="M762" s="4">
        <f t="shared" si="44"/>
        <v>66000</v>
      </c>
      <c r="N762" s="5">
        <f>M762/(VLOOKUP(L762,DEVISE!$A$3:$B$5,2,FALSE))</f>
        <v>100.60975609756098</v>
      </c>
      <c r="O762" s="4">
        <f t="shared" si="45"/>
        <v>49500</v>
      </c>
      <c r="P762" s="5">
        <f>O762/(VLOOKUP(L762,DEVISE!$A$3:$B$5,2,FALSE))</f>
        <v>75.457317073170728</v>
      </c>
      <c r="Q762" s="4">
        <f t="shared" si="46"/>
        <v>16500</v>
      </c>
      <c r="R762" s="5">
        <f>Q762/(VLOOKUP(L762,DEVISE!$A$3:$B$5,2,FALSE))</f>
        <v>25.152439024390244</v>
      </c>
      <c r="S762" s="6">
        <f t="shared" si="47"/>
        <v>-0.25</v>
      </c>
    </row>
    <row r="763" spans="1:19" x14ac:dyDescent="0.2">
      <c r="A763" s="9" t="s">
        <v>1421</v>
      </c>
      <c r="B763" s="9">
        <v>60560000</v>
      </c>
      <c r="C763" s="9" t="s">
        <v>1424</v>
      </c>
      <c r="D763" s="9" t="s">
        <v>30</v>
      </c>
      <c r="E763" s="9" t="s">
        <v>1423</v>
      </c>
      <c r="F763" s="21">
        <v>324</v>
      </c>
      <c r="G763" s="23">
        <v>600</v>
      </c>
      <c r="H763" s="23">
        <v>350</v>
      </c>
      <c r="I763" s="9" t="s">
        <v>36</v>
      </c>
      <c r="J763" s="9" t="s">
        <v>8</v>
      </c>
      <c r="K763" s="9" t="s">
        <v>37</v>
      </c>
      <c r="L763" s="10" t="s">
        <v>24</v>
      </c>
      <c r="M763" s="4">
        <f t="shared" si="44"/>
        <v>194400</v>
      </c>
      <c r="N763" s="5">
        <f>M763/(VLOOKUP(L763,DEVISE!$A$3:$B$5,2,FALSE))</f>
        <v>296.34146341463412</v>
      </c>
      <c r="O763" s="4">
        <f t="shared" si="45"/>
        <v>113400</v>
      </c>
      <c r="P763" s="5">
        <f>O763/(VLOOKUP(L763,DEVISE!$A$3:$B$5,2,FALSE))</f>
        <v>172.86585365853659</v>
      </c>
      <c r="Q763" s="4">
        <f t="shared" si="46"/>
        <v>81000</v>
      </c>
      <c r="R763" s="5">
        <f>Q763/(VLOOKUP(L763,DEVISE!$A$3:$B$5,2,FALSE))</f>
        <v>123.47560975609755</v>
      </c>
      <c r="S763" s="6">
        <f t="shared" si="47"/>
        <v>-0.41666666666666663</v>
      </c>
    </row>
    <row r="764" spans="1:19" x14ac:dyDescent="0.2">
      <c r="A764" s="9" t="s">
        <v>1421</v>
      </c>
      <c r="B764" s="9">
        <v>60560000</v>
      </c>
      <c r="C764" s="9" t="s">
        <v>1425</v>
      </c>
      <c r="D764" s="9" t="s">
        <v>30</v>
      </c>
      <c r="E764" s="9" t="s">
        <v>1423</v>
      </c>
      <c r="F764" s="21">
        <v>434</v>
      </c>
      <c r="G764" s="23">
        <v>250</v>
      </c>
      <c r="H764" s="23">
        <v>150</v>
      </c>
      <c r="I764" s="9" t="s">
        <v>36</v>
      </c>
      <c r="J764" s="9" t="s">
        <v>8</v>
      </c>
      <c r="K764" s="9" t="s">
        <v>37</v>
      </c>
      <c r="L764" s="10" t="s">
        <v>24</v>
      </c>
      <c r="M764" s="4">
        <f t="shared" si="44"/>
        <v>108500</v>
      </c>
      <c r="N764" s="5">
        <f>M764/(VLOOKUP(L764,DEVISE!$A$3:$B$5,2,FALSE))</f>
        <v>165.39634146341464</v>
      </c>
      <c r="O764" s="4">
        <f t="shared" si="45"/>
        <v>65100</v>
      </c>
      <c r="P764" s="5">
        <f>O764/(VLOOKUP(L764,DEVISE!$A$3:$B$5,2,FALSE))</f>
        <v>99.237804878048777</v>
      </c>
      <c r="Q764" s="4">
        <f t="shared" si="46"/>
        <v>43400</v>
      </c>
      <c r="R764" s="5">
        <f>Q764/(VLOOKUP(L764,DEVISE!$A$3:$B$5,2,FALSE))</f>
        <v>66.158536585365852</v>
      </c>
      <c r="S764" s="6">
        <f t="shared" si="47"/>
        <v>-0.4</v>
      </c>
    </row>
    <row r="765" spans="1:19" x14ac:dyDescent="0.2">
      <c r="A765" s="9" t="s">
        <v>1421</v>
      </c>
      <c r="B765" s="9">
        <v>60560000</v>
      </c>
      <c r="C765" s="9" t="s">
        <v>1426</v>
      </c>
      <c r="D765" s="9" t="s">
        <v>30</v>
      </c>
      <c r="E765" s="9" t="s">
        <v>1423</v>
      </c>
      <c r="F765" s="21">
        <v>434</v>
      </c>
      <c r="G765" s="23">
        <v>250</v>
      </c>
      <c r="H765" s="23">
        <v>150</v>
      </c>
      <c r="I765" s="9" t="s">
        <v>36</v>
      </c>
      <c r="J765" s="9" t="s">
        <v>8</v>
      </c>
      <c r="K765" s="9" t="s">
        <v>37</v>
      </c>
      <c r="L765" s="10" t="s">
        <v>24</v>
      </c>
      <c r="M765" s="4">
        <f t="shared" si="44"/>
        <v>108500</v>
      </c>
      <c r="N765" s="5">
        <f>M765/(VLOOKUP(L765,DEVISE!$A$3:$B$5,2,FALSE))</f>
        <v>165.39634146341464</v>
      </c>
      <c r="O765" s="4">
        <f t="shared" si="45"/>
        <v>65100</v>
      </c>
      <c r="P765" s="5">
        <f>O765/(VLOOKUP(L765,DEVISE!$A$3:$B$5,2,FALSE))</f>
        <v>99.237804878048777</v>
      </c>
      <c r="Q765" s="4">
        <f t="shared" si="46"/>
        <v>43400</v>
      </c>
      <c r="R765" s="5">
        <f>Q765/(VLOOKUP(L765,DEVISE!$A$3:$B$5,2,FALSE))</f>
        <v>66.158536585365852</v>
      </c>
      <c r="S765" s="6">
        <f t="shared" si="47"/>
        <v>-0.4</v>
      </c>
    </row>
    <row r="766" spans="1:19" x14ac:dyDescent="0.2">
      <c r="A766" s="9" t="s">
        <v>1427</v>
      </c>
      <c r="B766" s="9">
        <v>60560000</v>
      </c>
      <c r="C766" s="9" t="s">
        <v>1428</v>
      </c>
      <c r="D766" s="9" t="s">
        <v>30</v>
      </c>
      <c r="E766" s="9" t="s">
        <v>1423</v>
      </c>
      <c r="F766" s="21">
        <v>1</v>
      </c>
      <c r="G766" s="23">
        <v>165000</v>
      </c>
      <c r="H766" s="23">
        <v>150000</v>
      </c>
      <c r="I766" s="9" t="s">
        <v>36</v>
      </c>
      <c r="J766" s="9" t="s">
        <v>8</v>
      </c>
      <c r="K766" s="9" t="s">
        <v>37</v>
      </c>
      <c r="L766" s="10" t="s">
        <v>24</v>
      </c>
      <c r="M766" s="4">
        <f t="shared" si="44"/>
        <v>165000</v>
      </c>
      <c r="N766" s="5">
        <f>M766/(VLOOKUP(L766,DEVISE!$A$3:$B$5,2,FALSE))</f>
        <v>251.52439024390245</v>
      </c>
      <c r="O766" s="4">
        <f t="shared" si="45"/>
        <v>150000</v>
      </c>
      <c r="P766" s="5">
        <f>O766/(VLOOKUP(L766,DEVISE!$A$3:$B$5,2,FALSE))</f>
        <v>228.65853658536585</v>
      </c>
      <c r="Q766" s="4">
        <f t="shared" si="46"/>
        <v>15000</v>
      </c>
      <c r="R766" s="5">
        <f>Q766/(VLOOKUP(L766,DEVISE!$A$3:$B$5,2,FALSE))</f>
        <v>22.865853658536587</v>
      </c>
      <c r="S766" s="6">
        <f t="shared" si="47"/>
        <v>-9.0909090909090939E-2</v>
      </c>
    </row>
    <row r="767" spans="1:19" x14ac:dyDescent="0.2">
      <c r="A767" s="9" t="s">
        <v>1429</v>
      </c>
      <c r="B767" s="9">
        <v>60560000</v>
      </c>
      <c r="C767" s="9" t="s">
        <v>1430</v>
      </c>
      <c r="D767" s="9" t="s">
        <v>32</v>
      </c>
      <c r="E767" s="9" t="s">
        <v>1431</v>
      </c>
      <c r="F767" s="21">
        <v>192</v>
      </c>
      <c r="G767" s="23">
        <v>297</v>
      </c>
      <c r="H767" s="23">
        <v>150</v>
      </c>
      <c r="I767" s="9" t="s">
        <v>36</v>
      </c>
      <c r="J767" s="9" t="s">
        <v>8</v>
      </c>
      <c r="K767" s="9" t="s">
        <v>37</v>
      </c>
      <c r="L767" s="10" t="s">
        <v>24</v>
      </c>
      <c r="M767" s="4">
        <f t="shared" si="44"/>
        <v>57024</v>
      </c>
      <c r="N767" s="5">
        <f>M767/(VLOOKUP(L767,DEVISE!$A$3:$B$5,2,FALSE))</f>
        <v>86.926829268292678</v>
      </c>
      <c r="O767" s="4">
        <f t="shared" si="45"/>
        <v>28800</v>
      </c>
      <c r="P767" s="5">
        <f>O767/(VLOOKUP(L767,DEVISE!$A$3:$B$5,2,FALSE))</f>
        <v>43.902439024390247</v>
      </c>
      <c r="Q767" s="4">
        <f t="shared" si="46"/>
        <v>28224</v>
      </c>
      <c r="R767" s="5">
        <f>Q767/(VLOOKUP(L767,DEVISE!$A$3:$B$5,2,FALSE))</f>
        <v>43.024390243902438</v>
      </c>
      <c r="S767" s="6">
        <f t="shared" si="47"/>
        <v>-0.49494949494949492</v>
      </c>
    </row>
    <row r="768" spans="1:19" x14ac:dyDescent="0.2">
      <c r="A768" s="9" t="s">
        <v>1429</v>
      </c>
      <c r="B768" s="9">
        <v>60560000</v>
      </c>
      <c r="C768" s="9" t="s">
        <v>1432</v>
      </c>
      <c r="D768" s="9" t="s">
        <v>32</v>
      </c>
      <c r="E768" s="9" t="s">
        <v>1431</v>
      </c>
      <c r="F768" s="21">
        <v>96</v>
      </c>
      <c r="G768" s="23">
        <v>10678</v>
      </c>
      <c r="H768" s="23">
        <v>7427</v>
      </c>
      <c r="I768" s="9" t="s">
        <v>36</v>
      </c>
      <c r="J768" s="9" t="s">
        <v>8</v>
      </c>
      <c r="K768" s="9" t="s">
        <v>37</v>
      </c>
      <c r="L768" s="10" t="s">
        <v>24</v>
      </c>
      <c r="M768" s="4">
        <f t="shared" si="44"/>
        <v>1025088</v>
      </c>
      <c r="N768" s="5">
        <f>M768/(VLOOKUP(L768,DEVISE!$A$3:$B$5,2,FALSE))</f>
        <v>1562.6341463414635</v>
      </c>
      <c r="O768" s="4">
        <f t="shared" si="45"/>
        <v>712992</v>
      </c>
      <c r="P768" s="5">
        <f>O768/(VLOOKUP(L768,DEVISE!$A$3:$B$5,2,FALSE))</f>
        <v>1086.8780487804879</v>
      </c>
      <c r="Q768" s="4">
        <f t="shared" si="46"/>
        <v>312096</v>
      </c>
      <c r="R768" s="5">
        <f>Q768/(VLOOKUP(L768,DEVISE!$A$3:$B$5,2,FALSE))</f>
        <v>475.7560975609756</v>
      </c>
      <c r="S768" s="6">
        <f t="shared" si="47"/>
        <v>-0.30445776362614718</v>
      </c>
    </row>
    <row r="769" spans="1:19" x14ac:dyDescent="0.2">
      <c r="A769" s="9" t="s">
        <v>1429</v>
      </c>
      <c r="B769" s="9">
        <v>60560000</v>
      </c>
      <c r="C769" s="9" t="s">
        <v>1433</v>
      </c>
      <c r="D769" s="9" t="s">
        <v>32</v>
      </c>
      <c r="E769" s="9" t="s">
        <v>1431</v>
      </c>
      <c r="F769" s="21">
        <v>480</v>
      </c>
      <c r="G769" s="23">
        <v>678</v>
      </c>
      <c r="H769" s="23">
        <v>509</v>
      </c>
      <c r="I769" s="9" t="s">
        <v>36</v>
      </c>
      <c r="J769" s="9" t="s">
        <v>8</v>
      </c>
      <c r="K769" s="9" t="s">
        <v>37</v>
      </c>
      <c r="L769" s="10" t="s">
        <v>24</v>
      </c>
      <c r="M769" s="4">
        <f t="shared" si="44"/>
        <v>325440</v>
      </c>
      <c r="N769" s="5">
        <f>M769/(VLOOKUP(L769,DEVISE!$A$3:$B$5,2,FALSE))</f>
        <v>496.09756097560978</v>
      </c>
      <c r="O769" s="4">
        <f t="shared" si="45"/>
        <v>244320</v>
      </c>
      <c r="P769" s="5">
        <f>O769/(VLOOKUP(L769,DEVISE!$A$3:$B$5,2,FALSE))</f>
        <v>372.4390243902439</v>
      </c>
      <c r="Q769" s="4">
        <f t="shared" si="46"/>
        <v>81120</v>
      </c>
      <c r="R769" s="5">
        <f>Q769/(VLOOKUP(L769,DEVISE!$A$3:$B$5,2,FALSE))</f>
        <v>123.65853658536585</v>
      </c>
      <c r="S769" s="6">
        <f t="shared" si="47"/>
        <v>-0.24926253687315636</v>
      </c>
    </row>
    <row r="770" spans="1:19" x14ac:dyDescent="0.2">
      <c r="A770" s="9" t="s">
        <v>1434</v>
      </c>
      <c r="B770" s="9">
        <v>60584100</v>
      </c>
      <c r="C770" s="9" t="s">
        <v>1435</v>
      </c>
      <c r="D770" s="9" t="s">
        <v>35</v>
      </c>
      <c r="E770" s="9" t="s">
        <v>1436</v>
      </c>
      <c r="F770" s="21">
        <v>124</v>
      </c>
      <c r="G770" s="23">
        <v>4500</v>
      </c>
      <c r="H770" s="23">
        <v>3888</v>
      </c>
      <c r="I770" s="9" t="s">
        <v>36</v>
      </c>
      <c r="J770" s="9" t="s">
        <v>8</v>
      </c>
      <c r="K770" s="9" t="s">
        <v>37</v>
      </c>
      <c r="L770" s="10" t="s">
        <v>24</v>
      </c>
      <c r="M770" s="4">
        <f t="shared" si="44"/>
        <v>558000</v>
      </c>
      <c r="N770" s="5">
        <f>M770/(VLOOKUP(L770,DEVISE!$A$3:$B$5,2,FALSE))</f>
        <v>850.60975609756099</v>
      </c>
      <c r="O770" s="4">
        <f t="shared" si="45"/>
        <v>482112</v>
      </c>
      <c r="P770" s="5">
        <f>O770/(VLOOKUP(L770,DEVISE!$A$3:$B$5,2,FALSE))</f>
        <v>734.92682926829264</v>
      </c>
      <c r="Q770" s="4">
        <f t="shared" si="46"/>
        <v>75888</v>
      </c>
      <c r="R770" s="5">
        <f>Q770/(VLOOKUP(L770,DEVISE!$A$3:$B$5,2,FALSE))</f>
        <v>115.6829268292683</v>
      </c>
      <c r="S770" s="6">
        <f t="shared" si="47"/>
        <v>-0.13600000000000001</v>
      </c>
    </row>
    <row r="771" spans="1:19" x14ac:dyDescent="0.2">
      <c r="A771" s="9" t="s">
        <v>1434</v>
      </c>
      <c r="B771" s="9">
        <v>60584100</v>
      </c>
      <c r="C771" s="9" t="s">
        <v>1437</v>
      </c>
      <c r="D771" s="9" t="s">
        <v>35</v>
      </c>
      <c r="E771" s="9" t="s">
        <v>1436</v>
      </c>
      <c r="F771" s="21">
        <v>7</v>
      </c>
      <c r="G771" s="23">
        <v>44850</v>
      </c>
      <c r="H771" s="23">
        <v>38200</v>
      </c>
      <c r="I771" s="9" t="s">
        <v>36</v>
      </c>
      <c r="J771" s="9" t="s">
        <v>8</v>
      </c>
      <c r="K771" s="9" t="s">
        <v>37</v>
      </c>
      <c r="L771" s="10" t="s">
        <v>24</v>
      </c>
      <c r="M771" s="4">
        <f t="shared" ref="M771:M834" si="48">$F771*G771</f>
        <v>313950</v>
      </c>
      <c r="N771" s="5">
        <f>M771/(VLOOKUP(L771,DEVISE!$A$3:$B$5,2,FALSE))</f>
        <v>478.58231707317071</v>
      </c>
      <c r="O771" s="4">
        <f t="shared" ref="O771:O834" si="49">$F771*H771</f>
        <v>267400</v>
      </c>
      <c r="P771" s="5">
        <f>O771/(VLOOKUP(L771,DEVISE!$A$3:$B$5,2,FALSE))</f>
        <v>407.6219512195122</v>
      </c>
      <c r="Q771" s="4">
        <f t="shared" ref="Q771:Q834" si="50">M771-O771</f>
        <v>46550</v>
      </c>
      <c r="R771" s="5">
        <f>Q771/(VLOOKUP(L771,DEVISE!$A$3:$B$5,2,FALSE))</f>
        <v>70.96036585365853</v>
      </c>
      <c r="S771" s="6">
        <f t="shared" ref="S771:S834" si="51">(O771/M771)-1</f>
        <v>-0.1482720178372352</v>
      </c>
    </row>
    <row r="772" spans="1:19" x14ac:dyDescent="0.2">
      <c r="A772" s="9" t="s">
        <v>1434</v>
      </c>
      <c r="B772" s="9">
        <v>60584100</v>
      </c>
      <c r="C772" s="9" t="s">
        <v>1438</v>
      </c>
      <c r="D772" s="9" t="s">
        <v>35</v>
      </c>
      <c r="E772" s="9" t="s">
        <v>1436</v>
      </c>
      <c r="F772" s="21">
        <v>18</v>
      </c>
      <c r="G772" s="23">
        <v>25500</v>
      </c>
      <c r="H772" s="23">
        <v>19500</v>
      </c>
      <c r="I772" s="9" t="s">
        <v>36</v>
      </c>
      <c r="J772" s="9" t="s">
        <v>8</v>
      </c>
      <c r="K772" s="9" t="s">
        <v>37</v>
      </c>
      <c r="L772" s="10" t="s">
        <v>24</v>
      </c>
      <c r="M772" s="4">
        <f t="shared" si="48"/>
        <v>459000</v>
      </c>
      <c r="N772" s="5">
        <f>M772/(VLOOKUP(L772,DEVISE!$A$3:$B$5,2,FALSE))</f>
        <v>699.69512195121956</v>
      </c>
      <c r="O772" s="4">
        <f t="shared" si="49"/>
        <v>351000</v>
      </c>
      <c r="P772" s="5">
        <f>O772/(VLOOKUP(L772,DEVISE!$A$3:$B$5,2,FALSE))</f>
        <v>535.06097560975604</v>
      </c>
      <c r="Q772" s="4">
        <f t="shared" si="50"/>
        <v>108000</v>
      </c>
      <c r="R772" s="5">
        <f>Q772/(VLOOKUP(L772,DEVISE!$A$3:$B$5,2,FALSE))</f>
        <v>164.63414634146341</v>
      </c>
      <c r="S772" s="6">
        <f t="shared" si="51"/>
        <v>-0.23529411764705888</v>
      </c>
    </row>
    <row r="773" spans="1:19" x14ac:dyDescent="0.2">
      <c r="A773" s="9" t="s">
        <v>1434</v>
      </c>
      <c r="B773" s="9">
        <v>60584100</v>
      </c>
      <c r="C773" s="9" t="s">
        <v>1439</v>
      </c>
      <c r="D773" s="9" t="s">
        <v>35</v>
      </c>
      <c r="E773" s="9" t="s">
        <v>1436</v>
      </c>
      <c r="F773" s="21">
        <v>14</v>
      </c>
      <c r="G773" s="23">
        <v>18900</v>
      </c>
      <c r="H773" s="23">
        <v>11500</v>
      </c>
      <c r="I773" s="9" t="s">
        <v>36</v>
      </c>
      <c r="J773" s="9" t="s">
        <v>8</v>
      </c>
      <c r="K773" s="9" t="s">
        <v>37</v>
      </c>
      <c r="L773" s="10" t="s">
        <v>24</v>
      </c>
      <c r="M773" s="4">
        <f t="shared" si="48"/>
        <v>264600</v>
      </c>
      <c r="N773" s="5">
        <f>M773/(VLOOKUP(L773,DEVISE!$A$3:$B$5,2,FALSE))</f>
        <v>403.35365853658539</v>
      </c>
      <c r="O773" s="4">
        <f t="shared" si="49"/>
        <v>161000</v>
      </c>
      <c r="P773" s="5">
        <f>O773/(VLOOKUP(L773,DEVISE!$A$3:$B$5,2,FALSE))</f>
        <v>245.42682926829269</v>
      </c>
      <c r="Q773" s="4">
        <f t="shared" si="50"/>
        <v>103600</v>
      </c>
      <c r="R773" s="5">
        <f>Q773/(VLOOKUP(L773,DEVISE!$A$3:$B$5,2,FALSE))</f>
        <v>157.92682926829269</v>
      </c>
      <c r="S773" s="6">
        <f t="shared" si="51"/>
        <v>-0.39153439153439151</v>
      </c>
    </row>
    <row r="774" spans="1:19" x14ac:dyDescent="0.2">
      <c r="A774" s="9" t="s">
        <v>1434</v>
      </c>
      <c r="B774" s="9">
        <v>60584100</v>
      </c>
      <c r="C774" s="9" t="s">
        <v>1440</v>
      </c>
      <c r="D774" s="9" t="s">
        <v>35</v>
      </c>
      <c r="E774" s="9" t="s">
        <v>1436</v>
      </c>
      <c r="F774" s="21">
        <v>15</v>
      </c>
      <c r="G774" s="23">
        <v>18500</v>
      </c>
      <c r="H774" s="23">
        <v>15500</v>
      </c>
      <c r="I774" s="9" t="s">
        <v>36</v>
      </c>
      <c r="J774" s="9" t="s">
        <v>8</v>
      </c>
      <c r="K774" s="9" t="s">
        <v>37</v>
      </c>
      <c r="L774" s="10" t="s">
        <v>24</v>
      </c>
      <c r="M774" s="4">
        <f t="shared" si="48"/>
        <v>277500</v>
      </c>
      <c r="N774" s="5">
        <f>M774/(VLOOKUP(L774,DEVISE!$A$3:$B$5,2,FALSE))</f>
        <v>423.01829268292681</v>
      </c>
      <c r="O774" s="4">
        <f t="shared" si="49"/>
        <v>232500</v>
      </c>
      <c r="P774" s="5">
        <f>O774/(VLOOKUP(L774,DEVISE!$A$3:$B$5,2,FALSE))</f>
        <v>354.42073170731709</v>
      </c>
      <c r="Q774" s="4">
        <f t="shared" si="50"/>
        <v>45000</v>
      </c>
      <c r="R774" s="5">
        <f>Q774/(VLOOKUP(L774,DEVISE!$A$3:$B$5,2,FALSE))</f>
        <v>68.597560975609753</v>
      </c>
      <c r="S774" s="6">
        <f t="shared" si="51"/>
        <v>-0.16216216216216217</v>
      </c>
    </row>
    <row r="775" spans="1:19" x14ac:dyDescent="0.2">
      <c r="A775" s="9" t="s">
        <v>1434</v>
      </c>
      <c r="B775" s="9">
        <v>60584100</v>
      </c>
      <c r="C775" s="9" t="s">
        <v>1441</v>
      </c>
      <c r="D775" s="9" t="s">
        <v>35</v>
      </c>
      <c r="E775" s="9" t="s">
        <v>1436</v>
      </c>
      <c r="F775" s="21">
        <v>6</v>
      </c>
      <c r="G775" s="23">
        <v>20200</v>
      </c>
      <c r="H775" s="23">
        <v>15500</v>
      </c>
      <c r="I775" s="9" t="s">
        <v>36</v>
      </c>
      <c r="J775" s="9" t="s">
        <v>8</v>
      </c>
      <c r="K775" s="9" t="s">
        <v>37</v>
      </c>
      <c r="L775" s="10" t="s">
        <v>24</v>
      </c>
      <c r="M775" s="4">
        <f t="shared" si="48"/>
        <v>121200</v>
      </c>
      <c r="N775" s="5">
        <f>M775/(VLOOKUP(L775,DEVISE!$A$3:$B$5,2,FALSE))</f>
        <v>184.7560975609756</v>
      </c>
      <c r="O775" s="4">
        <f t="shared" si="49"/>
        <v>93000</v>
      </c>
      <c r="P775" s="5">
        <f>O775/(VLOOKUP(L775,DEVISE!$A$3:$B$5,2,FALSE))</f>
        <v>141.76829268292684</v>
      </c>
      <c r="Q775" s="4">
        <f t="shared" si="50"/>
        <v>28200</v>
      </c>
      <c r="R775" s="5">
        <f>Q775/(VLOOKUP(L775,DEVISE!$A$3:$B$5,2,FALSE))</f>
        <v>42.987804878048777</v>
      </c>
      <c r="S775" s="6">
        <f t="shared" si="51"/>
        <v>-0.23267326732673266</v>
      </c>
    </row>
    <row r="776" spans="1:19" x14ac:dyDescent="0.2">
      <c r="A776" s="9" t="s">
        <v>1434</v>
      </c>
      <c r="B776" s="9">
        <v>60584100</v>
      </c>
      <c r="C776" s="9" t="s">
        <v>1442</v>
      </c>
      <c r="D776" s="9" t="s">
        <v>35</v>
      </c>
      <c r="E776" s="9" t="s">
        <v>1436</v>
      </c>
      <c r="F776" s="21">
        <v>5</v>
      </c>
      <c r="G776" s="23">
        <v>13500</v>
      </c>
      <c r="H776" s="23">
        <v>11500</v>
      </c>
      <c r="I776" s="9" t="s">
        <v>36</v>
      </c>
      <c r="J776" s="9" t="s">
        <v>8</v>
      </c>
      <c r="K776" s="9" t="s">
        <v>37</v>
      </c>
      <c r="L776" s="10" t="s">
        <v>24</v>
      </c>
      <c r="M776" s="4">
        <f t="shared" si="48"/>
        <v>67500</v>
      </c>
      <c r="N776" s="5">
        <f>M776/(VLOOKUP(L776,DEVISE!$A$3:$B$5,2,FALSE))</f>
        <v>102.89634146341463</v>
      </c>
      <c r="O776" s="4">
        <f t="shared" si="49"/>
        <v>57500</v>
      </c>
      <c r="P776" s="5">
        <f>O776/(VLOOKUP(L776,DEVISE!$A$3:$B$5,2,FALSE))</f>
        <v>87.652439024390247</v>
      </c>
      <c r="Q776" s="4">
        <f t="shared" si="50"/>
        <v>10000</v>
      </c>
      <c r="R776" s="5">
        <f>Q776/(VLOOKUP(L776,DEVISE!$A$3:$B$5,2,FALSE))</f>
        <v>15.24390243902439</v>
      </c>
      <c r="S776" s="6">
        <f t="shared" si="51"/>
        <v>-0.14814814814814814</v>
      </c>
    </row>
    <row r="777" spans="1:19" x14ac:dyDescent="0.2">
      <c r="A777" s="9" t="s">
        <v>1434</v>
      </c>
      <c r="B777" s="9">
        <v>60584100</v>
      </c>
      <c r="C777" s="9" t="s">
        <v>1443</v>
      </c>
      <c r="D777" s="9" t="s">
        <v>35</v>
      </c>
      <c r="E777" s="9" t="s">
        <v>1436</v>
      </c>
      <c r="F777" s="21">
        <v>7</v>
      </c>
      <c r="G777" s="23">
        <v>65000</v>
      </c>
      <c r="H777" s="23">
        <v>58400</v>
      </c>
      <c r="I777" s="9" t="s">
        <v>36</v>
      </c>
      <c r="J777" s="9" t="s">
        <v>8</v>
      </c>
      <c r="K777" s="9" t="s">
        <v>37</v>
      </c>
      <c r="L777" s="10" t="s">
        <v>24</v>
      </c>
      <c r="M777" s="4">
        <f t="shared" si="48"/>
        <v>455000</v>
      </c>
      <c r="N777" s="5">
        <f>M777/(VLOOKUP(L777,DEVISE!$A$3:$B$5,2,FALSE))</f>
        <v>693.59756097560978</v>
      </c>
      <c r="O777" s="4">
        <f t="shared" si="49"/>
        <v>408800</v>
      </c>
      <c r="P777" s="5">
        <f>O777/(VLOOKUP(L777,DEVISE!$A$3:$B$5,2,FALSE))</f>
        <v>623.17073170731703</v>
      </c>
      <c r="Q777" s="4">
        <f t="shared" si="50"/>
        <v>46200</v>
      </c>
      <c r="R777" s="5">
        <f>Q777/(VLOOKUP(L777,DEVISE!$A$3:$B$5,2,FALSE))</f>
        <v>70.426829268292678</v>
      </c>
      <c r="S777" s="6">
        <f t="shared" si="51"/>
        <v>-0.10153846153846158</v>
      </c>
    </row>
    <row r="778" spans="1:19" x14ac:dyDescent="0.2">
      <c r="A778" s="9" t="s">
        <v>1444</v>
      </c>
      <c r="B778" s="9">
        <v>60560000</v>
      </c>
      <c r="C778" s="9" t="s">
        <v>1445</v>
      </c>
      <c r="D778" s="9" t="s">
        <v>31</v>
      </c>
      <c r="E778" s="9" t="s">
        <v>1436</v>
      </c>
      <c r="F778" s="21">
        <v>1</v>
      </c>
      <c r="G778" s="23">
        <v>269000</v>
      </c>
      <c r="H778" s="23">
        <v>260000</v>
      </c>
      <c r="I778" s="9" t="s">
        <v>36</v>
      </c>
      <c r="J778" s="9" t="s">
        <v>8</v>
      </c>
      <c r="K778" s="9" t="s">
        <v>37</v>
      </c>
      <c r="L778" s="10" t="s">
        <v>24</v>
      </c>
      <c r="M778" s="4">
        <f t="shared" si="48"/>
        <v>269000</v>
      </c>
      <c r="N778" s="5">
        <f>M778/(VLOOKUP(L778,DEVISE!$A$3:$B$5,2,FALSE))</f>
        <v>410.0609756097561</v>
      </c>
      <c r="O778" s="4">
        <f t="shared" si="49"/>
        <v>260000</v>
      </c>
      <c r="P778" s="5">
        <f>O778/(VLOOKUP(L778,DEVISE!$A$3:$B$5,2,FALSE))</f>
        <v>396.34146341463412</v>
      </c>
      <c r="Q778" s="4">
        <f t="shared" si="50"/>
        <v>9000</v>
      </c>
      <c r="R778" s="5">
        <f>Q778/(VLOOKUP(L778,DEVISE!$A$3:$B$5,2,FALSE))</f>
        <v>13.719512195121951</v>
      </c>
      <c r="S778" s="6">
        <f t="shared" si="51"/>
        <v>-3.3457249070631967E-2</v>
      </c>
    </row>
    <row r="779" spans="1:19" x14ac:dyDescent="0.2">
      <c r="A779" s="9" t="s">
        <v>1444</v>
      </c>
      <c r="B779" s="9">
        <v>60560000</v>
      </c>
      <c r="C779" s="9" t="s">
        <v>1445</v>
      </c>
      <c r="D779" s="9" t="s">
        <v>31</v>
      </c>
      <c r="E779" s="9" t="s">
        <v>1436</v>
      </c>
      <c r="F779" s="21">
        <v>1</v>
      </c>
      <c r="G779" s="23">
        <v>269000</v>
      </c>
      <c r="H779" s="23">
        <v>260000</v>
      </c>
      <c r="I779" s="9" t="s">
        <v>36</v>
      </c>
      <c r="J779" s="9" t="s">
        <v>8</v>
      </c>
      <c r="K779" s="9" t="s">
        <v>37</v>
      </c>
      <c r="L779" s="10" t="s">
        <v>24</v>
      </c>
      <c r="M779" s="4">
        <f t="shared" si="48"/>
        <v>269000</v>
      </c>
      <c r="N779" s="5">
        <f>M779/(VLOOKUP(L779,DEVISE!$A$3:$B$5,2,FALSE))</f>
        <v>410.0609756097561</v>
      </c>
      <c r="O779" s="4">
        <f t="shared" si="49"/>
        <v>260000</v>
      </c>
      <c r="P779" s="5">
        <f>O779/(VLOOKUP(L779,DEVISE!$A$3:$B$5,2,FALSE))</f>
        <v>396.34146341463412</v>
      </c>
      <c r="Q779" s="4">
        <f t="shared" si="50"/>
        <v>9000</v>
      </c>
      <c r="R779" s="5">
        <f>Q779/(VLOOKUP(L779,DEVISE!$A$3:$B$5,2,FALSE))</f>
        <v>13.719512195121951</v>
      </c>
      <c r="S779" s="6">
        <f t="shared" si="51"/>
        <v>-3.3457249070631967E-2</v>
      </c>
    </row>
    <row r="780" spans="1:19" x14ac:dyDescent="0.2">
      <c r="A780" s="9" t="s">
        <v>1444</v>
      </c>
      <c r="B780" s="9">
        <v>60560000</v>
      </c>
      <c r="C780" s="9" t="s">
        <v>1445</v>
      </c>
      <c r="D780" s="9" t="s">
        <v>31</v>
      </c>
      <c r="E780" s="9" t="s">
        <v>1436</v>
      </c>
      <c r="F780" s="21">
        <v>1</v>
      </c>
      <c r="G780" s="23">
        <v>269000</v>
      </c>
      <c r="H780" s="23">
        <v>260000</v>
      </c>
      <c r="I780" s="9" t="s">
        <v>36</v>
      </c>
      <c r="J780" s="9" t="s">
        <v>8</v>
      </c>
      <c r="K780" s="9" t="s">
        <v>37</v>
      </c>
      <c r="L780" s="10" t="s">
        <v>24</v>
      </c>
      <c r="M780" s="4">
        <f t="shared" si="48"/>
        <v>269000</v>
      </c>
      <c r="N780" s="5">
        <f>M780/(VLOOKUP(L780,DEVISE!$A$3:$B$5,2,FALSE))</f>
        <v>410.0609756097561</v>
      </c>
      <c r="O780" s="4">
        <f t="shared" si="49"/>
        <v>260000</v>
      </c>
      <c r="P780" s="5">
        <f>O780/(VLOOKUP(L780,DEVISE!$A$3:$B$5,2,FALSE))</f>
        <v>396.34146341463412</v>
      </c>
      <c r="Q780" s="4">
        <f t="shared" si="50"/>
        <v>9000</v>
      </c>
      <c r="R780" s="5">
        <f>Q780/(VLOOKUP(L780,DEVISE!$A$3:$B$5,2,FALSE))</f>
        <v>13.719512195121951</v>
      </c>
      <c r="S780" s="6">
        <f t="shared" si="51"/>
        <v>-3.3457249070631967E-2</v>
      </c>
    </row>
    <row r="781" spans="1:19" x14ac:dyDescent="0.2">
      <c r="A781" s="9" t="s">
        <v>1444</v>
      </c>
      <c r="B781" s="9">
        <v>60560000</v>
      </c>
      <c r="C781" s="9" t="s">
        <v>1445</v>
      </c>
      <c r="D781" s="9" t="s">
        <v>31</v>
      </c>
      <c r="E781" s="9" t="s">
        <v>1436</v>
      </c>
      <c r="F781" s="21">
        <v>1</v>
      </c>
      <c r="G781" s="23">
        <v>269000</v>
      </c>
      <c r="H781" s="23">
        <v>260000</v>
      </c>
      <c r="I781" s="9" t="s">
        <v>36</v>
      </c>
      <c r="J781" s="9" t="s">
        <v>8</v>
      </c>
      <c r="K781" s="9" t="s">
        <v>37</v>
      </c>
      <c r="L781" s="10" t="s">
        <v>24</v>
      </c>
      <c r="M781" s="4">
        <f t="shared" si="48"/>
        <v>269000</v>
      </c>
      <c r="N781" s="5">
        <f>M781/(VLOOKUP(L781,DEVISE!$A$3:$B$5,2,FALSE))</f>
        <v>410.0609756097561</v>
      </c>
      <c r="O781" s="4">
        <f t="shared" si="49"/>
        <v>260000</v>
      </c>
      <c r="P781" s="5">
        <f>O781/(VLOOKUP(L781,DEVISE!$A$3:$B$5,2,FALSE))</f>
        <v>396.34146341463412</v>
      </c>
      <c r="Q781" s="4">
        <f t="shared" si="50"/>
        <v>9000</v>
      </c>
      <c r="R781" s="5">
        <f>Q781/(VLOOKUP(L781,DEVISE!$A$3:$B$5,2,FALSE))</f>
        <v>13.719512195121951</v>
      </c>
      <c r="S781" s="6">
        <f t="shared" si="51"/>
        <v>-3.3457249070631967E-2</v>
      </c>
    </row>
    <row r="782" spans="1:19" x14ac:dyDescent="0.2">
      <c r="A782" s="9" t="s">
        <v>1446</v>
      </c>
      <c r="B782" s="9">
        <v>62230000</v>
      </c>
      <c r="C782" s="9" t="s">
        <v>1447</v>
      </c>
      <c r="D782" s="9" t="s">
        <v>171</v>
      </c>
      <c r="E782" s="9" t="s">
        <v>1448</v>
      </c>
      <c r="F782" s="21">
        <v>31</v>
      </c>
      <c r="G782" s="23">
        <v>50000</v>
      </c>
      <c r="H782" s="23">
        <v>45000</v>
      </c>
      <c r="I782" s="9" t="s">
        <v>36</v>
      </c>
      <c r="J782" s="9" t="s">
        <v>8</v>
      </c>
      <c r="K782" s="9" t="s">
        <v>37</v>
      </c>
      <c r="L782" s="10" t="s">
        <v>24</v>
      </c>
      <c r="M782" s="4">
        <f t="shared" si="48"/>
        <v>1550000</v>
      </c>
      <c r="N782" s="5">
        <f>M782/(VLOOKUP(L782,DEVISE!$A$3:$B$5,2,FALSE))</f>
        <v>2362.8048780487807</v>
      </c>
      <c r="O782" s="4">
        <f t="shared" si="49"/>
        <v>1395000</v>
      </c>
      <c r="P782" s="5">
        <f>O782/(VLOOKUP(L782,DEVISE!$A$3:$B$5,2,FALSE))</f>
        <v>2126.5243902439024</v>
      </c>
      <c r="Q782" s="4">
        <f t="shared" si="50"/>
        <v>155000</v>
      </c>
      <c r="R782" s="5">
        <f>Q782/(VLOOKUP(L782,DEVISE!$A$3:$B$5,2,FALSE))</f>
        <v>236.28048780487805</v>
      </c>
      <c r="S782" s="6">
        <f t="shared" si="51"/>
        <v>-9.9999999999999978E-2</v>
      </c>
    </row>
    <row r="783" spans="1:19" x14ac:dyDescent="0.2">
      <c r="A783" s="9" t="s">
        <v>1446</v>
      </c>
      <c r="B783" s="9">
        <v>62230000</v>
      </c>
      <c r="C783" s="9" t="s">
        <v>1449</v>
      </c>
      <c r="D783" s="9" t="s">
        <v>171</v>
      </c>
      <c r="E783" s="9" t="s">
        <v>1448</v>
      </c>
      <c r="F783" s="21">
        <v>31</v>
      </c>
      <c r="G783" s="23">
        <v>50000</v>
      </c>
      <c r="H783" s="23">
        <v>45000</v>
      </c>
      <c r="I783" s="9" t="s">
        <v>36</v>
      </c>
      <c r="J783" s="9" t="s">
        <v>8</v>
      </c>
      <c r="K783" s="9" t="s">
        <v>37</v>
      </c>
      <c r="L783" s="10" t="s">
        <v>24</v>
      </c>
      <c r="M783" s="4">
        <f t="shared" si="48"/>
        <v>1550000</v>
      </c>
      <c r="N783" s="5">
        <f>M783/(VLOOKUP(L783,DEVISE!$A$3:$B$5,2,FALSE))</f>
        <v>2362.8048780487807</v>
      </c>
      <c r="O783" s="4">
        <f t="shared" si="49"/>
        <v>1395000</v>
      </c>
      <c r="P783" s="5">
        <f>O783/(VLOOKUP(L783,DEVISE!$A$3:$B$5,2,FALSE))</f>
        <v>2126.5243902439024</v>
      </c>
      <c r="Q783" s="4">
        <f t="shared" si="50"/>
        <v>155000</v>
      </c>
      <c r="R783" s="5">
        <f>Q783/(VLOOKUP(L783,DEVISE!$A$3:$B$5,2,FALSE))</f>
        <v>236.28048780487805</v>
      </c>
      <c r="S783" s="6">
        <f t="shared" si="51"/>
        <v>-9.9999999999999978E-2</v>
      </c>
    </row>
    <row r="784" spans="1:19" x14ac:dyDescent="0.2">
      <c r="A784" s="9" t="s">
        <v>1446</v>
      </c>
      <c r="B784" s="9">
        <v>62230000</v>
      </c>
      <c r="C784" s="9" t="s">
        <v>1450</v>
      </c>
      <c r="D784" s="9" t="s">
        <v>171</v>
      </c>
      <c r="E784" s="9" t="s">
        <v>1448</v>
      </c>
      <c r="F784" s="21">
        <v>31</v>
      </c>
      <c r="G784" s="23">
        <v>50000</v>
      </c>
      <c r="H784" s="23">
        <v>45000</v>
      </c>
      <c r="I784" s="9" t="s">
        <v>36</v>
      </c>
      <c r="J784" s="9" t="s">
        <v>8</v>
      </c>
      <c r="K784" s="9" t="s">
        <v>37</v>
      </c>
      <c r="L784" s="10" t="s">
        <v>24</v>
      </c>
      <c r="M784" s="4">
        <f t="shared" si="48"/>
        <v>1550000</v>
      </c>
      <c r="N784" s="5">
        <f>M784/(VLOOKUP(L784,DEVISE!$A$3:$B$5,2,FALSE))</f>
        <v>2362.8048780487807</v>
      </c>
      <c r="O784" s="4">
        <f t="shared" si="49"/>
        <v>1395000</v>
      </c>
      <c r="P784" s="5">
        <f>O784/(VLOOKUP(L784,DEVISE!$A$3:$B$5,2,FALSE))</f>
        <v>2126.5243902439024</v>
      </c>
      <c r="Q784" s="4">
        <f t="shared" si="50"/>
        <v>155000</v>
      </c>
      <c r="R784" s="5">
        <f>Q784/(VLOOKUP(L784,DEVISE!$A$3:$B$5,2,FALSE))</f>
        <v>236.28048780487805</v>
      </c>
      <c r="S784" s="6">
        <f t="shared" si="51"/>
        <v>-9.9999999999999978E-2</v>
      </c>
    </row>
    <row r="785" spans="1:19" x14ac:dyDescent="0.2">
      <c r="A785" s="9" t="s">
        <v>1446</v>
      </c>
      <c r="B785" s="9">
        <v>62230000</v>
      </c>
      <c r="C785" s="9" t="s">
        <v>1451</v>
      </c>
      <c r="D785" s="9" t="s">
        <v>171</v>
      </c>
      <c r="E785" s="9" t="s">
        <v>1448</v>
      </c>
      <c r="F785" s="21">
        <v>31</v>
      </c>
      <c r="G785" s="23">
        <v>50000</v>
      </c>
      <c r="H785" s="23">
        <v>45000</v>
      </c>
      <c r="I785" s="9" t="s">
        <v>36</v>
      </c>
      <c r="J785" s="9" t="s">
        <v>8</v>
      </c>
      <c r="K785" s="9" t="s">
        <v>37</v>
      </c>
      <c r="L785" s="10" t="s">
        <v>24</v>
      </c>
      <c r="M785" s="4">
        <f t="shared" si="48"/>
        <v>1550000</v>
      </c>
      <c r="N785" s="5">
        <f>M785/(VLOOKUP(L785,DEVISE!$A$3:$B$5,2,FALSE))</f>
        <v>2362.8048780487807</v>
      </c>
      <c r="O785" s="4">
        <f t="shared" si="49"/>
        <v>1395000</v>
      </c>
      <c r="P785" s="5">
        <f>O785/(VLOOKUP(L785,DEVISE!$A$3:$B$5,2,FALSE))</f>
        <v>2126.5243902439024</v>
      </c>
      <c r="Q785" s="4">
        <f t="shared" si="50"/>
        <v>155000</v>
      </c>
      <c r="R785" s="5">
        <f>Q785/(VLOOKUP(L785,DEVISE!$A$3:$B$5,2,FALSE))</f>
        <v>236.28048780487805</v>
      </c>
      <c r="S785" s="6">
        <f t="shared" si="51"/>
        <v>-9.9999999999999978E-2</v>
      </c>
    </row>
    <row r="786" spans="1:19" x14ac:dyDescent="0.2">
      <c r="A786" s="9" t="s">
        <v>1446</v>
      </c>
      <c r="B786" s="9">
        <v>62230000</v>
      </c>
      <c r="C786" s="9" t="s">
        <v>1452</v>
      </c>
      <c r="D786" s="9" t="s">
        <v>171</v>
      </c>
      <c r="E786" s="9" t="s">
        <v>1448</v>
      </c>
      <c r="F786" s="21">
        <v>31</v>
      </c>
      <c r="G786" s="23">
        <v>50000</v>
      </c>
      <c r="H786" s="23">
        <v>45000</v>
      </c>
      <c r="I786" s="9" t="s">
        <v>36</v>
      </c>
      <c r="J786" s="9" t="s">
        <v>8</v>
      </c>
      <c r="K786" s="9" t="s">
        <v>37</v>
      </c>
      <c r="L786" s="10" t="s">
        <v>24</v>
      </c>
      <c r="M786" s="4">
        <f t="shared" si="48"/>
        <v>1550000</v>
      </c>
      <c r="N786" s="5">
        <f>M786/(VLOOKUP(L786,DEVISE!$A$3:$B$5,2,FALSE))</f>
        <v>2362.8048780487807</v>
      </c>
      <c r="O786" s="4">
        <f t="shared" si="49"/>
        <v>1395000</v>
      </c>
      <c r="P786" s="5">
        <f>O786/(VLOOKUP(L786,DEVISE!$A$3:$B$5,2,FALSE))</f>
        <v>2126.5243902439024</v>
      </c>
      <c r="Q786" s="4">
        <f t="shared" si="50"/>
        <v>155000</v>
      </c>
      <c r="R786" s="5">
        <f>Q786/(VLOOKUP(L786,DEVISE!$A$3:$B$5,2,FALSE))</f>
        <v>236.28048780487805</v>
      </c>
      <c r="S786" s="6">
        <f t="shared" si="51"/>
        <v>-9.9999999999999978E-2</v>
      </c>
    </row>
    <row r="787" spans="1:19" x14ac:dyDescent="0.2">
      <c r="A787" s="9" t="s">
        <v>1446</v>
      </c>
      <c r="B787" s="9">
        <v>62230000</v>
      </c>
      <c r="C787" s="9" t="s">
        <v>1453</v>
      </c>
      <c r="D787" s="9" t="s">
        <v>186</v>
      </c>
      <c r="E787" s="9" t="s">
        <v>1448</v>
      </c>
      <c r="F787" s="21">
        <v>31</v>
      </c>
      <c r="G787" s="23">
        <v>45000</v>
      </c>
      <c r="H787" s="23">
        <v>40000</v>
      </c>
      <c r="I787" s="9" t="s">
        <v>36</v>
      </c>
      <c r="J787" s="9" t="s">
        <v>8</v>
      </c>
      <c r="K787" s="9" t="s">
        <v>37</v>
      </c>
      <c r="L787" s="10" t="s">
        <v>24</v>
      </c>
      <c r="M787" s="4">
        <f t="shared" si="48"/>
        <v>1395000</v>
      </c>
      <c r="N787" s="5">
        <f>M787/(VLOOKUP(L787,DEVISE!$A$3:$B$5,2,FALSE))</f>
        <v>2126.5243902439024</v>
      </c>
      <c r="O787" s="4">
        <f t="shared" si="49"/>
        <v>1240000</v>
      </c>
      <c r="P787" s="5">
        <f>O787/(VLOOKUP(L787,DEVISE!$A$3:$B$5,2,FALSE))</f>
        <v>1890.2439024390244</v>
      </c>
      <c r="Q787" s="4">
        <f t="shared" si="50"/>
        <v>155000</v>
      </c>
      <c r="R787" s="5">
        <f>Q787/(VLOOKUP(L787,DEVISE!$A$3:$B$5,2,FALSE))</f>
        <v>236.28048780487805</v>
      </c>
      <c r="S787" s="6">
        <f t="shared" si="51"/>
        <v>-0.11111111111111116</v>
      </c>
    </row>
    <row r="788" spans="1:19" x14ac:dyDescent="0.2">
      <c r="A788" s="9" t="s">
        <v>1446</v>
      </c>
      <c r="B788" s="9">
        <v>62230000</v>
      </c>
      <c r="C788" s="9" t="s">
        <v>1454</v>
      </c>
      <c r="D788" s="9" t="s">
        <v>163</v>
      </c>
      <c r="E788" s="9" t="s">
        <v>1448</v>
      </c>
      <c r="F788" s="21">
        <v>1</v>
      </c>
      <c r="G788" s="23">
        <v>700000</v>
      </c>
      <c r="H788" s="23">
        <v>500000</v>
      </c>
      <c r="I788" s="9" t="s">
        <v>36</v>
      </c>
      <c r="J788" s="9" t="s">
        <v>8</v>
      </c>
      <c r="K788" s="9" t="s">
        <v>37</v>
      </c>
      <c r="L788" s="10" t="s">
        <v>24</v>
      </c>
      <c r="M788" s="4">
        <f t="shared" si="48"/>
        <v>700000</v>
      </c>
      <c r="N788" s="5">
        <f>M788/(VLOOKUP(L788,DEVISE!$A$3:$B$5,2,FALSE))</f>
        <v>1067.0731707317073</v>
      </c>
      <c r="O788" s="4">
        <f t="shared" si="49"/>
        <v>500000</v>
      </c>
      <c r="P788" s="5">
        <f>O788/(VLOOKUP(L788,DEVISE!$A$3:$B$5,2,FALSE))</f>
        <v>762.19512195121956</v>
      </c>
      <c r="Q788" s="4">
        <f t="shared" si="50"/>
        <v>200000</v>
      </c>
      <c r="R788" s="5">
        <f>Q788/(VLOOKUP(L788,DEVISE!$A$3:$B$5,2,FALSE))</f>
        <v>304.8780487804878</v>
      </c>
      <c r="S788" s="6">
        <f t="shared" si="51"/>
        <v>-0.2857142857142857</v>
      </c>
    </row>
    <row r="789" spans="1:19" x14ac:dyDescent="0.2">
      <c r="A789" s="9" t="s">
        <v>1455</v>
      </c>
      <c r="B789" s="9">
        <v>60560000</v>
      </c>
      <c r="C789" s="9" t="s">
        <v>1456</v>
      </c>
      <c r="D789" s="9" t="s">
        <v>30</v>
      </c>
      <c r="E789" s="9" t="s">
        <v>1448</v>
      </c>
      <c r="F789" s="21">
        <v>40</v>
      </c>
      <c r="G789" s="23">
        <v>4500</v>
      </c>
      <c r="H789" s="23">
        <v>4000</v>
      </c>
      <c r="I789" s="9" t="s">
        <v>36</v>
      </c>
      <c r="J789" s="9" t="s">
        <v>8</v>
      </c>
      <c r="K789" s="9" t="s">
        <v>37</v>
      </c>
      <c r="L789" s="10" t="s">
        <v>24</v>
      </c>
      <c r="M789" s="4">
        <f t="shared" si="48"/>
        <v>180000</v>
      </c>
      <c r="N789" s="5">
        <f>M789/(VLOOKUP(L789,DEVISE!$A$3:$B$5,2,FALSE))</f>
        <v>274.39024390243901</v>
      </c>
      <c r="O789" s="4">
        <f t="shared" si="49"/>
        <v>160000</v>
      </c>
      <c r="P789" s="5">
        <f>O789/(VLOOKUP(L789,DEVISE!$A$3:$B$5,2,FALSE))</f>
        <v>243.90243902439025</v>
      </c>
      <c r="Q789" s="4">
        <f t="shared" si="50"/>
        <v>20000</v>
      </c>
      <c r="R789" s="5">
        <f>Q789/(VLOOKUP(L789,DEVISE!$A$3:$B$5,2,FALSE))</f>
        <v>30.487804878048781</v>
      </c>
      <c r="S789" s="6">
        <f t="shared" si="51"/>
        <v>-0.11111111111111116</v>
      </c>
    </row>
    <row r="790" spans="1:19" x14ac:dyDescent="0.2">
      <c r="A790" s="9" t="s">
        <v>1457</v>
      </c>
      <c r="B790" s="9">
        <v>60560000</v>
      </c>
      <c r="C790" s="9" t="s">
        <v>1458</v>
      </c>
      <c r="D790" s="9" t="s">
        <v>30</v>
      </c>
      <c r="E790" s="9" t="s">
        <v>1448</v>
      </c>
      <c r="F790" s="21">
        <v>30</v>
      </c>
      <c r="G790" s="23">
        <v>4500</v>
      </c>
      <c r="H790" s="23">
        <v>4000</v>
      </c>
      <c r="I790" s="9" t="s">
        <v>36</v>
      </c>
      <c r="J790" s="9" t="s">
        <v>8</v>
      </c>
      <c r="K790" s="9" t="s">
        <v>37</v>
      </c>
      <c r="L790" s="10" t="s">
        <v>24</v>
      </c>
      <c r="M790" s="4">
        <f t="shared" si="48"/>
        <v>135000</v>
      </c>
      <c r="N790" s="5">
        <f>M790/(VLOOKUP(L790,DEVISE!$A$3:$B$5,2,FALSE))</f>
        <v>205.79268292682926</v>
      </c>
      <c r="O790" s="4">
        <f t="shared" si="49"/>
        <v>120000</v>
      </c>
      <c r="P790" s="5">
        <f>O790/(VLOOKUP(L790,DEVISE!$A$3:$B$5,2,FALSE))</f>
        <v>182.92682926829269</v>
      </c>
      <c r="Q790" s="4">
        <f t="shared" si="50"/>
        <v>15000</v>
      </c>
      <c r="R790" s="5">
        <f>Q790/(VLOOKUP(L790,DEVISE!$A$3:$B$5,2,FALSE))</f>
        <v>22.865853658536587</v>
      </c>
      <c r="S790" s="6">
        <f t="shared" si="51"/>
        <v>-0.11111111111111116</v>
      </c>
    </row>
    <row r="791" spans="1:19" x14ac:dyDescent="0.2">
      <c r="A791" s="9" t="s">
        <v>1457</v>
      </c>
      <c r="B791" s="9">
        <v>60560000</v>
      </c>
      <c r="C791" s="9" t="s">
        <v>1459</v>
      </c>
      <c r="D791" s="9" t="s">
        <v>30</v>
      </c>
      <c r="E791" s="9" t="s">
        <v>1448</v>
      </c>
      <c r="F791" s="21">
        <v>20</v>
      </c>
      <c r="G791" s="23">
        <v>950</v>
      </c>
      <c r="H791" s="23">
        <v>747</v>
      </c>
      <c r="I791" s="9" t="s">
        <v>36</v>
      </c>
      <c r="J791" s="9" t="s">
        <v>8</v>
      </c>
      <c r="K791" s="9" t="s">
        <v>37</v>
      </c>
      <c r="L791" s="10" t="s">
        <v>24</v>
      </c>
      <c r="M791" s="4">
        <f t="shared" si="48"/>
        <v>19000</v>
      </c>
      <c r="N791" s="5">
        <f>M791/(VLOOKUP(L791,DEVISE!$A$3:$B$5,2,FALSE))</f>
        <v>28.963414634146343</v>
      </c>
      <c r="O791" s="4">
        <f t="shared" si="49"/>
        <v>14940</v>
      </c>
      <c r="P791" s="5">
        <f>O791/(VLOOKUP(L791,DEVISE!$A$3:$B$5,2,FALSE))</f>
        <v>22.774390243902438</v>
      </c>
      <c r="Q791" s="4">
        <f t="shared" si="50"/>
        <v>4060</v>
      </c>
      <c r="R791" s="5">
        <f>Q791/(VLOOKUP(L791,DEVISE!$A$3:$B$5,2,FALSE))</f>
        <v>6.1890243902439028</v>
      </c>
      <c r="S791" s="6">
        <f t="shared" si="51"/>
        <v>-0.21368421052631581</v>
      </c>
    </row>
    <row r="792" spans="1:19" x14ac:dyDescent="0.2">
      <c r="A792" s="9" t="s">
        <v>1457</v>
      </c>
      <c r="B792" s="9">
        <v>60560000</v>
      </c>
      <c r="C792" s="9" t="s">
        <v>1460</v>
      </c>
      <c r="D792" s="9" t="s">
        <v>30</v>
      </c>
      <c r="E792" s="9" t="s">
        <v>1448</v>
      </c>
      <c r="F792" s="21">
        <v>20</v>
      </c>
      <c r="G792" s="23">
        <v>550</v>
      </c>
      <c r="H792" s="23">
        <v>397</v>
      </c>
      <c r="I792" s="9" t="s">
        <v>36</v>
      </c>
      <c r="J792" s="9" t="s">
        <v>8</v>
      </c>
      <c r="K792" s="9" t="s">
        <v>37</v>
      </c>
      <c r="L792" s="10" t="s">
        <v>24</v>
      </c>
      <c r="M792" s="4">
        <f t="shared" si="48"/>
        <v>11000</v>
      </c>
      <c r="N792" s="5">
        <f>M792/(VLOOKUP(L792,DEVISE!$A$3:$B$5,2,FALSE))</f>
        <v>16.76829268292683</v>
      </c>
      <c r="O792" s="4">
        <f t="shared" si="49"/>
        <v>7940</v>
      </c>
      <c r="P792" s="5">
        <f>O792/(VLOOKUP(L792,DEVISE!$A$3:$B$5,2,FALSE))</f>
        <v>12.103658536585366</v>
      </c>
      <c r="Q792" s="4">
        <f t="shared" si="50"/>
        <v>3060</v>
      </c>
      <c r="R792" s="5">
        <f>Q792/(VLOOKUP(L792,DEVISE!$A$3:$B$5,2,FALSE))</f>
        <v>4.6646341463414638</v>
      </c>
      <c r="S792" s="6">
        <f t="shared" si="51"/>
        <v>-0.2781818181818182</v>
      </c>
    </row>
    <row r="793" spans="1:19" x14ac:dyDescent="0.2">
      <c r="A793" s="9" t="s">
        <v>1457</v>
      </c>
      <c r="B793" s="9">
        <v>60560000</v>
      </c>
      <c r="C793" s="9" t="s">
        <v>1461</v>
      </c>
      <c r="D793" s="9" t="s">
        <v>30</v>
      </c>
      <c r="E793" s="9" t="s">
        <v>1448</v>
      </c>
      <c r="F793" s="21">
        <v>1</v>
      </c>
      <c r="G793" s="23">
        <v>36000</v>
      </c>
      <c r="H793" s="23">
        <v>30000</v>
      </c>
      <c r="I793" s="9" t="s">
        <v>36</v>
      </c>
      <c r="J793" s="9" t="s">
        <v>8</v>
      </c>
      <c r="K793" s="9" t="s">
        <v>37</v>
      </c>
      <c r="L793" s="10" t="s">
        <v>24</v>
      </c>
      <c r="M793" s="4">
        <f t="shared" si="48"/>
        <v>36000</v>
      </c>
      <c r="N793" s="5">
        <f>M793/(VLOOKUP(L793,DEVISE!$A$3:$B$5,2,FALSE))</f>
        <v>54.878048780487802</v>
      </c>
      <c r="O793" s="4">
        <f t="shared" si="49"/>
        <v>30000</v>
      </c>
      <c r="P793" s="5">
        <f>O793/(VLOOKUP(L793,DEVISE!$A$3:$B$5,2,FALSE))</f>
        <v>45.731707317073173</v>
      </c>
      <c r="Q793" s="4">
        <f t="shared" si="50"/>
        <v>6000</v>
      </c>
      <c r="R793" s="5">
        <f>Q793/(VLOOKUP(L793,DEVISE!$A$3:$B$5,2,FALSE))</f>
        <v>9.1463414634146343</v>
      </c>
      <c r="S793" s="6">
        <f t="shared" si="51"/>
        <v>-0.16666666666666663</v>
      </c>
    </row>
    <row r="794" spans="1:19" x14ac:dyDescent="0.2">
      <c r="A794" s="9" t="s">
        <v>589</v>
      </c>
      <c r="B794" s="9">
        <v>60570000</v>
      </c>
      <c r="C794" s="9" t="s">
        <v>590</v>
      </c>
      <c r="D794" s="9" t="s">
        <v>591</v>
      </c>
      <c r="E794" s="9" t="s">
        <v>523</v>
      </c>
      <c r="F794" s="21">
        <v>1</v>
      </c>
      <c r="G794" s="23">
        <v>150031639</v>
      </c>
      <c r="H794" s="23">
        <v>135028475</v>
      </c>
      <c r="I794" s="9" t="s">
        <v>592</v>
      </c>
      <c r="J794" s="9" t="s">
        <v>8</v>
      </c>
      <c r="K794" s="9" t="s">
        <v>775</v>
      </c>
      <c r="L794" s="10" t="s">
        <v>22</v>
      </c>
      <c r="M794" s="4">
        <f t="shared" si="48"/>
        <v>150031639</v>
      </c>
      <c r="N794" s="5">
        <f>M794/(VLOOKUP(L794,DEVISE!$A$3:$B$5,2,FALSE))</f>
        <v>14288.727523809524</v>
      </c>
      <c r="O794" s="4">
        <f t="shared" si="49"/>
        <v>135028475</v>
      </c>
      <c r="P794" s="5">
        <f>O794/(VLOOKUP(L794,DEVISE!$A$3:$B$5,2,FALSE))</f>
        <v>12859.854761904762</v>
      </c>
      <c r="Q794" s="4">
        <f t="shared" si="50"/>
        <v>15003164</v>
      </c>
      <c r="R794" s="5">
        <f>Q794/(VLOOKUP(L794,DEVISE!$A$3:$B$5,2,FALSE))</f>
        <v>1428.872761904762</v>
      </c>
      <c r="S794" s="6">
        <f t="shared" si="51"/>
        <v>-0.10000000066652603</v>
      </c>
    </row>
    <row r="795" spans="1:19" x14ac:dyDescent="0.2">
      <c r="A795" s="9" t="s">
        <v>589</v>
      </c>
      <c r="B795" s="9">
        <v>60570000</v>
      </c>
      <c r="C795" s="9" t="s">
        <v>593</v>
      </c>
      <c r="D795" s="9" t="s">
        <v>591</v>
      </c>
      <c r="E795" s="9" t="s">
        <v>523</v>
      </c>
      <c r="F795" s="21">
        <v>1</v>
      </c>
      <c r="G795" s="23">
        <v>18456850</v>
      </c>
      <c r="H795" s="23">
        <v>16611165</v>
      </c>
      <c r="I795" s="9" t="s">
        <v>592</v>
      </c>
      <c r="J795" s="9" t="s">
        <v>8</v>
      </c>
      <c r="K795" s="9" t="s">
        <v>775</v>
      </c>
      <c r="L795" s="10" t="s">
        <v>22</v>
      </c>
      <c r="M795" s="4">
        <f t="shared" si="48"/>
        <v>18456850</v>
      </c>
      <c r="N795" s="5">
        <f>M795/(VLOOKUP(L795,DEVISE!$A$3:$B$5,2,FALSE))</f>
        <v>1757.7952380952381</v>
      </c>
      <c r="O795" s="4">
        <f t="shared" si="49"/>
        <v>16611165</v>
      </c>
      <c r="P795" s="5">
        <f>O795/(VLOOKUP(L795,DEVISE!$A$3:$B$5,2,FALSE))</f>
        <v>1582.0157142857142</v>
      </c>
      <c r="Q795" s="4">
        <f t="shared" si="50"/>
        <v>1845685</v>
      </c>
      <c r="R795" s="5">
        <f>Q795/(VLOOKUP(L795,DEVISE!$A$3:$B$5,2,FALSE))</f>
        <v>175.77952380952382</v>
      </c>
      <c r="S795" s="6">
        <f t="shared" si="51"/>
        <v>-9.9999999999999978E-2</v>
      </c>
    </row>
    <row r="796" spans="1:19" x14ac:dyDescent="0.2">
      <c r="A796" s="9" t="s">
        <v>594</v>
      </c>
      <c r="B796" s="9">
        <v>60570000</v>
      </c>
      <c r="C796" s="9" t="s">
        <v>595</v>
      </c>
      <c r="D796" s="9" t="s">
        <v>596</v>
      </c>
      <c r="E796" s="9" t="s">
        <v>523</v>
      </c>
      <c r="F796" s="21">
        <v>1</v>
      </c>
      <c r="G796" s="23">
        <v>164094737</v>
      </c>
      <c r="H796" s="23">
        <v>155890000</v>
      </c>
      <c r="I796" s="9" t="s">
        <v>592</v>
      </c>
      <c r="J796" s="9" t="s">
        <v>8</v>
      </c>
      <c r="K796" s="9" t="s">
        <v>775</v>
      </c>
      <c r="L796" s="10" t="s">
        <v>22</v>
      </c>
      <c r="M796" s="4">
        <f t="shared" si="48"/>
        <v>164094737</v>
      </c>
      <c r="N796" s="5">
        <f>M796/(VLOOKUP(L796,DEVISE!$A$3:$B$5,2,FALSE))</f>
        <v>15628.07019047619</v>
      </c>
      <c r="O796" s="4">
        <f t="shared" si="49"/>
        <v>155890000</v>
      </c>
      <c r="P796" s="5">
        <f>O796/(VLOOKUP(L796,DEVISE!$A$3:$B$5,2,FALSE))</f>
        <v>14846.666666666666</v>
      </c>
      <c r="Q796" s="4">
        <f t="shared" si="50"/>
        <v>8204737</v>
      </c>
      <c r="R796" s="5">
        <f>Q796/(VLOOKUP(L796,DEVISE!$A$3:$B$5,2,FALSE))</f>
        <v>781.40352380952379</v>
      </c>
      <c r="S796" s="6">
        <f t="shared" si="51"/>
        <v>-5.0000000914106058E-2</v>
      </c>
    </row>
    <row r="797" spans="1:19" x14ac:dyDescent="0.2">
      <c r="A797" s="9" t="s">
        <v>594</v>
      </c>
      <c r="B797" s="9">
        <v>60570000</v>
      </c>
      <c r="C797" s="9" t="s">
        <v>597</v>
      </c>
      <c r="D797" s="9" t="s">
        <v>596</v>
      </c>
      <c r="E797" s="9" t="s">
        <v>523</v>
      </c>
      <c r="F797" s="21">
        <v>1</v>
      </c>
      <c r="G797" s="23">
        <v>19411000</v>
      </c>
      <c r="H797" s="23">
        <v>18440450</v>
      </c>
      <c r="I797" s="9" t="s">
        <v>592</v>
      </c>
      <c r="J797" s="9" t="s">
        <v>8</v>
      </c>
      <c r="K797" s="9" t="s">
        <v>775</v>
      </c>
      <c r="L797" s="10" t="s">
        <v>22</v>
      </c>
      <c r="M797" s="4">
        <f t="shared" si="48"/>
        <v>19411000</v>
      </c>
      <c r="N797" s="5">
        <f>M797/(VLOOKUP(L797,DEVISE!$A$3:$B$5,2,FALSE))</f>
        <v>1848.6666666666667</v>
      </c>
      <c r="O797" s="4">
        <f t="shared" si="49"/>
        <v>18440450</v>
      </c>
      <c r="P797" s="5">
        <f>O797/(VLOOKUP(L797,DEVISE!$A$3:$B$5,2,FALSE))</f>
        <v>1756.2333333333333</v>
      </c>
      <c r="Q797" s="4">
        <f t="shared" si="50"/>
        <v>970550</v>
      </c>
      <c r="R797" s="5">
        <f>Q797/(VLOOKUP(L797,DEVISE!$A$3:$B$5,2,FALSE))</f>
        <v>92.433333333333337</v>
      </c>
      <c r="S797" s="6">
        <f t="shared" si="51"/>
        <v>-5.0000000000000044E-2</v>
      </c>
    </row>
    <row r="798" spans="1:19" x14ac:dyDescent="0.2">
      <c r="A798" s="9" t="s">
        <v>598</v>
      </c>
      <c r="B798" s="9">
        <v>60570000</v>
      </c>
      <c r="C798" s="9" t="s">
        <v>599</v>
      </c>
      <c r="D798" s="9" t="s">
        <v>600</v>
      </c>
      <c r="E798" s="9" t="s">
        <v>536</v>
      </c>
      <c r="F798" s="21">
        <v>1</v>
      </c>
      <c r="G798" s="23">
        <v>164094737</v>
      </c>
      <c r="H798" s="23">
        <v>155890000</v>
      </c>
      <c r="I798" s="9" t="s">
        <v>592</v>
      </c>
      <c r="J798" s="9" t="s">
        <v>8</v>
      </c>
      <c r="K798" s="9" t="s">
        <v>775</v>
      </c>
      <c r="L798" s="10" t="s">
        <v>22</v>
      </c>
      <c r="M798" s="4">
        <f t="shared" si="48"/>
        <v>164094737</v>
      </c>
      <c r="N798" s="5">
        <f>M798/(VLOOKUP(L798,DEVISE!$A$3:$B$5,2,FALSE))</f>
        <v>15628.07019047619</v>
      </c>
      <c r="O798" s="4">
        <f t="shared" si="49"/>
        <v>155890000</v>
      </c>
      <c r="P798" s="5">
        <f>O798/(VLOOKUP(L798,DEVISE!$A$3:$B$5,2,FALSE))</f>
        <v>14846.666666666666</v>
      </c>
      <c r="Q798" s="4">
        <f t="shared" si="50"/>
        <v>8204737</v>
      </c>
      <c r="R798" s="5">
        <f>Q798/(VLOOKUP(L798,DEVISE!$A$3:$B$5,2,FALSE))</f>
        <v>781.40352380952379</v>
      </c>
      <c r="S798" s="6">
        <f t="shared" si="51"/>
        <v>-5.0000000914106058E-2</v>
      </c>
    </row>
    <row r="799" spans="1:19" x14ac:dyDescent="0.2">
      <c r="A799" s="9" t="s">
        <v>598</v>
      </c>
      <c r="B799" s="9">
        <v>60570000</v>
      </c>
      <c r="C799" s="9" t="s">
        <v>601</v>
      </c>
      <c r="D799" s="9" t="s">
        <v>600</v>
      </c>
      <c r="E799" s="9" t="s">
        <v>536</v>
      </c>
      <c r="F799" s="21">
        <v>1</v>
      </c>
      <c r="G799" s="23">
        <v>19411000</v>
      </c>
      <c r="H799" s="23">
        <v>18440450</v>
      </c>
      <c r="I799" s="9" t="s">
        <v>592</v>
      </c>
      <c r="J799" s="9" t="s">
        <v>8</v>
      </c>
      <c r="K799" s="9" t="s">
        <v>775</v>
      </c>
      <c r="L799" s="10" t="s">
        <v>22</v>
      </c>
      <c r="M799" s="4">
        <f t="shared" si="48"/>
        <v>19411000</v>
      </c>
      <c r="N799" s="5">
        <f>M799/(VLOOKUP(L799,DEVISE!$A$3:$B$5,2,FALSE))</f>
        <v>1848.6666666666667</v>
      </c>
      <c r="O799" s="4">
        <f t="shared" si="49"/>
        <v>18440450</v>
      </c>
      <c r="P799" s="5">
        <f>O799/(VLOOKUP(L799,DEVISE!$A$3:$B$5,2,FALSE))</f>
        <v>1756.2333333333333</v>
      </c>
      <c r="Q799" s="4">
        <f t="shared" si="50"/>
        <v>970550</v>
      </c>
      <c r="R799" s="5">
        <f>Q799/(VLOOKUP(L799,DEVISE!$A$3:$B$5,2,FALSE))</f>
        <v>92.433333333333337</v>
      </c>
      <c r="S799" s="6">
        <f t="shared" si="51"/>
        <v>-5.0000000000000044E-2</v>
      </c>
    </row>
    <row r="800" spans="1:19" x14ac:dyDescent="0.2">
      <c r="A800" s="9" t="s">
        <v>602</v>
      </c>
      <c r="B800" s="9">
        <v>60570000</v>
      </c>
      <c r="C800" s="9" t="s">
        <v>603</v>
      </c>
      <c r="D800" s="9" t="s">
        <v>600</v>
      </c>
      <c r="E800" s="9" t="s">
        <v>536</v>
      </c>
      <c r="F800" s="21">
        <v>1</v>
      </c>
      <c r="G800" s="23">
        <v>164094737</v>
      </c>
      <c r="H800" s="23">
        <v>155890000</v>
      </c>
      <c r="I800" s="9" t="s">
        <v>592</v>
      </c>
      <c r="J800" s="9" t="s">
        <v>8</v>
      </c>
      <c r="K800" s="9" t="s">
        <v>775</v>
      </c>
      <c r="L800" s="10" t="s">
        <v>22</v>
      </c>
      <c r="M800" s="4">
        <f t="shared" si="48"/>
        <v>164094737</v>
      </c>
      <c r="N800" s="5">
        <f>M800/(VLOOKUP(L800,DEVISE!$A$3:$B$5,2,FALSE))</f>
        <v>15628.07019047619</v>
      </c>
      <c r="O800" s="4">
        <f t="shared" si="49"/>
        <v>155890000</v>
      </c>
      <c r="P800" s="5">
        <f>O800/(VLOOKUP(L800,DEVISE!$A$3:$B$5,2,FALSE))</f>
        <v>14846.666666666666</v>
      </c>
      <c r="Q800" s="4">
        <f t="shared" si="50"/>
        <v>8204737</v>
      </c>
      <c r="R800" s="5">
        <f>Q800/(VLOOKUP(L800,DEVISE!$A$3:$B$5,2,FALSE))</f>
        <v>781.40352380952379</v>
      </c>
      <c r="S800" s="6">
        <f t="shared" si="51"/>
        <v>-5.0000000914106058E-2</v>
      </c>
    </row>
    <row r="801" spans="1:19" x14ac:dyDescent="0.2">
      <c r="A801" s="9" t="s">
        <v>602</v>
      </c>
      <c r="B801" s="9">
        <v>60570000</v>
      </c>
      <c r="C801" s="9" t="s">
        <v>604</v>
      </c>
      <c r="D801" s="9" t="s">
        <v>600</v>
      </c>
      <c r="E801" s="9" t="s">
        <v>536</v>
      </c>
      <c r="F801" s="21">
        <v>1</v>
      </c>
      <c r="G801" s="23">
        <v>19411000</v>
      </c>
      <c r="H801" s="23">
        <v>18440450</v>
      </c>
      <c r="I801" s="9" t="s">
        <v>592</v>
      </c>
      <c r="J801" s="9" t="s">
        <v>8</v>
      </c>
      <c r="K801" s="9" t="s">
        <v>775</v>
      </c>
      <c r="L801" s="10" t="s">
        <v>22</v>
      </c>
      <c r="M801" s="4">
        <f t="shared" si="48"/>
        <v>19411000</v>
      </c>
      <c r="N801" s="5">
        <f>M801/(VLOOKUP(L801,DEVISE!$A$3:$B$5,2,FALSE))</f>
        <v>1848.6666666666667</v>
      </c>
      <c r="O801" s="4">
        <f t="shared" si="49"/>
        <v>18440450</v>
      </c>
      <c r="P801" s="5">
        <f>O801/(VLOOKUP(L801,DEVISE!$A$3:$B$5,2,FALSE))</f>
        <v>1756.2333333333333</v>
      </c>
      <c r="Q801" s="4">
        <f t="shared" si="50"/>
        <v>970550</v>
      </c>
      <c r="R801" s="5">
        <f>Q801/(VLOOKUP(L801,DEVISE!$A$3:$B$5,2,FALSE))</f>
        <v>92.433333333333337</v>
      </c>
      <c r="S801" s="6">
        <f t="shared" si="51"/>
        <v>-5.0000000000000044E-2</v>
      </c>
    </row>
    <row r="802" spans="1:19" x14ac:dyDescent="0.2">
      <c r="A802" s="9" t="s">
        <v>605</v>
      </c>
      <c r="B802" s="9">
        <v>60551000</v>
      </c>
      <c r="C802" s="9" t="s">
        <v>606</v>
      </c>
      <c r="D802" s="9" t="s">
        <v>607</v>
      </c>
      <c r="E802" s="9" t="s">
        <v>536</v>
      </c>
      <c r="F802" s="21">
        <v>1</v>
      </c>
      <c r="G802" s="23">
        <v>1900000</v>
      </c>
      <c r="H802" s="23">
        <v>1800000</v>
      </c>
      <c r="I802" s="9" t="s">
        <v>592</v>
      </c>
      <c r="J802" s="9" t="s">
        <v>8</v>
      </c>
      <c r="K802" s="9" t="s">
        <v>775</v>
      </c>
      <c r="L802" s="10" t="s">
        <v>22</v>
      </c>
      <c r="M802" s="4">
        <f t="shared" si="48"/>
        <v>1900000</v>
      </c>
      <c r="N802" s="5">
        <f>M802/(VLOOKUP(L802,DEVISE!$A$3:$B$5,2,FALSE))</f>
        <v>180.95238095238096</v>
      </c>
      <c r="O802" s="4">
        <f t="shared" si="49"/>
        <v>1800000</v>
      </c>
      <c r="P802" s="5">
        <f>O802/(VLOOKUP(L802,DEVISE!$A$3:$B$5,2,FALSE))</f>
        <v>171.42857142857142</v>
      </c>
      <c r="Q802" s="4">
        <f t="shared" si="50"/>
        <v>100000</v>
      </c>
      <c r="R802" s="5">
        <f>Q802/(VLOOKUP(L802,DEVISE!$A$3:$B$5,2,FALSE))</f>
        <v>9.5238095238095237</v>
      </c>
      <c r="S802" s="6">
        <f t="shared" si="51"/>
        <v>-5.2631578947368474E-2</v>
      </c>
    </row>
    <row r="803" spans="1:19" x14ac:dyDescent="0.2">
      <c r="A803" s="9" t="s">
        <v>608</v>
      </c>
      <c r="B803" s="9">
        <v>60570000</v>
      </c>
      <c r="C803" s="9" t="s">
        <v>609</v>
      </c>
      <c r="D803" s="9" t="s">
        <v>591</v>
      </c>
      <c r="E803" s="9" t="s">
        <v>547</v>
      </c>
      <c r="F803" s="21">
        <v>1</v>
      </c>
      <c r="G803" s="23">
        <v>150031639</v>
      </c>
      <c r="H803" s="23">
        <v>135028475</v>
      </c>
      <c r="I803" s="9" t="s">
        <v>592</v>
      </c>
      <c r="J803" s="9" t="s">
        <v>8</v>
      </c>
      <c r="K803" s="9" t="s">
        <v>775</v>
      </c>
      <c r="L803" s="10" t="s">
        <v>22</v>
      </c>
      <c r="M803" s="4">
        <f t="shared" si="48"/>
        <v>150031639</v>
      </c>
      <c r="N803" s="5">
        <f>M803/(VLOOKUP(L803,DEVISE!$A$3:$B$5,2,FALSE))</f>
        <v>14288.727523809524</v>
      </c>
      <c r="O803" s="4">
        <f t="shared" si="49"/>
        <v>135028475</v>
      </c>
      <c r="P803" s="5">
        <f>O803/(VLOOKUP(L803,DEVISE!$A$3:$B$5,2,FALSE))</f>
        <v>12859.854761904762</v>
      </c>
      <c r="Q803" s="4">
        <f t="shared" si="50"/>
        <v>15003164</v>
      </c>
      <c r="R803" s="5">
        <f>Q803/(VLOOKUP(L803,DEVISE!$A$3:$B$5,2,FALSE))</f>
        <v>1428.872761904762</v>
      </c>
      <c r="S803" s="6">
        <f t="shared" si="51"/>
        <v>-0.10000000066652603</v>
      </c>
    </row>
    <row r="804" spans="1:19" x14ac:dyDescent="0.2">
      <c r="A804" s="9" t="s">
        <v>608</v>
      </c>
      <c r="B804" s="9">
        <v>60570000</v>
      </c>
      <c r="C804" s="9" t="s">
        <v>610</v>
      </c>
      <c r="D804" s="9" t="s">
        <v>591</v>
      </c>
      <c r="E804" s="9" t="s">
        <v>547</v>
      </c>
      <c r="F804" s="21">
        <v>1</v>
      </c>
      <c r="G804" s="23">
        <v>18456850</v>
      </c>
      <c r="H804" s="23">
        <v>16611165</v>
      </c>
      <c r="I804" s="9" t="s">
        <v>592</v>
      </c>
      <c r="J804" s="9" t="s">
        <v>8</v>
      </c>
      <c r="K804" s="9" t="s">
        <v>775</v>
      </c>
      <c r="L804" s="10" t="s">
        <v>22</v>
      </c>
      <c r="M804" s="4">
        <f t="shared" si="48"/>
        <v>18456850</v>
      </c>
      <c r="N804" s="5">
        <f>M804/(VLOOKUP(L804,DEVISE!$A$3:$B$5,2,FALSE))</f>
        <v>1757.7952380952381</v>
      </c>
      <c r="O804" s="4">
        <f t="shared" si="49"/>
        <v>16611165</v>
      </c>
      <c r="P804" s="5">
        <f>O804/(VLOOKUP(L804,DEVISE!$A$3:$B$5,2,FALSE))</f>
        <v>1582.0157142857142</v>
      </c>
      <c r="Q804" s="4">
        <f t="shared" si="50"/>
        <v>1845685</v>
      </c>
      <c r="R804" s="5">
        <f>Q804/(VLOOKUP(L804,DEVISE!$A$3:$B$5,2,FALSE))</f>
        <v>175.77952380952382</v>
      </c>
      <c r="S804" s="6">
        <f t="shared" si="51"/>
        <v>-9.9999999999999978E-2</v>
      </c>
    </row>
    <row r="805" spans="1:19" x14ac:dyDescent="0.2">
      <c r="A805" s="9" t="s">
        <v>611</v>
      </c>
      <c r="B805" s="9">
        <v>60570000</v>
      </c>
      <c r="C805" s="9" t="s">
        <v>612</v>
      </c>
      <c r="D805" s="9" t="s">
        <v>613</v>
      </c>
      <c r="E805" s="9" t="s">
        <v>547</v>
      </c>
      <c r="F805" s="21">
        <v>1</v>
      </c>
      <c r="G805" s="23">
        <v>17672000</v>
      </c>
      <c r="H805" s="23">
        <v>16788400</v>
      </c>
      <c r="I805" s="9" t="s">
        <v>592</v>
      </c>
      <c r="J805" s="9" t="s">
        <v>8</v>
      </c>
      <c r="K805" s="9" t="s">
        <v>775</v>
      </c>
      <c r="L805" s="10" t="s">
        <v>22</v>
      </c>
      <c r="M805" s="4">
        <f t="shared" si="48"/>
        <v>17672000</v>
      </c>
      <c r="N805" s="5">
        <f>M805/(VLOOKUP(L805,DEVISE!$A$3:$B$5,2,FALSE))</f>
        <v>1683.047619047619</v>
      </c>
      <c r="O805" s="4">
        <f t="shared" si="49"/>
        <v>16788400</v>
      </c>
      <c r="P805" s="5">
        <f>O805/(VLOOKUP(L805,DEVISE!$A$3:$B$5,2,FALSE))</f>
        <v>1598.895238095238</v>
      </c>
      <c r="Q805" s="4">
        <f t="shared" si="50"/>
        <v>883600</v>
      </c>
      <c r="R805" s="5">
        <f>Q805/(VLOOKUP(L805,DEVISE!$A$3:$B$5,2,FALSE))</f>
        <v>84.152380952380952</v>
      </c>
      <c r="S805" s="6">
        <f t="shared" si="51"/>
        <v>-5.0000000000000044E-2</v>
      </c>
    </row>
    <row r="806" spans="1:19" x14ac:dyDescent="0.2">
      <c r="A806" s="9" t="s">
        <v>611</v>
      </c>
      <c r="B806" s="9">
        <v>60570000</v>
      </c>
      <c r="C806" s="9" t="s">
        <v>614</v>
      </c>
      <c r="D806" s="9" t="s">
        <v>613</v>
      </c>
      <c r="E806" s="9" t="s">
        <v>547</v>
      </c>
      <c r="F806" s="21">
        <v>1</v>
      </c>
      <c r="G806" s="23">
        <v>6392000</v>
      </c>
      <c r="H806" s="23">
        <v>6072400</v>
      </c>
      <c r="I806" s="9" t="s">
        <v>592</v>
      </c>
      <c r="J806" s="9" t="s">
        <v>8</v>
      </c>
      <c r="K806" s="9" t="s">
        <v>775</v>
      </c>
      <c r="L806" s="10" t="s">
        <v>22</v>
      </c>
      <c r="M806" s="4">
        <f t="shared" si="48"/>
        <v>6392000</v>
      </c>
      <c r="N806" s="5">
        <f>M806/(VLOOKUP(L806,DEVISE!$A$3:$B$5,2,FALSE))</f>
        <v>608.76190476190482</v>
      </c>
      <c r="O806" s="4">
        <f t="shared" si="49"/>
        <v>6072400</v>
      </c>
      <c r="P806" s="5">
        <f>O806/(VLOOKUP(L806,DEVISE!$A$3:$B$5,2,FALSE))</f>
        <v>578.32380952380947</v>
      </c>
      <c r="Q806" s="4">
        <f t="shared" si="50"/>
        <v>319600</v>
      </c>
      <c r="R806" s="5">
        <f>Q806/(VLOOKUP(L806,DEVISE!$A$3:$B$5,2,FALSE))</f>
        <v>30.438095238095237</v>
      </c>
      <c r="S806" s="6">
        <f t="shared" si="51"/>
        <v>-5.0000000000000044E-2</v>
      </c>
    </row>
    <row r="807" spans="1:19" x14ac:dyDescent="0.2">
      <c r="A807" s="9" t="s">
        <v>615</v>
      </c>
      <c r="B807" s="9">
        <v>60570000</v>
      </c>
      <c r="C807" s="9" t="s">
        <v>616</v>
      </c>
      <c r="D807" s="9" t="s">
        <v>613</v>
      </c>
      <c r="E807" s="9" t="s">
        <v>547</v>
      </c>
      <c r="F807" s="21">
        <v>1</v>
      </c>
      <c r="G807" s="23">
        <v>150031639</v>
      </c>
      <c r="H807" s="23">
        <v>135028475</v>
      </c>
      <c r="I807" s="9" t="s">
        <v>592</v>
      </c>
      <c r="J807" s="9" t="s">
        <v>8</v>
      </c>
      <c r="K807" s="9" t="s">
        <v>775</v>
      </c>
      <c r="L807" s="10" t="s">
        <v>22</v>
      </c>
      <c r="M807" s="4">
        <f t="shared" si="48"/>
        <v>150031639</v>
      </c>
      <c r="N807" s="5">
        <f>M807/(VLOOKUP(L807,DEVISE!$A$3:$B$5,2,FALSE))</f>
        <v>14288.727523809524</v>
      </c>
      <c r="O807" s="4">
        <f t="shared" si="49"/>
        <v>135028475</v>
      </c>
      <c r="P807" s="5">
        <f>O807/(VLOOKUP(L807,DEVISE!$A$3:$B$5,2,FALSE))</f>
        <v>12859.854761904762</v>
      </c>
      <c r="Q807" s="4">
        <f t="shared" si="50"/>
        <v>15003164</v>
      </c>
      <c r="R807" s="5">
        <f>Q807/(VLOOKUP(L807,DEVISE!$A$3:$B$5,2,FALSE))</f>
        <v>1428.872761904762</v>
      </c>
      <c r="S807" s="6">
        <f t="shared" si="51"/>
        <v>-0.10000000066652603</v>
      </c>
    </row>
    <row r="808" spans="1:19" x14ac:dyDescent="0.2">
      <c r="A808" s="9" t="s">
        <v>615</v>
      </c>
      <c r="B808" s="9">
        <v>60570000</v>
      </c>
      <c r="C808" s="9" t="s">
        <v>617</v>
      </c>
      <c r="D808" s="9" t="s">
        <v>613</v>
      </c>
      <c r="E808" s="9" t="s">
        <v>547</v>
      </c>
      <c r="F808" s="21">
        <v>1</v>
      </c>
      <c r="G808" s="23">
        <v>18456850</v>
      </c>
      <c r="H808" s="23">
        <v>16611165</v>
      </c>
      <c r="I808" s="9" t="s">
        <v>592</v>
      </c>
      <c r="J808" s="9" t="s">
        <v>8</v>
      </c>
      <c r="K808" s="9" t="s">
        <v>775</v>
      </c>
      <c r="L808" s="10" t="s">
        <v>22</v>
      </c>
      <c r="M808" s="4">
        <f t="shared" si="48"/>
        <v>18456850</v>
      </c>
      <c r="N808" s="5">
        <f>M808/(VLOOKUP(L808,DEVISE!$A$3:$B$5,2,FALSE))</f>
        <v>1757.7952380952381</v>
      </c>
      <c r="O808" s="4">
        <f t="shared" si="49"/>
        <v>16611165</v>
      </c>
      <c r="P808" s="5">
        <f>O808/(VLOOKUP(L808,DEVISE!$A$3:$B$5,2,FALSE))</f>
        <v>1582.0157142857142</v>
      </c>
      <c r="Q808" s="4">
        <f t="shared" si="50"/>
        <v>1845685</v>
      </c>
      <c r="R808" s="5">
        <f>Q808/(VLOOKUP(L808,DEVISE!$A$3:$B$5,2,FALSE))</f>
        <v>175.77952380952382</v>
      </c>
      <c r="S808" s="6">
        <f t="shared" si="51"/>
        <v>-9.9999999999999978E-2</v>
      </c>
    </row>
    <row r="809" spans="1:19" x14ac:dyDescent="0.2">
      <c r="A809" s="9" t="s">
        <v>618</v>
      </c>
      <c r="B809" s="9">
        <v>60570000</v>
      </c>
      <c r="C809" s="9" t="s">
        <v>619</v>
      </c>
      <c r="D809" s="9" t="s">
        <v>620</v>
      </c>
      <c r="E809" s="9" t="s">
        <v>547</v>
      </c>
      <c r="F809" s="21">
        <v>1</v>
      </c>
      <c r="G809" s="23">
        <v>150031639</v>
      </c>
      <c r="H809" s="23">
        <v>135028475</v>
      </c>
      <c r="I809" s="9" t="s">
        <v>592</v>
      </c>
      <c r="J809" s="9" t="s">
        <v>8</v>
      </c>
      <c r="K809" s="9" t="s">
        <v>775</v>
      </c>
      <c r="L809" s="10" t="s">
        <v>22</v>
      </c>
      <c r="M809" s="4">
        <f t="shared" si="48"/>
        <v>150031639</v>
      </c>
      <c r="N809" s="5">
        <f>M809/(VLOOKUP(L809,DEVISE!$A$3:$B$5,2,FALSE))</f>
        <v>14288.727523809524</v>
      </c>
      <c r="O809" s="4">
        <f t="shared" si="49"/>
        <v>135028475</v>
      </c>
      <c r="P809" s="5">
        <f>O809/(VLOOKUP(L809,DEVISE!$A$3:$B$5,2,FALSE))</f>
        <v>12859.854761904762</v>
      </c>
      <c r="Q809" s="4">
        <f t="shared" si="50"/>
        <v>15003164</v>
      </c>
      <c r="R809" s="5">
        <f>Q809/(VLOOKUP(L809,DEVISE!$A$3:$B$5,2,FALSE))</f>
        <v>1428.872761904762</v>
      </c>
      <c r="S809" s="6">
        <f t="shared" si="51"/>
        <v>-0.10000000066652603</v>
      </c>
    </row>
    <row r="810" spans="1:19" x14ac:dyDescent="0.2">
      <c r="A810" s="9" t="s">
        <v>618</v>
      </c>
      <c r="B810" s="9">
        <v>60570000</v>
      </c>
      <c r="C810" s="9" t="s">
        <v>621</v>
      </c>
      <c r="D810" s="9" t="s">
        <v>620</v>
      </c>
      <c r="E810" s="9" t="s">
        <v>547</v>
      </c>
      <c r="F810" s="21">
        <v>1</v>
      </c>
      <c r="G810" s="23">
        <v>18456850</v>
      </c>
      <c r="H810" s="23">
        <v>16611165</v>
      </c>
      <c r="I810" s="9" t="s">
        <v>592</v>
      </c>
      <c r="J810" s="9" t="s">
        <v>8</v>
      </c>
      <c r="K810" s="9" t="s">
        <v>775</v>
      </c>
      <c r="L810" s="10" t="s">
        <v>22</v>
      </c>
      <c r="M810" s="4">
        <f t="shared" si="48"/>
        <v>18456850</v>
      </c>
      <c r="N810" s="5">
        <f>M810/(VLOOKUP(L810,DEVISE!$A$3:$B$5,2,FALSE))</f>
        <v>1757.7952380952381</v>
      </c>
      <c r="O810" s="4">
        <f t="shared" si="49"/>
        <v>16611165</v>
      </c>
      <c r="P810" s="5">
        <f>O810/(VLOOKUP(L810,DEVISE!$A$3:$B$5,2,FALSE))</f>
        <v>1582.0157142857142</v>
      </c>
      <c r="Q810" s="4">
        <f t="shared" si="50"/>
        <v>1845685</v>
      </c>
      <c r="R810" s="5">
        <f>Q810/(VLOOKUP(L810,DEVISE!$A$3:$B$5,2,FALSE))</f>
        <v>175.77952380952382</v>
      </c>
      <c r="S810" s="6">
        <f t="shared" si="51"/>
        <v>-9.9999999999999978E-2</v>
      </c>
    </row>
    <row r="811" spans="1:19" x14ac:dyDescent="0.2">
      <c r="A811" s="9" t="s">
        <v>622</v>
      </c>
      <c r="B811" s="9">
        <v>60570000</v>
      </c>
      <c r="C811" s="9" t="s">
        <v>623</v>
      </c>
      <c r="D811" s="9" t="s">
        <v>613</v>
      </c>
      <c r="E811" s="9" t="s">
        <v>547</v>
      </c>
      <c r="F811" s="21">
        <v>1</v>
      </c>
      <c r="G811" s="23">
        <v>17672000</v>
      </c>
      <c r="H811" s="23">
        <v>16788400</v>
      </c>
      <c r="I811" s="9" t="s">
        <v>592</v>
      </c>
      <c r="J811" s="9" t="s">
        <v>8</v>
      </c>
      <c r="K811" s="9" t="s">
        <v>775</v>
      </c>
      <c r="L811" s="10" t="s">
        <v>22</v>
      </c>
      <c r="M811" s="4">
        <f t="shared" si="48"/>
        <v>17672000</v>
      </c>
      <c r="N811" s="5">
        <f>M811/(VLOOKUP(L811,DEVISE!$A$3:$B$5,2,FALSE))</f>
        <v>1683.047619047619</v>
      </c>
      <c r="O811" s="4">
        <f t="shared" si="49"/>
        <v>16788400</v>
      </c>
      <c r="P811" s="5">
        <f>O811/(VLOOKUP(L811,DEVISE!$A$3:$B$5,2,FALSE))</f>
        <v>1598.895238095238</v>
      </c>
      <c r="Q811" s="4">
        <f t="shared" si="50"/>
        <v>883600</v>
      </c>
      <c r="R811" s="5">
        <f>Q811/(VLOOKUP(L811,DEVISE!$A$3:$B$5,2,FALSE))</f>
        <v>84.152380952380952</v>
      </c>
      <c r="S811" s="6">
        <f t="shared" si="51"/>
        <v>-5.0000000000000044E-2</v>
      </c>
    </row>
    <row r="812" spans="1:19" x14ac:dyDescent="0.2">
      <c r="A812" s="9" t="s">
        <v>622</v>
      </c>
      <c r="B812" s="9">
        <v>60570000</v>
      </c>
      <c r="C812" s="9" t="s">
        <v>624</v>
      </c>
      <c r="D812" s="9" t="s">
        <v>613</v>
      </c>
      <c r="E812" s="9" t="s">
        <v>547</v>
      </c>
      <c r="F812" s="21">
        <v>1</v>
      </c>
      <c r="G812" s="23">
        <v>6392000</v>
      </c>
      <c r="H812" s="23">
        <v>6072400</v>
      </c>
      <c r="I812" s="9" t="s">
        <v>592</v>
      </c>
      <c r="J812" s="9" t="s">
        <v>8</v>
      </c>
      <c r="K812" s="9" t="s">
        <v>775</v>
      </c>
      <c r="L812" s="10" t="s">
        <v>22</v>
      </c>
      <c r="M812" s="4">
        <f t="shared" si="48"/>
        <v>6392000</v>
      </c>
      <c r="N812" s="5">
        <f>M812/(VLOOKUP(L812,DEVISE!$A$3:$B$5,2,FALSE))</f>
        <v>608.76190476190482</v>
      </c>
      <c r="O812" s="4">
        <f t="shared" si="49"/>
        <v>6072400</v>
      </c>
      <c r="P812" s="5">
        <f>O812/(VLOOKUP(L812,DEVISE!$A$3:$B$5,2,FALSE))</f>
        <v>578.32380952380947</v>
      </c>
      <c r="Q812" s="4">
        <f t="shared" si="50"/>
        <v>319600</v>
      </c>
      <c r="R812" s="5">
        <f>Q812/(VLOOKUP(L812,DEVISE!$A$3:$B$5,2,FALSE))</f>
        <v>30.438095238095237</v>
      </c>
      <c r="S812" s="6">
        <f t="shared" si="51"/>
        <v>-5.0000000000000044E-2</v>
      </c>
    </row>
    <row r="813" spans="1:19" x14ac:dyDescent="0.2">
      <c r="A813" s="9" t="s">
        <v>625</v>
      </c>
      <c r="B813" s="9">
        <v>60570000</v>
      </c>
      <c r="C813" s="9" t="s">
        <v>626</v>
      </c>
      <c r="D813" s="9" t="s">
        <v>627</v>
      </c>
      <c r="E813" s="9" t="s">
        <v>554</v>
      </c>
      <c r="F813" s="21">
        <v>1</v>
      </c>
      <c r="G813" s="23">
        <v>150031639</v>
      </c>
      <c r="H813" s="23">
        <v>135028475</v>
      </c>
      <c r="I813" s="9" t="s">
        <v>592</v>
      </c>
      <c r="J813" s="9" t="s">
        <v>8</v>
      </c>
      <c r="K813" s="9" t="s">
        <v>775</v>
      </c>
      <c r="L813" s="10" t="s">
        <v>22</v>
      </c>
      <c r="M813" s="4">
        <f t="shared" si="48"/>
        <v>150031639</v>
      </c>
      <c r="N813" s="5">
        <f>M813/(VLOOKUP(L813,DEVISE!$A$3:$B$5,2,FALSE))</f>
        <v>14288.727523809524</v>
      </c>
      <c r="O813" s="4">
        <f t="shared" si="49"/>
        <v>135028475</v>
      </c>
      <c r="P813" s="5">
        <f>O813/(VLOOKUP(L813,DEVISE!$A$3:$B$5,2,FALSE))</f>
        <v>12859.854761904762</v>
      </c>
      <c r="Q813" s="4">
        <f t="shared" si="50"/>
        <v>15003164</v>
      </c>
      <c r="R813" s="5">
        <f>Q813/(VLOOKUP(L813,DEVISE!$A$3:$B$5,2,FALSE))</f>
        <v>1428.872761904762</v>
      </c>
      <c r="S813" s="6">
        <f t="shared" si="51"/>
        <v>-0.10000000066652603</v>
      </c>
    </row>
    <row r="814" spans="1:19" x14ac:dyDescent="0.2">
      <c r="A814" s="9" t="s">
        <v>625</v>
      </c>
      <c r="B814" s="9">
        <v>60570000</v>
      </c>
      <c r="C814" s="9" t="s">
        <v>628</v>
      </c>
      <c r="D814" s="9" t="s">
        <v>627</v>
      </c>
      <c r="E814" s="9" t="s">
        <v>554</v>
      </c>
      <c r="F814" s="21">
        <v>1</v>
      </c>
      <c r="G814" s="23">
        <v>18456850</v>
      </c>
      <c r="H814" s="23">
        <v>16611165</v>
      </c>
      <c r="I814" s="9" t="s">
        <v>592</v>
      </c>
      <c r="J814" s="9" t="s">
        <v>8</v>
      </c>
      <c r="K814" s="9" t="s">
        <v>775</v>
      </c>
      <c r="L814" s="10" t="s">
        <v>22</v>
      </c>
      <c r="M814" s="4">
        <f t="shared" si="48"/>
        <v>18456850</v>
      </c>
      <c r="N814" s="5">
        <f>M814/(VLOOKUP(L814,DEVISE!$A$3:$B$5,2,FALSE))</f>
        <v>1757.7952380952381</v>
      </c>
      <c r="O814" s="4">
        <f t="shared" si="49"/>
        <v>16611165</v>
      </c>
      <c r="P814" s="5">
        <f>O814/(VLOOKUP(L814,DEVISE!$A$3:$B$5,2,FALSE))</f>
        <v>1582.0157142857142</v>
      </c>
      <c r="Q814" s="4">
        <f t="shared" si="50"/>
        <v>1845685</v>
      </c>
      <c r="R814" s="5">
        <f>Q814/(VLOOKUP(L814,DEVISE!$A$3:$B$5,2,FALSE))</f>
        <v>175.77952380952382</v>
      </c>
      <c r="S814" s="6">
        <f t="shared" si="51"/>
        <v>-9.9999999999999978E-2</v>
      </c>
    </row>
    <row r="815" spans="1:19" x14ac:dyDescent="0.2">
      <c r="A815" s="9" t="s">
        <v>629</v>
      </c>
      <c r="B815" s="9">
        <v>60570000</v>
      </c>
      <c r="C815" s="9" t="s">
        <v>630</v>
      </c>
      <c r="D815" s="9" t="s">
        <v>631</v>
      </c>
      <c r="E815" s="9" t="s">
        <v>632</v>
      </c>
      <c r="F815" s="21">
        <v>1</v>
      </c>
      <c r="G815" s="23">
        <v>17672000</v>
      </c>
      <c r="H815" s="23">
        <v>16788400</v>
      </c>
      <c r="I815" s="9" t="s">
        <v>592</v>
      </c>
      <c r="J815" s="9" t="s">
        <v>8</v>
      </c>
      <c r="K815" s="9" t="s">
        <v>775</v>
      </c>
      <c r="L815" s="10" t="s">
        <v>22</v>
      </c>
      <c r="M815" s="4">
        <f t="shared" si="48"/>
        <v>17672000</v>
      </c>
      <c r="N815" s="5">
        <f>M815/(VLOOKUP(L815,DEVISE!$A$3:$B$5,2,FALSE))</f>
        <v>1683.047619047619</v>
      </c>
      <c r="O815" s="4">
        <f t="shared" si="49"/>
        <v>16788400</v>
      </c>
      <c r="P815" s="5">
        <f>O815/(VLOOKUP(L815,DEVISE!$A$3:$B$5,2,FALSE))</f>
        <v>1598.895238095238</v>
      </c>
      <c r="Q815" s="4">
        <f t="shared" si="50"/>
        <v>883600</v>
      </c>
      <c r="R815" s="5">
        <f>Q815/(VLOOKUP(L815,DEVISE!$A$3:$B$5,2,FALSE))</f>
        <v>84.152380952380952</v>
      </c>
      <c r="S815" s="6">
        <f t="shared" si="51"/>
        <v>-5.0000000000000044E-2</v>
      </c>
    </row>
    <row r="816" spans="1:19" x14ac:dyDescent="0.2">
      <c r="A816" s="9" t="s">
        <v>629</v>
      </c>
      <c r="B816" s="9">
        <v>60570000</v>
      </c>
      <c r="C816" s="9" t="s">
        <v>633</v>
      </c>
      <c r="D816" s="9" t="s">
        <v>631</v>
      </c>
      <c r="E816" s="9" t="s">
        <v>632</v>
      </c>
      <c r="F816" s="21">
        <v>1</v>
      </c>
      <c r="G816" s="23">
        <v>6392000</v>
      </c>
      <c r="H816" s="23">
        <v>6072400</v>
      </c>
      <c r="I816" s="9" t="s">
        <v>592</v>
      </c>
      <c r="J816" s="9" t="s">
        <v>8</v>
      </c>
      <c r="K816" s="9" t="s">
        <v>775</v>
      </c>
      <c r="L816" s="10" t="s">
        <v>22</v>
      </c>
      <c r="M816" s="4">
        <f t="shared" si="48"/>
        <v>6392000</v>
      </c>
      <c r="N816" s="5">
        <f>M816/(VLOOKUP(L816,DEVISE!$A$3:$B$5,2,FALSE))</f>
        <v>608.76190476190482</v>
      </c>
      <c r="O816" s="4">
        <f t="shared" si="49"/>
        <v>6072400</v>
      </c>
      <c r="P816" s="5">
        <f>O816/(VLOOKUP(L816,DEVISE!$A$3:$B$5,2,FALSE))</f>
        <v>578.32380952380947</v>
      </c>
      <c r="Q816" s="4">
        <f t="shared" si="50"/>
        <v>319600</v>
      </c>
      <c r="R816" s="5">
        <f>Q816/(VLOOKUP(L816,DEVISE!$A$3:$B$5,2,FALSE))</f>
        <v>30.438095238095237</v>
      </c>
      <c r="S816" s="6">
        <f t="shared" si="51"/>
        <v>-5.0000000000000044E-2</v>
      </c>
    </row>
    <row r="817" spans="1:19" x14ac:dyDescent="0.2">
      <c r="A817" s="9" t="s">
        <v>634</v>
      </c>
      <c r="B817" s="9">
        <v>60570000</v>
      </c>
      <c r="C817" s="9" t="s">
        <v>635</v>
      </c>
      <c r="D817" s="9" t="s">
        <v>631</v>
      </c>
      <c r="E817" s="9" t="s">
        <v>632</v>
      </c>
      <c r="F817" s="21">
        <v>1</v>
      </c>
      <c r="G817" s="23">
        <v>17672000</v>
      </c>
      <c r="H817" s="23">
        <v>16788400</v>
      </c>
      <c r="I817" s="9" t="s">
        <v>592</v>
      </c>
      <c r="J817" s="9" t="s">
        <v>8</v>
      </c>
      <c r="K817" s="9" t="s">
        <v>775</v>
      </c>
      <c r="L817" s="10" t="s">
        <v>22</v>
      </c>
      <c r="M817" s="4">
        <f t="shared" si="48"/>
        <v>17672000</v>
      </c>
      <c r="N817" s="5">
        <f>M817/(VLOOKUP(L817,DEVISE!$A$3:$B$5,2,FALSE))</f>
        <v>1683.047619047619</v>
      </c>
      <c r="O817" s="4">
        <f t="shared" si="49"/>
        <v>16788400</v>
      </c>
      <c r="P817" s="5">
        <f>O817/(VLOOKUP(L817,DEVISE!$A$3:$B$5,2,FALSE))</f>
        <v>1598.895238095238</v>
      </c>
      <c r="Q817" s="4">
        <f t="shared" si="50"/>
        <v>883600</v>
      </c>
      <c r="R817" s="5">
        <f>Q817/(VLOOKUP(L817,DEVISE!$A$3:$B$5,2,FALSE))</f>
        <v>84.152380952380952</v>
      </c>
      <c r="S817" s="6">
        <f t="shared" si="51"/>
        <v>-5.0000000000000044E-2</v>
      </c>
    </row>
    <row r="818" spans="1:19" x14ac:dyDescent="0.2">
      <c r="A818" s="9" t="s">
        <v>634</v>
      </c>
      <c r="B818" s="9">
        <v>60570000</v>
      </c>
      <c r="C818" s="9" t="s">
        <v>636</v>
      </c>
      <c r="D818" s="9" t="s">
        <v>631</v>
      </c>
      <c r="E818" s="9" t="s">
        <v>632</v>
      </c>
      <c r="F818" s="21">
        <v>1</v>
      </c>
      <c r="G818" s="23">
        <v>6392000</v>
      </c>
      <c r="H818" s="23">
        <v>6072400</v>
      </c>
      <c r="I818" s="9" t="s">
        <v>592</v>
      </c>
      <c r="J818" s="9" t="s">
        <v>8</v>
      </c>
      <c r="K818" s="9" t="s">
        <v>775</v>
      </c>
      <c r="L818" s="10" t="s">
        <v>22</v>
      </c>
      <c r="M818" s="4">
        <f t="shared" si="48"/>
        <v>6392000</v>
      </c>
      <c r="N818" s="5">
        <f>M818/(VLOOKUP(L818,DEVISE!$A$3:$B$5,2,FALSE))</f>
        <v>608.76190476190482</v>
      </c>
      <c r="O818" s="4">
        <f t="shared" si="49"/>
        <v>6072400</v>
      </c>
      <c r="P818" s="5">
        <f>O818/(VLOOKUP(L818,DEVISE!$A$3:$B$5,2,FALSE))</f>
        <v>578.32380952380947</v>
      </c>
      <c r="Q818" s="4">
        <f t="shared" si="50"/>
        <v>319600</v>
      </c>
      <c r="R818" s="5">
        <f>Q818/(VLOOKUP(L818,DEVISE!$A$3:$B$5,2,FALSE))</f>
        <v>30.438095238095237</v>
      </c>
      <c r="S818" s="6">
        <f t="shared" si="51"/>
        <v>-5.0000000000000044E-2</v>
      </c>
    </row>
    <row r="819" spans="1:19" x14ac:dyDescent="0.2">
      <c r="A819" s="9" t="s">
        <v>637</v>
      </c>
      <c r="B819" s="9">
        <v>60570000</v>
      </c>
      <c r="C819" s="9" t="s">
        <v>638</v>
      </c>
      <c r="D819" s="9" t="s">
        <v>631</v>
      </c>
      <c r="E819" s="9" t="s">
        <v>632</v>
      </c>
      <c r="F819" s="21">
        <v>1</v>
      </c>
      <c r="G819" s="23">
        <v>17672000</v>
      </c>
      <c r="H819" s="23">
        <v>16788400</v>
      </c>
      <c r="I819" s="9" t="s">
        <v>592</v>
      </c>
      <c r="J819" s="9" t="s">
        <v>8</v>
      </c>
      <c r="K819" s="9" t="s">
        <v>775</v>
      </c>
      <c r="L819" s="10" t="s">
        <v>22</v>
      </c>
      <c r="M819" s="4">
        <f t="shared" si="48"/>
        <v>17672000</v>
      </c>
      <c r="N819" s="5">
        <f>M819/(VLOOKUP(L819,DEVISE!$A$3:$B$5,2,FALSE))</f>
        <v>1683.047619047619</v>
      </c>
      <c r="O819" s="4">
        <f t="shared" si="49"/>
        <v>16788400</v>
      </c>
      <c r="P819" s="5">
        <f>O819/(VLOOKUP(L819,DEVISE!$A$3:$B$5,2,FALSE))</f>
        <v>1598.895238095238</v>
      </c>
      <c r="Q819" s="4">
        <f t="shared" si="50"/>
        <v>883600</v>
      </c>
      <c r="R819" s="5">
        <f>Q819/(VLOOKUP(L819,DEVISE!$A$3:$B$5,2,FALSE))</f>
        <v>84.152380952380952</v>
      </c>
      <c r="S819" s="6">
        <f t="shared" si="51"/>
        <v>-5.0000000000000044E-2</v>
      </c>
    </row>
    <row r="820" spans="1:19" x14ac:dyDescent="0.2">
      <c r="A820" s="9" t="s">
        <v>637</v>
      </c>
      <c r="B820" s="9">
        <v>60570000</v>
      </c>
      <c r="C820" s="9" t="s">
        <v>639</v>
      </c>
      <c r="D820" s="9" t="s">
        <v>631</v>
      </c>
      <c r="E820" s="9" t="s">
        <v>632</v>
      </c>
      <c r="F820" s="21">
        <v>1</v>
      </c>
      <c r="G820" s="23">
        <v>6392000</v>
      </c>
      <c r="H820" s="23">
        <v>6072400</v>
      </c>
      <c r="I820" s="9" t="s">
        <v>592</v>
      </c>
      <c r="J820" s="9" t="s">
        <v>8</v>
      </c>
      <c r="K820" s="9" t="s">
        <v>775</v>
      </c>
      <c r="L820" s="10" t="s">
        <v>22</v>
      </c>
      <c r="M820" s="4">
        <f t="shared" si="48"/>
        <v>6392000</v>
      </c>
      <c r="N820" s="5">
        <f>M820/(VLOOKUP(L820,DEVISE!$A$3:$B$5,2,FALSE))</f>
        <v>608.76190476190482</v>
      </c>
      <c r="O820" s="4">
        <f t="shared" si="49"/>
        <v>6072400</v>
      </c>
      <c r="P820" s="5">
        <f>O820/(VLOOKUP(L820,DEVISE!$A$3:$B$5,2,FALSE))</f>
        <v>578.32380952380947</v>
      </c>
      <c r="Q820" s="4">
        <f t="shared" si="50"/>
        <v>319600</v>
      </c>
      <c r="R820" s="5">
        <f>Q820/(VLOOKUP(L820,DEVISE!$A$3:$B$5,2,FALSE))</f>
        <v>30.438095238095237</v>
      </c>
      <c r="S820" s="6">
        <f t="shared" si="51"/>
        <v>-5.0000000000000044E-2</v>
      </c>
    </row>
    <row r="821" spans="1:19" x14ac:dyDescent="0.2">
      <c r="A821" s="9" t="s">
        <v>640</v>
      </c>
      <c r="B821" s="9">
        <v>60570000</v>
      </c>
      <c r="C821" s="9" t="s">
        <v>641</v>
      </c>
      <c r="D821" s="9" t="s">
        <v>631</v>
      </c>
      <c r="E821" s="9" t="s">
        <v>632</v>
      </c>
      <c r="F821" s="21">
        <v>1</v>
      </c>
      <c r="G821" s="23">
        <v>17672000</v>
      </c>
      <c r="H821" s="23">
        <v>16788400</v>
      </c>
      <c r="I821" s="9" t="s">
        <v>592</v>
      </c>
      <c r="J821" s="9" t="s">
        <v>8</v>
      </c>
      <c r="K821" s="9" t="s">
        <v>775</v>
      </c>
      <c r="L821" s="10" t="s">
        <v>22</v>
      </c>
      <c r="M821" s="4">
        <f t="shared" si="48"/>
        <v>17672000</v>
      </c>
      <c r="N821" s="5">
        <f>M821/(VLOOKUP(L821,DEVISE!$A$3:$B$5,2,FALSE))</f>
        <v>1683.047619047619</v>
      </c>
      <c r="O821" s="4">
        <f t="shared" si="49"/>
        <v>16788400</v>
      </c>
      <c r="P821" s="5">
        <f>O821/(VLOOKUP(L821,DEVISE!$A$3:$B$5,2,FALSE))</f>
        <v>1598.895238095238</v>
      </c>
      <c r="Q821" s="4">
        <f t="shared" si="50"/>
        <v>883600</v>
      </c>
      <c r="R821" s="5">
        <f>Q821/(VLOOKUP(L821,DEVISE!$A$3:$B$5,2,FALSE))</f>
        <v>84.152380952380952</v>
      </c>
      <c r="S821" s="6">
        <f t="shared" si="51"/>
        <v>-5.0000000000000044E-2</v>
      </c>
    </row>
    <row r="822" spans="1:19" x14ac:dyDescent="0.2">
      <c r="A822" s="9" t="s">
        <v>640</v>
      </c>
      <c r="B822" s="9">
        <v>60570000</v>
      </c>
      <c r="C822" s="9" t="s">
        <v>642</v>
      </c>
      <c r="D822" s="9" t="s">
        <v>631</v>
      </c>
      <c r="E822" s="9" t="s">
        <v>632</v>
      </c>
      <c r="F822" s="21">
        <v>1</v>
      </c>
      <c r="G822" s="23">
        <v>6392000</v>
      </c>
      <c r="H822" s="23">
        <v>6072400</v>
      </c>
      <c r="I822" s="9" t="s">
        <v>592</v>
      </c>
      <c r="J822" s="9" t="s">
        <v>8</v>
      </c>
      <c r="K822" s="9" t="s">
        <v>775</v>
      </c>
      <c r="L822" s="10" t="s">
        <v>22</v>
      </c>
      <c r="M822" s="4">
        <f t="shared" si="48"/>
        <v>6392000</v>
      </c>
      <c r="N822" s="5">
        <f>M822/(VLOOKUP(L822,DEVISE!$A$3:$B$5,2,FALSE))</f>
        <v>608.76190476190482</v>
      </c>
      <c r="O822" s="4">
        <f t="shared" si="49"/>
        <v>6072400</v>
      </c>
      <c r="P822" s="5">
        <f>O822/(VLOOKUP(L822,DEVISE!$A$3:$B$5,2,FALSE))</f>
        <v>578.32380952380947</v>
      </c>
      <c r="Q822" s="4">
        <f t="shared" si="50"/>
        <v>319600</v>
      </c>
      <c r="R822" s="5">
        <f>Q822/(VLOOKUP(L822,DEVISE!$A$3:$B$5,2,FALSE))</f>
        <v>30.438095238095237</v>
      </c>
      <c r="S822" s="6">
        <f t="shared" si="51"/>
        <v>-5.0000000000000044E-2</v>
      </c>
    </row>
    <row r="823" spans="1:19" x14ac:dyDescent="0.2">
      <c r="A823" s="9" t="s">
        <v>643</v>
      </c>
      <c r="B823" s="9">
        <v>60570000</v>
      </c>
      <c r="C823" s="9" t="s">
        <v>644</v>
      </c>
      <c r="D823" s="9" t="s">
        <v>645</v>
      </c>
      <c r="E823" s="9" t="s">
        <v>632</v>
      </c>
      <c r="F823" s="21">
        <v>1</v>
      </c>
      <c r="G823" s="23">
        <v>150031639</v>
      </c>
      <c r="H823" s="23">
        <v>135028475</v>
      </c>
      <c r="I823" s="9" t="s">
        <v>592</v>
      </c>
      <c r="J823" s="9" t="s">
        <v>8</v>
      </c>
      <c r="K823" s="9" t="s">
        <v>775</v>
      </c>
      <c r="L823" s="10" t="s">
        <v>22</v>
      </c>
      <c r="M823" s="4">
        <f t="shared" si="48"/>
        <v>150031639</v>
      </c>
      <c r="N823" s="5">
        <f>M823/(VLOOKUP(L823,DEVISE!$A$3:$B$5,2,FALSE))</f>
        <v>14288.727523809524</v>
      </c>
      <c r="O823" s="4">
        <f t="shared" si="49"/>
        <v>135028475</v>
      </c>
      <c r="P823" s="5">
        <f>O823/(VLOOKUP(L823,DEVISE!$A$3:$B$5,2,FALSE))</f>
        <v>12859.854761904762</v>
      </c>
      <c r="Q823" s="4">
        <f t="shared" si="50"/>
        <v>15003164</v>
      </c>
      <c r="R823" s="5">
        <f>Q823/(VLOOKUP(L823,DEVISE!$A$3:$B$5,2,FALSE))</f>
        <v>1428.872761904762</v>
      </c>
      <c r="S823" s="6">
        <f t="shared" si="51"/>
        <v>-0.10000000066652603</v>
      </c>
    </row>
    <row r="824" spans="1:19" x14ac:dyDescent="0.2">
      <c r="A824" s="9" t="s">
        <v>643</v>
      </c>
      <c r="B824" s="9">
        <v>60570000</v>
      </c>
      <c r="C824" s="9" t="s">
        <v>646</v>
      </c>
      <c r="D824" s="9" t="s">
        <v>645</v>
      </c>
      <c r="E824" s="9" t="s">
        <v>632</v>
      </c>
      <c r="F824" s="21">
        <v>1</v>
      </c>
      <c r="G824" s="23">
        <v>18456850</v>
      </c>
      <c r="H824" s="23">
        <v>16611165</v>
      </c>
      <c r="I824" s="9" t="s">
        <v>592</v>
      </c>
      <c r="J824" s="9" t="s">
        <v>8</v>
      </c>
      <c r="K824" s="9" t="s">
        <v>775</v>
      </c>
      <c r="L824" s="10" t="s">
        <v>22</v>
      </c>
      <c r="M824" s="4">
        <f t="shared" si="48"/>
        <v>18456850</v>
      </c>
      <c r="N824" s="5">
        <f>M824/(VLOOKUP(L824,DEVISE!$A$3:$B$5,2,FALSE))</f>
        <v>1757.7952380952381</v>
      </c>
      <c r="O824" s="4">
        <f t="shared" si="49"/>
        <v>16611165</v>
      </c>
      <c r="P824" s="5">
        <f>O824/(VLOOKUP(L824,DEVISE!$A$3:$B$5,2,FALSE))</f>
        <v>1582.0157142857142</v>
      </c>
      <c r="Q824" s="4">
        <f t="shared" si="50"/>
        <v>1845685</v>
      </c>
      <c r="R824" s="5">
        <f>Q824/(VLOOKUP(L824,DEVISE!$A$3:$B$5,2,FALSE))</f>
        <v>175.77952380952382</v>
      </c>
      <c r="S824" s="6">
        <f t="shared" si="51"/>
        <v>-9.9999999999999978E-2</v>
      </c>
    </row>
    <row r="825" spans="1:19" x14ac:dyDescent="0.2">
      <c r="A825" s="9" t="s">
        <v>647</v>
      </c>
      <c r="B825" s="9">
        <v>60570000</v>
      </c>
      <c r="C825" s="9" t="s">
        <v>648</v>
      </c>
      <c r="D825" s="9" t="s">
        <v>645</v>
      </c>
      <c r="E825" s="9" t="s">
        <v>632</v>
      </c>
      <c r="F825" s="21">
        <v>1</v>
      </c>
      <c r="G825" s="23">
        <v>150031639</v>
      </c>
      <c r="H825" s="23">
        <v>135028475</v>
      </c>
      <c r="I825" s="9" t="s">
        <v>592</v>
      </c>
      <c r="J825" s="9" t="s">
        <v>8</v>
      </c>
      <c r="K825" s="9" t="s">
        <v>775</v>
      </c>
      <c r="L825" s="10" t="s">
        <v>22</v>
      </c>
      <c r="M825" s="4">
        <f t="shared" si="48"/>
        <v>150031639</v>
      </c>
      <c r="N825" s="5">
        <f>M825/(VLOOKUP(L825,DEVISE!$A$3:$B$5,2,FALSE))</f>
        <v>14288.727523809524</v>
      </c>
      <c r="O825" s="4">
        <f t="shared" si="49"/>
        <v>135028475</v>
      </c>
      <c r="P825" s="5">
        <f>O825/(VLOOKUP(L825,DEVISE!$A$3:$B$5,2,FALSE))</f>
        <v>12859.854761904762</v>
      </c>
      <c r="Q825" s="4">
        <f t="shared" si="50"/>
        <v>15003164</v>
      </c>
      <c r="R825" s="5">
        <f>Q825/(VLOOKUP(L825,DEVISE!$A$3:$B$5,2,FALSE))</f>
        <v>1428.872761904762</v>
      </c>
      <c r="S825" s="6">
        <f t="shared" si="51"/>
        <v>-0.10000000066652603</v>
      </c>
    </row>
    <row r="826" spans="1:19" x14ac:dyDescent="0.2">
      <c r="A826" s="9" t="s">
        <v>647</v>
      </c>
      <c r="B826" s="9">
        <v>60570000</v>
      </c>
      <c r="C826" s="9" t="s">
        <v>649</v>
      </c>
      <c r="D826" s="9" t="s">
        <v>645</v>
      </c>
      <c r="E826" s="9" t="s">
        <v>632</v>
      </c>
      <c r="F826" s="21">
        <v>1</v>
      </c>
      <c r="G826" s="23">
        <v>18456850</v>
      </c>
      <c r="H826" s="23">
        <v>16611165</v>
      </c>
      <c r="I826" s="9" t="s">
        <v>592</v>
      </c>
      <c r="J826" s="9" t="s">
        <v>8</v>
      </c>
      <c r="K826" s="9" t="s">
        <v>775</v>
      </c>
      <c r="L826" s="10" t="s">
        <v>22</v>
      </c>
      <c r="M826" s="4">
        <f t="shared" si="48"/>
        <v>18456850</v>
      </c>
      <c r="N826" s="5">
        <f>M826/(VLOOKUP(L826,DEVISE!$A$3:$B$5,2,FALSE))</f>
        <v>1757.7952380952381</v>
      </c>
      <c r="O826" s="4">
        <f t="shared" si="49"/>
        <v>16611165</v>
      </c>
      <c r="P826" s="5">
        <f>O826/(VLOOKUP(L826,DEVISE!$A$3:$B$5,2,FALSE))</f>
        <v>1582.0157142857142</v>
      </c>
      <c r="Q826" s="4">
        <f t="shared" si="50"/>
        <v>1845685</v>
      </c>
      <c r="R826" s="5">
        <f>Q826/(VLOOKUP(L826,DEVISE!$A$3:$B$5,2,FALSE))</f>
        <v>175.77952380952382</v>
      </c>
      <c r="S826" s="6">
        <f t="shared" si="51"/>
        <v>-9.9999999999999978E-2</v>
      </c>
    </row>
    <row r="827" spans="1:19" x14ac:dyDescent="0.2">
      <c r="A827" s="9" t="s">
        <v>650</v>
      </c>
      <c r="B827" s="9">
        <v>60570000</v>
      </c>
      <c r="C827" s="9" t="s">
        <v>651</v>
      </c>
      <c r="D827" s="9" t="s">
        <v>645</v>
      </c>
      <c r="E827" s="9" t="s">
        <v>632</v>
      </c>
      <c r="F827" s="21">
        <v>1</v>
      </c>
      <c r="G827" s="23">
        <v>164094737</v>
      </c>
      <c r="H827" s="23">
        <v>155890000</v>
      </c>
      <c r="I827" s="9" t="s">
        <v>592</v>
      </c>
      <c r="J827" s="9" t="s">
        <v>8</v>
      </c>
      <c r="K827" s="9" t="s">
        <v>775</v>
      </c>
      <c r="L827" s="10" t="s">
        <v>22</v>
      </c>
      <c r="M827" s="4">
        <f t="shared" si="48"/>
        <v>164094737</v>
      </c>
      <c r="N827" s="5">
        <f>M827/(VLOOKUP(L827,DEVISE!$A$3:$B$5,2,FALSE))</f>
        <v>15628.07019047619</v>
      </c>
      <c r="O827" s="4">
        <f t="shared" si="49"/>
        <v>155890000</v>
      </c>
      <c r="P827" s="5">
        <f>O827/(VLOOKUP(L827,DEVISE!$A$3:$B$5,2,FALSE))</f>
        <v>14846.666666666666</v>
      </c>
      <c r="Q827" s="4">
        <f t="shared" si="50"/>
        <v>8204737</v>
      </c>
      <c r="R827" s="5">
        <f>Q827/(VLOOKUP(L827,DEVISE!$A$3:$B$5,2,FALSE))</f>
        <v>781.40352380952379</v>
      </c>
      <c r="S827" s="6">
        <f t="shared" si="51"/>
        <v>-5.0000000914106058E-2</v>
      </c>
    </row>
    <row r="828" spans="1:19" x14ac:dyDescent="0.2">
      <c r="A828" s="9" t="s">
        <v>650</v>
      </c>
      <c r="B828" s="9">
        <v>60570000</v>
      </c>
      <c r="C828" s="9" t="s">
        <v>652</v>
      </c>
      <c r="D828" s="9" t="s">
        <v>645</v>
      </c>
      <c r="E828" s="9" t="s">
        <v>632</v>
      </c>
      <c r="F828" s="21">
        <v>1</v>
      </c>
      <c r="G828" s="23">
        <v>19411000</v>
      </c>
      <c r="H828" s="23">
        <v>18440450</v>
      </c>
      <c r="I828" s="9" t="s">
        <v>592</v>
      </c>
      <c r="J828" s="9" t="s">
        <v>8</v>
      </c>
      <c r="K828" s="9" t="s">
        <v>775</v>
      </c>
      <c r="L828" s="10" t="s">
        <v>22</v>
      </c>
      <c r="M828" s="4">
        <f t="shared" si="48"/>
        <v>19411000</v>
      </c>
      <c r="N828" s="5">
        <f>M828/(VLOOKUP(L828,DEVISE!$A$3:$B$5,2,FALSE))</f>
        <v>1848.6666666666667</v>
      </c>
      <c r="O828" s="4">
        <f t="shared" si="49"/>
        <v>18440450</v>
      </c>
      <c r="P828" s="5">
        <f>O828/(VLOOKUP(L828,DEVISE!$A$3:$B$5,2,FALSE))</f>
        <v>1756.2333333333333</v>
      </c>
      <c r="Q828" s="4">
        <f t="shared" si="50"/>
        <v>970550</v>
      </c>
      <c r="R828" s="5">
        <f>Q828/(VLOOKUP(L828,DEVISE!$A$3:$B$5,2,FALSE))</f>
        <v>92.433333333333337</v>
      </c>
      <c r="S828" s="6">
        <f t="shared" si="51"/>
        <v>-5.0000000000000044E-2</v>
      </c>
    </row>
    <row r="829" spans="1:19" x14ac:dyDescent="0.2">
      <c r="A829" s="9" t="s">
        <v>653</v>
      </c>
      <c r="B829" s="9">
        <v>60570000</v>
      </c>
      <c r="C829" s="9" t="s">
        <v>654</v>
      </c>
      <c r="D829" s="9" t="s">
        <v>631</v>
      </c>
      <c r="E829" s="9" t="s">
        <v>632</v>
      </c>
      <c r="F829" s="21">
        <v>1</v>
      </c>
      <c r="G829" s="23">
        <v>5900000</v>
      </c>
      <c r="H829" s="23">
        <v>5900000</v>
      </c>
      <c r="I829" s="9" t="s">
        <v>592</v>
      </c>
      <c r="J829" s="9" t="s">
        <v>8</v>
      </c>
      <c r="K829" s="9" t="s">
        <v>775</v>
      </c>
      <c r="L829" s="10" t="s">
        <v>22</v>
      </c>
      <c r="M829" s="4">
        <f t="shared" si="48"/>
        <v>5900000</v>
      </c>
      <c r="N829" s="5">
        <f>M829/(VLOOKUP(L829,DEVISE!$A$3:$B$5,2,FALSE))</f>
        <v>561.90476190476193</v>
      </c>
      <c r="O829" s="4">
        <f t="shared" si="49"/>
        <v>5900000</v>
      </c>
      <c r="P829" s="5">
        <f>O829/(VLOOKUP(L829,DEVISE!$A$3:$B$5,2,FALSE))</f>
        <v>561.90476190476193</v>
      </c>
      <c r="Q829" s="4">
        <f t="shared" si="50"/>
        <v>0</v>
      </c>
      <c r="R829" s="5">
        <f>Q829/(VLOOKUP(L829,DEVISE!$A$3:$B$5,2,FALSE))</f>
        <v>0</v>
      </c>
      <c r="S829" s="6">
        <f t="shared" si="51"/>
        <v>0</v>
      </c>
    </row>
    <row r="830" spans="1:19" x14ac:dyDescent="0.2">
      <c r="A830" s="9" t="s">
        <v>655</v>
      </c>
      <c r="B830" s="9">
        <v>60570000</v>
      </c>
      <c r="C830" s="9" t="s">
        <v>656</v>
      </c>
      <c r="D830" s="9" t="s">
        <v>631</v>
      </c>
      <c r="E830" s="9" t="s">
        <v>632</v>
      </c>
      <c r="F830" s="21">
        <v>1</v>
      </c>
      <c r="G830" s="23">
        <v>5000000</v>
      </c>
      <c r="H830" s="23">
        <v>5000000</v>
      </c>
      <c r="I830" s="9" t="s">
        <v>592</v>
      </c>
      <c r="J830" s="9" t="s">
        <v>8</v>
      </c>
      <c r="K830" s="9" t="s">
        <v>775</v>
      </c>
      <c r="L830" s="10" t="s">
        <v>22</v>
      </c>
      <c r="M830" s="4">
        <f t="shared" si="48"/>
        <v>5000000</v>
      </c>
      <c r="N830" s="5">
        <f>M830/(VLOOKUP(L830,DEVISE!$A$3:$B$5,2,FALSE))</f>
        <v>476.1904761904762</v>
      </c>
      <c r="O830" s="4">
        <f t="shared" si="49"/>
        <v>5000000</v>
      </c>
      <c r="P830" s="5">
        <f>O830/(VLOOKUP(L830,DEVISE!$A$3:$B$5,2,FALSE))</f>
        <v>476.1904761904762</v>
      </c>
      <c r="Q830" s="4">
        <f t="shared" si="50"/>
        <v>0</v>
      </c>
      <c r="R830" s="5">
        <f>Q830/(VLOOKUP(L830,DEVISE!$A$3:$B$5,2,FALSE))</f>
        <v>0</v>
      </c>
      <c r="S830" s="6">
        <f t="shared" si="51"/>
        <v>0</v>
      </c>
    </row>
    <row r="831" spans="1:19" x14ac:dyDescent="0.2">
      <c r="A831" s="9" t="s">
        <v>657</v>
      </c>
      <c r="B831" s="9">
        <v>60570000</v>
      </c>
      <c r="C831" s="9" t="s">
        <v>658</v>
      </c>
      <c r="D831" s="9" t="s">
        <v>631</v>
      </c>
      <c r="E831" s="9" t="s">
        <v>632</v>
      </c>
      <c r="F831" s="21">
        <v>1</v>
      </c>
      <c r="G831" s="23">
        <v>5000000</v>
      </c>
      <c r="H831" s="23">
        <v>5000000</v>
      </c>
      <c r="I831" s="9" t="s">
        <v>592</v>
      </c>
      <c r="J831" s="9" t="s">
        <v>8</v>
      </c>
      <c r="K831" s="9" t="s">
        <v>775</v>
      </c>
      <c r="L831" s="10" t="s">
        <v>22</v>
      </c>
      <c r="M831" s="4">
        <f t="shared" si="48"/>
        <v>5000000</v>
      </c>
      <c r="N831" s="5">
        <f>M831/(VLOOKUP(L831,DEVISE!$A$3:$B$5,2,FALSE))</f>
        <v>476.1904761904762</v>
      </c>
      <c r="O831" s="4">
        <f t="shared" si="49"/>
        <v>5000000</v>
      </c>
      <c r="P831" s="5">
        <f>O831/(VLOOKUP(L831,DEVISE!$A$3:$B$5,2,FALSE))</f>
        <v>476.1904761904762</v>
      </c>
      <c r="Q831" s="4">
        <f t="shared" si="50"/>
        <v>0</v>
      </c>
      <c r="R831" s="5">
        <f>Q831/(VLOOKUP(L831,DEVISE!$A$3:$B$5,2,FALSE))</f>
        <v>0</v>
      </c>
      <c r="S831" s="6">
        <f t="shared" si="51"/>
        <v>0</v>
      </c>
    </row>
    <row r="832" spans="1:19" x14ac:dyDescent="0.2">
      <c r="A832" s="9" t="s">
        <v>659</v>
      </c>
      <c r="B832" s="9">
        <v>27510000</v>
      </c>
      <c r="C832" s="9" t="s">
        <v>660</v>
      </c>
      <c r="D832" s="9" t="s">
        <v>661</v>
      </c>
      <c r="E832" s="9" t="s">
        <v>632</v>
      </c>
      <c r="F832" s="21">
        <v>1</v>
      </c>
      <c r="G832" s="23">
        <v>5647056</v>
      </c>
      <c r="H832" s="23">
        <v>5647056</v>
      </c>
      <c r="I832" s="9" t="s">
        <v>592</v>
      </c>
      <c r="J832" s="9" t="s">
        <v>8</v>
      </c>
      <c r="K832" s="9" t="s">
        <v>775</v>
      </c>
      <c r="L832" s="10" t="s">
        <v>22</v>
      </c>
      <c r="M832" s="4">
        <f t="shared" si="48"/>
        <v>5647056</v>
      </c>
      <c r="N832" s="5">
        <f>M832/(VLOOKUP(L832,DEVISE!$A$3:$B$5,2,FALSE))</f>
        <v>537.81485714285714</v>
      </c>
      <c r="O832" s="4">
        <f t="shared" si="49"/>
        <v>5647056</v>
      </c>
      <c r="P832" s="5">
        <f>O832/(VLOOKUP(L832,DEVISE!$A$3:$B$5,2,FALSE))</f>
        <v>537.81485714285714</v>
      </c>
      <c r="Q832" s="4">
        <f t="shared" si="50"/>
        <v>0</v>
      </c>
      <c r="R832" s="5">
        <f>Q832/(VLOOKUP(L832,DEVISE!$A$3:$B$5,2,FALSE))</f>
        <v>0</v>
      </c>
      <c r="S832" s="6">
        <f t="shared" si="51"/>
        <v>0</v>
      </c>
    </row>
    <row r="833" spans="1:19" x14ac:dyDescent="0.2">
      <c r="A833" s="9" t="s">
        <v>662</v>
      </c>
      <c r="B833" s="9">
        <v>62240000</v>
      </c>
      <c r="C833" s="9" t="s">
        <v>663</v>
      </c>
      <c r="D833" s="9" t="s">
        <v>664</v>
      </c>
      <c r="E833" s="9" t="s">
        <v>632</v>
      </c>
      <c r="F833" s="21">
        <v>1</v>
      </c>
      <c r="G833" s="23">
        <v>3187500</v>
      </c>
      <c r="H833" s="23">
        <v>3187500</v>
      </c>
      <c r="I833" s="9" t="s">
        <v>592</v>
      </c>
      <c r="J833" s="9" t="s">
        <v>8</v>
      </c>
      <c r="K833" s="9" t="s">
        <v>775</v>
      </c>
      <c r="L833" s="10" t="s">
        <v>22</v>
      </c>
      <c r="M833" s="4">
        <f t="shared" si="48"/>
        <v>3187500</v>
      </c>
      <c r="N833" s="5">
        <f>M833/(VLOOKUP(L833,DEVISE!$A$3:$B$5,2,FALSE))</f>
        <v>303.57142857142856</v>
      </c>
      <c r="O833" s="4">
        <f t="shared" si="49"/>
        <v>3187500</v>
      </c>
      <c r="P833" s="5">
        <f>O833/(VLOOKUP(L833,DEVISE!$A$3:$B$5,2,FALSE))</f>
        <v>303.57142857142856</v>
      </c>
      <c r="Q833" s="4">
        <f t="shared" si="50"/>
        <v>0</v>
      </c>
      <c r="R833" s="5">
        <f>Q833/(VLOOKUP(L833,DEVISE!$A$3:$B$5,2,FALSE))</f>
        <v>0</v>
      </c>
      <c r="S833" s="6">
        <f t="shared" si="51"/>
        <v>0</v>
      </c>
    </row>
    <row r="834" spans="1:19" x14ac:dyDescent="0.2">
      <c r="A834" s="9" t="s">
        <v>665</v>
      </c>
      <c r="B834" s="9">
        <v>60520000</v>
      </c>
      <c r="C834" s="9" t="s">
        <v>666</v>
      </c>
      <c r="D834" s="9" t="s">
        <v>667</v>
      </c>
      <c r="E834" s="9" t="s">
        <v>632</v>
      </c>
      <c r="F834" s="21">
        <v>1</v>
      </c>
      <c r="G834" s="23">
        <v>5138794</v>
      </c>
      <c r="H834" s="23">
        <v>5138794</v>
      </c>
      <c r="I834" s="9" t="s">
        <v>592</v>
      </c>
      <c r="J834" s="9" t="s">
        <v>8</v>
      </c>
      <c r="K834" s="9" t="s">
        <v>775</v>
      </c>
      <c r="L834" s="10" t="s">
        <v>22</v>
      </c>
      <c r="M834" s="4">
        <f t="shared" si="48"/>
        <v>5138794</v>
      </c>
      <c r="N834" s="5">
        <f>M834/(VLOOKUP(L834,DEVISE!$A$3:$B$5,2,FALSE))</f>
        <v>489.40895238095237</v>
      </c>
      <c r="O834" s="4">
        <f t="shared" si="49"/>
        <v>5138794</v>
      </c>
      <c r="P834" s="5">
        <f>O834/(VLOOKUP(L834,DEVISE!$A$3:$B$5,2,FALSE))</f>
        <v>489.40895238095237</v>
      </c>
      <c r="Q834" s="4">
        <f t="shared" si="50"/>
        <v>0</v>
      </c>
      <c r="R834" s="5">
        <f>Q834/(VLOOKUP(L834,DEVISE!$A$3:$B$5,2,FALSE))</f>
        <v>0</v>
      </c>
      <c r="S834" s="6">
        <f t="shared" si="51"/>
        <v>0</v>
      </c>
    </row>
    <row r="835" spans="1:19" x14ac:dyDescent="0.2">
      <c r="A835" s="9" t="s">
        <v>668</v>
      </c>
      <c r="B835" s="9">
        <v>60521000</v>
      </c>
      <c r="C835" s="9" t="s">
        <v>669</v>
      </c>
      <c r="D835" s="9" t="s">
        <v>667</v>
      </c>
      <c r="E835" s="9" t="s">
        <v>632</v>
      </c>
      <c r="F835" s="21">
        <v>1</v>
      </c>
      <c r="G835" s="23">
        <v>5138794</v>
      </c>
      <c r="H835" s="23">
        <v>5138794</v>
      </c>
      <c r="I835" s="9" t="s">
        <v>592</v>
      </c>
      <c r="J835" s="9" t="s">
        <v>8</v>
      </c>
      <c r="K835" s="9" t="s">
        <v>775</v>
      </c>
      <c r="L835" s="10" t="s">
        <v>22</v>
      </c>
      <c r="M835" s="4">
        <f t="shared" ref="M835:M898" si="52">$F835*G835</f>
        <v>5138794</v>
      </c>
      <c r="N835" s="5">
        <f>M835/(VLOOKUP(L835,DEVISE!$A$3:$B$5,2,FALSE))</f>
        <v>489.40895238095237</v>
      </c>
      <c r="O835" s="4">
        <f t="shared" ref="O835:O898" si="53">$F835*H835</f>
        <v>5138794</v>
      </c>
      <c r="P835" s="5">
        <f>O835/(VLOOKUP(L835,DEVISE!$A$3:$B$5,2,FALSE))</f>
        <v>489.40895238095237</v>
      </c>
      <c r="Q835" s="4">
        <f t="shared" ref="Q835:Q898" si="54">M835-O835</f>
        <v>0</v>
      </c>
      <c r="R835" s="5">
        <f>Q835/(VLOOKUP(L835,DEVISE!$A$3:$B$5,2,FALSE))</f>
        <v>0</v>
      </c>
      <c r="S835" s="6">
        <f t="shared" ref="S835:S898" si="55">(O835/M835)-1</f>
        <v>0</v>
      </c>
    </row>
    <row r="836" spans="1:19" x14ac:dyDescent="0.2">
      <c r="A836" s="9" t="s">
        <v>670</v>
      </c>
      <c r="B836" s="9" t="s">
        <v>671</v>
      </c>
      <c r="C836" s="9" t="s">
        <v>672</v>
      </c>
      <c r="D836" s="9" t="s">
        <v>673</v>
      </c>
      <c r="E836" s="9" t="s">
        <v>674</v>
      </c>
      <c r="F836" s="21">
        <v>1</v>
      </c>
      <c r="G836" s="23">
        <v>5003200</v>
      </c>
      <c r="H836" s="23">
        <v>5003200</v>
      </c>
      <c r="I836" s="9" t="s">
        <v>592</v>
      </c>
      <c r="J836" s="9" t="s">
        <v>8</v>
      </c>
      <c r="K836" s="9" t="s">
        <v>775</v>
      </c>
      <c r="L836" s="10" t="s">
        <v>22</v>
      </c>
      <c r="M836" s="4">
        <f t="shared" si="52"/>
        <v>5003200</v>
      </c>
      <c r="N836" s="5">
        <f>M836/(VLOOKUP(L836,DEVISE!$A$3:$B$5,2,FALSE))</f>
        <v>476.49523809523811</v>
      </c>
      <c r="O836" s="4">
        <f t="shared" si="53"/>
        <v>5003200</v>
      </c>
      <c r="P836" s="5">
        <f>O836/(VLOOKUP(L836,DEVISE!$A$3:$B$5,2,FALSE))</f>
        <v>476.49523809523811</v>
      </c>
      <c r="Q836" s="4">
        <f t="shared" si="54"/>
        <v>0</v>
      </c>
      <c r="R836" s="5">
        <f>Q836/(VLOOKUP(L836,DEVISE!$A$3:$B$5,2,FALSE))</f>
        <v>0</v>
      </c>
      <c r="S836" s="6">
        <f t="shared" si="55"/>
        <v>0</v>
      </c>
    </row>
    <row r="837" spans="1:19" x14ac:dyDescent="0.2">
      <c r="A837" s="9" t="s">
        <v>675</v>
      </c>
      <c r="B837" s="9">
        <v>60512000</v>
      </c>
      <c r="C837" s="9" t="s">
        <v>676</v>
      </c>
      <c r="D837" s="9" t="s">
        <v>677</v>
      </c>
      <c r="E837" s="9" t="s">
        <v>674</v>
      </c>
      <c r="F837" s="21">
        <v>1</v>
      </c>
      <c r="G837" s="23">
        <v>254760</v>
      </c>
      <c r="H837" s="23">
        <v>254760</v>
      </c>
      <c r="I837" s="9" t="s">
        <v>592</v>
      </c>
      <c r="J837" s="9" t="s">
        <v>8</v>
      </c>
      <c r="K837" s="9" t="s">
        <v>775</v>
      </c>
      <c r="L837" s="10" t="s">
        <v>22</v>
      </c>
      <c r="M837" s="4">
        <f t="shared" si="52"/>
        <v>254760</v>
      </c>
      <c r="N837" s="5">
        <f>M837/(VLOOKUP(L837,DEVISE!$A$3:$B$5,2,FALSE))</f>
        <v>24.262857142857143</v>
      </c>
      <c r="O837" s="4">
        <f t="shared" si="53"/>
        <v>254760</v>
      </c>
      <c r="P837" s="5">
        <f>O837/(VLOOKUP(L837,DEVISE!$A$3:$B$5,2,FALSE))</f>
        <v>24.262857142857143</v>
      </c>
      <c r="Q837" s="4">
        <f t="shared" si="54"/>
        <v>0</v>
      </c>
      <c r="R837" s="5">
        <f>Q837/(VLOOKUP(L837,DEVISE!$A$3:$B$5,2,FALSE))</f>
        <v>0</v>
      </c>
      <c r="S837" s="6">
        <f t="shared" si="55"/>
        <v>0</v>
      </c>
    </row>
    <row r="838" spans="1:19" x14ac:dyDescent="0.2">
      <c r="A838" s="9" t="s">
        <v>678</v>
      </c>
      <c r="B838" s="9">
        <v>60570000</v>
      </c>
      <c r="C838" s="9" t="s">
        <v>679</v>
      </c>
      <c r="D838" s="9" t="s">
        <v>680</v>
      </c>
      <c r="E838" s="9" t="s">
        <v>674</v>
      </c>
      <c r="F838" s="21">
        <v>1</v>
      </c>
      <c r="G838" s="23">
        <v>19411000</v>
      </c>
      <c r="H838" s="23">
        <v>18440450</v>
      </c>
      <c r="I838" s="9" t="s">
        <v>592</v>
      </c>
      <c r="J838" s="9" t="s">
        <v>8</v>
      </c>
      <c r="K838" s="9" t="s">
        <v>775</v>
      </c>
      <c r="L838" s="10" t="s">
        <v>22</v>
      </c>
      <c r="M838" s="4">
        <f t="shared" si="52"/>
        <v>19411000</v>
      </c>
      <c r="N838" s="5">
        <f>M838/(VLOOKUP(L838,DEVISE!$A$3:$B$5,2,FALSE))</f>
        <v>1848.6666666666667</v>
      </c>
      <c r="O838" s="4">
        <f t="shared" si="53"/>
        <v>18440450</v>
      </c>
      <c r="P838" s="5">
        <f>O838/(VLOOKUP(L838,DEVISE!$A$3:$B$5,2,FALSE))</f>
        <v>1756.2333333333333</v>
      </c>
      <c r="Q838" s="4">
        <f t="shared" si="54"/>
        <v>970550</v>
      </c>
      <c r="R838" s="5">
        <f>Q838/(VLOOKUP(L838,DEVISE!$A$3:$B$5,2,FALSE))</f>
        <v>92.433333333333337</v>
      </c>
      <c r="S838" s="6">
        <f t="shared" si="55"/>
        <v>-5.0000000000000044E-2</v>
      </c>
    </row>
    <row r="839" spans="1:19" x14ac:dyDescent="0.2">
      <c r="A839" s="9" t="s">
        <v>681</v>
      </c>
      <c r="B839" s="9">
        <v>62110000</v>
      </c>
      <c r="C839" s="9" t="s">
        <v>682</v>
      </c>
      <c r="D839" s="9" t="s">
        <v>683</v>
      </c>
      <c r="E839" s="9" t="s">
        <v>674</v>
      </c>
      <c r="F839" s="21">
        <v>1</v>
      </c>
      <c r="G839" s="23">
        <v>1500000</v>
      </c>
      <c r="H839" s="23">
        <v>1500000</v>
      </c>
      <c r="I839" s="9" t="s">
        <v>592</v>
      </c>
      <c r="J839" s="9" t="s">
        <v>8</v>
      </c>
      <c r="K839" s="9" t="s">
        <v>775</v>
      </c>
      <c r="L839" s="10" t="s">
        <v>22</v>
      </c>
      <c r="M839" s="4">
        <f t="shared" si="52"/>
        <v>1500000</v>
      </c>
      <c r="N839" s="5">
        <f>M839/(VLOOKUP(L839,DEVISE!$A$3:$B$5,2,FALSE))</f>
        <v>142.85714285714286</v>
      </c>
      <c r="O839" s="4">
        <f t="shared" si="53"/>
        <v>1500000</v>
      </c>
      <c r="P839" s="5">
        <f>O839/(VLOOKUP(L839,DEVISE!$A$3:$B$5,2,FALSE))</f>
        <v>142.85714285714286</v>
      </c>
      <c r="Q839" s="4">
        <f t="shared" si="54"/>
        <v>0</v>
      </c>
      <c r="R839" s="5">
        <f>Q839/(VLOOKUP(L839,DEVISE!$A$3:$B$5,2,FALSE))</f>
        <v>0</v>
      </c>
      <c r="S839" s="6">
        <f t="shared" si="55"/>
        <v>0</v>
      </c>
    </row>
    <row r="840" spans="1:19" x14ac:dyDescent="0.2">
      <c r="A840" s="9" t="s">
        <v>684</v>
      </c>
      <c r="B840" s="9">
        <v>61810000</v>
      </c>
      <c r="C840" s="9" t="s">
        <v>685</v>
      </c>
      <c r="D840" s="9" t="s">
        <v>686</v>
      </c>
      <c r="E840" s="9" t="s">
        <v>674</v>
      </c>
      <c r="F840" s="21">
        <v>1</v>
      </c>
      <c r="G840" s="23">
        <v>7676988</v>
      </c>
      <c r="H840" s="23">
        <v>7676988</v>
      </c>
      <c r="I840" s="9" t="s">
        <v>592</v>
      </c>
      <c r="J840" s="9" t="s">
        <v>8</v>
      </c>
      <c r="K840" s="9" t="s">
        <v>775</v>
      </c>
      <c r="L840" s="10" t="s">
        <v>22</v>
      </c>
      <c r="M840" s="4">
        <f t="shared" si="52"/>
        <v>7676988</v>
      </c>
      <c r="N840" s="5">
        <f>M840/(VLOOKUP(L840,DEVISE!$A$3:$B$5,2,FALSE))</f>
        <v>731.14171428571433</v>
      </c>
      <c r="O840" s="4">
        <f t="shared" si="53"/>
        <v>7676988</v>
      </c>
      <c r="P840" s="5">
        <f>O840/(VLOOKUP(L840,DEVISE!$A$3:$B$5,2,FALSE))</f>
        <v>731.14171428571433</v>
      </c>
      <c r="Q840" s="4">
        <f t="shared" si="54"/>
        <v>0</v>
      </c>
      <c r="R840" s="5">
        <f>Q840/(VLOOKUP(L840,DEVISE!$A$3:$B$5,2,FALSE))</f>
        <v>0</v>
      </c>
      <c r="S840" s="6">
        <f t="shared" si="55"/>
        <v>0</v>
      </c>
    </row>
    <row r="841" spans="1:19" x14ac:dyDescent="0.2">
      <c r="A841" s="9" t="s">
        <v>687</v>
      </c>
      <c r="B841" s="9">
        <v>62420000</v>
      </c>
      <c r="C841" s="9" t="s">
        <v>688</v>
      </c>
      <c r="D841" s="9" t="s">
        <v>689</v>
      </c>
      <c r="E841" s="9" t="s">
        <v>674</v>
      </c>
      <c r="F841" s="21">
        <v>1</v>
      </c>
      <c r="G841" s="23">
        <v>2600000</v>
      </c>
      <c r="H841" s="23">
        <v>2600000</v>
      </c>
      <c r="I841" s="9" t="s">
        <v>592</v>
      </c>
      <c r="J841" s="9" t="s">
        <v>8</v>
      </c>
      <c r="K841" s="9" t="s">
        <v>775</v>
      </c>
      <c r="L841" s="10" t="s">
        <v>22</v>
      </c>
      <c r="M841" s="4">
        <f t="shared" si="52"/>
        <v>2600000</v>
      </c>
      <c r="N841" s="5">
        <f>M841/(VLOOKUP(L841,DEVISE!$A$3:$B$5,2,FALSE))</f>
        <v>247.61904761904762</v>
      </c>
      <c r="O841" s="4">
        <f t="shared" si="53"/>
        <v>2600000</v>
      </c>
      <c r="P841" s="5">
        <f>O841/(VLOOKUP(L841,DEVISE!$A$3:$B$5,2,FALSE))</f>
        <v>247.61904761904762</v>
      </c>
      <c r="Q841" s="4">
        <f t="shared" si="54"/>
        <v>0</v>
      </c>
      <c r="R841" s="5">
        <f>Q841/(VLOOKUP(L841,DEVISE!$A$3:$B$5,2,FALSE))</f>
        <v>0</v>
      </c>
      <c r="S841" s="6">
        <f t="shared" si="55"/>
        <v>0</v>
      </c>
    </row>
    <row r="842" spans="1:19" x14ac:dyDescent="0.2">
      <c r="A842" s="9" t="s">
        <v>690</v>
      </c>
      <c r="B842" s="9">
        <v>63241000</v>
      </c>
      <c r="C842" s="9" t="s">
        <v>691</v>
      </c>
      <c r="D842" s="9" t="s">
        <v>692</v>
      </c>
      <c r="E842" s="9" t="s">
        <v>567</v>
      </c>
      <c r="F842" s="21">
        <v>1</v>
      </c>
      <c r="G842" s="23">
        <v>8793854.3200000003</v>
      </c>
      <c r="H842" s="23">
        <v>8793854.3200000003</v>
      </c>
      <c r="I842" s="9" t="s">
        <v>592</v>
      </c>
      <c r="J842" s="9" t="s">
        <v>8</v>
      </c>
      <c r="K842" s="9" t="s">
        <v>775</v>
      </c>
      <c r="L842" s="10" t="s">
        <v>22</v>
      </c>
      <c r="M842" s="4">
        <f t="shared" si="52"/>
        <v>8793854.3200000003</v>
      </c>
      <c r="N842" s="5">
        <f>M842/(VLOOKUP(L842,DEVISE!$A$3:$B$5,2,FALSE))</f>
        <v>837.5099352380953</v>
      </c>
      <c r="O842" s="4">
        <f t="shared" si="53"/>
        <v>8793854.3200000003</v>
      </c>
      <c r="P842" s="5">
        <f>O842/(VLOOKUP(L842,DEVISE!$A$3:$B$5,2,FALSE))</f>
        <v>837.5099352380953</v>
      </c>
      <c r="Q842" s="4">
        <f t="shared" si="54"/>
        <v>0</v>
      </c>
      <c r="R842" s="5">
        <f>Q842/(VLOOKUP(L842,DEVISE!$A$3:$B$5,2,FALSE))</f>
        <v>0</v>
      </c>
      <c r="S842" s="6">
        <f t="shared" si="55"/>
        <v>0</v>
      </c>
    </row>
    <row r="843" spans="1:19" x14ac:dyDescent="0.2">
      <c r="A843" s="9" t="s">
        <v>693</v>
      </c>
      <c r="B843" s="9">
        <v>62110000</v>
      </c>
      <c r="C843" s="9" t="s">
        <v>694</v>
      </c>
      <c r="D843" s="9" t="s">
        <v>695</v>
      </c>
      <c r="E843" s="9" t="s">
        <v>567</v>
      </c>
      <c r="F843" s="21">
        <v>1</v>
      </c>
      <c r="G843" s="23">
        <v>1888000</v>
      </c>
      <c r="H843" s="23">
        <v>1888000</v>
      </c>
      <c r="I843" s="9" t="s">
        <v>592</v>
      </c>
      <c r="J843" s="9" t="s">
        <v>8</v>
      </c>
      <c r="K843" s="9" t="s">
        <v>775</v>
      </c>
      <c r="L843" s="10" t="s">
        <v>22</v>
      </c>
      <c r="M843" s="4">
        <f t="shared" si="52"/>
        <v>1888000</v>
      </c>
      <c r="N843" s="5">
        <f>M843/(VLOOKUP(L843,DEVISE!$A$3:$B$5,2,FALSE))</f>
        <v>179.8095238095238</v>
      </c>
      <c r="O843" s="4">
        <f t="shared" si="53"/>
        <v>1888000</v>
      </c>
      <c r="P843" s="5">
        <f>O843/(VLOOKUP(L843,DEVISE!$A$3:$B$5,2,FALSE))</f>
        <v>179.8095238095238</v>
      </c>
      <c r="Q843" s="4">
        <f t="shared" si="54"/>
        <v>0</v>
      </c>
      <c r="R843" s="5">
        <f>Q843/(VLOOKUP(L843,DEVISE!$A$3:$B$5,2,FALSE))</f>
        <v>0</v>
      </c>
      <c r="S843" s="6">
        <f t="shared" si="55"/>
        <v>0</v>
      </c>
    </row>
    <row r="844" spans="1:19" x14ac:dyDescent="0.2">
      <c r="A844" s="9" t="s">
        <v>696</v>
      </c>
      <c r="B844" s="9">
        <v>62110000</v>
      </c>
      <c r="C844" s="9" t="s">
        <v>697</v>
      </c>
      <c r="D844" s="9" t="s">
        <v>698</v>
      </c>
      <c r="E844" s="9" t="s">
        <v>567</v>
      </c>
      <c r="F844" s="21">
        <v>1</v>
      </c>
      <c r="G844" s="23">
        <v>2400000</v>
      </c>
      <c r="H844" s="23">
        <v>2400000</v>
      </c>
      <c r="I844" s="9" t="s">
        <v>592</v>
      </c>
      <c r="J844" s="9" t="s">
        <v>8</v>
      </c>
      <c r="K844" s="9" t="s">
        <v>775</v>
      </c>
      <c r="L844" s="10" t="s">
        <v>22</v>
      </c>
      <c r="M844" s="4">
        <f t="shared" si="52"/>
        <v>2400000</v>
      </c>
      <c r="N844" s="5">
        <f>M844/(VLOOKUP(L844,DEVISE!$A$3:$B$5,2,FALSE))</f>
        <v>228.57142857142858</v>
      </c>
      <c r="O844" s="4">
        <f t="shared" si="53"/>
        <v>2400000</v>
      </c>
      <c r="P844" s="5">
        <f>O844/(VLOOKUP(L844,DEVISE!$A$3:$B$5,2,FALSE))</f>
        <v>228.57142857142858</v>
      </c>
      <c r="Q844" s="4">
        <f t="shared" si="54"/>
        <v>0</v>
      </c>
      <c r="R844" s="5">
        <f>Q844/(VLOOKUP(L844,DEVISE!$A$3:$B$5,2,FALSE))</f>
        <v>0</v>
      </c>
      <c r="S844" s="6">
        <f t="shared" si="55"/>
        <v>0</v>
      </c>
    </row>
    <row r="845" spans="1:19" x14ac:dyDescent="0.2">
      <c r="A845" s="9" t="s">
        <v>699</v>
      </c>
      <c r="B845" s="9">
        <v>60570000</v>
      </c>
      <c r="C845" s="9" t="s">
        <v>700</v>
      </c>
      <c r="D845" s="9" t="s">
        <v>631</v>
      </c>
      <c r="E845" s="9" t="s">
        <v>701</v>
      </c>
      <c r="F845" s="21">
        <v>1</v>
      </c>
      <c r="G845" s="23">
        <v>5000000</v>
      </c>
      <c r="H845" s="23">
        <v>5000000</v>
      </c>
      <c r="I845" s="9" t="s">
        <v>592</v>
      </c>
      <c r="J845" s="9" t="s">
        <v>8</v>
      </c>
      <c r="K845" s="9" t="s">
        <v>775</v>
      </c>
      <c r="L845" s="10" t="s">
        <v>22</v>
      </c>
      <c r="M845" s="4">
        <f t="shared" si="52"/>
        <v>5000000</v>
      </c>
      <c r="N845" s="5">
        <f>M845/(VLOOKUP(L845,DEVISE!$A$3:$B$5,2,FALSE))</f>
        <v>476.1904761904762</v>
      </c>
      <c r="O845" s="4">
        <f t="shared" si="53"/>
        <v>5000000</v>
      </c>
      <c r="P845" s="5">
        <f>O845/(VLOOKUP(L845,DEVISE!$A$3:$B$5,2,FALSE))</f>
        <v>476.1904761904762</v>
      </c>
      <c r="Q845" s="4">
        <f t="shared" si="54"/>
        <v>0</v>
      </c>
      <c r="R845" s="5">
        <f>Q845/(VLOOKUP(L845,DEVISE!$A$3:$B$5,2,FALSE))</f>
        <v>0</v>
      </c>
      <c r="S845" s="6">
        <f t="shared" si="55"/>
        <v>0</v>
      </c>
    </row>
    <row r="846" spans="1:19" x14ac:dyDescent="0.2">
      <c r="A846" s="9" t="s">
        <v>702</v>
      </c>
      <c r="B846" s="9">
        <v>60570000</v>
      </c>
      <c r="C846" s="9" t="s">
        <v>703</v>
      </c>
      <c r="D846" s="9" t="s">
        <v>631</v>
      </c>
      <c r="E846" s="9" t="s">
        <v>701</v>
      </c>
      <c r="F846" s="21">
        <v>1</v>
      </c>
      <c r="G846" s="23">
        <v>5000000</v>
      </c>
      <c r="H846" s="23">
        <v>5000000</v>
      </c>
      <c r="I846" s="9" t="s">
        <v>592</v>
      </c>
      <c r="J846" s="9" t="s">
        <v>8</v>
      </c>
      <c r="K846" s="9" t="s">
        <v>775</v>
      </c>
      <c r="L846" s="10" t="s">
        <v>22</v>
      </c>
      <c r="M846" s="4">
        <f t="shared" si="52"/>
        <v>5000000</v>
      </c>
      <c r="N846" s="5">
        <f>M846/(VLOOKUP(L846,DEVISE!$A$3:$B$5,2,FALSE))</f>
        <v>476.1904761904762</v>
      </c>
      <c r="O846" s="4">
        <f t="shared" si="53"/>
        <v>5000000</v>
      </c>
      <c r="P846" s="5">
        <f>O846/(VLOOKUP(L846,DEVISE!$A$3:$B$5,2,FALSE))</f>
        <v>476.1904761904762</v>
      </c>
      <c r="Q846" s="4">
        <f t="shared" si="54"/>
        <v>0</v>
      </c>
      <c r="R846" s="5">
        <f>Q846/(VLOOKUP(L846,DEVISE!$A$3:$B$5,2,FALSE))</f>
        <v>0</v>
      </c>
      <c r="S846" s="6">
        <f t="shared" si="55"/>
        <v>0</v>
      </c>
    </row>
    <row r="847" spans="1:19" x14ac:dyDescent="0.2">
      <c r="A847" s="9" t="s">
        <v>704</v>
      </c>
      <c r="B847" s="9">
        <v>60570000</v>
      </c>
      <c r="C847" s="9" t="s">
        <v>705</v>
      </c>
      <c r="D847" s="9" t="s">
        <v>631</v>
      </c>
      <c r="E847" s="9" t="s">
        <v>701</v>
      </c>
      <c r="F847" s="21">
        <v>1</v>
      </c>
      <c r="G847" s="23">
        <v>5000000</v>
      </c>
      <c r="H847" s="23">
        <v>5000000</v>
      </c>
      <c r="I847" s="9" t="s">
        <v>592</v>
      </c>
      <c r="J847" s="9" t="s">
        <v>8</v>
      </c>
      <c r="K847" s="9" t="s">
        <v>775</v>
      </c>
      <c r="L847" s="10" t="s">
        <v>22</v>
      </c>
      <c r="M847" s="4">
        <f t="shared" si="52"/>
        <v>5000000</v>
      </c>
      <c r="N847" s="5">
        <f>M847/(VLOOKUP(L847,DEVISE!$A$3:$B$5,2,FALSE))</f>
        <v>476.1904761904762</v>
      </c>
      <c r="O847" s="4">
        <f t="shared" si="53"/>
        <v>5000000</v>
      </c>
      <c r="P847" s="5">
        <f>O847/(VLOOKUP(L847,DEVISE!$A$3:$B$5,2,FALSE))</f>
        <v>476.1904761904762</v>
      </c>
      <c r="Q847" s="4">
        <f t="shared" si="54"/>
        <v>0</v>
      </c>
      <c r="R847" s="5">
        <f>Q847/(VLOOKUP(L847,DEVISE!$A$3:$B$5,2,FALSE))</f>
        <v>0</v>
      </c>
      <c r="S847" s="6">
        <f t="shared" si="55"/>
        <v>0</v>
      </c>
    </row>
    <row r="848" spans="1:19" x14ac:dyDescent="0.2">
      <c r="A848" s="9" t="s">
        <v>706</v>
      </c>
      <c r="B848" s="9">
        <v>60570000</v>
      </c>
      <c r="C848" s="9" t="s">
        <v>707</v>
      </c>
      <c r="D848" s="9" t="s">
        <v>631</v>
      </c>
      <c r="E848" s="9" t="s">
        <v>701</v>
      </c>
      <c r="F848" s="21">
        <v>1</v>
      </c>
      <c r="G848" s="23">
        <v>5000000</v>
      </c>
      <c r="H848" s="23">
        <v>5000000</v>
      </c>
      <c r="I848" s="9" t="s">
        <v>592</v>
      </c>
      <c r="J848" s="9" t="s">
        <v>8</v>
      </c>
      <c r="K848" s="9" t="s">
        <v>775</v>
      </c>
      <c r="L848" s="10" t="s">
        <v>22</v>
      </c>
      <c r="M848" s="4">
        <f t="shared" si="52"/>
        <v>5000000</v>
      </c>
      <c r="N848" s="5">
        <f>M848/(VLOOKUP(L848,DEVISE!$A$3:$B$5,2,FALSE))</f>
        <v>476.1904761904762</v>
      </c>
      <c r="O848" s="4">
        <f t="shared" si="53"/>
        <v>5000000</v>
      </c>
      <c r="P848" s="5">
        <f>O848/(VLOOKUP(L848,DEVISE!$A$3:$B$5,2,FALSE))</f>
        <v>476.1904761904762</v>
      </c>
      <c r="Q848" s="4">
        <f t="shared" si="54"/>
        <v>0</v>
      </c>
      <c r="R848" s="5">
        <f>Q848/(VLOOKUP(L848,DEVISE!$A$3:$B$5,2,FALSE))</f>
        <v>0</v>
      </c>
      <c r="S848" s="6">
        <f t="shared" si="55"/>
        <v>0</v>
      </c>
    </row>
    <row r="849" spans="1:19" x14ac:dyDescent="0.2">
      <c r="A849" s="9" t="s">
        <v>708</v>
      </c>
      <c r="B849" s="9">
        <v>60570000</v>
      </c>
      <c r="C849" s="9" t="s">
        <v>709</v>
      </c>
      <c r="D849" s="9" t="s">
        <v>631</v>
      </c>
      <c r="E849" s="9" t="s">
        <v>701</v>
      </c>
      <c r="F849" s="21">
        <v>1</v>
      </c>
      <c r="G849" s="23">
        <v>5000000</v>
      </c>
      <c r="H849" s="23">
        <v>5000000</v>
      </c>
      <c r="I849" s="9" t="s">
        <v>592</v>
      </c>
      <c r="J849" s="9" t="s">
        <v>8</v>
      </c>
      <c r="K849" s="9" t="s">
        <v>775</v>
      </c>
      <c r="L849" s="10" t="s">
        <v>22</v>
      </c>
      <c r="M849" s="4">
        <f t="shared" si="52"/>
        <v>5000000</v>
      </c>
      <c r="N849" s="5">
        <f>M849/(VLOOKUP(L849,DEVISE!$A$3:$B$5,2,FALSE))</f>
        <v>476.1904761904762</v>
      </c>
      <c r="O849" s="4">
        <f t="shared" si="53"/>
        <v>5000000</v>
      </c>
      <c r="P849" s="5">
        <f>O849/(VLOOKUP(L849,DEVISE!$A$3:$B$5,2,FALSE))</f>
        <v>476.1904761904762</v>
      </c>
      <c r="Q849" s="4">
        <f t="shared" si="54"/>
        <v>0</v>
      </c>
      <c r="R849" s="5">
        <f>Q849/(VLOOKUP(L849,DEVISE!$A$3:$B$5,2,FALSE))</f>
        <v>0</v>
      </c>
      <c r="S849" s="6">
        <f t="shared" si="55"/>
        <v>0</v>
      </c>
    </row>
    <row r="850" spans="1:19" x14ac:dyDescent="0.2">
      <c r="A850" s="9" t="s">
        <v>710</v>
      </c>
      <c r="B850" s="9">
        <v>60570000</v>
      </c>
      <c r="C850" s="9" t="s">
        <v>711</v>
      </c>
      <c r="D850" s="9" t="s">
        <v>631</v>
      </c>
      <c r="E850" s="9" t="s">
        <v>701</v>
      </c>
      <c r="F850" s="21">
        <v>1</v>
      </c>
      <c r="G850" s="23">
        <v>5000000</v>
      </c>
      <c r="H850" s="23">
        <v>5000000</v>
      </c>
      <c r="I850" s="9" t="s">
        <v>592</v>
      </c>
      <c r="J850" s="9" t="s">
        <v>8</v>
      </c>
      <c r="K850" s="9" t="s">
        <v>775</v>
      </c>
      <c r="L850" s="10" t="s">
        <v>22</v>
      </c>
      <c r="M850" s="4">
        <f t="shared" si="52"/>
        <v>5000000</v>
      </c>
      <c r="N850" s="5">
        <f>M850/(VLOOKUP(L850,DEVISE!$A$3:$B$5,2,FALSE))</f>
        <v>476.1904761904762</v>
      </c>
      <c r="O850" s="4">
        <f t="shared" si="53"/>
        <v>5000000</v>
      </c>
      <c r="P850" s="5">
        <f>O850/(VLOOKUP(L850,DEVISE!$A$3:$B$5,2,FALSE))</f>
        <v>476.1904761904762</v>
      </c>
      <c r="Q850" s="4">
        <f t="shared" si="54"/>
        <v>0</v>
      </c>
      <c r="R850" s="5">
        <f>Q850/(VLOOKUP(L850,DEVISE!$A$3:$B$5,2,FALSE))</f>
        <v>0</v>
      </c>
      <c r="S850" s="6">
        <f t="shared" si="55"/>
        <v>0</v>
      </c>
    </row>
    <row r="851" spans="1:19" x14ac:dyDescent="0.2">
      <c r="A851" s="9" t="s">
        <v>712</v>
      </c>
      <c r="B851" s="9">
        <v>60570000</v>
      </c>
      <c r="C851" s="9" t="s">
        <v>713</v>
      </c>
      <c r="D851" s="9" t="s">
        <v>596</v>
      </c>
      <c r="E851" s="9" t="s">
        <v>701</v>
      </c>
      <c r="F851" s="21">
        <v>1</v>
      </c>
      <c r="G851" s="23">
        <v>150031639</v>
      </c>
      <c r="H851" s="23">
        <v>135028475</v>
      </c>
      <c r="I851" s="9" t="s">
        <v>592</v>
      </c>
      <c r="J851" s="9" t="s">
        <v>8</v>
      </c>
      <c r="K851" s="9" t="s">
        <v>775</v>
      </c>
      <c r="L851" s="10" t="s">
        <v>22</v>
      </c>
      <c r="M851" s="4">
        <f t="shared" si="52"/>
        <v>150031639</v>
      </c>
      <c r="N851" s="5">
        <f>M851/(VLOOKUP(L851,DEVISE!$A$3:$B$5,2,FALSE))</f>
        <v>14288.727523809524</v>
      </c>
      <c r="O851" s="4">
        <f t="shared" si="53"/>
        <v>135028475</v>
      </c>
      <c r="P851" s="5">
        <f>O851/(VLOOKUP(L851,DEVISE!$A$3:$B$5,2,FALSE))</f>
        <v>12859.854761904762</v>
      </c>
      <c r="Q851" s="4">
        <f t="shared" si="54"/>
        <v>15003164</v>
      </c>
      <c r="R851" s="5">
        <f>Q851/(VLOOKUP(L851,DEVISE!$A$3:$B$5,2,FALSE))</f>
        <v>1428.872761904762</v>
      </c>
      <c r="S851" s="6">
        <f t="shared" si="55"/>
        <v>-0.10000000066652603</v>
      </c>
    </row>
    <row r="852" spans="1:19" x14ac:dyDescent="0.2">
      <c r="A852" s="9" t="s">
        <v>712</v>
      </c>
      <c r="B852" s="9">
        <v>60570000</v>
      </c>
      <c r="C852" s="9" t="s">
        <v>714</v>
      </c>
      <c r="D852" s="9" t="s">
        <v>596</v>
      </c>
      <c r="E852" s="9" t="s">
        <v>701</v>
      </c>
      <c r="F852" s="21">
        <v>1</v>
      </c>
      <c r="G852" s="23">
        <v>18456850</v>
      </c>
      <c r="H852" s="23">
        <v>16611165</v>
      </c>
      <c r="I852" s="9" t="s">
        <v>592</v>
      </c>
      <c r="J852" s="9" t="s">
        <v>8</v>
      </c>
      <c r="K852" s="9" t="s">
        <v>775</v>
      </c>
      <c r="L852" s="10" t="s">
        <v>22</v>
      </c>
      <c r="M852" s="4">
        <f t="shared" si="52"/>
        <v>18456850</v>
      </c>
      <c r="N852" s="5">
        <f>M852/(VLOOKUP(L852,DEVISE!$A$3:$B$5,2,FALSE))</f>
        <v>1757.7952380952381</v>
      </c>
      <c r="O852" s="4">
        <f t="shared" si="53"/>
        <v>16611165</v>
      </c>
      <c r="P852" s="5">
        <f>O852/(VLOOKUP(L852,DEVISE!$A$3:$B$5,2,FALSE))</f>
        <v>1582.0157142857142</v>
      </c>
      <c r="Q852" s="4">
        <f t="shared" si="54"/>
        <v>1845685</v>
      </c>
      <c r="R852" s="5">
        <f>Q852/(VLOOKUP(L852,DEVISE!$A$3:$B$5,2,FALSE))</f>
        <v>175.77952380952382</v>
      </c>
      <c r="S852" s="6">
        <f t="shared" si="55"/>
        <v>-9.9999999999999978E-2</v>
      </c>
    </row>
    <row r="853" spans="1:19" x14ac:dyDescent="0.2">
      <c r="A853" s="9" t="s">
        <v>715</v>
      </c>
      <c r="B853" s="9">
        <v>60570000</v>
      </c>
      <c r="C853" s="9" t="s">
        <v>716</v>
      </c>
      <c r="D853" s="9" t="s">
        <v>717</v>
      </c>
      <c r="E853" s="9" t="s">
        <v>701</v>
      </c>
      <c r="F853" s="21">
        <v>1</v>
      </c>
      <c r="G853" s="23">
        <v>17672000</v>
      </c>
      <c r="H853" s="23">
        <v>16788400</v>
      </c>
      <c r="I853" s="9" t="s">
        <v>592</v>
      </c>
      <c r="J853" s="9" t="s">
        <v>8</v>
      </c>
      <c r="K853" s="9" t="s">
        <v>775</v>
      </c>
      <c r="L853" s="10" t="s">
        <v>22</v>
      </c>
      <c r="M853" s="4">
        <f t="shared" si="52"/>
        <v>17672000</v>
      </c>
      <c r="N853" s="5">
        <f>M853/(VLOOKUP(L853,DEVISE!$A$3:$B$5,2,FALSE))</f>
        <v>1683.047619047619</v>
      </c>
      <c r="O853" s="4">
        <f t="shared" si="53"/>
        <v>16788400</v>
      </c>
      <c r="P853" s="5">
        <f>O853/(VLOOKUP(L853,DEVISE!$A$3:$B$5,2,FALSE))</f>
        <v>1598.895238095238</v>
      </c>
      <c r="Q853" s="4">
        <f t="shared" si="54"/>
        <v>883600</v>
      </c>
      <c r="R853" s="5">
        <f>Q853/(VLOOKUP(L853,DEVISE!$A$3:$B$5,2,FALSE))</f>
        <v>84.152380952380952</v>
      </c>
      <c r="S853" s="6">
        <f t="shared" si="55"/>
        <v>-5.0000000000000044E-2</v>
      </c>
    </row>
    <row r="854" spans="1:19" x14ac:dyDescent="0.2">
      <c r="A854" s="9" t="s">
        <v>715</v>
      </c>
      <c r="B854" s="9">
        <v>60570000</v>
      </c>
      <c r="C854" s="9" t="s">
        <v>718</v>
      </c>
      <c r="D854" s="9" t="s">
        <v>717</v>
      </c>
      <c r="E854" s="9" t="s">
        <v>701</v>
      </c>
      <c r="F854" s="21">
        <v>1</v>
      </c>
      <c r="G854" s="23">
        <v>6392000</v>
      </c>
      <c r="H854" s="23">
        <v>6072400</v>
      </c>
      <c r="I854" s="9" t="s">
        <v>592</v>
      </c>
      <c r="J854" s="9" t="s">
        <v>8</v>
      </c>
      <c r="K854" s="9" t="s">
        <v>775</v>
      </c>
      <c r="L854" s="10" t="s">
        <v>22</v>
      </c>
      <c r="M854" s="4">
        <f t="shared" si="52"/>
        <v>6392000</v>
      </c>
      <c r="N854" s="5">
        <f>M854/(VLOOKUP(L854,DEVISE!$A$3:$B$5,2,FALSE))</f>
        <v>608.76190476190482</v>
      </c>
      <c r="O854" s="4">
        <f t="shared" si="53"/>
        <v>6072400</v>
      </c>
      <c r="P854" s="5">
        <f>O854/(VLOOKUP(L854,DEVISE!$A$3:$B$5,2,FALSE))</f>
        <v>578.32380952380947</v>
      </c>
      <c r="Q854" s="4">
        <f t="shared" si="54"/>
        <v>319600</v>
      </c>
      <c r="R854" s="5">
        <f>Q854/(VLOOKUP(L854,DEVISE!$A$3:$B$5,2,FALSE))</f>
        <v>30.438095238095237</v>
      </c>
      <c r="S854" s="6">
        <f t="shared" si="55"/>
        <v>-5.0000000000000044E-2</v>
      </c>
    </row>
    <row r="855" spans="1:19" x14ac:dyDescent="0.2">
      <c r="A855" s="9" t="s">
        <v>719</v>
      </c>
      <c r="B855" s="9">
        <v>60570000</v>
      </c>
      <c r="C855" s="9" t="s">
        <v>720</v>
      </c>
      <c r="D855" s="9" t="s">
        <v>717</v>
      </c>
      <c r="E855" s="9" t="s">
        <v>701</v>
      </c>
      <c r="F855" s="21">
        <v>1</v>
      </c>
      <c r="G855" s="23">
        <v>17672000</v>
      </c>
      <c r="H855" s="23">
        <v>16788400</v>
      </c>
      <c r="I855" s="9" t="s">
        <v>592</v>
      </c>
      <c r="J855" s="9" t="s">
        <v>8</v>
      </c>
      <c r="K855" s="9" t="s">
        <v>775</v>
      </c>
      <c r="L855" s="10" t="s">
        <v>22</v>
      </c>
      <c r="M855" s="4">
        <f t="shared" si="52"/>
        <v>17672000</v>
      </c>
      <c r="N855" s="5">
        <f>M855/(VLOOKUP(L855,DEVISE!$A$3:$B$5,2,FALSE))</f>
        <v>1683.047619047619</v>
      </c>
      <c r="O855" s="4">
        <f t="shared" si="53"/>
        <v>16788400</v>
      </c>
      <c r="P855" s="5">
        <f>O855/(VLOOKUP(L855,DEVISE!$A$3:$B$5,2,FALSE))</f>
        <v>1598.895238095238</v>
      </c>
      <c r="Q855" s="4">
        <f t="shared" si="54"/>
        <v>883600</v>
      </c>
      <c r="R855" s="5">
        <f>Q855/(VLOOKUP(L855,DEVISE!$A$3:$B$5,2,FALSE))</f>
        <v>84.152380952380952</v>
      </c>
      <c r="S855" s="6">
        <f t="shared" si="55"/>
        <v>-5.0000000000000044E-2</v>
      </c>
    </row>
    <row r="856" spans="1:19" x14ac:dyDescent="0.2">
      <c r="A856" s="9" t="s">
        <v>719</v>
      </c>
      <c r="B856" s="9">
        <v>60570000</v>
      </c>
      <c r="C856" s="9" t="s">
        <v>721</v>
      </c>
      <c r="D856" s="9" t="s">
        <v>717</v>
      </c>
      <c r="E856" s="9" t="s">
        <v>701</v>
      </c>
      <c r="F856" s="21">
        <v>1</v>
      </c>
      <c r="G856" s="23">
        <v>6392000</v>
      </c>
      <c r="H856" s="23">
        <v>6072400</v>
      </c>
      <c r="I856" s="9" t="s">
        <v>592</v>
      </c>
      <c r="J856" s="9" t="s">
        <v>8</v>
      </c>
      <c r="K856" s="9" t="s">
        <v>775</v>
      </c>
      <c r="L856" s="10" t="s">
        <v>22</v>
      </c>
      <c r="M856" s="4">
        <f t="shared" si="52"/>
        <v>6392000</v>
      </c>
      <c r="N856" s="5">
        <f>M856/(VLOOKUP(L856,DEVISE!$A$3:$B$5,2,FALSE))</f>
        <v>608.76190476190482</v>
      </c>
      <c r="O856" s="4">
        <f t="shared" si="53"/>
        <v>6072400</v>
      </c>
      <c r="P856" s="5">
        <f>O856/(VLOOKUP(L856,DEVISE!$A$3:$B$5,2,FALSE))</f>
        <v>578.32380952380947</v>
      </c>
      <c r="Q856" s="4">
        <f t="shared" si="54"/>
        <v>319600</v>
      </c>
      <c r="R856" s="5">
        <f>Q856/(VLOOKUP(L856,DEVISE!$A$3:$B$5,2,FALSE))</f>
        <v>30.438095238095237</v>
      </c>
      <c r="S856" s="6">
        <f t="shared" si="55"/>
        <v>-5.0000000000000044E-2</v>
      </c>
    </row>
    <row r="857" spans="1:19" x14ac:dyDescent="0.2">
      <c r="A857" s="9" t="s">
        <v>722</v>
      </c>
      <c r="B857" s="9">
        <v>60570000</v>
      </c>
      <c r="C857" s="9" t="s">
        <v>723</v>
      </c>
      <c r="D857" s="9" t="s">
        <v>717</v>
      </c>
      <c r="E857" s="9" t="s">
        <v>701</v>
      </c>
      <c r="F857" s="21">
        <v>1</v>
      </c>
      <c r="G857" s="23">
        <v>17672000</v>
      </c>
      <c r="H857" s="23">
        <v>16788400</v>
      </c>
      <c r="I857" s="9" t="s">
        <v>592</v>
      </c>
      <c r="J857" s="9" t="s">
        <v>8</v>
      </c>
      <c r="K857" s="9" t="s">
        <v>775</v>
      </c>
      <c r="L857" s="10" t="s">
        <v>22</v>
      </c>
      <c r="M857" s="4">
        <f t="shared" si="52"/>
        <v>17672000</v>
      </c>
      <c r="N857" s="5">
        <f>M857/(VLOOKUP(L857,DEVISE!$A$3:$B$5,2,FALSE))</f>
        <v>1683.047619047619</v>
      </c>
      <c r="O857" s="4">
        <f t="shared" si="53"/>
        <v>16788400</v>
      </c>
      <c r="P857" s="5">
        <f>O857/(VLOOKUP(L857,DEVISE!$A$3:$B$5,2,FALSE))</f>
        <v>1598.895238095238</v>
      </c>
      <c r="Q857" s="4">
        <f t="shared" si="54"/>
        <v>883600</v>
      </c>
      <c r="R857" s="5">
        <f>Q857/(VLOOKUP(L857,DEVISE!$A$3:$B$5,2,FALSE))</f>
        <v>84.152380952380952</v>
      </c>
      <c r="S857" s="6">
        <f t="shared" si="55"/>
        <v>-5.0000000000000044E-2</v>
      </c>
    </row>
    <row r="858" spans="1:19" x14ac:dyDescent="0.2">
      <c r="A858" s="9" t="s">
        <v>722</v>
      </c>
      <c r="B858" s="9">
        <v>60570000</v>
      </c>
      <c r="C858" s="9" t="s">
        <v>724</v>
      </c>
      <c r="D858" s="9" t="s">
        <v>717</v>
      </c>
      <c r="E858" s="9" t="s">
        <v>701</v>
      </c>
      <c r="F858" s="21">
        <v>1</v>
      </c>
      <c r="G858" s="23">
        <v>6392000</v>
      </c>
      <c r="H858" s="23">
        <v>6072400</v>
      </c>
      <c r="I858" s="9" t="s">
        <v>592</v>
      </c>
      <c r="J858" s="9" t="s">
        <v>8</v>
      </c>
      <c r="K858" s="9" t="s">
        <v>775</v>
      </c>
      <c r="L858" s="10" t="s">
        <v>22</v>
      </c>
      <c r="M858" s="4">
        <f t="shared" si="52"/>
        <v>6392000</v>
      </c>
      <c r="N858" s="5">
        <f>M858/(VLOOKUP(L858,DEVISE!$A$3:$B$5,2,FALSE))</f>
        <v>608.76190476190482</v>
      </c>
      <c r="O858" s="4">
        <f t="shared" si="53"/>
        <v>6072400</v>
      </c>
      <c r="P858" s="5">
        <f>O858/(VLOOKUP(L858,DEVISE!$A$3:$B$5,2,FALSE))</f>
        <v>578.32380952380947</v>
      </c>
      <c r="Q858" s="4">
        <f t="shared" si="54"/>
        <v>319600</v>
      </c>
      <c r="R858" s="5">
        <f>Q858/(VLOOKUP(L858,DEVISE!$A$3:$B$5,2,FALSE))</f>
        <v>30.438095238095237</v>
      </c>
      <c r="S858" s="6">
        <f t="shared" si="55"/>
        <v>-5.0000000000000044E-2</v>
      </c>
    </row>
    <row r="859" spans="1:19" x14ac:dyDescent="0.2">
      <c r="A859" s="9" t="s">
        <v>725</v>
      </c>
      <c r="B859" s="9">
        <v>60570000</v>
      </c>
      <c r="C859" s="9" t="s">
        <v>726</v>
      </c>
      <c r="D859" s="9" t="s">
        <v>717</v>
      </c>
      <c r="E859" s="9" t="s">
        <v>701</v>
      </c>
      <c r="F859" s="21">
        <v>1</v>
      </c>
      <c r="G859" s="23">
        <v>17672000</v>
      </c>
      <c r="H859" s="23">
        <v>16788400</v>
      </c>
      <c r="I859" s="9" t="s">
        <v>592</v>
      </c>
      <c r="J859" s="9" t="s">
        <v>8</v>
      </c>
      <c r="K859" s="9" t="s">
        <v>775</v>
      </c>
      <c r="L859" s="10" t="s">
        <v>22</v>
      </c>
      <c r="M859" s="4">
        <f t="shared" si="52"/>
        <v>17672000</v>
      </c>
      <c r="N859" s="5">
        <f>M859/(VLOOKUP(L859,DEVISE!$A$3:$B$5,2,FALSE))</f>
        <v>1683.047619047619</v>
      </c>
      <c r="O859" s="4">
        <f t="shared" si="53"/>
        <v>16788400</v>
      </c>
      <c r="P859" s="5">
        <f>O859/(VLOOKUP(L859,DEVISE!$A$3:$B$5,2,FALSE))</f>
        <v>1598.895238095238</v>
      </c>
      <c r="Q859" s="4">
        <f t="shared" si="54"/>
        <v>883600</v>
      </c>
      <c r="R859" s="5">
        <f>Q859/(VLOOKUP(L859,DEVISE!$A$3:$B$5,2,FALSE))</f>
        <v>84.152380952380952</v>
      </c>
      <c r="S859" s="6">
        <f t="shared" si="55"/>
        <v>-5.0000000000000044E-2</v>
      </c>
    </row>
    <row r="860" spans="1:19" x14ac:dyDescent="0.2">
      <c r="A860" s="9" t="s">
        <v>725</v>
      </c>
      <c r="B860" s="9">
        <v>60570000</v>
      </c>
      <c r="C860" s="9" t="s">
        <v>727</v>
      </c>
      <c r="D860" s="9" t="s">
        <v>717</v>
      </c>
      <c r="E860" s="9" t="s">
        <v>701</v>
      </c>
      <c r="F860" s="21">
        <v>1</v>
      </c>
      <c r="G860" s="23">
        <v>6392000</v>
      </c>
      <c r="H860" s="23">
        <v>6072400</v>
      </c>
      <c r="I860" s="9" t="s">
        <v>592</v>
      </c>
      <c r="J860" s="9" t="s">
        <v>8</v>
      </c>
      <c r="K860" s="9" t="s">
        <v>775</v>
      </c>
      <c r="L860" s="10" t="s">
        <v>22</v>
      </c>
      <c r="M860" s="4">
        <f t="shared" si="52"/>
        <v>6392000</v>
      </c>
      <c r="N860" s="5">
        <f>M860/(VLOOKUP(L860,DEVISE!$A$3:$B$5,2,FALSE))</f>
        <v>608.76190476190482</v>
      </c>
      <c r="O860" s="4">
        <f t="shared" si="53"/>
        <v>6072400</v>
      </c>
      <c r="P860" s="5">
        <f>O860/(VLOOKUP(L860,DEVISE!$A$3:$B$5,2,FALSE))</f>
        <v>578.32380952380947</v>
      </c>
      <c r="Q860" s="4">
        <f t="shared" si="54"/>
        <v>319600</v>
      </c>
      <c r="R860" s="5">
        <f>Q860/(VLOOKUP(L860,DEVISE!$A$3:$B$5,2,FALSE))</f>
        <v>30.438095238095237</v>
      </c>
      <c r="S860" s="6">
        <f t="shared" si="55"/>
        <v>-5.0000000000000044E-2</v>
      </c>
    </row>
    <row r="861" spans="1:19" x14ac:dyDescent="0.2">
      <c r="A861" s="9" t="s">
        <v>728</v>
      </c>
      <c r="B861" s="9">
        <v>60570000</v>
      </c>
      <c r="C861" s="9" t="s">
        <v>729</v>
      </c>
      <c r="D861" s="9" t="s">
        <v>730</v>
      </c>
      <c r="E861" s="9" t="s">
        <v>701</v>
      </c>
      <c r="F861" s="21">
        <v>1</v>
      </c>
      <c r="G861" s="23">
        <v>8030737</v>
      </c>
      <c r="H861" s="23">
        <v>8030737</v>
      </c>
      <c r="I861" s="9" t="s">
        <v>592</v>
      </c>
      <c r="J861" s="9" t="s">
        <v>8</v>
      </c>
      <c r="K861" s="9" t="s">
        <v>775</v>
      </c>
      <c r="L861" s="10" t="s">
        <v>22</v>
      </c>
      <c r="M861" s="4">
        <f t="shared" si="52"/>
        <v>8030737</v>
      </c>
      <c r="N861" s="5">
        <f>M861/(VLOOKUP(L861,DEVISE!$A$3:$B$5,2,FALSE))</f>
        <v>764.83209523809523</v>
      </c>
      <c r="O861" s="4">
        <f t="shared" si="53"/>
        <v>8030737</v>
      </c>
      <c r="P861" s="5">
        <f>O861/(VLOOKUP(L861,DEVISE!$A$3:$B$5,2,FALSE))</f>
        <v>764.83209523809523</v>
      </c>
      <c r="Q861" s="4">
        <f t="shared" si="54"/>
        <v>0</v>
      </c>
      <c r="R861" s="5">
        <f>Q861/(VLOOKUP(L861,DEVISE!$A$3:$B$5,2,FALSE))</f>
        <v>0</v>
      </c>
      <c r="S861" s="6">
        <f t="shared" si="55"/>
        <v>0</v>
      </c>
    </row>
    <row r="862" spans="1:19" x14ac:dyDescent="0.2">
      <c r="A862" s="9" t="s">
        <v>731</v>
      </c>
      <c r="B862" s="9">
        <v>60570000</v>
      </c>
      <c r="C862" s="9" t="s">
        <v>734</v>
      </c>
      <c r="D862" s="9" t="s">
        <v>733</v>
      </c>
      <c r="E862" s="9" t="s">
        <v>701</v>
      </c>
      <c r="F862" s="21">
        <v>1</v>
      </c>
      <c r="G862" s="23">
        <v>164094737</v>
      </c>
      <c r="H862" s="23">
        <v>155890000</v>
      </c>
      <c r="I862" s="9" t="s">
        <v>592</v>
      </c>
      <c r="J862" s="9" t="s">
        <v>8</v>
      </c>
      <c r="K862" s="9" t="s">
        <v>775</v>
      </c>
      <c r="L862" s="10" t="s">
        <v>22</v>
      </c>
      <c r="M862" s="4">
        <f t="shared" si="52"/>
        <v>164094737</v>
      </c>
      <c r="N862" s="5">
        <f>M862/(VLOOKUP(L862,DEVISE!$A$3:$B$5,2,FALSE))</f>
        <v>15628.07019047619</v>
      </c>
      <c r="O862" s="4">
        <f t="shared" si="53"/>
        <v>155890000</v>
      </c>
      <c r="P862" s="5">
        <f>O862/(VLOOKUP(L862,DEVISE!$A$3:$B$5,2,FALSE))</f>
        <v>14846.666666666666</v>
      </c>
      <c r="Q862" s="4">
        <f t="shared" si="54"/>
        <v>8204737</v>
      </c>
      <c r="R862" s="5">
        <f>Q862/(VLOOKUP(L862,DEVISE!$A$3:$B$5,2,FALSE))</f>
        <v>781.40352380952379</v>
      </c>
      <c r="S862" s="6">
        <f t="shared" si="55"/>
        <v>-5.0000000914106058E-2</v>
      </c>
    </row>
    <row r="863" spans="1:19" x14ac:dyDescent="0.2">
      <c r="A863" s="9" t="s">
        <v>731</v>
      </c>
      <c r="B863" s="9">
        <v>60570000</v>
      </c>
      <c r="C863" s="9" t="s">
        <v>732</v>
      </c>
      <c r="D863" s="9" t="s">
        <v>733</v>
      </c>
      <c r="E863" s="9" t="s">
        <v>701</v>
      </c>
      <c r="F863" s="21">
        <v>1</v>
      </c>
      <c r="G863" s="23">
        <v>19411000</v>
      </c>
      <c r="H863" s="23">
        <v>18440450</v>
      </c>
      <c r="I863" s="9" t="s">
        <v>592</v>
      </c>
      <c r="J863" s="9" t="s">
        <v>8</v>
      </c>
      <c r="K863" s="9" t="s">
        <v>775</v>
      </c>
      <c r="L863" s="10" t="s">
        <v>22</v>
      </c>
      <c r="M863" s="4">
        <f t="shared" si="52"/>
        <v>19411000</v>
      </c>
      <c r="N863" s="5">
        <f>M863/(VLOOKUP(L863,DEVISE!$A$3:$B$5,2,FALSE))</f>
        <v>1848.6666666666667</v>
      </c>
      <c r="O863" s="4">
        <f t="shared" si="53"/>
        <v>18440450</v>
      </c>
      <c r="P863" s="5">
        <f>O863/(VLOOKUP(L863,DEVISE!$A$3:$B$5,2,FALSE))</f>
        <v>1756.2333333333333</v>
      </c>
      <c r="Q863" s="4">
        <f t="shared" si="54"/>
        <v>970550</v>
      </c>
      <c r="R863" s="5">
        <f>Q863/(VLOOKUP(L863,DEVISE!$A$3:$B$5,2,FALSE))</f>
        <v>92.433333333333337</v>
      </c>
      <c r="S863" s="6">
        <f t="shared" si="55"/>
        <v>-5.0000000000000044E-2</v>
      </c>
    </row>
    <row r="864" spans="1:19" x14ac:dyDescent="0.2">
      <c r="A864" s="9" t="s">
        <v>735</v>
      </c>
      <c r="B864" s="9">
        <v>60570000</v>
      </c>
      <c r="C864" s="9" t="s">
        <v>736</v>
      </c>
      <c r="D864" s="9" t="s">
        <v>631</v>
      </c>
      <c r="E864" s="9" t="s">
        <v>701</v>
      </c>
      <c r="F864" s="21">
        <v>1</v>
      </c>
      <c r="G864" s="23">
        <v>4500000</v>
      </c>
      <c r="H864" s="23">
        <v>4500000</v>
      </c>
      <c r="I864" s="9" t="s">
        <v>592</v>
      </c>
      <c r="J864" s="9" t="s">
        <v>8</v>
      </c>
      <c r="K864" s="9" t="s">
        <v>775</v>
      </c>
      <c r="L864" s="10" t="s">
        <v>22</v>
      </c>
      <c r="M864" s="4">
        <f t="shared" si="52"/>
        <v>4500000</v>
      </c>
      <c r="N864" s="5">
        <f>M864/(VLOOKUP(L864,DEVISE!$A$3:$B$5,2,FALSE))</f>
        <v>428.57142857142856</v>
      </c>
      <c r="O864" s="4">
        <f t="shared" si="53"/>
        <v>4500000</v>
      </c>
      <c r="P864" s="5">
        <f>O864/(VLOOKUP(L864,DEVISE!$A$3:$B$5,2,FALSE))</f>
        <v>428.57142857142856</v>
      </c>
      <c r="Q864" s="4">
        <f t="shared" si="54"/>
        <v>0</v>
      </c>
      <c r="R864" s="5">
        <f>Q864/(VLOOKUP(L864,DEVISE!$A$3:$B$5,2,FALSE))</f>
        <v>0</v>
      </c>
      <c r="S864" s="6">
        <f t="shared" si="55"/>
        <v>0</v>
      </c>
    </row>
    <row r="865" spans="1:19" x14ac:dyDescent="0.2">
      <c r="A865" s="9" t="s">
        <v>737</v>
      </c>
      <c r="B865" s="9">
        <v>60570000</v>
      </c>
      <c r="C865" s="9" t="s">
        <v>738</v>
      </c>
      <c r="D865" s="9" t="s">
        <v>631</v>
      </c>
      <c r="E865" s="9" t="s">
        <v>701</v>
      </c>
      <c r="F865" s="21">
        <v>1</v>
      </c>
      <c r="G865" s="23">
        <v>4500000</v>
      </c>
      <c r="H865" s="23">
        <v>4500000</v>
      </c>
      <c r="I865" s="9" t="s">
        <v>592</v>
      </c>
      <c r="J865" s="9" t="s">
        <v>8</v>
      </c>
      <c r="K865" s="9" t="s">
        <v>775</v>
      </c>
      <c r="L865" s="10" t="s">
        <v>22</v>
      </c>
      <c r="M865" s="4">
        <f t="shared" si="52"/>
        <v>4500000</v>
      </c>
      <c r="N865" s="5">
        <f>M865/(VLOOKUP(L865,DEVISE!$A$3:$B$5,2,FALSE))</f>
        <v>428.57142857142856</v>
      </c>
      <c r="O865" s="4">
        <f t="shared" si="53"/>
        <v>4500000</v>
      </c>
      <c r="P865" s="5">
        <f>O865/(VLOOKUP(L865,DEVISE!$A$3:$B$5,2,FALSE))</f>
        <v>428.57142857142856</v>
      </c>
      <c r="Q865" s="4">
        <f t="shared" si="54"/>
        <v>0</v>
      </c>
      <c r="R865" s="5">
        <f>Q865/(VLOOKUP(L865,DEVISE!$A$3:$B$5,2,FALSE))</f>
        <v>0</v>
      </c>
      <c r="S865" s="6">
        <f t="shared" si="55"/>
        <v>0</v>
      </c>
    </row>
    <row r="866" spans="1:19" x14ac:dyDescent="0.2">
      <c r="A866" s="9" t="s">
        <v>737</v>
      </c>
      <c r="B866" s="9">
        <v>60570000</v>
      </c>
      <c r="C866" s="9" t="s">
        <v>738</v>
      </c>
      <c r="D866" s="9" t="s">
        <v>631</v>
      </c>
      <c r="E866" s="9" t="s">
        <v>701</v>
      </c>
      <c r="F866" s="21">
        <v>1</v>
      </c>
      <c r="G866" s="23">
        <v>4500000</v>
      </c>
      <c r="H866" s="23">
        <v>4500000</v>
      </c>
      <c r="I866" s="9" t="s">
        <v>592</v>
      </c>
      <c r="J866" s="9" t="s">
        <v>8</v>
      </c>
      <c r="K866" s="9" t="s">
        <v>775</v>
      </c>
      <c r="L866" s="10" t="s">
        <v>22</v>
      </c>
      <c r="M866" s="4">
        <f t="shared" si="52"/>
        <v>4500000</v>
      </c>
      <c r="N866" s="5">
        <f>M866/(VLOOKUP(L866,DEVISE!$A$3:$B$5,2,FALSE))</f>
        <v>428.57142857142856</v>
      </c>
      <c r="O866" s="4">
        <f t="shared" si="53"/>
        <v>4500000</v>
      </c>
      <c r="P866" s="5">
        <f>O866/(VLOOKUP(L866,DEVISE!$A$3:$B$5,2,FALSE))</f>
        <v>428.57142857142856</v>
      </c>
      <c r="Q866" s="4">
        <f t="shared" si="54"/>
        <v>0</v>
      </c>
      <c r="R866" s="5">
        <f>Q866/(VLOOKUP(L866,DEVISE!$A$3:$B$5,2,FALSE))</f>
        <v>0</v>
      </c>
      <c r="S866" s="6">
        <f t="shared" si="55"/>
        <v>0</v>
      </c>
    </row>
    <row r="867" spans="1:19" x14ac:dyDescent="0.2">
      <c r="A867" s="9" t="s">
        <v>737</v>
      </c>
      <c r="B867" s="9">
        <v>60570000</v>
      </c>
      <c r="C867" s="9" t="s">
        <v>738</v>
      </c>
      <c r="D867" s="9" t="s">
        <v>631</v>
      </c>
      <c r="E867" s="9" t="s">
        <v>701</v>
      </c>
      <c r="F867" s="21">
        <v>1</v>
      </c>
      <c r="G867" s="23">
        <v>4500000</v>
      </c>
      <c r="H867" s="23">
        <v>4500000</v>
      </c>
      <c r="I867" s="9" t="s">
        <v>592</v>
      </c>
      <c r="J867" s="9" t="s">
        <v>8</v>
      </c>
      <c r="K867" s="9" t="s">
        <v>775</v>
      </c>
      <c r="L867" s="10" t="s">
        <v>22</v>
      </c>
      <c r="M867" s="4">
        <f t="shared" si="52"/>
        <v>4500000</v>
      </c>
      <c r="N867" s="5">
        <f>M867/(VLOOKUP(L867,DEVISE!$A$3:$B$5,2,FALSE))</f>
        <v>428.57142857142856</v>
      </c>
      <c r="O867" s="4">
        <f t="shared" si="53"/>
        <v>4500000</v>
      </c>
      <c r="P867" s="5">
        <f>O867/(VLOOKUP(L867,DEVISE!$A$3:$B$5,2,FALSE))</f>
        <v>428.57142857142856</v>
      </c>
      <c r="Q867" s="4">
        <f t="shared" si="54"/>
        <v>0</v>
      </c>
      <c r="R867" s="5">
        <f>Q867/(VLOOKUP(L867,DEVISE!$A$3:$B$5,2,FALSE))</f>
        <v>0</v>
      </c>
      <c r="S867" s="6">
        <f t="shared" si="55"/>
        <v>0</v>
      </c>
    </row>
    <row r="868" spans="1:19" x14ac:dyDescent="0.2">
      <c r="A868" s="9" t="s">
        <v>739</v>
      </c>
      <c r="B868" s="9">
        <v>60570000</v>
      </c>
      <c r="C868" s="9" t="s">
        <v>740</v>
      </c>
      <c r="D868" s="9" t="s">
        <v>631</v>
      </c>
      <c r="E868" s="9" t="s">
        <v>701</v>
      </c>
      <c r="F868" s="21">
        <v>1</v>
      </c>
      <c r="G868" s="23">
        <v>4500000</v>
      </c>
      <c r="H868" s="23">
        <v>4500000</v>
      </c>
      <c r="I868" s="9" t="s">
        <v>592</v>
      </c>
      <c r="J868" s="9" t="s">
        <v>8</v>
      </c>
      <c r="K868" s="9" t="s">
        <v>775</v>
      </c>
      <c r="L868" s="10" t="s">
        <v>22</v>
      </c>
      <c r="M868" s="4">
        <f t="shared" si="52"/>
        <v>4500000</v>
      </c>
      <c r="N868" s="5">
        <f>M868/(VLOOKUP(L868,DEVISE!$A$3:$B$5,2,FALSE))</f>
        <v>428.57142857142856</v>
      </c>
      <c r="O868" s="4">
        <f t="shared" si="53"/>
        <v>4500000</v>
      </c>
      <c r="P868" s="5">
        <f>O868/(VLOOKUP(L868,DEVISE!$A$3:$B$5,2,FALSE))</f>
        <v>428.57142857142856</v>
      </c>
      <c r="Q868" s="4">
        <f t="shared" si="54"/>
        <v>0</v>
      </c>
      <c r="R868" s="5">
        <f>Q868/(VLOOKUP(L868,DEVISE!$A$3:$B$5,2,FALSE))</f>
        <v>0</v>
      </c>
      <c r="S868" s="6">
        <f t="shared" si="55"/>
        <v>0</v>
      </c>
    </row>
    <row r="869" spans="1:19" x14ac:dyDescent="0.2">
      <c r="A869" s="9" t="s">
        <v>741</v>
      </c>
      <c r="B869" s="9">
        <v>60570000</v>
      </c>
      <c r="C869" s="9" t="s">
        <v>742</v>
      </c>
      <c r="D869" s="9" t="s">
        <v>631</v>
      </c>
      <c r="E869" s="9" t="s">
        <v>701</v>
      </c>
      <c r="F869" s="21">
        <v>1</v>
      </c>
      <c r="G869" s="23">
        <v>4500000</v>
      </c>
      <c r="H869" s="23">
        <v>4500000</v>
      </c>
      <c r="I869" s="9" t="s">
        <v>592</v>
      </c>
      <c r="J869" s="9" t="s">
        <v>8</v>
      </c>
      <c r="K869" s="9" t="s">
        <v>775</v>
      </c>
      <c r="L869" s="10" t="s">
        <v>22</v>
      </c>
      <c r="M869" s="4">
        <f t="shared" si="52"/>
        <v>4500000</v>
      </c>
      <c r="N869" s="5">
        <f>M869/(VLOOKUP(L869,DEVISE!$A$3:$B$5,2,FALSE))</f>
        <v>428.57142857142856</v>
      </c>
      <c r="O869" s="4">
        <f t="shared" si="53"/>
        <v>4500000</v>
      </c>
      <c r="P869" s="5">
        <f>O869/(VLOOKUP(L869,DEVISE!$A$3:$B$5,2,FALSE))</f>
        <v>428.57142857142856</v>
      </c>
      <c r="Q869" s="4">
        <f t="shared" si="54"/>
        <v>0</v>
      </c>
      <c r="R869" s="5">
        <f>Q869/(VLOOKUP(L869,DEVISE!$A$3:$B$5,2,FALSE))</f>
        <v>0</v>
      </c>
      <c r="S869" s="6">
        <f t="shared" si="55"/>
        <v>0</v>
      </c>
    </row>
    <row r="870" spans="1:19" x14ac:dyDescent="0.2">
      <c r="A870" s="9" t="s">
        <v>743</v>
      </c>
      <c r="B870" s="9">
        <v>60570000</v>
      </c>
      <c r="C870" s="9" t="s">
        <v>744</v>
      </c>
      <c r="D870" s="9" t="s">
        <v>631</v>
      </c>
      <c r="E870" s="9" t="s">
        <v>701</v>
      </c>
      <c r="F870" s="21">
        <v>1</v>
      </c>
      <c r="G870" s="23">
        <v>4500000</v>
      </c>
      <c r="H870" s="23">
        <v>4500000</v>
      </c>
      <c r="I870" s="9" t="s">
        <v>592</v>
      </c>
      <c r="J870" s="9" t="s">
        <v>8</v>
      </c>
      <c r="K870" s="9" t="s">
        <v>775</v>
      </c>
      <c r="L870" s="10" t="s">
        <v>22</v>
      </c>
      <c r="M870" s="4">
        <f t="shared" si="52"/>
        <v>4500000</v>
      </c>
      <c r="N870" s="5">
        <f>M870/(VLOOKUP(L870,DEVISE!$A$3:$B$5,2,FALSE))</f>
        <v>428.57142857142856</v>
      </c>
      <c r="O870" s="4">
        <f t="shared" si="53"/>
        <v>4500000</v>
      </c>
      <c r="P870" s="5">
        <f>O870/(VLOOKUP(L870,DEVISE!$A$3:$B$5,2,FALSE))</f>
        <v>428.57142857142856</v>
      </c>
      <c r="Q870" s="4">
        <f t="shared" si="54"/>
        <v>0</v>
      </c>
      <c r="R870" s="5">
        <f>Q870/(VLOOKUP(L870,DEVISE!$A$3:$B$5,2,FALSE))</f>
        <v>0</v>
      </c>
      <c r="S870" s="6">
        <f t="shared" si="55"/>
        <v>0</v>
      </c>
    </row>
    <row r="871" spans="1:19" x14ac:dyDescent="0.2">
      <c r="A871" s="9" t="s">
        <v>745</v>
      </c>
      <c r="B871" s="9">
        <v>60570000</v>
      </c>
      <c r="C871" s="9" t="s">
        <v>746</v>
      </c>
      <c r="D871" s="9" t="s">
        <v>631</v>
      </c>
      <c r="E871" s="9" t="s">
        <v>701</v>
      </c>
      <c r="F871" s="21">
        <v>1</v>
      </c>
      <c r="G871" s="23">
        <v>4500000</v>
      </c>
      <c r="H871" s="23">
        <v>4500000</v>
      </c>
      <c r="I871" s="9" t="s">
        <v>592</v>
      </c>
      <c r="J871" s="9" t="s">
        <v>8</v>
      </c>
      <c r="K871" s="9" t="s">
        <v>775</v>
      </c>
      <c r="L871" s="10" t="s">
        <v>22</v>
      </c>
      <c r="M871" s="4">
        <f t="shared" si="52"/>
        <v>4500000</v>
      </c>
      <c r="N871" s="5">
        <f>M871/(VLOOKUP(L871,DEVISE!$A$3:$B$5,2,FALSE))</f>
        <v>428.57142857142856</v>
      </c>
      <c r="O871" s="4">
        <f t="shared" si="53"/>
        <v>4500000</v>
      </c>
      <c r="P871" s="5">
        <f>O871/(VLOOKUP(L871,DEVISE!$A$3:$B$5,2,FALSE))</f>
        <v>428.57142857142856</v>
      </c>
      <c r="Q871" s="4">
        <f t="shared" si="54"/>
        <v>0</v>
      </c>
      <c r="R871" s="5">
        <f>Q871/(VLOOKUP(L871,DEVISE!$A$3:$B$5,2,FALSE))</f>
        <v>0</v>
      </c>
      <c r="S871" s="6">
        <f t="shared" si="55"/>
        <v>0</v>
      </c>
    </row>
    <row r="872" spans="1:19" x14ac:dyDescent="0.2">
      <c r="A872" s="9" t="s">
        <v>747</v>
      </c>
      <c r="B872" s="9">
        <v>60570000</v>
      </c>
      <c r="C872" s="9" t="s">
        <v>748</v>
      </c>
      <c r="D872" s="9" t="s">
        <v>631</v>
      </c>
      <c r="E872" s="9" t="s">
        <v>701</v>
      </c>
      <c r="F872" s="21">
        <v>1</v>
      </c>
      <c r="G872" s="23">
        <v>4500000</v>
      </c>
      <c r="H872" s="23">
        <v>4500000</v>
      </c>
      <c r="I872" s="9" t="s">
        <v>592</v>
      </c>
      <c r="J872" s="9" t="s">
        <v>8</v>
      </c>
      <c r="K872" s="9" t="s">
        <v>775</v>
      </c>
      <c r="L872" s="10" t="s">
        <v>22</v>
      </c>
      <c r="M872" s="4">
        <f t="shared" si="52"/>
        <v>4500000</v>
      </c>
      <c r="N872" s="5">
        <f>M872/(VLOOKUP(L872,DEVISE!$A$3:$B$5,2,FALSE))</f>
        <v>428.57142857142856</v>
      </c>
      <c r="O872" s="4">
        <f t="shared" si="53"/>
        <v>4500000</v>
      </c>
      <c r="P872" s="5">
        <f>O872/(VLOOKUP(L872,DEVISE!$A$3:$B$5,2,FALSE))</f>
        <v>428.57142857142856</v>
      </c>
      <c r="Q872" s="4">
        <f t="shared" si="54"/>
        <v>0</v>
      </c>
      <c r="R872" s="5">
        <f>Q872/(VLOOKUP(L872,DEVISE!$A$3:$B$5,2,FALSE))</f>
        <v>0</v>
      </c>
      <c r="S872" s="6">
        <f t="shared" si="55"/>
        <v>0</v>
      </c>
    </row>
    <row r="873" spans="1:19" x14ac:dyDescent="0.2">
      <c r="A873" s="9" t="s">
        <v>749</v>
      </c>
      <c r="B873" s="9">
        <v>60570000</v>
      </c>
      <c r="C873" s="9" t="s">
        <v>750</v>
      </c>
      <c r="D873" s="9" t="s">
        <v>631</v>
      </c>
      <c r="E873" s="9" t="s">
        <v>701</v>
      </c>
      <c r="F873" s="21">
        <v>1</v>
      </c>
      <c r="G873" s="23">
        <v>4500000</v>
      </c>
      <c r="H873" s="23">
        <v>4500000</v>
      </c>
      <c r="I873" s="9" t="s">
        <v>592</v>
      </c>
      <c r="J873" s="9" t="s">
        <v>8</v>
      </c>
      <c r="K873" s="9" t="s">
        <v>775</v>
      </c>
      <c r="L873" s="10" t="s">
        <v>22</v>
      </c>
      <c r="M873" s="4">
        <f t="shared" si="52"/>
        <v>4500000</v>
      </c>
      <c r="N873" s="5">
        <f>M873/(VLOOKUP(L873,DEVISE!$A$3:$B$5,2,FALSE))</f>
        <v>428.57142857142856</v>
      </c>
      <c r="O873" s="4">
        <f t="shared" si="53"/>
        <v>4500000</v>
      </c>
      <c r="P873" s="5">
        <f>O873/(VLOOKUP(L873,DEVISE!$A$3:$B$5,2,FALSE))</f>
        <v>428.57142857142856</v>
      </c>
      <c r="Q873" s="4">
        <f t="shared" si="54"/>
        <v>0</v>
      </c>
      <c r="R873" s="5">
        <f>Q873/(VLOOKUP(L873,DEVISE!$A$3:$B$5,2,FALSE))</f>
        <v>0</v>
      </c>
      <c r="S873" s="6">
        <f t="shared" si="55"/>
        <v>0</v>
      </c>
    </row>
    <row r="874" spans="1:19" x14ac:dyDescent="0.2">
      <c r="A874" s="9" t="s">
        <v>751</v>
      </c>
      <c r="B874" s="9">
        <v>60570000</v>
      </c>
      <c r="C874" s="9" t="s">
        <v>752</v>
      </c>
      <c r="D874" s="9" t="s">
        <v>631</v>
      </c>
      <c r="E874" s="9" t="s">
        <v>701</v>
      </c>
      <c r="F874" s="21">
        <v>1</v>
      </c>
      <c r="G874" s="23">
        <v>4500000</v>
      </c>
      <c r="H874" s="23">
        <v>4500000</v>
      </c>
      <c r="I874" s="9" t="s">
        <v>592</v>
      </c>
      <c r="J874" s="9" t="s">
        <v>8</v>
      </c>
      <c r="K874" s="9" t="s">
        <v>775</v>
      </c>
      <c r="L874" s="10" t="s">
        <v>22</v>
      </c>
      <c r="M874" s="4">
        <f t="shared" si="52"/>
        <v>4500000</v>
      </c>
      <c r="N874" s="5">
        <f>M874/(VLOOKUP(L874,DEVISE!$A$3:$B$5,2,FALSE))</f>
        <v>428.57142857142856</v>
      </c>
      <c r="O874" s="4">
        <f t="shared" si="53"/>
        <v>4500000</v>
      </c>
      <c r="P874" s="5">
        <f>O874/(VLOOKUP(L874,DEVISE!$A$3:$B$5,2,FALSE))</f>
        <v>428.57142857142856</v>
      </c>
      <c r="Q874" s="4">
        <f t="shared" si="54"/>
        <v>0</v>
      </c>
      <c r="R874" s="5">
        <f>Q874/(VLOOKUP(L874,DEVISE!$A$3:$B$5,2,FALSE))</f>
        <v>0</v>
      </c>
      <c r="S874" s="6">
        <f t="shared" si="55"/>
        <v>0</v>
      </c>
    </row>
    <row r="875" spans="1:19" x14ac:dyDescent="0.2">
      <c r="A875" s="9" t="s">
        <v>751</v>
      </c>
      <c r="B875" s="9">
        <v>60570000</v>
      </c>
      <c r="C875" s="9" t="s">
        <v>752</v>
      </c>
      <c r="D875" s="9" t="s">
        <v>631</v>
      </c>
      <c r="E875" s="9" t="s">
        <v>701</v>
      </c>
      <c r="F875" s="21">
        <v>1</v>
      </c>
      <c r="G875" s="23">
        <v>4500000</v>
      </c>
      <c r="H875" s="23">
        <v>4500000</v>
      </c>
      <c r="I875" s="9" t="s">
        <v>592</v>
      </c>
      <c r="J875" s="9" t="s">
        <v>8</v>
      </c>
      <c r="K875" s="9" t="s">
        <v>775</v>
      </c>
      <c r="L875" s="10" t="s">
        <v>22</v>
      </c>
      <c r="M875" s="4">
        <f t="shared" si="52"/>
        <v>4500000</v>
      </c>
      <c r="N875" s="5">
        <f>M875/(VLOOKUP(L875,DEVISE!$A$3:$B$5,2,FALSE))</f>
        <v>428.57142857142856</v>
      </c>
      <c r="O875" s="4">
        <f t="shared" si="53"/>
        <v>4500000</v>
      </c>
      <c r="P875" s="5">
        <f>O875/(VLOOKUP(L875,DEVISE!$A$3:$B$5,2,FALSE))</f>
        <v>428.57142857142856</v>
      </c>
      <c r="Q875" s="4">
        <f t="shared" si="54"/>
        <v>0</v>
      </c>
      <c r="R875" s="5">
        <f>Q875/(VLOOKUP(L875,DEVISE!$A$3:$B$5,2,FALSE))</f>
        <v>0</v>
      </c>
      <c r="S875" s="6">
        <f t="shared" si="55"/>
        <v>0</v>
      </c>
    </row>
    <row r="876" spans="1:19" x14ac:dyDescent="0.2">
      <c r="A876" s="9" t="s">
        <v>751</v>
      </c>
      <c r="B876" s="9">
        <v>60570000</v>
      </c>
      <c r="C876" s="9" t="s">
        <v>752</v>
      </c>
      <c r="D876" s="9" t="s">
        <v>631</v>
      </c>
      <c r="E876" s="9" t="s">
        <v>701</v>
      </c>
      <c r="F876" s="21">
        <v>1</v>
      </c>
      <c r="G876" s="23">
        <v>4500000</v>
      </c>
      <c r="H876" s="23">
        <v>4500000</v>
      </c>
      <c r="I876" s="9" t="s">
        <v>592</v>
      </c>
      <c r="J876" s="9" t="s">
        <v>8</v>
      </c>
      <c r="K876" s="9" t="s">
        <v>775</v>
      </c>
      <c r="L876" s="10" t="s">
        <v>22</v>
      </c>
      <c r="M876" s="4">
        <f t="shared" si="52"/>
        <v>4500000</v>
      </c>
      <c r="N876" s="5">
        <f>M876/(VLOOKUP(L876,DEVISE!$A$3:$B$5,2,FALSE))</f>
        <v>428.57142857142856</v>
      </c>
      <c r="O876" s="4">
        <f t="shared" si="53"/>
        <v>4500000</v>
      </c>
      <c r="P876" s="5">
        <f>O876/(VLOOKUP(L876,DEVISE!$A$3:$B$5,2,FALSE))</f>
        <v>428.57142857142856</v>
      </c>
      <c r="Q876" s="4">
        <f t="shared" si="54"/>
        <v>0</v>
      </c>
      <c r="R876" s="5">
        <f>Q876/(VLOOKUP(L876,DEVISE!$A$3:$B$5,2,FALSE))</f>
        <v>0</v>
      </c>
      <c r="S876" s="6">
        <f t="shared" si="55"/>
        <v>0</v>
      </c>
    </row>
    <row r="877" spans="1:19" x14ac:dyDescent="0.2">
      <c r="A877" s="9" t="s">
        <v>751</v>
      </c>
      <c r="B877" s="9">
        <v>60570000</v>
      </c>
      <c r="C877" s="9" t="s">
        <v>752</v>
      </c>
      <c r="D877" s="9" t="s">
        <v>631</v>
      </c>
      <c r="E877" s="9" t="s">
        <v>701</v>
      </c>
      <c r="F877" s="21">
        <v>1</v>
      </c>
      <c r="G877" s="23">
        <v>4500000</v>
      </c>
      <c r="H877" s="23">
        <v>4500000</v>
      </c>
      <c r="I877" s="9" t="s">
        <v>592</v>
      </c>
      <c r="J877" s="9" t="s">
        <v>8</v>
      </c>
      <c r="K877" s="9" t="s">
        <v>775</v>
      </c>
      <c r="L877" s="10" t="s">
        <v>22</v>
      </c>
      <c r="M877" s="4">
        <f t="shared" si="52"/>
        <v>4500000</v>
      </c>
      <c r="N877" s="5">
        <f>M877/(VLOOKUP(L877,DEVISE!$A$3:$B$5,2,FALSE))</f>
        <v>428.57142857142856</v>
      </c>
      <c r="O877" s="4">
        <f t="shared" si="53"/>
        <v>4500000</v>
      </c>
      <c r="P877" s="5">
        <f>O877/(VLOOKUP(L877,DEVISE!$A$3:$B$5,2,FALSE))</f>
        <v>428.57142857142856</v>
      </c>
      <c r="Q877" s="4">
        <f t="shared" si="54"/>
        <v>0</v>
      </c>
      <c r="R877" s="5">
        <f>Q877/(VLOOKUP(L877,DEVISE!$A$3:$B$5,2,FALSE))</f>
        <v>0</v>
      </c>
      <c r="S877" s="6">
        <f t="shared" si="55"/>
        <v>0</v>
      </c>
    </row>
    <row r="878" spans="1:19" x14ac:dyDescent="0.2">
      <c r="A878" s="9" t="s">
        <v>751</v>
      </c>
      <c r="B878" s="9">
        <v>60570000</v>
      </c>
      <c r="C878" s="9" t="s">
        <v>752</v>
      </c>
      <c r="D878" s="9" t="s">
        <v>631</v>
      </c>
      <c r="E878" s="9" t="s">
        <v>701</v>
      </c>
      <c r="F878" s="21">
        <v>1</v>
      </c>
      <c r="G878" s="23">
        <v>4500000</v>
      </c>
      <c r="H878" s="23">
        <v>4500000</v>
      </c>
      <c r="I878" s="9" t="s">
        <v>592</v>
      </c>
      <c r="J878" s="9" t="s">
        <v>8</v>
      </c>
      <c r="K878" s="9" t="s">
        <v>775</v>
      </c>
      <c r="L878" s="10" t="s">
        <v>22</v>
      </c>
      <c r="M878" s="4">
        <f t="shared" si="52"/>
        <v>4500000</v>
      </c>
      <c r="N878" s="5">
        <f>M878/(VLOOKUP(L878,DEVISE!$A$3:$B$5,2,FALSE))</f>
        <v>428.57142857142856</v>
      </c>
      <c r="O878" s="4">
        <f t="shared" si="53"/>
        <v>4500000</v>
      </c>
      <c r="P878" s="5">
        <f>O878/(VLOOKUP(L878,DEVISE!$A$3:$B$5,2,FALSE))</f>
        <v>428.57142857142856</v>
      </c>
      <c r="Q878" s="4">
        <f t="shared" si="54"/>
        <v>0</v>
      </c>
      <c r="R878" s="5">
        <f>Q878/(VLOOKUP(L878,DEVISE!$A$3:$B$5,2,FALSE))</f>
        <v>0</v>
      </c>
      <c r="S878" s="6">
        <f t="shared" si="55"/>
        <v>0</v>
      </c>
    </row>
    <row r="879" spans="1:19" x14ac:dyDescent="0.2">
      <c r="A879" s="9" t="s">
        <v>753</v>
      </c>
      <c r="B879" s="9">
        <v>60570000</v>
      </c>
      <c r="C879" s="9" t="s">
        <v>754</v>
      </c>
      <c r="D879" s="9" t="s">
        <v>631</v>
      </c>
      <c r="E879" s="9" t="s">
        <v>701</v>
      </c>
      <c r="F879" s="21">
        <v>1</v>
      </c>
      <c r="G879" s="23">
        <v>4500000</v>
      </c>
      <c r="H879" s="23">
        <v>4500000</v>
      </c>
      <c r="I879" s="9" t="s">
        <v>592</v>
      </c>
      <c r="J879" s="9" t="s">
        <v>8</v>
      </c>
      <c r="K879" s="9" t="s">
        <v>775</v>
      </c>
      <c r="L879" s="10" t="s">
        <v>22</v>
      </c>
      <c r="M879" s="4">
        <f t="shared" si="52"/>
        <v>4500000</v>
      </c>
      <c r="N879" s="5">
        <f>M879/(VLOOKUP(L879,DEVISE!$A$3:$B$5,2,FALSE))</f>
        <v>428.57142857142856</v>
      </c>
      <c r="O879" s="4">
        <f t="shared" si="53"/>
        <v>4500000</v>
      </c>
      <c r="P879" s="5">
        <f>O879/(VLOOKUP(L879,DEVISE!$A$3:$B$5,2,FALSE))</f>
        <v>428.57142857142856</v>
      </c>
      <c r="Q879" s="4">
        <f t="shared" si="54"/>
        <v>0</v>
      </c>
      <c r="R879" s="5">
        <f>Q879/(VLOOKUP(L879,DEVISE!$A$3:$B$5,2,FALSE))</f>
        <v>0</v>
      </c>
      <c r="S879" s="6">
        <f t="shared" si="55"/>
        <v>0</v>
      </c>
    </row>
    <row r="880" spans="1:19" x14ac:dyDescent="0.2">
      <c r="A880" s="9" t="s">
        <v>755</v>
      </c>
      <c r="B880" s="9">
        <v>60570000</v>
      </c>
      <c r="C880" s="9" t="s">
        <v>756</v>
      </c>
      <c r="D880" s="9" t="s">
        <v>631</v>
      </c>
      <c r="E880" s="9" t="s">
        <v>701</v>
      </c>
      <c r="F880" s="21">
        <v>1</v>
      </c>
      <c r="G880" s="23">
        <v>4500000</v>
      </c>
      <c r="H880" s="23">
        <v>4500000</v>
      </c>
      <c r="I880" s="9" t="s">
        <v>592</v>
      </c>
      <c r="J880" s="9" t="s">
        <v>8</v>
      </c>
      <c r="K880" s="9" t="s">
        <v>775</v>
      </c>
      <c r="L880" s="10" t="s">
        <v>22</v>
      </c>
      <c r="M880" s="4">
        <f t="shared" si="52"/>
        <v>4500000</v>
      </c>
      <c r="N880" s="5">
        <f>M880/(VLOOKUP(L880,DEVISE!$A$3:$B$5,2,FALSE))</f>
        <v>428.57142857142856</v>
      </c>
      <c r="O880" s="4">
        <f t="shared" si="53"/>
        <v>4500000</v>
      </c>
      <c r="P880" s="5">
        <f>O880/(VLOOKUP(L880,DEVISE!$A$3:$B$5,2,FALSE))</f>
        <v>428.57142857142856</v>
      </c>
      <c r="Q880" s="4">
        <f t="shared" si="54"/>
        <v>0</v>
      </c>
      <c r="R880" s="5">
        <f>Q880/(VLOOKUP(L880,DEVISE!$A$3:$B$5,2,FALSE))</f>
        <v>0</v>
      </c>
      <c r="S880" s="6">
        <f t="shared" si="55"/>
        <v>0</v>
      </c>
    </row>
    <row r="881" spans="1:19" x14ac:dyDescent="0.2">
      <c r="A881" s="9" t="s">
        <v>757</v>
      </c>
      <c r="B881" s="9">
        <v>60570000</v>
      </c>
      <c r="C881" s="9" t="s">
        <v>758</v>
      </c>
      <c r="D881" s="9" t="s">
        <v>631</v>
      </c>
      <c r="E881" s="9" t="s">
        <v>701</v>
      </c>
      <c r="F881" s="21">
        <v>1</v>
      </c>
      <c r="G881" s="23">
        <v>4500000</v>
      </c>
      <c r="H881" s="23">
        <v>4500000</v>
      </c>
      <c r="I881" s="9" t="s">
        <v>592</v>
      </c>
      <c r="J881" s="9" t="s">
        <v>8</v>
      </c>
      <c r="K881" s="9" t="s">
        <v>775</v>
      </c>
      <c r="L881" s="10" t="s">
        <v>22</v>
      </c>
      <c r="M881" s="4">
        <f t="shared" si="52"/>
        <v>4500000</v>
      </c>
      <c r="N881" s="5">
        <f>M881/(VLOOKUP(L881,DEVISE!$A$3:$B$5,2,FALSE))</f>
        <v>428.57142857142856</v>
      </c>
      <c r="O881" s="4">
        <f t="shared" si="53"/>
        <v>4500000</v>
      </c>
      <c r="P881" s="5">
        <f>O881/(VLOOKUP(L881,DEVISE!$A$3:$B$5,2,FALSE))</f>
        <v>428.57142857142856</v>
      </c>
      <c r="Q881" s="4">
        <f t="shared" si="54"/>
        <v>0</v>
      </c>
      <c r="R881" s="5">
        <f>Q881/(VLOOKUP(L881,DEVISE!$A$3:$B$5,2,FALSE))</f>
        <v>0</v>
      </c>
      <c r="S881" s="6">
        <f t="shared" si="55"/>
        <v>0</v>
      </c>
    </row>
    <row r="882" spans="1:19" x14ac:dyDescent="0.2">
      <c r="A882" s="9" t="s">
        <v>759</v>
      </c>
      <c r="B882" s="9">
        <v>60570000</v>
      </c>
      <c r="C882" s="9" t="s">
        <v>760</v>
      </c>
      <c r="D882" s="9" t="s">
        <v>631</v>
      </c>
      <c r="E882" s="9" t="s">
        <v>701</v>
      </c>
      <c r="F882" s="21">
        <v>1</v>
      </c>
      <c r="G882" s="23">
        <v>4500000</v>
      </c>
      <c r="H882" s="23">
        <v>4500000</v>
      </c>
      <c r="I882" s="9" t="s">
        <v>592</v>
      </c>
      <c r="J882" s="9" t="s">
        <v>8</v>
      </c>
      <c r="K882" s="9" t="s">
        <v>775</v>
      </c>
      <c r="L882" s="10" t="s">
        <v>22</v>
      </c>
      <c r="M882" s="4">
        <f t="shared" si="52"/>
        <v>4500000</v>
      </c>
      <c r="N882" s="5">
        <f>M882/(VLOOKUP(L882,DEVISE!$A$3:$B$5,2,FALSE))</f>
        <v>428.57142857142856</v>
      </c>
      <c r="O882" s="4">
        <f t="shared" si="53"/>
        <v>4500000</v>
      </c>
      <c r="P882" s="5">
        <f>O882/(VLOOKUP(L882,DEVISE!$A$3:$B$5,2,FALSE))</f>
        <v>428.57142857142856</v>
      </c>
      <c r="Q882" s="4">
        <f t="shared" si="54"/>
        <v>0</v>
      </c>
      <c r="R882" s="5">
        <f>Q882/(VLOOKUP(L882,DEVISE!$A$3:$B$5,2,FALSE))</f>
        <v>0</v>
      </c>
      <c r="S882" s="6">
        <f t="shared" si="55"/>
        <v>0</v>
      </c>
    </row>
    <row r="883" spans="1:19" x14ac:dyDescent="0.2">
      <c r="A883" s="9" t="s">
        <v>761</v>
      </c>
      <c r="B883" s="9">
        <v>60570000</v>
      </c>
      <c r="C883" s="9" t="s">
        <v>762</v>
      </c>
      <c r="D883" s="9" t="s">
        <v>631</v>
      </c>
      <c r="E883" s="9" t="s">
        <v>701</v>
      </c>
      <c r="F883" s="21">
        <v>1</v>
      </c>
      <c r="G883" s="23">
        <v>4500000</v>
      </c>
      <c r="H883" s="23">
        <v>4500000</v>
      </c>
      <c r="I883" s="9" t="s">
        <v>592</v>
      </c>
      <c r="J883" s="9" t="s">
        <v>8</v>
      </c>
      <c r="K883" s="9" t="s">
        <v>775</v>
      </c>
      <c r="L883" s="10" t="s">
        <v>22</v>
      </c>
      <c r="M883" s="4">
        <f t="shared" si="52"/>
        <v>4500000</v>
      </c>
      <c r="N883" s="5">
        <f>M883/(VLOOKUP(L883,DEVISE!$A$3:$B$5,2,FALSE))</f>
        <v>428.57142857142856</v>
      </c>
      <c r="O883" s="4">
        <f t="shared" si="53"/>
        <v>4500000</v>
      </c>
      <c r="P883" s="5">
        <f>O883/(VLOOKUP(L883,DEVISE!$A$3:$B$5,2,FALSE))</f>
        <v>428.57142857142856</v>
      </c>
      <c r="Q883" s="4">
        <f t="shared" si="54"/>
        <v>0</v>
      </c>
      <c r="R883" s="5">
        <f>Q883/(VLOOKUP(L883,DEVISE!$A$3:$B$5,2,FALSE))</f>
        <v>0</v>
      </c>
      <c r="S883" s="6">
        <f t="shared" si="55"/>
        <v>0</v>
      </c>
    </row>
    <row r="884" spans="1:19" x14ac:dyDescent="0.2">
      <c r="A884" s="9" t="s">
        <v>763</v>
      </c>
      <c r="B884" s="9">
        <v>60570000</v>
      </c>
      <c r="C884" s="9" t="s">
        <v>764</v>
      </c>
      <c r="D884" s="9" t="s">
        <v>631</v>
      </c>
      <c r="E884" s="9" t="s">
        <v>701</v>
      </c>
      <c r="F884" s="21">
        <v>1</v>
      </c>
      <c r="G884" s="23">
        <v>4500000</v>
      </c>
      <c r="H884" s="23">
        <v>4500000</v>
      </c>
      <c r="I884" s="9" t="s">
        <v>592</v>
      </c>
      <c r="J884" s="9" t="s">
        <v>8</v>
      </c>
      <c r="K884" s="9" t="s">
        <v>775</v>
      </c>
      <c r="L884" s="10" t="s">
        <v>22</v>
      </c>
      <c r="M884" s="4">
        <f t="shared" si="52"/>
        <v>4500000</v>
      </c>
      <c r="N884" s="5">
        <f>M884/(VLOOKUP(L884,DEVISE!$A$3:$B$5,2,FALSE))</f>
        <v>428.57142857142856</v>
      </c>
      <c r="O884" s="4">
        <f t="shared" si="53"/>
        <v>4500000</v>
      </c>
      <c r="P884" s="5">
        <f>O884/(VLOOKUP(L884,DEVISE!$A$3:$B$5,2,FALSE))</f>
        <v>428.57142857142856</v>
      </c>
      <c r="Q884" s="4">
        <f t="shared" si="54"/>
        <v>0</v>
      </c>
      <c r="R884" s="5">
        <f>Q884/(VLOOKUP(L884,DEVISE!$A$3:$B$5,2,FALSE))</f>
        <v>0</v>
      </c>
      <c r="S884" s="6">
        <f t="shared" si="55"/>
        <v>0</v>
      </c>
    </row>
    <row r="885" spans="1:19" x14ac:dyDescent="0.2">
      <c r="A885" s="9" t="s">
        <v>765</v>
      </c>
      <c r="B885" s="9">
        <v>60570000</v>
      </c>
      <c r="C885" s="9" t="s">
        <v>766</v>
      </c>
      <c r="D885" s="9" t="s">
        <v>631</v>
      </c>
      <c r="E885" s="9" t="s">
        <v>701</v>
      </c>
      <c r="F885" s="21">
        <v>1</v>
      </c>
      <c r="G885" s="23">
        <v>4500000</v>
      </c>
      <c r="H885" s="23">
        <v>4500000</v>
      </c>
      <c r="I885" s="9" t="s">
        <v>592</v>
      </c>
      <c r="J885" s="9" t="s">
        <v>8</v>
      </c>
      <c r="K885" s="9" t="s">
        <v>775</v>
      </c>
      <c r="L885" s="10" t="s">
        <v>22</v>
      </c>
      <c r="M885" s="4">
        <f t="shared" si="52"/>
        <v>4500000</v>
      </c>
      <c r="N885" s="5">
        <f>M885/(VLOOKUP(L885,DEVISE!$A$3:$B$5,2,FALSE))</f>
        <v>428.57142857142856</v>
      </c>
      <c r="O885" s="4">
        <f t="shared" si="53"/>
        <v>4500000</v>
      </c>
      <c r="P885" s="5">
        <f>O885/(VLOOKUP(L885,DEVISE!$A$3:$B$5,2,FALSE))</f>
        <v>428.57142857142856</v>
      </c>
      <c r="Q885" s="4">
        <f t="shared" si="54"/>
        <v>0</v>
      </c>
      <c r="R885" s="5">
        <f>Q885/(VLOOKUP(L885,DEVISE!$A$3:$B$5,2,FALSE))</f>
        <v>0</v>
      </c>
      <c r="S885" s="6">
        <f t="shared" si="55"/>
        <v>0</v>
      </c>
    </row>
    <row r="886" spans="1:19" x14ac:dyDescent="0.2">
      <c r="A886" s="9" t="s">
        <v>767</v>
      </c>
      <c r="B886" s="9">
        <v>60570000</v>
      </c>
      <c r="C886" s="9" t="s">
        <v>768</v>
      </c>
      <c r="D886" s="9" t="s">
        <v>631</v>
      </c>
      <c r="E886" s="9" t="s">
        <v>701</v>
      </c>
      <c r="F886" s="21">
        <v>1</v>
      </c>
      <c r="G886" s="23">
        <v>4500000</v>
      </c>
      <c r="H886" s="23">
        <v>4500000</v>
      </c>
      <c r="I886" s="9" t="s">
        <v>592</v>
      </c>
      <c r="J886" s="9" t="s">
        <v>8</v>
      </c>
      <c r="K886" s="9" t="s">
        <v>775</v>
      </c>
      <c r="L886" s="10" t="s">
        <v>22</v>
      </c>
      <c r="M886" s="4">
        <f t="shared" si="52"/>
        <v>4500000</v>
      </c>
      <c r="N886" s="5">
        <f>M886/(VLOOKUP(L886,DEVISE!$A$3:$B$5,2,FALSE))</f>
        <v>428.57142857142856</v>
      </c>
      <c r="O886" s="4">
        <f t="shared" si="53"/>
        <v>4500000</v>
      </c>
      <c r="P886" s="5">
        <f>O886/(VLOOKUP(L886,DEVISE!$A$3:$B$5,2,FALSE))</f>
        <v>428.57142857142856</v>
      </c>
      <c r="Q886" s="4">
        <f t="shared" si="54"/>
        <v>0</v>
      </c>
      <c r="R886" s="5">
        <f>Q886/(VLOOKUP(L886,DEVISE!$A$3:$B$5,2,FALSE))</f>
        <v>0</v>
      </c>
      <c r="S886" s="6">
        <f t="shared" si="55"/>
        <v>0</v>
      </c>
    </row>
    <row r="887" spans="1:19" x14ac:dyDescent="0.2">
      <c r="A887" s="9" t="s">
        <v>769</v>
      </c>
      <c r="B887" s="9">
        <v>60570000</v>
      </c>
      <c r="C887" s="9" t="s">
        <v>770</v>
      </c>
      <c r="D887" s="9" t="s">
        <v>631</v>
      </c>
      <c r="E887" s="9" t="s">
        <v>701</v>
      </c>
      <c r="F887" s="21">
        <v>1</v>
      </c>
      <c r="G887" s="23">
        <v>4500000</v>
      </c>
      <c r="H887" s="23">
        <v>4500000</v>
      </c>
      <c r="I887" s="9" t="s">
        <v>592</v>
      </c>
      <c r="J887" s="9" t="s">
        <v>8</v>
      </c>
      <c r="K887" s="9" t="s">
        <v>775</v>
      </c>
      <c r="L887" s="10" t="s">
        <v>22</v>
      </c>
      <c r="M887" s="4">
        <f t="shared" si="52"/>
        <v>4500000</v>
      </c>
      <c r="N887" s="5">
        <f>M887/(VLOOKUP(L887,DEVISE!$A$3:$B$5,2,FALSE))</f>
        <v>428.57142857142856</v>
      </c>
      <c r="O887" s="4">
        <f t="shared" si="53"/>
        <v>4500000</v>
      </c>
      <c r="P887" s="5">
        <f>O887/(VLOOKUP(L887,DEVISE!$A$3:$B$5,2,FALSE))</f>
        <v>428.57142857142856</v>
      </c>
      <c r="Q887" s="4">
        <f t="shared" si="54"/>
        <v>0</v>
      </c>
      <c r="R887" s="5">
        <f>Q887/(VLOOKUP(L887,DEVISE!$A$3:$B$5,2,FALSE))</f>
        <v>0</v>
      </c>
      <c r="S887" s="6">
        <f t="shared" si="55"/>
        <v>0</v>
      </c>
    </row>
    <row r="888" spans="1:19" x14ac:dyDescent="0.2">
      <c r="A888" s="9" t="s">
        <v>771</v>
      </c>
      <c r="B888" s="9">
        <v>60570000</v>
      </c>
      <c r="C888" s="9" t="s">
        <v>772</v>
      </c>
      <c r="D888" s="9" t="s">
        <v>631</v>
      </c>
      <c r="E888" s="9" t="s">
        <v>701</v>
      </c>
      <c r="F888" s="21">
        <v>1</v>
      </c>
      <c r="G888" s="23">
        <v>4500000</v>
      </c>
      <c r="H888" s="23">
        <v>4500000</v>
      </c>
      <c r="I888" s="9" t="s">
        <v>592</v>
      </c>
      <c r="J888" s="9" t="s">
        <v>8</v>
      </c>
      <c r="K888" s="9" t="s">
        <v>775</v>
      </c>
      <c r="L888" s="10" t="s">
        <v>22</v>
      </c>
      <c r="M888" s="4">
        <f t="shared" si="52"/>
        <v>4500000</v>
      </c>
      <c r="N888" s="5">
        <f>M888/(VLOOKUP(L888,DEVISE!$A$3:$B$5,2,FALSE))</f>
        <v>428.57142857142856</v>
      </c>
      <c r="O888" s="4">
        <f t="shared" si="53"/>
        <v>4500000</v>
      </c>
      <c r="P888" s="5">
        <f>O888/(VLOOKUP(L888,DEVISE!$A$3:$B$5,2,FALSE))</f>
        <v>428.57142857142856</v>
      </c>
      <c r="Q888" s="4">
        <f t="shared" si="54"/>
        <v>0</v>
      </c>
      <c r="R888" s="5">
        <f>Q888/(VLOOKUP(L888,DEVISE!$A$3:$B$5,2,FALSE))</f>
        <v>0</v>
      </c>
      <c r="S888" s="6">
        <f t="shared" si="55"/>
        <v>0</v>
      </c>
    </row>
    <row r="889" spans="1:19" x14ac:dyDescent="0.2">
      <c r="A889" s="9" t="s">
        <v>773</v>
      </c>
      <c r="B889" s="9">
        <v>60570000</v>
      </c>
      <c r="C889" s="9" t="s">
        <v>774</v>
      </c>
      <c r="D889" s="9" t="s">
        <v>631</v>
      </c>
      <c r="E889" s="9" t="s">
        <v>701</v>
      </c>
      <c r="F889" s="21">
        <v>1</v>
      </c>
      <c r="G889" s="23">
        <v>4500000</v>
      </c>
      <c r="H889" s="23">
        <v>4500000</v>
      </c>
      <c r="I889" s="9" t="s">
        <v>592</v>
      </c>
      <c r="J889" s="9" t="s">
        <v>8</v>
      </c>
      <c r="K889" s="9" t="s">
        <v>775</v>
      </c>
      <c r="L889" s="10" t="s">
        <v>22</v>
      </c>
      <c r="M889" s="4">
        <f t="shared" si="52"/>
        <v>4500000</v>
      </c>
      <c r="N889" s="5">
        <f>M889/(VLOOKUP(L889,DEVISE!$A$3:$B$5,2,FALSE))</f>
        <v>428.57142857142856</v>
      </c>
      <c r="O889" s="4">
        <f t="shared" si="53"/>
        <v>4500000</v>
      </c>
      <c r="P889" s="5">
        <f>O889/(VLOOKUP(L889,DEVISE!$A$3:$B$5,2,FALSE))</f>
        <v>428.57142857142856</v>
      </c>
      <c r="Q889" s="4">
        <f t="shared" si="54"/>
        <v>0</v>
      </c>
      <c r="R889" s="5">
        <f>Q889/(VLOOKUP(L889,DEVISE!$A$3:$B$5,2,FALSE))</f>
        <v>0</v>
      </c>
      <c r="S889" s="6">
        <f t="shared" si="55"/>
        <v>0</v>
      </c>
    </row>
    <row r="890" spans="1:19" x14ac:dyDescent="0.2">
      <c r="A890" s="9" t="s">
        <v>1078</v>
      </c>
      <c r="B890" s="9">
        <v>60550000</v>
      </c>
      <c r="C890" s="9" t="s">
        <v>1079</v>
      </c>
      <c r="D890" s="9" t="s">
        <v>1080</v>
      </c>
      <c r="E890" s="9" t="s">
        <v>581</v>
      </c>
      <c r="F890" s="21">
        <v>100</v>
      </c>
      <c r="G890" s="23">
        <v>2500</v>
      </c>
      <c r="H890" s="23">
        <v>2500</v>
      </c>
      <c r="I890" s="9" t="s">
        <v>592</v>
      </c>
      <c r="J890" s="9" t="s">
        <v>8</v>
      </c>
      <c r="K890" s="9" t="s">
        <v>775</v>
      </c>
      <c r="L890" s="10" t="s">
        <v>22</v>
      </c>
      <c r="M890" s="4">
        <f t="shared" si="52"/>
        <v>250000</v>
      </c>
      <c r="N890" s="5">
        <f>M890/(VLOOKUP(L890,DEVISE!$A$3:$B$5,2,FALSE))</f>
        <v>23.80952380952381</v>
      </c>
      <c r="O890" s="4">
        <f t="shared" si="53"/>
        <v>250000</v>
      </c>
      <c r="P890" s="5">
        <f>O890/(VLOOKUP(L890,DEVISE!$A$3:$B$5,2,FALSE))</f>
        <v>23.80952380952381</v>
      </c>
      <c r="Q890" s="4">
        <f t="shared" si="54"/>
        <v>0</v>
      </c>
      <c r="R890" s="5">
        <f>Q890/(VLOOKUP(L890,DEVISE!$A$3:$B$5,2,FALSE))</f>
        <v>0</v>
      </c>
      <c r="S890" s="6">
        <f t="shared" si="55"/>
        <v>0</v>
      </c>
    </row>
    <row r="891" spans="1:19" x14ac:dyDescent="0.2">
      <c r="A891" s="9" t="s">
        <v>1081</v>
      </c>
      <c r="B891" s="9">
        <v>62810000</v>
      </c>
      <c r="C891" s="9" t="s">
        <v>1082</v>
      </c>
      <c r="D891" s="9" t="s">
        <v>1083</v>
      </c>
      <c r="E891" s="9" t="s">
        <v>581</v>
      </c>
      <c r="F891" s="21">
        <v>1</v>
      </c>
      <c r="G891" s="23">
        <v>6078392</v>
      </c>
      <c r="H891" s="23">
        <v>6078392</v>
      </c>
      <c r="I891" s="9" t="s">
        <v>592</v>
      </c>
      <c r="J891" s="9" t="s">
        <v>8</v>
      </c>
      <c r="K891" s="9" t="s">
        <v>775</v>
      </c>
      <c r="L891" s="10" t="s">
        <v>22</v>
      </c>
      <c r="M891" s="4">
        <f t="shared" si="52"/>
        <v>6078392</v>
      </c>
      <c r="N891" s="5">
        <f>M891/(VLOOKUP(L891,DEVISE!$A$3:$B$5,2,FALSE))</f>
        <v>578.89447619047621</v>
      </c>
      <c r="O891" s="4">
        <f t="shared" si="53"/>
        <v>6078392</v>
      </c>
      <c r="P891" s="5">
        <f>O891/(VLOOKUP(L891,DEVISE!$A$3:$B$5,2,FALSE))</f>
        <v>578.89447619047621</v>
      </c>
      <c r="Q891" s="4">
        <f t="shared" si="54"/>
        <v>0</v>
      </c>
      <c r="R891" s="5">
        <f>Q891/(VLOOKUP(L891,DEVISE!$A$3:$B$5,2,FALSE))</f>
        <v>0</v>
      </c>
      <c r="S891" s="6">
        <f t="shared" si="55"/>
        <v>0</v>
      </c>
    </row>
    <row r="892" spans="1:19" x14ac:dyDescent="0.2">
      <c r="A892" s="9" t="s">
        <v>1084</v>
      </c>
      <c r="B892" s="9">
        <v>60570000</v>
      </c>
      <c r="C892" s="9" t="s">
        <v>1085</v>
      </c>
      <c r="D892" s="9" t="s">
        <v>631</v>
      </c>
      <c r="E892" s="9" t="s">
        <v>581</v>
      </c>
      <c r="F892" s="21">
        <v>1</v>
      </c>
      <c r="G892" s="23">
        <v>5000000</v>
      </c>
      <c r="H892" s="23">
        <v>5000000</v>
      </c>
      <c r="I892" s="9" t="s">
        <v>592</v>
      </c>
      <c r="J892" s="9" t="s">
        <v>8</v>
      </c>
      <c r="K892" s="9" t="s">
        <v>775</v>
      </c>
      <c r="L892" s="10" t="s">
        <v>22</v>
      </c>
      <c r="M892" s="4">
        <f t="shared" si="52"/>
        <v>5000000</v>
      </c>
      <c r="N892" s="5">
        <f>M892/(VLOOKUP(L892,DEVISE!$A$3:$B$5,2,FALSE))</f>
        <v>476.1904761904762</v>
      </c>
      <c r="O892" s="4">
        <f t="shared" si="53"/>
        <v>5000000</v>
      </c>
      <c r="P892" s="5">
        <f>O892/(VLOOKUP(L892,DEVISE!$A$3:$B$5,2,FALSE))</f>
        <v>476.1904761904762</v>
      </c>
      <c r="Q892" s="4">
        <f t="shared" si="54"/>
        <v>0</v>
      </c>
      <c r="R892" s="5">
        <f>Q892/(VLOOKUP(L892,DEVISE!$A$3:$B$5,2,FALSE))</f>
        <v>0</v>
      </c>
      <c r="S892" s="6">
        <f t="shared" si="55"/>
        <v>0</v>
      </c>
    </row>
    <row r="893" spans="1:19" x14ac:dyDescent="0.2">
      <c r="A893" s="9" t="s">
        <v>1086</v>
      </c>
      <c r="B893" s="9">
        <v>60570000</v>
      </c>
      <c r="C893" s="9" t="s">
        <v>1087</v>
      </c>
      <c r="D893" s="9" t="s">
        <v>631</v>
      </c>
      <c r="E893" s="9" t="s">
        <v>581</v>
      </c>
      <c r="F893" s="21">
        <v>1</v>
      </c>
      <c r="G893" s="23">
        <v>5000000</v>
      </c>
      <c r="H893" s="23">
        <v>5000000</v>
      </c>
      <c r="I893" s="9" t="s">
        <v>592</v>
      </c>
      <c r="J893" s="9" t="s">
        <v>8</v>
      </c>
      <c r="K893" s="9" t="s">
        <v>775</v>
      </c>
      <c r="L893" s="10" t="s">
        <v>22</v>
      </c>
      <c r="M893" s="4">
        <f t="shared" si="52"/>
        <v>5000000</v>
      </c>
      <c r="N893" s="5">
        <f>M893/(VLOOKUP(L893,DEVISE!$A$3:$B$5,2,FALSE))</f>
        <v>476.1904761904762</v>
      </c>
      <c r="O893" s="4">
        <f t="shared" si="53"/>
        <v>5000000</v>
      </c>
      <c r="P893" s="5">
        <f>O893/(VLOOKUP(L893,DEVISE!$A$3:$B$5,2,FALSE))</f>
        <v>476.1904761904762</v>
      </c>
      <c r="Q893" s="4">
        <f t="shared" si="54"/>
        <v>0</v>
      </c>
      <c r="R893" s="5">
        <f>Q893/(VLOOKUP(L893,DEVISE!$A$3:$B$5,2,FALSE))</f>
        <v>0</v>
      </c>
      <c r="S893" s="6">
        <f t="shared" si="55"/>
        <v>0</v>
      </c>
    </row>
    <row r="894" spans="1:19" x14ac:dyDescent="0.2">
      <c r="A894" s="9" t="s">
        <v>1088</v>
      </c>
      <c r="B894" s="9" t="s">
        <v>671</v>
      </c>
      <c r="C894" s="9" t="s">
        <v>1089</v>
      </c>
      <c r="D894" s="9" t="s">
        <v>673</v>
      </c>
      <c r="E894" s="9" t="s">
        <v>1090</v>
      </c>
      <c r="F894" s="21">
        <v>29</v>
      </c>
      <c r="G894" s="23">
        <v>530000</v>
      </c>
      <c r="H894" s="23">
        <v>530000</v>
      </c>
      <c r="I894" s="9" t="s">
        <v>592</v>
      </c>
      <c r="J894" s="9" t="s">
        <v>8</v>
      </c>
      <c r="K894" s="9" t="s">
        <v>775</v>
      </c>
      <c r="L894" s="10" t="s">
        <v>22</v>
      </c>
      <c r="M894" s="4">
        <f t="shared" si="52"/>
        <v>15370000</v>
      </c>
      <c r="N894" s="5">
        <f>M894/(VLOOKUP(L894,DEVISE!$A$3:$B$5,2,FALSE))</f>
        <v>1463.8095238095239</v>
      </c>
      <c r="O894" s="4">
        <f t="shared" si="53"/>
        <v>15370000</v>
      </c>
      <c r="P894" s="5">
        <f>O894/(VLOOKUP(L894,DEVISE!$A$3:$B$5,2,FALSE))</f>
        <v>1463.8095238095239</v>
      </c>
      <c r="Q894" s="4">
        <f t="shared" si="54"/>
        <v>0</v>
      </c>
      <c r="R894" s="5">
        <f>Q894/(VLOOKUP(L894,DEVISE!$A$3:$B$5,2,FALSE))</f>
        <v>0</v>
      </c>
      <c r="S894" s="6">
        <f t="shared" si="55"/>
        <v>0</v>
      </c>
    </row>
    <row r="895" spans="1:19" x14ac:dyDescent="0.2">
      <c r="A895" s="9" t="s">
        <v>1091</v>
      </c>
      <c r="B895" s="9" t="s">
        <v>671</v>
      </c>
      <c r="C895" s="9" t="s">
        <v>1092</v>
      </c>
      <c r="D895" s="9" t="s">
        <v>673</v>
      </c>
      <c r="E895" s="9" t="s">
        <v>1090</v>
      </c>
      <c r="F895" s="21">
        <v>31</v>
      </c>
      <c r="G895" s="23">
        <v>500000</v>
      </c>
      <c r="H895" s="23">
        <v>500000</v>
      </c>
      <c r="I895" s="9" t="s">
        <v>592</v>
      </c>
      <c r="J895" s="9" t="s">
        <v>8</v>
      </c>
      <c r="K895" s="9" t="s">
        <v>775</v>
      </c>
      <c r="L895" s="10" t="s">
        <v>22</v>
      </c>
      <c r="M895" s="4">
        <f t="shared" si="52"/>
        <v>15500000</v>
      </c>
      <c r="N895" s="5">
        <f>M895/(VLOOKUP(L895,DEVISE!$A$3:$B$5,2,FALSE))</f>
        <v>1476.1904761904761</v>
      </c>
      <c r="O895" s="4">
        <f t="shared" si="53"/>
        <v>15500000</v>
      </c>
      <c r="P895" s="5">
        <f>O895/(VLOOKUP(L895,DEVISE!$A$3:$B$5,2,FALSE))</f>
        <v>1476.1904761904761</v>
      </c>
      <c r="Q895" s="4">
        <f t="shared" si="54"/>
        <v>0</v>
      </c>
      <c r="R895" s="5">
        <f>Q895/(VLOOKUP(L895,DEVISE!$A$3:$B$5,2,FALSE))</f>
        <v>0</v>
      </c>
      <c r="S895" s="6">
        <f t="shared" si="55"/>
        <v>0</v>
      </c>
    </row>
    <row r="896" spans="1:19" x14ac:dyDescent="0.2">
      <c r="A896" s="9" t="s">
        <v>1093</v>
      </c>
      <c r="B896" s="9">
        <v>21310000</v>
      </c>
      <c r="C896" s="9" t="s">
        <v>1094</v>
      </c>
      <c r="D896" s="9" t="s">
        <v>1095</v>
      </c>
      <c r="E896" s="9" t="s">
        <v>1090</v>
      </c>
      <c r="F896" s="21">
        <v>1</v>
      </c>
      <c r="G896" s="23">
        <v>11216700</v>
      </c>
      <c r="H896" s="23">
        <v>11216700</v>
      </c>
      <c r="I896" s="9" t="s">
        <v>592</v>
      </c>
      <c r="J896" s="9" t="s">
        <v>8</v>
      </c>
      <c r="K896" s="9" t="s">
        <v>775</v>
      </c>
      <c r="L896" s="10" t="s">
        <v>22</v>
      </c>
      <c r="M896" s="4">
        <f t="shared" si="52"/>
        <v>11216700</v>
      </c>
      <c r="N896" s="5">
        <f>M896/(VLOOKUP(L896,DEVISE!$A$3:$B$5,2,FALSE))</f>
        <v>1068.2571428571428</v>
      </c>
      <c r="O896" s="4">
        <f t="shared" si="53"/>
        <v>11216700</v>
      </c>
      <c r="P896" s="5">
        <f>O896/(VLOOKUP(L896,DEVISE!$A$3:$B$5,2,FALSE))</f>
        <v>1068.2571428571428</v>
      </c>
      <c r="Q896" s="4">
        <f t="shared" si="54"/>
        <v>0</v>
      </c>
      <c r="R896" s="5">
        <f>Q896/(VLOOKUP(L896,DEVISE!$A$3:$B$5,2,FALSE))</f>
        <v>0</v>
      </c>
      <c r="S896" s="6">
        <f t="shared" si="55"/>
        <v>0</v>
      </c>
    </row>
    <row r="897" spans="1:19" x14ac:dyDescent="0.2">
      <c r="A897" s="9" t="s">
        <v>1096</v>
      </c>
      <c r="B897" s="9">
        <v>60570000</v>
      </c>
      <c r="C897" s="9" t="s">
        <v>1097</v>
      </c>
      <c r="D897" s="9" t="s">
        <v>1098</v>
      </c>
      <c r="E897" s="9" t="s">
        <v>1090</v>
      </c>
      <c r="F897" s="21">
        <v>1</v>
      </c>
      <c r="G897" s="23">
        <v>17672000</v>
      </c>
      <c r="H897" s="23">
        <v>16788400</v>
      </c>
      <c r="I897" s="9" t="s">
        <v>592</v>
      </c>
      <c r="J897" s="9" t="s">
        <v>8</v>
      </c>
      <c r="K897" s="9" t="s">
        <v>775</v>
      </c>
      <c r="L897" s="10" t="s">
        <v>22</v>
      </c>
      <c r="M897" s="4">
        <f t="shared" si="52"/>
        <v>17672000</v>
      </c>
      <c r="N897" s="5">
        <f>M897/(VLOOKUP(L897,DEVISE!$A$3:$B$5,2,FALSE))</f>
        <v>1683.047619047619</v>
      </c>
      <c r="O897" s="4">
        <f t="shared" si="53"/>
        <v>16788400</v>
      </c>
      <c r="P897" s="5">
        <f>O897/(VLOOKUP(L897,DEVISE!$A$3:$B$5,2,FALSE))</f>
        <v>1598.895238095238</v>
      </c>
      <c r="Q897" s="4">
        <f t="shared" si="54"/>
        <v>883600</v>
      </c>
      <c r="R897" s="5">
        <f>Q897/(VLOOKUP(L897,DEVISE!$A$3:$B$5,2,FALSE))</f>
        <v>84.152380952380952</v>
      </c>
      <c r="S897" s="6">
        <f t="shared" si="55"/>
        <v>-5.0000000000000044E-2</v>
      </c>
    </row>
    <row r="898" spans="1:19" x14ac:dyDescent="0.2">
      <c r="A898" s="9" t="s">
        <v>1096</v>
      </c>
      <c r="B898" s="9">
        <v>60570000</v>
      </c>
      <c r="C898" s="9" t="s">
        <v>1099</v>
      </c>
      <c r="D898" s="9" t="s">
        <v>1098</v>
      </c>
      <c r="E898" s="9" t="s">
        <v>1090</v>
      </c>
      <c r="F898" s="21">
        <v>1</v>
      </c>
      <c r="G898" s="23">
        <v>6392000</v>
      </c>
      <c r="H898" s="23">
        <v>6072400</v>
      </c>
      <c r="I898" s="9" t="s">
        <v>592</v>
      </c>
      <c r="J898" s="9" t="s">
        <v>8</v>
      </c>
      <c r="K898" s="9" t="s">
        <v>775</v>
      </c>
      <c r="L898" s="10" t="s">
        <v>22</v>
      </c>
      <c r="M898" s="4">
        <f t="shared" si="52"/>
        <v>6392000</v>
      </c>
      <c r="N898" s="5">
        <f>M898/(VLOOKUP(L898,DEVISE!$A$3:$B$5,2,FALSE))</f>
        <v>608.76190476190482</v>
      </c>
      <c r="O898" s="4">
        <f t="shared" si="53"/>
        <v>6072400</v>
      </c>
      <c r="P898" s="5">
        <f>O898/(VLOOKUP(L898,DEVISE!$A$3:$B$5,2,FALSE))</f>
        <v>578.32380952380947</v>
      </c>
      <c r="Q898" s="4">
        <f t="shared" si="54"/>
        <v>319600</v>
      </c>
      <c r="R898" s="5">
        <f>Q898/(VLOOKUP(L898,DEVISE!$A$3:$B$5,2,FALSE))</f>
        <v>30.438095238095237</v>
      </c>
      <c r="S898" s="6">
        <f t="shared" si="55"/>
        <v>-5.0000000000000044E-2</v>
      </c>
    </row>
    <row r="899" spans="1:19" x14ac:dyDescent="0.2">
      <c r="A899" s="9" t="s">
        <v>1100</v>
      </c>
      <c r="B899" s="9">
        <v>60570000</v>
      </c>
      <c r="C899" s="9" t="s">
        <v>1101</v>
      </c>
      <c r="D899" s="9" t="s">
        <v>1098</v>
      </c>
      <c r="E899" s="9" t="s">
        <v>1090</v>
      </c>
      <c r="F899" s="21">
        <v>1</v>
      </c>
      <c r="G899" s="23">
        <v>17672000</v>
      </c>
      <c r="H899" s="23">
        <v>16788400</v>
      </c>
      <c r="I899" s="9" t="s">
        <v>592</v>
      </c>
      <c r="J899" s="9" t="s">
        <v>8</v>
      </c>
      <c r="K899" s="9" t="s">
        <v>775</v>
      </c>
      <c r="L899" s="10" t="s">
        <v>22</v>
      </c>
      <c r="M899" s="4">
        <f t="shared" ref="M899:M962" si="56">$F899*G899</f>
        <v>17672000</v>
      </c>
      <c r="N899" s="5">
        <f>M899/(VLOOKUP(L899,DEVISE!$A$3:$B$5,2,FALSE))</f>
        <v>1683.047619047619</v>
      </c>
      <c r="O899" s="4">
        <f t="shared" ref="O899:O962" si="57">$F899*H899</f>
        <v>16788400</v>
      </c>
      <c r="P899" s="5">
        <f>O899/(VLOOKUP(L899,DEVISE!$A$3:$B$5,2,FALSE))</f>
        <v>1598.895238095238</v>
      </c>
      <c r="Q899" s="4">
        <f t="shared" ref="Q899:Q962" si="58">M899-O899</f>
        <v>883600</v>
      </c>
      <c r="R899" s="5">
        <f>Q899/(VLOOKUP(L899,DEVISE!$A$3:$B$5,2,FALSE))</f>
        <v>84.152380952380952</v>
      </c>
      <c r="S899" s="6">
        <f t="shared" ref="S899:S962" si="59">(O899/M899)-1</f>
        <v>-5.0000000000000044E-2</v>
      </c>
    </row>
    <row r="900" spans="1:19" x14ac:dyDescent="0.2">
      <c r="A900" s="9" t="s">
        <v>1100</v>
      </c>
      <c r="B900" s="9">
        <v>60570000</v>
      </c>
      <c r="C900" s="9" t="s">
        <v>1102</v>
      </c>
      <c r="D900" s="9" t="s">
        <v>1098</v>
      </c>
      <c r="E900" s="9" t="s">
        <v>1090</v>
      </c>
      <c r="F900" s="21">
        <v>1</v>
      </c>
      <c r="G900" s="23">
        <v>6392000</v>
      </c>
      <c r="H900" s="23">
        <v>6072400</v>
      </c>
      <c r="I900" s="9" t="s">
        <v>592</v>
      </c>
      <c r="J900" s="9" t="s">
        <v>8</v>
      </c>
      <c r="K900" s="9" t="s">
        <v>775</v>
      </c>
      <c r="L900" s="10" t="s">
        <v>22</v>
      </c>
      <c r="M900" s="4">
        <f t="shared" si="56"/>
        <v>6392000</v>
      </c>
      <c r="N900" s="5">
        <f>M900/(VLOOKUP(L900,DEVISE!$A$3:$B$5,2,FALSE))</f>
        <v>608.76190476190482</v>
      </c>
      <c r="O900" s="4">
        <f t="shared" si="57"/>
        <v>6072400</v>
      </c>
      <c r="P900" s="5">
        <f>O900/(VLOOKUP(L900,DEVISE!$A$3:$B$5,2,FALSE))</f>
        <v>578.32380952380947</v>
      </c>
      <c r="Q900" s="4">
        <f t="shared" si="58"/>
        <v>319600</v>
      </c>
      <c r="R900" s="5">
        <f>Q900/(VLOOKUP(L900,DEVISE!$A$3:$B$5,2,FALSE))</f>
        <v>30.438095238095237</v>
      </c>
      <c r="S900" s="6">
        <f t="shared" si="59"/>
        <v>-5.0000000000000044E-2</v>
      </c>
    </row>
    <row r="901" spans="1:19" x14ac:dyDescent="0.2">
      <c r="A901" s="9" t="s">
        <v>1103</v>
      </c>
      <c r="B901" s="9">
        <v>60570000</v>
      </c>
      <c r="C901" s="9" t="s">
        <v>1104</v>
      </c>
      <c r="D901" s="9" t="s">
        <v>673</v>
      </c>
      <c r="E901" s="9" t="s">
        <v>1090</v>
      </c>
      <c r="F901" s="21">
        <v>1</v>
      </c>
      <c r="G901" s="23">
        <v>164094737</v>
      </c>
      <c r="H901" s="23">
        <v>155890000</v>
      </c>
      <c r="I901" s="9" t="s">
        <v>592</v>
      </c>
      <c r="J901" s="9" t="s">
        <v>8</v>
      </c>
      <c r="K901" s="9" t="s">
        <v>775</v>
      </c>
      <c r="L901" s="10" t="s">
        <v>22</v>
      </c>
      <c r="M901" s="4">
        <f t="shared" si="56"/>
        <v>164094737</v>
      </c>
      <c r="N901" s="5">
        <f>M901/(VLOOKUP(L901,DEVISE!$A$3:$B$5,2,FALSE))</f>
        <v>15628.07019047619</v>
      </c>
      <c r="O901" s="4">
        <f t="shared" si="57"/>
        <v>155890000</v>
      </c>
      <c r="P901" s="5">
        <f>O901/(VLOOKUP(L901,DEVISE!$A$3:$B$5,2,FALSE))</f>
        <v>14846.666666666666</v>
      </c>
      <c r="Q901" s="4">
        <f t="shared" si="58"/>
        <v>8204737</v>
      </c>
      <c r="R901" s="5">
        <f>Q901/(VLOOKUP(L901,DEVISE!$A$3:$B$5,2,FALSE))</f>
        <v>781.40352380952379</v>
      </c>
      <c r="S901" s="6">
        <f t="shared" si="59"/>
        <v>-5.0000000914106058E-2</v>
      </c>
    </row>
    <row r="902" spans="1:19" x14ac:dyDescent="0.2">
      <c r="A902" s="9" t="s">
        <v>1105</v>
      </c>
      <c r="B902" s="9">
        <v>60570000</v>
      </c>
      <c r="C902" s="9" t="s">
        <v>1106</v>
      </c>
      <c r="D902" s="9" t="s">
        <v>673</v>
      </c>
      <c r="E902" s="9" t="s">
        <v>1090</v>
      </c>
      <c r="F902" s="21">
        <v>1</v>
      </c>
      <c r="G902" s="23">
        <v>164094737</v>
      </c>
      <c r="H902" s="23">
        <v>155890000</v>
      </c>
      <c r="I902" s="9" t="s">
        <v>592</v>
      </c>
      <c r="J902" s="9" t="s">
        <v>8</v>
      </c>
      <c r="K902" s="9" t="s">
        <v>775</v>
      </c>
      <c r="L902" s="10" t="s">
        <v>22</v>
      </c>
      <c r="M902" s="4">
        <f t="shared" si="56"/>
        <v>164094737</v>
      </c>
      <c r="N902" s="5">
        <f>M902/(VLOOKUP(L902,DEVISE!$A$3:$B$5,2,FALSE))</f>
        <v>15628.07019047619</v>
      </c>
      <c r="O902" s="4">
        <f t="shared" si="57"/>
        <v>155890000</v>
      </c>
      <c r="P902" s="5">
        <f>O902/(VLOOKUP(L902,DEVISE!$A$3:$B$5,2,FALSE))</f>
        <v>14846.666666666666</v>
      </c>
      <c r="Q902" s="4">
        <f t="shared" si="58"/>
        <v>8204737</v>
      </c>
      <c r="R902" s="5">
        <f>Q902/(VLOOKUP(L902,DEVISE!$A$3:$B$5,2,FALSE))</f>
        <v>781.40352380952379</v>
      </c>
      <c r="S902" s="6">
        <f t="shared" si="59"/>
        <v>-5.0000000914106058E-2</v>
      </c>
    </row>
    <row r="903" spans="1:19" x14ac:dyDescent="0.2">
      <c r="A903" s="9" t="s">
        <v>1107</v>
      </c>
      <c r="B903" s="9">
        <v>60570000</v>
      </c>
      <c r="C903" s="9" t="s">
        <v>1108</v>
      </c>
      <c r="D903" s="9" t="s">
        <v>1109</v>
      </c>
      <c r="E903" s="9" t="s">
        <v>1090</v>
      </c>
      <c r="F903" s="21">
        <v>1</v>
      </c>
      <c r="G903" s="23">
        <v>150031639</v>
      </c>
      <c r="H903" s="23">
        <v>135028475</v>
      </c>
      <c r="I903" s="9" t="s">
        <v>592</v>
      </c>
      <c r="J903" s="9" t="s">
        <v>8</v>
      </c>
      <c r="K903" s="9" t="s">
        <v>775</v>
      </c>
      <c r="L903" s="10" t="s">
        <v>22</v>
      </c>
      <c r="M903" s="4">
        <f t="shared" si="56"/>
        <v>150031639</v>
      </c>
      <c r="N903" s="5">
        <f>M903/(VLOOKUP(L903,DEVISE!$A$3:$B$5,2,FALSE))</f>
        <v>14288.727523809524</v>
      </c>
      <c r="O903" s="4">
        <f t="shared" si="57"/>
        <v>135028475</v>
      </c>
      <c r="P903" s="5">
        <f>O903/(VLOOKUP(L903,DEVISE!$A$3:$B$5,2,FALSE))</f>
        <v>12859.854761904762</v>
      </c>
      <c r="Q903" s="4">
        <f t="shared" si="58"/>
        <v>15003164</v>
      </c>
      <c r="R903" s="5">
        <f>Q903/(VLOOKUP(L903,DEVISE!$A$3:$B$5,2,FALSE))</f>
        <v>1428.872761904762</v>
      </c>
      <c r="S903" s="6">
        <f t="shared" si="59"/>
        <v>-0.10000000066652603</v>
      </c>
    </row>
    <row r="904" spans="1:19" x14ac:dyDescent="0.2">
      <c r="A904" s="9" t="s">
        <v>1110</v>
      </c>
      <c r="B904" s="9">
        <v>60570000</v>
      </c>
      <c r="C904" s="9" t="s">
        <v>1111</v>
      </c>
      <c r="D904" s="9" t="s">
        <v>1109</v>
      </c>
      <c r="E904" s="9" t="s">
        <v>1090</v>
      </c>
      <c r="F904" s="21">
        <v>1</v>
      </c>
      <c r="G904" s="23">
        <v>18456850</v>
      </c>
      <c r="H904" s="23">
        <v>16611165</v>
      </c>
      <c r="I904" s="9" t="s">
        <v>592</v>
      </c>
      <c r="J904" s="9" t="s">
        <v>8</v>
      </c>
      <c r="K904" s="9" t="s">
        <v>775</v>
      </c>
      <c r="L904" s="10" t="s">
        <v>22</v>
      </c>
      <c r="M904" s="4">
        <f t="shared" si="56"/>
        <v>18456850</v>
      </c>
      <c r="N904" s="5">
        <f>M904/(VLOOKUP(L904,DEVISE!$A$3:$B$5,2,FALSE))</f>
        <v>1757.7952380952381</v>
      </c>
      <c r="O904" s="4">
        <f t="shared" si="57"/>
        <v>16611165</v>
      </c>
      <c r="P904" s="5">
        <f>O904/(VLOOKUP(L904,DEVISE!$A$3:$B$5,2,FALSE))</f>
        <v>1582.0157142857142</v>
      </c>
      <c r="Q904" s="4">
        <f t="shared" si="58"/>
        <v>1845685</v>
      </c>
      <c r="R904" s="5">
        <f>Q904/(VLOOKUP(L904,DEVISE!$A$3:$B$5,2,FALSE))</f>
        <v>175.77952380952382</v>
      </c>
      <c r="S904" s="6">
        <f t="shared" si="59"/>
        <v>-9.9999999999999978E-2</v>
      </c>
    </row>
    <row r="905" spans="1:19" x14ac:dyDescent="0.2">
      <c r="A905" s="9" t="s">
        <v>1112</v>
      </c>
      <c r="B905" s="9">
        <v>60570000</v>
      </c>
      <c r="C905" s="9" t="s">
        <v>1113</v>
      </c>
      <c r="D905" s="9" t="s">
        <v>1114</v>
      </c>
      <c r="E905" s="9" t="s">
        <v>1090</v>
      </c>
      <c r="F905" s="21">
        <v>1</v>
      </c>
      <c r="G905" s="23">
        <v>17672000</v>
      </c>
      <c r="H905" s="23">
        <v>16788400</v>
      </c>
      <c r="I905" s="9" t="s">
        <v>592</v>
      </c>
      <c r="J905" s="9" t="s">
        <v>8</v>
      </c>
      <c r="K905" s="9" t="s">
        <v>775</v>
      </c>
      <c r="L905" s="10" t="s">
        <v>22</v>
      </c>
      <c r="M905" s="4">
        <f t="shared" si="56"/>
        <v>17672000</v>
      </c>
      <c r="N905" s="5">
        <f>M905/(VLOOKUP(L905,DEVISE!$A$3:$B$5,2,FALSE))</f>
        <v>1683.047619047619</v>
      </c>
      <c r="O905" s="4">
        <f t="shared" si="57"/>
        <v>16788400</v>
      </c>
      <c r="P905" s="5">
        <f>O905/(VLOOKUP(L905,DEVISE!$A$3:$B$5,2,FALSE))</f>
        <v>1598.895238095238</v>
      </c>
      <c r="Q905" s="4">
        <f t="shared" si="58"/>
        <v>883600</v>
      </c>
      <c r="R905" s="5">
        <f>Q905/(VLOOKUP(L905,DEVISE!$A$3:$B$5,2,FALSE))</f>
        <v>84.152380952380952</v>
      </c>
      <c r="S905" s="6">
        <f t="shared" si="59"/>
        <v>-5.0000000000000044E-2</v>
      </c>
    </row>
    <row r="906" spans="1:19" x14ac:dyDescent="0.2">
      <c r="A906" s="9" t="s">
        <v>1112</v>
      </c>
      <c r="B906" s="9">
        <v>60570000</v>
      </c>
      <c r="C906" s="9" t="s">
        <v>1115</v>
      </c>
      <c r="D906" s="9" t="s">
        <v>1114</v>
      </c>
      <c r="E906" s="9" t="s">
        <v>1090</v>
      </c>
      <c r="F906" s="21">
        <v>1</v>
      </c>
      <c r="G906" s="23">
        <v>6392000</v>
      </c>
      <c r="H906" s="23">
        <v>6072400</v>
      </c>
      <c r="I906" s="9" t="s">
        <v>592</v>
      </c>
      <c r="J906" s="9" t="s">
        <v>8</v>
      </c>
      <c r="K906" s="9" t="s">
        <v>775</v>
      </c>
      <c r="L906" s="10" t="s">
        <v>22</v>
      </c>
      <c r="M906" s="4">
        <f t="shared" si="56"/>
        <v>6392000</v>
      </c>
      <c r="N906" s="5">
        <f>M906/(VLOOKUP(L906,DEVISE!$A$3:$B$5,2,FALSE))</f>
        <v>608.76190476190482</v>
      </c>
      <c r="O906" s="4">
        <f t="shared" si="57"/>
        <v>6072400</v>
      </c>
      <c r="P906" s="5">
        <f>O906/(VLOOKUP(L906,DEVISE!$A$3:$B$5,2,FALSE))</f>
        <v>578.32380952380947</v>
      </c>
      <c r="Q906" s="4">
        <f t="shared" si="58"/>
        <v>319600</v>
      </c>
      <c r="R906" s="5">
        <f>Q906/(VLOOKUP(L906,DEVISE!$A$3:$B$5,2,FALSE))</f>
        <v>30.438095238095237</v>
      </c>
      <c r="S906" s="6">
        <f t="shared" si="59"/>
        <v>-5.0000000000000044E-2</v>
      </c>
    </row>
    <row r="907" spans="1:19" x14ac:dyDescent="0.2">
      <c r="A907" s="9" t="s">
        <v>1116</v>
      </c>
      <c r="B907" s="9">
        <v>60570000</v>
      </c>
      <c r="C907" s="9" t="s">
        <v>1117</v>
      </c>
      <c r="D907" s="9" t="s">
        <v>1114</v>
      </c>
      <c r="E907" s="9" t="s">
        <v>1090</v>
      </c>
      <c r="F907" s="21">
        <v>1</v>
      </c>
      <c r="G907" s="23">
        <v>17672000</v>
      </c>
      <c r="H907" s="23">
        <v>16788400</v>
      </c>
      <c r="I907" s="9" t="s">
        <v>592</v>
      </c>
      <c r="J907" s="9" t="s">
        <v>8</v>
      </c>
      <c r="K907" s="9" t="s">
        <v>775</v>
      </c>
      <c r="L907" s="10" t="s">
        <v>22</v>
      </c>
      <c r="M907" s="4">
        <f t="shared" si="56"/>
        <v>17672000</v>
      </c>
      <c r="N907" s="5">
        <f>M907/(VLOOKUP(L907,DEVISE!$A$3:$B$5,2,FALSE))</f>
        <v>1683.047619047619</v>
      </c>
      <c r="O907" s="4">
        <f t="shared" si="57"/>
        <v>16788400</v>
      </c>
      <c r="P907" s="5">
        <f>O907/(VLOOKUP(L907,DEVISE!$A$3:$B$5,2,FALSE))</f>
        <v>1598.895238095238</v>
      </c>
      <c r="Q907" s="4">
        <f t="shared" si="58"/>
        <v>883600</v>
      </c>
      <c r="R907" s="5">
        <f>Q907/(VLOOKUP(L907,DEVISE!$A$3:$B$5,2,FALSE))</f>
        <v>84.152380952380952</v>
      </c>
      <c r="S907" s="6">
        <f t="shared" si="59"/>
        <v>-5.0000000000000044E-2</v>
      </c>
    </row>
    <row r="908" spans="1:19" x14ac:dyDescent="0.2">
      <c r="A908" s="9" t="s">
        <v>1116</v>
      </c>
      <c r="B908" s="9">
        <v>60570000</v>
      </c>
      <c r="C908" s="9" t="s">
        <v>1118</v>
      </c>
      <c r="D908" s="9" t="s">
        <v>1114</v>
      </c>
      <c r="E908" s="9" t="s">
        <v>1090</v>
      </c>
      <c r="F908" s="21">
        <v>1</v>
      </c>
      <c r="G908" s="23">
        <v>6392000</v>
      </c>
      <c r="H908" s="23">
        <v>6072400</v>
      </c>
      <c r="I908" s="9" t="s">
        <v>592</v>
      </c>
      <c r="J908" s="9" t="s">
        <v>8</v>
      </c>
      <c r="K908" s="9" t="s">
        <v>775</v>
      </c>
      <c r="L908" s="10" t="s">
        <v>22</v>
      </c>
      <c r="M908" s="4">
        <f t="shared" si="56"/>
        <v>6392000</v>
      </c>
      <c r="N908" s="5">
        <f>M908/(VLOOKUP(L908,DEVISE!$A$3:$B$5,2,FALSE))</f>
        <v>608.76190476190482</v>
      </c>
      <c r="O908" s="4">
        <f t="shared" si="57"/>
        <v>6072400</v>
      </c>
      <c r="P908" s="5">
        <f>O908/(VLOOKUP(L908,DEVISE!$A$3:$B$5,2,FALSE))</f>
        <v>578.32380952380947</v>
      </c>
      <c r="Q908" s="4">
        <f t="shared" si="58"/>
        <v>319600</v>
      </c>
      <c r="R908" s="5">
        <f>Q908/(VLOOKUP(L908,DEVISE!$A$3:$B$5,2,FALSE))</f>
        <v>30.438095238095237</v>
      </c>
      <c r="S908" s="6">
        <f t="shared" si="59"/>
        <v>-5.0000000000000044E-2</v>
      </c>
    </row>
    <row r="909" spans="1:19" x14ac:dyDescent="0.2">
      <c r="A909" s="9" t="s">
        <v>1119</v>
      </c>
      <c r="B909" s="9">
        <v>60570000</v>
      </c>
      <c r="C909" s="9" t="s">
        <v>1120</v>
      </c>
      <c r="D909" s="9" t="s">
        <v>1114</v>
      </c>
      <c r="E909" s="9" t="s">
        <v>1090</v>
      </c>
      <c r="F909" s="21">
        <v>1</v>
      </c>
      <c r="G909" s="23">
        <v>19411000</v>
      </c>
      <c r="H909" s="23">
        <v>18440450</v>
      </c>
      <c r="I909" s="9" t="s">
        <v>592</v>
      </c>
      <c r="J909" s="9" t="s">
        <v>8</v>
      </c>
      <c r="K909" s="9" t="s">
        <v>775</v>
      </c>
      <c r="L909" s="10" t="s">
        <v>22</v>
      </c>
      <c r="M909" s="4">
        <f t="shared" si="56"/>
        <v>19411000</v>
      </c>
      <c r="N909" s="5">
        <f>M909/(VLOOKUP(L909,DEVISE!$A$3:$B$5,2,FALSE))</f>
        <v>1848.6666666666667</v>
      </c>
      <c r="O909" s="4">
        <f t="shared" si="57"/>
        <v>18440450</v>
      </c>
      <c r="P909" s="5">
        <f>O909/(VLOOKUP(L909,DEVISE!$A$3:$B$5,2,FALSE))</f>
        <v>1756.2333333333333</v>
      </c>
      <c r="Q909" s="4">
        <f t="shared" si="58"/>
        <v>970550</v>
      </c>
      <c r="R909" s="5">
        <f>Q909/(VLOOKUP(L909,DEVISE!$A$3:$B$5,2,FALSE))</f>
        <v>92.433333333333337</v>
      </c>
      <c r="S909" s="6">
        <f t="shared" si="59"/>
        <v>-5.0000000000000044E-2</v>
      </c>
    </row>
    <row r="910" spans="1:19" x14ac:dyDescent="0.2">
      <c r="A910" s="9" t="s">
        <v>1121</v>
      </c>
      <c r="B910" s="9">
        <v>60570000</v>
      </c>
      <c r="C910" s="9" t="s">
        <v>1122</v>
      </c>
      <c r="D910" s="9" t="s">
        <v>1114</v>
      </c>
      <c r="E910" s="9" t="s">
        <v>1090</v>
      </c>
      <c r="F910" s="21">
        <v>1</v>
      </c>
      <c r="G910" s="23">
        <v>18456850</v>
      </c>
      <c r="H910" s="23">
        <v>16611165</v>
      </c>
      <c r="I910" s="9" t="s">
        <v>592</v>
      </c>
      <c r="J910" s="9" t="s">
        <v>8</v>
      </c>
      <c r="K910" s="9" t="s">
        <v>775</v>
      </c>
      <c r="L910" s="10" t="s">
        <v>22</v>
      </c>
      <c r="M910" s="4">
        <f t="shared" si="56"/>
        <v>18456850</v>
      </c>
      <c r="N910" s="5">
        <f>M910/(VLOOKUP(L910,DEVISE!$A$3:$B$5,2,FALSE))</f>
        <v>1757.7952380952381</v>
      </c>
      <c r="O910" s="4">
        <f t="shared" si="57"/>
        <v>16611165</v>
      </c>
      <c r="P910" s="5">
        <f>O910/(VLOOKUP(L910,DEVISE!$A$3:$B$5,2,FALSE))</f>
        <v>1582.0157142857142</v>
      </c>
      <c r="Q910" s="4">
        <f t="shared" si="58"/>
        <v>1845685</v>
      </c>
      <c r="R910" s="5">
        <f>Q910/(VLOOKUP(L910,DEVISE!$A$3:$B$5,2,FALSE))</f>
        <v>175.77952380952382</v>
      </c>
      <c r="S910" s="6">
        <f t="shared" si="59"/>
        <v>-9.9999999999999978E-2</v>
      </c>
    </row>
    <row r="911" spans="1:19" x14ac:dyDescent="0.2">
      <c r="A911" s="9" t="s">
        <v>1123</v>
      </c>
      <c r="B911" s="9">
        <v>60570000</v>
      </c>
      <c r="C911" s="9" t="s">
        <v>1124</v>
      </c>
      <c r="D911" s="9" t="s">
        <v>1114</v>
      </c>
      <c r="E911" s="9" t="s">
        <v>1090</v>
      </c>
      <c r="F911" s="21">
        <v>1</v>
      </c>
      <c r="G911" s="23">
        <v>18456850</v>
      </c>
      <c r="H911" s="23">
        <v>16611165</v>
      </c>
      <c r="I911" s="9" t="s">
        <v>592</v>
      </c>
      <c r="J911" s="9" t="s">
        <v>8</v>
      </c>
      <c r="K911" s="9" t="s">
        <v>775</v>
      </c>
      <c r="L911" s="10" t="s">
        <v>22</v>
      </c>
      <c r="M911" s="4">
        <f t="shared" si="56"/>
        <v>18456850</v>
      </c>
      <c r="N911" s="5">
        <f>M911/(VLOOKUP(L911,DEVISE!$A$3:$B$5,2,FALSE))</f>
        <v>1757.7952380952381</v>
      </c>
      <c r="O911" s="4">
        <f t="shared" si="57"/>
        <v>16611165</v>
      </c>
      <c r="P911" s="5">
        <f>O911/(VLOOKUP(L911,DEVISE!$A$3:$B$5,2,FALSE))</f>
        <v>1582.0157142857142</v>
      </c>
      <c r="Q911" s="4">
        <f t="shared" si="58"/>
        <v>1845685</v>
      </c>
      <c r="R911" s="5">
        <f>Q911/(VLOOKUP(L911,DEVISE!$A$3:$B$5,2,FALSE))</f>
        <v>175.77952380952382</v>
      </c>
      <c r="S911" s="6">
        <f t="shared" si="59"/>
        <v>-9.9999999999999978E-2</v>
      </c>
    </row>
    <row r="912" spans="1:19" x14ac:dyDescent="0.2">
      <c r="A912" s="9" t="s">
        <v>1125</v>
      </c>
      <c r="B912" s="9">
        <v>60570000</v>
      </c>
      <c r="C912" s="9" t="s">
        <v>1126</v>
      </c>
      <c r="D912" s="9" t="s">
        <v>1127</v>
      </c>
      <c r="E912" s="9" t="s">
        <v>1090</v>
      </c>
      <c r="F912" s="21">
        <v>1</v>
      </c>
      <c r="G912" s="23">
        <v>19411000</v>
      </c>
      <c r="H912" s="23">
        <v>18440450</v>
      </c>
      <c r="I912" s="9" t="s">
        <v>592</v>
      </c>
      <c r="J912" s="9" t="s">
        <v>8</v>
      </c>
      <c r="K912" s="9" t="s">
        <v>775</v>
      </c>
      <c r="L912" s="10" t="s">
        <v>22</v>
      </c>
      <c r="M912" s="4">
        <f t="shared" si="56"/>
        <v>19411000</v>
      </c>
      <c r="N912" s="5">
        <f>M912/(VLOOKUP(L912,DEVISE!$A$3:$B$5,2,FALSE))</f>
        <v>1848.6666666666667</v>
      </c>
      <c r="O912" s="4">
        <f t="shared" si="57"/>
        <v>18440450</v>
      </c>
      <c r="P912" s="5">
        <f>O912/(VLOOKUP(L912,DEVISE!$A$3:$B$5,2,FALSE))</f>
        <v>1756.2333333333333</v>
      </c>
      <c r="Q912" s="4">
        <f t="shared" si="58"/>
        <v>970550</v>
      </c>
      <c r="R912" s="5">
        <f>Q912/(VLOOKUP(L912,DEVISE!$A$3:$B$5,2,FALSE))</f>
        <v>92.433333333333337</v>
      </c>
      <c r="S912" s="6">
        <f t="shared" si="59"/>
        <v>-5.0000000000000044E-2</v>
      </c>
    </row>
    <row r="913" spans="1:19" x14ac:dyDescent="0.2">
      <c r="A913" s="9" t="s">
        <v>1128</v>
      </c>
      <c r="B913" s="9">
        <v>60570000</v>
      </c>
      <c r="C913" s="9" t="s">
        <v>1129</v>
      </c>
      <c r="D913" s="9" t="s">
        <v>1127</v>
      </c>
      <c r="E913" s="9" t="s">
        <v>1090</v>
      </c>
      <c r="F913" s="21">
        <v>1</v>
      </c>
      <c r="G913" s="23">
        <v>19411000</v>
      </c>
      <c r="H913" s="23">
        <v>18440450</v>
      </c>
      <c r="I913" s="9" t="s">
        <v>592</v>
      </c>
      <c r="J913" s="9" t="s">
        <v>8</v>
      </c>
      <c r="K913" s="9" t="s">
        <v>775</v>
      </c>
      <c r="L913" s="10" t="s">
        <v>22</v>
      </c>
      <c r="M913" s="4">
        <f t="shared" si="56"/>
        <v>19411000</v>
      </c>
      <c r="N913" s="5">
        <f>M913/(VLOOKUP(L913,DEVISE!$A$3:$B$5,2,FALSE))</f>
        <v>1848.6666666666667</v>
      </c>
      <c r="O913" s="4">
        <f t="shared" si="57"/>
        <v>18440450</v>
      </c>
      <c r="P913" s="5">
        <f>O913/(VLOOKUP(L913,DEVISE!$A$3:$B$5,2,FALSE))</f>
        <v>1756.2333333333333</v>
      </c>
      <c r="Q913" s="4">
        <f t="shared" si="58"/>
        <v>970550</v>
      </c>
      <c r="R913" s="5">
        <f>Q913/(VLOOKUP(L913,DEVISE!$A$3:$B$5,2,FALSE))</f>
        <v>92.433333333333337</v>
      </c>
      <c r="S913" s="6">
        <f t="shared" si="59"/>
        <v>-5.0000000000000044E-2</v>
      </c>
    </row>
    <row r="914" spans="1:19" x14ac:dyDescent="0.2">
      <c r="A914" s="9" t="s">
        <v>1130</v>
      </c>
      <c r="B914" s="9">
        <v>60570000</v>
      </c>
      <c r="C914" s="9" t="s">
        <v>1131</v>
      </c>
      <c r="D914" s="9" t="s">
        <v>1127</v>
      </c>
      <c r="E914" s="9" t="s">
        <v>1090</v>
      </c>
      <c r="F914" s="21">
        <v>1</v>
      </c>
      <c r="G914" s="23">
        <v>19411000</v>
      </c>
      <c r="H914" s="23">
        <v>18440450</v>
      </c>
      <c r="I914" s="9" t="s">
        <v>592</v>
      </c>
      <c r="J914" s="9" t="s">
        <v>8</v>
      </c>
      <c r="K914" s="9" t="s">
        <v>775</v>
      </c>
      <c r="L914" s="10" t="s">
        <v>22</v>
      </c>
      <c r="M914" s="4">
        <f t="shared" si="56"/>
        <v>19411000</v>
      </c>
      <c r="N914" s="5">
        <f>M914/(VLOOKUP(L914,DEVISE!$A$3:$B$5,2,FALSE))</f>
        <v>1848.6666666666667</v>
      </c>
      <c r="O914" s="4">
        <f t="shared" si="57"/>
        <v>18440450</v>
      </c>
      <c r="P914" s="5">
        <f>O914/(VLOOKUP(L914,DEVISE!$A$3:$B$5,2,FALSE))</f>
        <v>1756.2333333333333</v>
      </c>
      <c r="Q914" s="4">
        <f t="shared" si="58"/>
        <v>970550</v>
      </c>
      <c r="R914" s="5">
        <f>Q914/(VLOOKUP(L914,DEVISE!$A$3:$B$5,2,FALSE))</f>
        <v>92.433333333333337</v>
      </c>
      <c r="S914" s="6">
        <f t="shared" si="59"/>
        <v>-5.0000000000000044E-2</v>
      </c>
    </row>
    <row r="915" spans="1:19" x14ac:dyDescent="0.2">
      <c r="A915" s="9" t="s">
        <v>1132</v>
      </c>
      <c r="B915" s="9">
        <v>60570000</v>
      </c>
      <c r="C915" s="9" t="s">
        <v>1133</v>
      </c>
      <c r="D915" s="9" t="s">
        <v>1127</v>
      </c>
      <c r="E915" s="9" t="s">
        <v>1090</v>
      </c>
      <c r="F915" s="21">
        <v>1</v>
      </c>
      <c r="G915" s="23">
        <v>18456850</v>
      </c>
      <c r="H915" s="23">
        <v>16611165</v>
      </c>
      <c r="I915" s="9" t="s">
        <v>592</v>
      </c>
      <c r="J915" s="9" t="s">
        <v>8</v>
      </c>
      <c r="K915" s="9" t="s">
        <v>775</v>
      </c>
      <c r="L915" s="10" t="s">
        <v>22</v>
      </c>
      <c r="M915" s="4">
        <f t="shared" si="56"/>
        <v>18456850</v>
      </c>
      <c r="N915" s="5">
        <f>M915/(VLOOKUP(L915,DEVISE!$A$3:$B$5,2,FALSE))</f>
        <v>1757.7952380952381</v>
      </c>
      <c r="O915" s="4">
        <f t="shared" si="57"/>
        <v>16611165</v>
      </c>
      <c r="P915" s="5">
        <f>O915/(VLOOKUP(L915,DEVISE!$A$3:$B$5,2,FALSE))</f>
        <v>1582.0157142857142</v>
      </c>
      <c r="Q915" s="4">
        <f t="shared" si="58"/>
        <v>1845685</v>
      </c>
      <c r="R915" s="5">
        <f>Q915/(VLOOKUP(L915,DEVISE!$A$3:$B$5,2,FALSE))</f>
        <v>175.77952380952382</v>
      </c>
      <c r="S915" s="6">
        <f t="shared" si="59"/>
        <v>-9.9999999999999978E-2</v>
      </c>
    </row>
    <row r="916" spans="1:19" x14ac:dyDescent="0.2">
      <c r="A916" s="9" t="s">
        <v>1134</v>
      </c>
      <c r="B916" s="9" t="s">
        <v>671</v>
      </c>
      <c r="C916" s="9" t="s">
        <v>1135</v>
      </c>
      <c r="D916" s="9" t="s">
        <v>1136</v>
      </c>
      <c r="E916" s="9" t="s">
        <v>1090</v>
      </c>
      <c r="F916" s="21">
        <v>31</v>
      </c>
      <c r="G916" s="23">
        <v>500000</v>
      </c>
      <c r="H916" s="23">
        <v>500000</v>
      </c>
      <c r="I916" s="9" t="s">
        <v>592</v>
      </c>
      <c r="J916" s="9" t="s">
        <v>8</v>
      </c>
      <c r="K916" s="9" t="s">
        <v>775</v>
      </c>
      <c r="L916" s="10" t="s">
        <v>22</v>
      </c>
      <c r="M916" s="4">
        <f t="shared" si="56"/>
        <v>15500000</v>
      </c>
      <c r="N916" s="5">
        <f>M916/(VLOOKUP(L916,DEVISE!$A$3:$B$5,2,FALSE))</f>
        <v>1476.1904761904761</v>
      </c>
      <c r="O916" s="4">
        <f t="shared" si="57"/>
        <v>15500000</v>
      </c>
      <c r="P916" s="5">
        <f>O916/(VLOOKUP(L916,DEVISE!$A$3:$B$5,2,FALSE))</f>
        <v>1476.1904761904761</v>
      </c>
      <c r="Q916" s="4">
        <f t="shared" si="58"/>
        <v>0</v>
      </c>
      <c r="R916" s="5">
        <f>Q916/(VLOOKUP(L916,DEVISE!$A$3:$B$5,2,FALSE))</f>
        <v>0</v>
      </c>
      <c r="S916" s="6">
        <f t="shared" si="59"/>
        <v>0</v>
      </c>
    </row>
    <row r="917" spans="1:19" x14ac:dyDescent="0.2">
      <c r="A917" s="9" t="s">
        <v>1137</v>
      </c>
      <c r="B917" s="9">
        <v>62100000</v>
      </c>
      <c r="C917" s="9" t="s">
        <v>1138</v>
      </c>
      <c r="D917" s="9" t="s">
        <v>1139</v>
      </c>
      <c r="E917" s="9" t="s">
        <v>1140</v>
      </c>
      <c r="F917" s="21">
        <v>1</v>
      </c>
      <c r="G917" s="23">
        <v>1000000</v>
      </c>
      <c r="H917" s="23">
        <v>1000000</v>
      </c>
      <c r="I917" s="9" t="s">
        <v>592</v>
      </c>
      <c r="J917" s="9" t="s">
        <v>8</v>
      </c>
      <c r="K917" s="9" t="s">
        <v>775</v>
      </c>
      <c r="L917" s="10" t="s">
        <v>22</v>
      </c>
      <c r="M917" s="4">
        <f t="shared" si="56"/>
        <v>1000000</v>
      </c>
      <c r="N917" s="5">
        <f>M917/(VLOOKUP(L917,DEVISE!$A$3:$B$5,2,FALSE))</f>
        <v>95.238095238095241</v>
      </c>
      <c r="O917" s="4">
        <f t="shared" si="57"/>
        <v>1000000</v>
      </c>
      <c r="P917" s="5">
        <f>O917/(VLOOKUP(L917,DEVISE!$A$3:$B$5,2,FALSE))</f>
        <v>95.238095238095241</v>
      </c>
      <c r="Q917" s="4">
        <f t="shared" si="58"/>
        <v>0</v>
      </c>
      <c r="R917" s="5">
        <f>Q917/(VLOOKUP(L917,DEVISE!$A$3:$B$5,2,FALSE))</f>
        <v>0</v>
      </c>
      <c r="S917" s="6">
        <f t="shared" si="59"/>
        <v>0</v>
      </c>
    </row>
    <row r="918" spans="1:19" x14ac:dyDescent="0.2">
      <c r="A918" s="9" t="s">
        <v>1141</v>
      </c>
      <c r="B918" s="9">
        <v>62100000</v>
      </c>
      <c r="C918" s="9" t="s">
        <v>1142</v>
      </c>
      <c r="D918" s="9" t="s">
        <v>1143</v>
      </c>
      <c r="E918" s="9" t="s">
        <v>1140</v>
      </c>
      <c r="F918" s="21">
        <v>1</v>
      </c>
      <c r="G918" s="23">
        <v>1958000</v>
      </c>
      <c r="H918" s="23">
        <v>1958000</v>
      </c>
      <c r="I918" s="9" t="s">
        <v>592</v>
      </c>
      <c r="J918" s="9" t="s">
        <v>8</v>
      </c>
      <c r="K918" s="9" t="s">
        <v>775</v>
      </c>
      <c r="L918" s="10" t="s">
        <v>22</v>
      </c>
      <c r="M918" s="4">
        <f t="shared" si="56"/>
        <v>1958000</v>
      </c>
      <c r="N918" s="5">
        <f>M918/(VLOOKUP(L918,DEVISE!$A$3:$B$5,2,FALSE))</f>
        <v>186.47619047619048</v>
      </c>
      <c r="O918" s="4">
        <f t="shared" si="57"/>
        <v>1958000</v>
      </c>
      <c r="P918" s="5">
        <f>O918/(VLOOKUP(L918,DEVISE!$A$3:$B$5,2,FALSE))</f>
        <v>186.47619047619048</v>
      </c>
      <c r="Q918" s="4">
        <f t="shared" si="58"/>
        <v>0</v>
      </c>
      <c r="R918" s="5">
        <f>Q918/(VLOOKUP(L918,DEVISE!$A$3:$B$5,2,FALSE))</f>
        <v>0</v>
      </c>
      <c r="S918" s="6">
        <f t="shared" si="59"/>
        <v>0</v>
      </c>
    </row>
    <row r="919" spans="1:19" x14ac:dyDescent="0.2">
      <c r="A919" s="9" t="s">
        <v>1144</v>
      </c>
      <c r="B919" s="9">
        <v>62100000</v>
      </c>
      <c r="C919" s="9" t="s">
        <v>1145</v>
      </c>
      <c r="D919" s="9" t="s">
        <v>1146</v>
      </c>
      <c r="E919" s="9" t="s">
        <v>1140</v>
      </c>
      <c r="F919" s="21">
        <v>1</v>
      </c>
      <c r="G919" s="23">
        <v>1798200</v>
      </c>
      <c r="H919" s="23">
        <v>1798200</v>
      </c>
      <c r="I919" s="9" t="s">
        <v>592</v>
      </c>
      <c r="J919" s="9" t="s">
        <v>8</v>
      </c>
      <c r="K919" s="9" t="s">
        <v>775</v>
      </c>
      <c r="L919" s="10" t="s">
        <v>22</v>
      </c>
      <c r="M919" s="4">
        <f t="shared" si="56"/>
        <v>1798200</v>
      </c>
      <c r="N919" s="5">
        <f>M919/(VLOOKUP(L919,DEVISE!$A$3:$B$5,2,FALSE))</f>
        <v>171.25714285714287</v>
      </c>
      <c r="O919" s="4">
        <f t="shared" si="57"/>
        <v>1798200</v>
      </c>
      <c r="P919" s="5">
        <f>O919/(VLOOKUP(L919,DEVISE!$A$3:$B$5,2,FALSE))</f>
        <v>171.25714285714287</v>
      </c>
      <c r="Q919" s="4">
        <f t="shared" si="58"/>
        <v>0</v>
      </c>
      <c r="R919" s="5">
        <f>Q919/(VLOOKUP(L919,DEVISE!$A$3:$B$5,2,FALSE))</f>
        <v>0</v>
      </c>
      <c r="S919" s="6">
        <f t="shared" si="59"/>
        <v>0</v>
      </c>
    </row>
    <row r="920" spans="1:19" x14ac:dyDescent="0.2">
      <c r="A920" s="9" t="s">
        <v>1147</v>
      </c>
      <c r="B920" s="9">
        <v>62100000</v>
      </c>
      <c r="C920" s="9" t="s">
        <v>1148</v>
      </c>
      <c r="D920" s="9" t="s">
        <v>1149</v>
      </c>
      <c r="E920" s="9" t="s">
        <v>1140</v>
      </c>
      <c r="F920" s="21">
        <v>1</v>
      </c>
      <c r="G920" s="23">
        <v>1602000</v>
      </c>
      <c r="H920" s="23">
        <v>1602000</v>
      </c>
      <c r="I920" s="9" t="s">
        <v>592</v>
      </c>
      <c r="J920" s="9" t="s">
        <v>8</v>
      </c>
      <c r="K920" s="9" t="s">
        <v>775</v>
      </c>
      <c r="L920" s="10" t="s">
        <v>22</v>
      </c>
      <c r="M920" s="4">
        <f t="shared" si="56"/>
        <v>1602000</v>
      </c>
      <c r="N920" s="5">
        <f>M920/(VLOOKUP(L920,DEVISE!$A$3:$B$5,2,FALSE))</f>
        <v>152.57142857142858</v>
      </c>
      <c r="O920" s="4">
        <f t="shared" si="57"/>
        <v>1602000</v>
      </c>
      <c r="P920" s="5">
        <f>O920/(VLOOKUP(L920,DEVISE!$A$3:$B$5,2,FALSE))</f>
        <v>152.57142857142858</v>
      </c>
      <c r="Q920" s="4">
        <f t="shared" si="58"/>
        <v>0</v>
      </c>
      <c r="R920" s="5">
        <f>Q920/(VLOOKUP(L920,DEVISE!$A$3:$B$5,2,FALSE))</f>
        <v>0</v>
      </c>
      <c r="S920" s="6">
        <f t="shared" si="59"/>
        <v>0</v>
      </c>
    </row>
    <row r="921" spans="1:19" x14ac:dyDescent="0.2">
      <c r="A921" s="9" t="s">
        <v>1150</v>
      </c>
      <c r="B921" s="9">
        <v>62100000</v>
      </c>
      <c r="C921" s="9" t="s">
        <v>1148</v>
      </c>
      <c r="D921" s="9" t="s">
        <v>1151</v>
      </c>
      <c r="E921" s="9" t="s">
        <v>1140</v>
      </c>
      <c r="F921" s="21">
        <v>1</v>
      </c>
      <c r="G921" s="23">
        <v>1602000</v>
      </c>
      <c r="H921" s="23">
        <v>1602000</v>
      </c>
      <c r="I921" s="9" t="s">
        <v>592</v>
      </c>
      <c r="J921" s="9" t="s">
        <v>8</v>
      </c>
      <c r="K921" s="9" t="s">
        <v>775</v>
      </c>
      <c r="L921" s="10" t="s">
        <v>22</v>
      </c>
      <c r="M921" s="4">
        <f t="shared" si="56"/>
        <v>1602000</v>
      </c>
      <c r="N921" s="5">
        <f>M921/(VLOOKUP(L921,DEVISE!$A$3:$B$5,2,FALSE))</f>
        <v>152.57142857142858</v>
      </c>
      <c r="O921" s="4">
        <f t="shared" si="57"/>
        <v>1602000</v>
      </c>
      <c r="P921" s="5">
        <f>O921/(VLOOKUP(L921,DEVISE!$A$3:$B$5,2,FALSE))</f>
        <v>152.57142857142858</v>
      </c>
      <c r="Q921" s="4">
        <f t="shared" si="58"/>
        <v>0</v>
      </c>
      <c r="R921" s="5">
        <f>Q921/(VLOOKUP(L921,DEVISE!$A$3:$B$5,2,FALSE))</f>
        <v>0</v>
      </c>
      <c r="S921" s="6">
        <f t="shared" si="59"/>
        <v>0</v>
      </c>
    </row>
    <row r="922" spans="1:19" x14ac:dyDescent="0.2">
      <c r="A922" s="9" t="s">
        <v>1152</v>
      </c>
      <c r="B922" s="9">
        <v>62100000</v>
      </c>
      <c r="C922" s="9" t="s">
        <v>1153</v>
      </c>
      <c r="D922" s="9" t="s">
        <v>1154</v>
      </c>
      <c r="E922" s="9" t="s">
        <v>1140</v>
      </c>
      <c r="F922" s="21">
        <v>1</v>
      </c>
      <c r="G922" s="23">
        <v>1798200</v>
      </c>
      <c r="H922" s="23">
        <v>1798200</v>
      </c>
      <c r="I922" s="9" t="s">
        <v>592</v>
      </c>
      <c r="J922" s="9" t="s">
        <v>8</v>
      </c>
      <c r="K922" s="9" t="s">
        <v>775</v>
      </c>
      <c r="L922" s="10" t="s">
        <v>22</v>
      </c>
      <c r="M922" s="4">
        <f t="shared" si="56"/>
        <v>1798200</v>
      </c>
      <c r="N922" s="5">
        <f>M922/(VLOOKUP(L922,DEVISE!$A$3:$B$5,2,FALSE))</f>
        <v>171.25714285714287</v>
      </c>
      <c r="O922" s="4">
        <f t="shared" si="57"/>
        <v>1798200</v>
      </c>
      <c r="P922" s="5">
        <f>O922/(VLOOKUP(L922,DEVISE!$A$3:$B$5,2,FALSE))</f>
        <v>171.25714285714287</v>
      </c>
      <c r="Q922" s="4">
        <f t="shared" si="58"/>
        <v>0</v>
      </c>
      <c r="R922" s="5">
        <f>Q922/(VLOOKUP(L922,DEVISE!$A$3:$B$5,2,FALSE))</f>
        <v>0</v>
      </c>
      <c r="S922" s="6">
        <f t="shared" si="59"/>
        <v>0</v>
      </c>
    </row>
    <row r="923" spans="1:19" x14ac:dyDescent="0.2">
      <c r="A923" s="9" t="s">
        <v>1155</v>
      </c>
      <c r="B923" s="9">
        <v>62100000</v>
      </c>
      <c r="C923" s="9" t="s">
        <v>1156</v>
      </c>
      <c r="D923" s="9" t="s">
        <v>1157</v>
      </c>
      <c r="E923" s="9" t="s">
        <v>1140</v>
      </c>
      <c r="F923" s="21">
        <v>1</v>
      </c>
      <c r="G923" s="23">
        <v>1300500</v>
      </c>
      <c r="H923" s="23">
        <v>1300500</v>
      </c>
      <c r="I923" s="9" t="s">
        <v>592</v>
      </c>
      <c r="J923" s="9" t="s">
        <v>8</v>
      </c>
      <c r="K923" s="9" t="s">
        <v>775</v>
      </c>
      <c r="L923" s="10" t="s">
        <v>22</v>
      </c>
      <c r="M923" s="4">
        <f t="shared" si="56"/>
        <v>1300500</v>
      </c>
      <c r="N923" s="5">
        <f>M923/(VLOOKUP(L923,DEVISE!$A$3:$B$5,2,FALSE))</f>
        <v>123.85714285714286</v>
      </c>
      <c r="O923" s="4">
        <f t="shared" si="57"/>
        <v>1300500</v>
      </c>
      <c r="P923" s="5">
        <f>O923/(VLOOKUP(L923,DEVISE!$A$3:$B$5,2,FALSE))</f>
        <v>123.85714285714286</v>
      </c>
      <c r="Q923" s="4">
        <f t="shared" si="58"/>
        <v>0</v>
      </c>
      <c r="R923" s="5">
        <f>Q923/(VLOOKUP(L923,DEVISE!$A$3:$B$5,2,FALSE))</f>
        <v>0</v>
      </c>
      <c r="S923" s="6">
        <f t="shared" si="59"/>
        <v>0</v>
      </c>
    </row>
    <row r="924" spans="1:19" x14ac:dyDescent="0.2">
      <c r="A924" s="9" t="s">
        <v>1158</v>
      </c>
      <c r="B924" s="9">
        <v>62100000</v>
      </c>
      <c r="C924" s="9" t="s">
        <v>1159</v>
      </c>
      <c r="D924" s="9" t="s">
        <v>1160</v>
      </c>
      <c r="E924" s="9" t="s">
        <v>1140</v>
      </c>
      <c r="F924" s="21">
        <v>1</v>
      </c>
      <c r="G924" s="23">
        <v>1000800</v>
      </c>
      <c r="H924" s="23">
        <v>1000800</v>
      </c>
      <c r="I924" s="9" t="s">
        <v>592</v>
      </c>
      <c r="J924" s="9" t="s">
        <v>8</v>
      </c>
      <c r="K924" s="9" t="s">
        <v>775</v>
      </c>
      <c r="L924" s="10" t="s">
        <v>22</v>
      </c>
      <c r="M924" s="4">
        <f t="shared" si="56"/>
        <v>1000800</v>
      </c>
      <c r="N924" s="5">
        <f>M924/(VLOOKUP(L924,DEVISE!$A$3:$B$5,2,FALSE))</f>
        <v>95.314285714285717</v>
      </c>
      <c r="O924" s="4">
        <f t="shared" si="57"/>
        <v>1000800</v>
      </c>
      <c r="P924" s="5">
        <f>O924/(VLOOKUP(L924,DEVISE!$A$3:$B$5,2,FALSE))</f>
        <v>95.314285714285717</v>
      </c>
      <c r="Q924" s="4">
        <f t="shared" si="58"/>
        <v>0</v>
      </c>
      <c r="R924" s="5">
        <f>Q924/(VLOOKUP(L924,DEVISE!$A$3:$B$5,2,FALSE))</f>
        <v>0</v>
      </c>
      <c r="S924" s="6">
        <f t="shared" si="59"/>
        <v>0</v>
      </c>
    </row>
    <row r="925" spans="1:19" x14ac:dyDescent="0.2">
      <c r="A925" s="9" t="s">
        <v>1161</v>
      </c>
      <c r="B925" s="9">
        <v>62100000</v>
      </c>
      <c r="C925" s="9" t="s">
        <v>1162</v>
      </c>
      <c r="D925" s="9" t="s">
        <v>1163</v>
      </c>
      <c r="E925" s="9" t="s">
        <v>1140</v>
      </c>
      <c r="F925" s="21">
        <v>1</v>
      </c>
      <c r="G925" s="23">
        <v>1000000</v>
      </c>
      <c r="H925" s="23">
        <v>1000000</v>
      </c>
      <c r="I925" s="9" t="s">
        <v>592</v>
      </c>
      <c r="J925" s="9" t="s">
        <v>8</v>
      </c>
      <c r="K925" s="9" t="s">
        <v>775</v>
      </c>
      <c r="L925" s="10" t="s">
        <v>22</v>
      </c>
      <c r="M925" s="4">
        <f t="shared" si="56"/>
        <v>1000000</v>
      </c>
      <c r="N925" s="5">
        <f>M925/(VLOOKUP(L925,DEVISE!$A$3:$B$5,2,FALSE))</f>
        <v>95.238095238095241</v>
      </c>
      <c r="O925" s="4">
        <f t="shared" si="57"/>
        <v>1000000</v>
      </c>
      <c r="P925" s="5">
        <f>O925/(VLOOKUP(L925,DEVISE!$A$3:$B$5,2,FALSE))</f>
        <v>95.238095238095241</v>
      </c>
      <c r="Q925" s="4">
        <f t="shared" si="58"/>
        <v>0</v>
      </c>
      <c r="R925" s="5">
        <f>Q925/(VLOOKUP(L925,DEVISE!$A$3:$B$5,2,FALSE))</f>
        <v>0</v>
      </c>
      <c r="S925" s="6">
        <f t="shared" si="59"/>
        <v>0</v>
      </c>
    </row>
    <row r="926" spans="1:19" x14ac:dyDescent="0.2">
      <c r="A926" s="9" t="s">
        <v>1462</v>
      </c>
      <c r="B926" s="9">
        <v>60570000</v>
      </c>
      <c r="C926" s="9" t="s">
        <v>1463</v>
      </c>
      <c r="D926" s="9" t="s">
        <v>1464</v>
      </c>
      <c r="E926" s="9" t="s">
        <v>1140</v>
      </c>
      <c r="F926" s="21">
        <v>1</v>
      </c>
      <c r="G926" s="23">
        <v>17672000</v>
      </c>
      <c r="H926" s="23">
        <v>16788400</v>
      </c>
      <c r="I926" s="9" t="s">
        <v>592</v>
      </c>
      <c r="J926" s="9" t="s">
        <v>8</v>
      </c>
      <c r="K926" s="9" t="s">
        <v>775</v>
      </c>
      <c r="L926" s="10" t="s">
        <v>22</v>
      </c>
      <c r="M926" s="4">
        <f t="shared" si="56"/>
        <v>17672000</v>
      </c>
      <c r="N926" s="5">
        <f>M926/(VLOOKUP(L926,DEVISE!$A$3:$B$5,2,FALSE))</f>
        <v>1683.047619047619</v>
      </c>
      <c r="O926" s="4">
        <f t="shared" si="57"/>
        <v>16788400</v>
      </c>
      <c r="P926" s="5">
        <f>O926/(VLOOKUP(L926,DEVISE!$A$3:$B$5,2,FALSE))</f>
        <v>1598.895238095238</v>
      </c>
      <c r="Q926" s="4">
        <f t="shared" si="58"/>
        <v>883600</v>
      </c>
      <c r="R926" s="5">
        <f>Q926/(VLOOKUP(L926,DEVISE!$A$3:$B$5,2,FALSE))</f>
        <v>84.152380952380952</v>
      </c>
      <c r="S926" s="6">
        <f t="shared" si="59"/>
        <v>-5.0000000000000044E-2</v>
      </c>
    </row>
    <row r="927" spans="1:19" x14ac:dyDescent="0.2">
      <c r="A927" s="9" t="s">
        <v>1462</v>
      </c>
      <c r="B927" s="9">
        <v>60570000</v>
      </c>
      <c r="C927" s="9" t="s">
        <v>1465</v>
      </c>
      <c r="D927" s="9" t="s">
        <v>1464</v>
      </c>
      <c r="E927" s="9" t="s">
        <v>1140</v>
      </c>
      <c r="F927" s="21">
        <v>1</v>
      </c>
      <c r="G927" s="23">
        <v>6392000</v>
      </c>
      <c r="H927" s="23">
        <v>6072400</v>
      </c>
      <c r="I927" s="9" t="s">
        <v>592</v>
      </c>
      <c r="J927" s="9" t="s">
        <v>8</v>
      </c>
      <c r="K927" s="9" t="s">
        <v>775</v>
      </c>
      <c r="L927" s="10" t="s">
        <v>22</v>
      </c>
      <c r="M927" s="4">
        <f t="shared" si="56"/>
        <v>6392000</v>
      </c>
      <c r="N927" s="5">
        <f>M927/(VLOOKUP(L927,DEVISE!$A$3:$B$5,2,FALSE))</f>
        <v>608.76190476190482</v>
      </c>
      <c r="O927" s="4">
        <f t="shared" si="57"/>
        <v>6072400</v>
      </c>
      <c r="P927" s="5">
        <f>O927/(VLOOKUP(L927,DEVISE!$A$3:$B$5,2,FALSE))</f>
        <v>578.32380952380947</v>
      </c>
      <c r="Q927" s="4">
        <f t="shared" si="58"/>
        <v>319600</v>
      </c>
      <c r="R927" s="5">
        <f>Q927/(VLOOKUP(L927,DEVISE!$A$3:$B$5,2,FALSE))</f>
        <v>30.438095238095237</v>
      </c>
      <c r="S927" s="6">
        <f t="shared" si="59"/>
        <v>-5.0000000000000044E-2</v>
      </c>
    </row>
    <row r="928" spans="1:19" x14ac:dyDescent="0.2">
      <c r="A928" s="9" t="s">
        <v>1466</v>
      </c>
      <c r="B928" s="9">
        <v>60570000</v>
      </c>
      <c r="C928" s="9" t="s">
        <v>1467</v>
      </c>
      <c r="D928" s="9" t="s">
        <v>1464</v>
      </c>
      <c r="E928" s="9" t="s">
        <v>1140</v>
      </c>
      <c r="F928" s="21">
        <v>1</v>
      </c>
      <c r="G928" s="23">
        <v>17672000</v>
      </c>
      <c r="H928" s="23">
        <v>16788400</v>
      </c>
      <c r="I928" s="9" t="s">
        <v>592</v>
      </c>
      <c r="J928" s="9" t="s">
        <v>8</v>
      </c>
      <c r="K928" s="9" t="s">
        <v>775</v>
      </c>
      <c r="L928" s="10" t="s">
        <v>22</v>
      </c>
      <c r="M928" s="4">
        <f t="shared" si="56"/>
        <v>17672000</v>
      </c>
      <c r="N928" s="5">
        <f>M928/(VLOOKUP(L928,DEVISE!$A$3:$B$5,2,FALSE))</f>
        <v>1683.047619047619</v>
      </c>
      <c r="O928" s="4">
        <f t="shared" si="57"/>
        <v>16788400</v>
      </c>
      <c r="P928" s="5">
        <f>O928/(VLOOKUP(L928,DEVISE!$A$3:$B$5,2,FALSE))</f>
        <v>1598.895238095238</v>
      </c>
      <c r="Q928" s="4">
        <f t="shared" si="58"/>
        <v>883600</v>
      </c>
      <c r="R928" s="5">
        <f>Q928/(VLOOKUP(L928,DEVISE!$A$3:$B$5,2,FALSE))</f>
        <v>84.152380952380952</v>
      </c>
      <c r="S928" s="6">
        <f t="shared" si="59"/>
        <v>-5.0000000000000044E-2</v>
      </c>
    </row>
    <row r="929" spans="1:19" x14ac:dyDescent="0.2">
      <c r="A929" s="9" t="s">
        <v>1466</v>
      </c>
      <c r="B929" s="9">
        <v>60570000</v>
      </c>
      <c r="C929" s="9" t="s">
        <v>1468</v>
      </c>
      <c r="D929" s="9" t="s">
        <v>1464</v>
      </c>
      <c r="E929" s="9" t="s">
        <v>1140</v>
      </c>
      <c r="F929" s="21">
        <v>1</v>
      </c>
      <c r="G929" s="23">
        <v>6392000</v>
      </c>
      <c r="H929" s="23">
        <v>6072400</v>
      </c>
      <c r="I929" s="9" t="s">
        <v>592</v>
      </c>
      <c r="J929" s="9" t="s">
        <v>8</v>
      </c>
      <c r="K929" s="9" t="s">
        <v>775</v>
      </c>
      <c r="L929" s="10" t="s">
        <v>22</v>
      </c>
      <c r="M929" s="4">
        <f t="shared" si="56"/>
        <v>6392000</v>
      </c>
      <c r="N929" s="5">
        <f>M929/(VLOOKUP(L929,DEVISE!$A$3:$B$5,2,FALSE))</f>
        <v>608.76190476190482</v>
      </c>
      <c r="O929" s="4">
        <f t="shared" si="57"/>
        <v>6072400</v>
      </c>
      <c r="P929" s="5">
        <f>O929/(VLOOKUP(L929,DEVISE!$A$3:$B$5,2,FALSE))</f>
        <v>578.32380952380947</v>
      </c>
      <c r="Q929" s="4">
        <f t="shared" si="58"/>
        <v>319600</v>
      </c>
      <c r="R929" s="5">
        <f>Q929/(VLOOKUP(L929,DEVISE!$A$3:$B$5,2,FALSE))</f>
        <v>30.438095238095237</v>
      </c>
      <c r="S929" s="6">
        <f t="shared" si="59"/>
        <v>-5.0000000000000044E-2</v>
      </c>
    </row>
    <row r="930" spans="1:19" x14ac:dyDescent="0.2">
      <c r="A930" s="9" t="s">
        <v>1469</v>
      </c>
      <c r="B930" s="9">
        <v>60570000</v>
      </c>
      <c r="C930" s="9" t="s">
        <v>1470</v>
      </c>
      <c r="D930" s="9" t="s">
        <v>1464</v>
      </c>
      <c r="E930" s="9" t="s">
        <v>1140</v>
      </c>
      <c r="F930" s="21">
        <v>1</v>
      </c>
      <c r="G930" s="23">
        <v>17672000</v>
      </c>
      <c r="H930" s="23">
        <v>16788400</v>
      </c>
      <c r="I930" s="9" t="s">
        <v>592</v>
      </c>
      <c r="J930" s="9" t="s">
        <v>8</v>
      </c>
      <c r="K930" s="9" t="s">
        <v>775</v>
      </c>
      <c r="L930" s="10" t="s">
        <v>22</v>
      </c>
      <c r="M930" s="4">
        <f t="shared" si="56"/>
        <v>17672000</v>
      </c>
      <c r="N930" s="5">
        <f>M930/(VLOOKUP(L930,DEVISE!$A$3:$B$5,2,FALSE))</f>
        <v>1683.047619047619</v>
      </c>
      <c r="O930" s="4">
        <f t="shared" si="57"/>
        <v>16788400</v>
      </c>
      <c r="P930" s="5">
        <f>O930/(VLOOKUP(L930,DEVISE!$A$3:$B$5,2,FALSE))</f>
        <v>1598.895238095238</v>
      </c>
      <c r="Q930" s="4">
        <f t="shared" si="58"/>
        <v>883600</v>
      </c>
      <c r="R930" s="5">
        <f>Q930/(VLOOKUP(L930,DEVISE!$A$3:$B$5,2,FALSE))</f>
        <v>84.152380952380952</v>
      </c>
      <c r="S930" s="6">
        <f t="shared" si="59"/>
        <v>-5.0000000000000044E-2</v>
      </c>
    </row>
    <row r="931" spans="1:19" x14ac:dyDescent="0.2">
      <c r="A931" s="9" t="s">
        <v>1469</v>
      </c>
      <c r="B931" s="9">
        <v>60570000</v>
      </c>
      <c r="C931" s="9" t="s">
        <v>1471</v>
      </c>
      <c r="D931" s="9" t="s">
        <v>1464</v>
      </c>
      <c r="E931" s="9" t="s">
        <v>1140</v>
      </c>
      <c r="F931" s="21">
        <v>1</v>
      </c>
      <c r="G931" s="23">
        <v>6392000</v>
      </c>
      <c r="H931" s="23">
        <v>6072400</v>
      </c>
      <c r="I931" s="9" t="s">
        <v>592</v>
      </c>
      <c r="J931" s="9" t="s">
        <v>8</v>
      </c>
      <c r="K931" s="9" t="s">
        <v>775</v>
      </c>
      <c r="L931" s="10" t="s">
        <v>22</v>
      </c>
      <c r="M931" s="4">
        <f t="shared" si="56"/>
        <v>6392000</v>
      </c>
      <c r="N931" s="5">
        <f>M931/(VLOOKUP(L931,DEVISE!$A$3:$B$5,2,FALSE))</f>
        <v>608.76190476190482</v>
      </c>
      <c r="O931" s="4">
        <f t="shared" si="57"/>
        <v>6072400</v>
      </c>
      <c r="P931" s="5">
        <f>O931/(VLOOKUP(L931,DEVISE!$A$3:$B$5,2,FALSE))</f>
        <v>578.32380952380947</v>
      </c>
      <c r="Q931" s="4">
        <f t="shared" si="58"/>
        <v>319600</v>
      </c>
      <c r="R931" s="5">
        <f>Q931/(VLOOKUP(L931,DEVISE!$A$3:$B$5,2,FALSE))</f>
        <v>30.438095238095237</v>
      </c>
      <c r="S931" s="6">
        <f t="shared" si="59"/>
        <v>-5.0000000000000044E-2</v>
      </c>
    </row>
    <row r="932" spans="1:19" x14ac:dyDescent="0.2">
      <c r="A932" s="9" t="s">
        <v>1472</v>
      </c>
      <c r="B932" s="9">
        <v>60570000</v>
      </c>
      <c r="C932" s="9" t="s">
        <v>1473</v>
      </c>
      <c r="D932" s="9" t="s">
        <v>1464</v>
      </c>
      <c r="E932" s="9" t="s">
        <v>1140</v>
      </c>
      <c r="F932" s="21">
        <v>1</v>
      </c>
      <c r="G932" s="23">
        <v>17672000</v>
      </c>
      <c r="H932" s="23">
        <v>16788400</v>
      </c>
      <c r="I932" s="9" t="s">
        <v>592</v>
      </c>
      <c r="J932" s="9" t="s">
        <v>8</v>
      </c>
      <c r="K932" s="9" t="s">
        <v>775</v>
      </c>
      <c r="L932" s="10" t="s">
        <v>22</v>
      </c>
      <c r="M932" s="4">
        <f t="shared" si="56"/>
        <v>17672000</v>
      </c>
      <c r="N932" s="5">
        <f>M932/(VLOOKUP(L932,DEVISE!$A$3:$B$5,2,FALSE))</f>
        <v>1683.047619047619</v>
      </c>
      <c r="O932" s="4">
        <f t="shared" si="57"/>
        <v>16788400</v>
      </c>
      <c r="P932" s="5">
        <f>O932/(VLOOKUP(L932,DEVISE!$A$3:$B$5,2,FALSE))</f>
        <v>1598.895238095238</v>
      </c>
      <c r="Q932" s="4">
        <f t="shared" si="58"/>
        <v>883600</v>
      </c>
      <c r="R932" s="5">
        <f>Q932/(VLOOKUP(L932,DEVISE!$A$3:$B$5,2,FALSE))</f>
        <v>84.152380952380952</v>
      </c>
      <c r="S932" s="6">
        <f t="shared" si="59"/>
        <v>-5.0000000000000044E-2</v>
      </c>
    </row>
    <row r="933" spans="1:19" x14ac:dyDescent="0.2">
      <c r="A933" s="9" t="s">
        <v>1472</v>
      </c>
      <c r="B933" s="9">
        <v>60570000</v>
      </c>
      <c r="C933" s="9" t="s">
        <v>1474</v>
      </c>
      <c r="D933" s="9" t="s">
        <v>1464</v>
      </c>
      <c r="E933" s="9" t="s">
        <v>1140</v>
      </c>
      <c r="F933" s="21">
        <v>1</v>
      </c>
      <c r="G933" s="23">
        <v>6392000</v>
      </c>
      <c r="H933" s="23">
        <v>6072400</v>
      </c>
      <c r="I933" s="9" t="s">
        <v>592</v>
      </c>
      <c r="J933" s="9" t="s">
        <v>8</v>
      </c>
      <c r="K933" s="9" t="s">
        <v>775</v>
      </c>
      <c r="L933" s="10" t="s">
        <v>22</v>
      </c>
      <c r="M933" s="4">
        <f t="shared" si="56"/>
        <v>6392000</v>
      </c>
      <c r="N933" s="5">
        <f>M933/(VLOOKUP(L933,DEVISE!$A$3:$B$5,2,FALSE))</f>
        <v>608.76190476190482</v>
      </c>
      <c r="O933" s="4">
        <f t="shared" si="57"/>
        <v>6072400</v>
      </c>
      <c r="P933" s="5">
        <f>O933/(VLOOKUP(L933,DEVISE!$A$3:$B$5,2,FALSE))</f>
        <v>578.32380952380947</v>
      </c>
      <c r="Q933" s="4">
        <f t="shared" si="58"/>
        <v>319600</v>
      </c>
      <c r="R933" s="5">
        <f>Q933/(VLOOKUP(L933,DEVISE!$A$3:$B$5,2,FALSE))</f>
        <v>30.438095238095237</v>
      </c>
      <c r="S933" s="6">
        <f t="shared" si="59"/>
        <v>-5.0000000000000044E-2</v>
      </c>
    </row>
    <row r="934" spans="1:19" x14ac:dyDescent="0.2">
      <c r="A934" s="9" t="s">
        <v>1475</v>
      </c>
      <c r="B934" s="9">
        <v>60570000</v>
      </c>
      <c r="C934" s="9" t="s">
        <v>1476</v>
      </c>
      <c r="D934" s="9" t="s">
        <v>1477</v>
      </c>
      <c r="E934" s="9" t="s">
        <v>1140</v>
      </c>
      <c r="F934" s="21">
        <v>1</v>
      </c>
      <c r="G934" s="23">
        <v>150031639</v>
      </c>
      <c r="H934" s="23">
        <v>135028475</v>
      </c>
      <c r="I934" s="9" t="s">
        <v>592</v>
      </c>
      <c r="J934" s="9" t="s">
        <v>8</v>
      </c>
      <c r="K934" s="9" t="s">
        <v>775</v>
      </c>
      <c r="L934" s="10" t="s">
        <v>22</v>
      </c>
      <c r="M934" s="4">
        <f t="shared" si="56"/>
        <v>150031639</v>
      </c>
      <c r="N934" s="5">
        <f>M934/(VLOOKUP(L934,DEVISE!$A$3:$B$5,2,FALSE))</f>
        <v>14288.727523809524</v>
      </c>
      <c r="O934" s="4">
        <f t="shared" si="57"/>
        <v>135028475</v>
      </c>
      <c r="P934" s="5">
        <f>O934/(VLOOKUP(L934,DEVISE!$A$3:$B$5,2,FALSE))</f>
        <v>12859.854761904762</v>
      </c>
      <c r="Q934" s="4">
        <f t="shared" si="58"/>
        <v>15003164</v>
      </c>
      <c r="R934" s="5">
        <f>Q934/(VLOOKUP(L934,DEVISE!$A$3:$B$5,2,FALSE))</f>
        <v>1428.872761904762</v>
      </c>
      <c r="S934" s="6">
        <f t="shared" si="59"/>
        <v>-0.10000000066652603</v>
      </c>
    </row>
    <row r="935" spans="1:19" x14ac:dyDescent="0.2">
      <c r="A935" s="9" t="s">
        <v>1478</v>
      </c>
      <c r="B935" s="9" t="s">
        <v>671</v>
      </c>
      <c r="C935" s="9" t="s">
        <v>1479</v>
      </c>
      <c r="D935" s="9" t="s">
        <v>673</v>
      </c>
      <c r="E935" s="9" t="s">
        <v>1402</v>
      </c>
      <c r="F935" s="21">
        <v>30</v>
      </c>
      <c r="G935" s="23">
        <v>530000</v>
      </c>
      <c r="H935" s="23">
        <v>530000</v>
      </c>
      <c r="I935" s="9" t="s">
        <v>592</v>
      </c>
      <c r="J935" s="9" t="s">
        <v>8</v>
      </c>
      <c r="K935" s="9" t="s">
        <v>775</v>
      </c>
      <c r="L935" s="10" t="s">
        <v>22</v>
      </c>
      <c r="M935" s="4">
        <f t="shared" si="56"/>
        <v>15900000</v>
      </c>
      <c r="N935" s="5">
        <f>M935/(VLOOKUP(L935,DEVISE!$A$3:$B$5,2,FALSE))</f>
        <v>1514.2857142857142</v>
      </c>
      <c r="O935" s="4">
        <f t="shared" si="57"/>
        <v>15900000</v>
      </c>
      <c r="P935" s="5">
        <f>O935/(VLOOKUP(L935,DEVISE!$A$3:$B$5,2,FALSE))</f>
        <v>1514.2857142857142</v>
      </c>
      <c r="Q935" s="4">
        <f t="shared" si="58"/>
        <v>0</v>
      </c>
      <c r="R935" s="5">
        <f>Q935/(VLOOKUP(L935,DEVISE!$A$3:$B$5,2,FALSE))</f>
        <v>0</v>
      </c>
      <c r="S935" s="6">
        <f t="shared" si="59"/>
        <v>0</v>
      </c>
    </row>
    <row r="936" spans="1:19" x14ac:dyDescent="0.2">
      <c r="A936" s="9" t="s">
        <v>1480</v>
      </c>
      <c r="B936" s="9" t="s">
        <v>671</v>
      </c>
      <c r="C936" s="9" t="s">
        <v>1481</v>
      </c>
      <c r="D936" s="9" t="s">
        <v>1136</v>
      </c>
      <c r="E936" s="9" t="s">
        <v>1402</v>
      </c>
      <c r="F936" s="21">
        <v>30</v>
      </c>
      <c r="G936" s="23">
        <v>500000</v>
      </c>
      <c r="H936" s="23">
        <v>500000</v>
      </c>
      <c r="I936" s="9" t="s">
        <v>592</v>
      </c>
      <c r="J936" s="9" t="s">
        <v>8</v>
      </c>
      <c r="K936" s="9" t="s">
        <v>775</v>
      </c>
      <c r="L936" s="10" t="s">
        <v>22</v>
      </c>
      <c r="M936" s="4">
        <f t="shared" si="56"/>
        <v>15000000</v>
      </c>
      <c r="N936" s="5">
        <f>M936/(VLOOKUP(L936,DEVISE!$A$3:$B$5,2,FALSE))</f>
        <v>1428.5714285714287</v>
      </c>
      <c r="O936" s="4">
        <f t="shared" si="57"/>
        <v>15000000</v>
      </c>
      <c r="P936" s="5">
        <f>O936/(VLOOKUP(L936,DEVISE!$A$3:$B$5,2,FALSE))</f>
        <v>1428.5714285714287</v>
      </c>
      <c r="Q936" s="4">
        <f t="shared" si="58"/>
        <v>0</v>
      </c>
      <c r="R936" s="5">
        <f>Q936/(VLOOKUP(L936,DEVISE!$A$3:$B$5,2,FALSE))</f>
        <v>0</v>
      </c>
      <c r="S936" s="6">
        <f t="shared" si="59"/>
        <v>0</v>
      </c>
    </row>
    <row r="937" spans="1:19" x14ac:dyDescent="0.2">
      <c r="A937" s="9" t="s">
        <v>1675</v>
      </c>
      <c r="B937" s="9">
        <v>60570000</v>
      </c>
      <c r="C937" s="9" t="s">
        <v>1676</v>
      </c>
      <c r="D937" s="9" t="s">
        <v>717</v>
      </c>
      <c r="E937" s="9" t="s">
        <v>1485</v>
      </c>
      <c r="F937" s="21">
        <v>1</v>
      </c>
      <c r="G937" s="23">
        <v>164094737</v>
      </c>
      <c r="H937" s="23">
        <v>155890000</v>
      </c>
      <c r="I937" s="9" t="s">
        <v>592</v>
      </c>
      <c r="J937" s="9" t="s">
        <v>8</v>
      </c>
      <c r="K937" s="9" t="s">
        <v>775</v>
      </c>
      <c r="L937" s="10" t="s">
        <v>22</v>
      </c>
      <c r="M937" s="4">
        <f t="shared" si="56"/>
        <v>164094737</v>
      </c>
      <c r="N937" s="5">
        <f>M937/(VLOOKUP(L937,DEVISE!$A$3:$B$5,2,FALSE))</f>
        <v>15628.07019047619</v>
      </c>
      <c r="O937" s="4">
        <f t="shared" si="57"/>
        <v>155890000</v>
      </c>
      <c r="P937" s="5">
        <f>O937/(VLOOKUP(L937,DEVISE!$A$3:$B$5,2,FALSE))</f>
        <v>14846.666666666666</v>
      </c>
      <c r="Q937" s="4">
        <f t="shared" si="58"/>
        <v>8204737</v>
      </c>
      <c r="R937" s="5">
        <f>Q937/(VLOOKUP(L937,DEVISE!$A$3:$B$5,2,FALSE))</f>
        <v>781.40352380952379</v>
      </c>
      <c r="S937" s="6">
        <f t="shared" si="59"/>
        <v>-5.0000000914106058E-2</v>
      </c>
    </row>
    <row r="938" spans="1:19" x14ac:dyDescent="0.2">
      <c r="A938" s="9" t="s">
        <v>1675</v>
      </c>
      <c r="B938" s="9">
        <v>60570000</v>
      </c>
      <c r="C938" s="9" t="s">
        <v>1677</v>
      </c>
      <c r="D938" s="9" t="s">
        <v>1678</v>
      </c>
      <c r="E938" s="9" t="s">
        <v>1485</v>
      </c>
      <c r="F938" s="21">
        <v>1</v>
      </c>
      <c r="G938" s="23">
        <v>19411000</v>
      </c>
      <c r="H938" s="23">
        <v>18440450</v>
      </c>
      <c r="I938" s="9" t="s">
        <v>592</v>
      </c>
      <c r="J938" s="9" t="s">
        <v>8</v>
      </c>
      <c r="K938" s="9" t="s">
        <v>775</v>
      </c>
      <c r="L938" s="10" t="s">
        <v>22</v>
      </c>
      <c r="M938" s="4">
        <f t="shared" si="56"/>
        <v>19411000</v>
      </c>
      <c r="N938" s="5">
        <f>M938/(VLOOKUP(L938,DEVISE!$A$3:$B$5,2,FALSE))</f>
        <v>1848.6666666666667</v>
      </c>
      <c r="O938" s="4">
        <f t="shared" si="57"/>
        <v>18440450</v>
      </c>
      <c r="P938" s="5">
        <f>O938/(VLOOKUP(L938,DEVISE!$A$3:$B$5,2,FALSE))</f>
        <v>1756.2333333333333</v>
      </c>
      <c r="Q938" s="4">
        <f t="shared" si="58"/>
        <v>970550</v>
      </c>
      <c r="R938" s="5">
        <f>Q938/(VLOOKUP(L938,DEVISE!$A$3:$B$5,2,FALSE))</f>
        <v>92.433333333333337</v>
      </c>
      <c r="S938" s="6">
        <f t="shared" si="59"/>
        <v>-5.0000000000000044E-2</v>
      </c>
    </row>
    <row r="939" spans="1:19" x14ac:dyDescent="0.2">
      <c r="A939" s="9" t="s">
        <v>1679</v>
      </c>
      <c r="B939" s="9">
        <v>60570000</v>
      </c>
      <c r="C939" s="9" t="s">
        <v>1680</v>
      </c>
      <c r="D939" s="9" t="s">
        <v>717</v>
      </c>
      <c r="E939" s="9" t="s">
        <v>1485</v>
      </c>
      <c r="F939" s="21">
        <v>1</v>
      </c>
      <c r="G939" s="23">
        <v>164094737</v>
      </c>
      <c r="H939" s="23">
        <v>155890000</v>
      </c>
      <c r="I939" s="9" t="s">
        <v>592</v>
      </c>
      <c r="J939" s="9" t="s">
        <v>8</v>
      </c>
      <c r="K939" s="9" t="s">
        <v>775</v>
      </c>
      <c r="L939" s="10" t="s">
        <v>22</v>
      </c>
      <c r="M939" s="4">
        <f t="shared" si="56"/>
        <v>164094737</v>
      </c>
      <c r="N939" s="5">
        <f>M939/(VLOOKUP(L939,DEVISE!$A$3:$B$5,2,FALSE))</f>
        <v>15628.07019047619</v>
      </c>
      <c r="O939" s="4">
        <f t="shared" si="57"/>
        <v>155890000</v>
      </c>
      <c r="P939" s="5">
        <f>O939/(VLOOKUP(L939,DEVISE!$A$3:$B$5,2,FALSE))</f>
        <v>14846.666666666666</v>
      </c>
      <c r="Q939" s="4">
        <f t="shared" si="58"/>
        <v>8204737</v>
      </c>
      <c r="R939" s="5">
        <f>Q939/(VLOOKUP(L939,DEVISE!$A$3:$B$5,2,FALSE))</f>
        <v>781.40352380952379</v>
      </c>
      <c r="S939" s="6">
        <f t="shared" si="59"/>
        <v>-5.0000000914106058E-2</v>
      </c>
    </row>
    <row r="940" spans="1:19" x14ac:dyDescent="0.2">
      <c r="A940" s="9" t="s">
        <v>1679</v>
      </c>
      <c r="B940" s="9">
        <v>60570000</v>
      </c>
      <c r="C940" s="9" t="s">
        <v>1681</v>
      </c>
      <c r="D940" s="9" t="s">
        <v>717</v>
      </c>
      <c r="E940" s="9" t="s">
        <v>1485</v>
      </c>
      <c r="F940" s="21">
        <v>1</v>
      </c>
      <c r="G940" s="23">
        <v>19411000</v>
      </c>
      <c r="H940" s="23">
        <v>18440450</v>
      </c>
      <c r="I940" s="9" t="s">
        <v>592</v>
      </c>
      <c r="J940" s="9" t="s">
        <v>8</v>
      </c>
      <c r="K940" s="9" t="s">
        <v>775</v>
      </c>
      <c r="L940" s="10" t="s">
        <v>22</v>
      </c>
      <c r="M940" s="4">
        <f t="shared" si="56"/>
        <v>19411000</v>
      </c>
      <c r="N940" s="5">
        <f>M940/(VLOOKUP(L940,DEVISE!$A$3:$B$5,2,FALSE))</f>
        <v>1848.6666666666667</v>
      </c>
      <c r="O940" s="4">
        <f t="shared" si="57"/>
        <v>18440450</v>
      </c>
      <c r="P940" s="5">
        <f>O940/(VLOOKUP(L940,DEVISE!$A$3:$B$5,2,FALSE))</f>
        <v>1756.2333333333333</v>
      </c>
      <c r="Q940" s="4">
        <f t="shared" si="58"/>
        <v>970550</v>
      </c>
      <c r="R940" s="5">
        <f>Q940/(VLOOKUP(L940,DEVISE!$A$3:$B$5,2,FALSE))</f>
        <v>92.433333333333337</v>
      </c>
      <c r="S940" s="6">
        <f t="shared" si="59"/>
        <v>-5.0000000000000044E-2</v>
      </c>
    </row>
    <row r="941" spans="1:19" x14ac:dyDescent="0.2">
      <c r="A941" s="9" t="s">
        <v>1682</v>
      </c>
      <c r="B941" s="9">
        <v>60570000</v>
      </c>
      <c r="C941" s="9" t="s">
        <v>1683</v>
      </c>
      <c r="D941" s="9" t="s">
        <v>1684</v>
      </c>
      <c r="E941" s="9" t="s">
        <v>1485</v>
      </c>
      <c r="F941" s="21">
        <v>1</v>
      </c>
      <c r="G941" s="23">
        <v>150031639</v>
      </c>
      <c r="H941" s="23">
        <v>135028475</v>
      </c>
      <c r="I941" s="9" t="s">
        <v>592</v>
      </c>
      <c r="J941" s="9" t="s">
        <v>8</v>
      </c>
      <c r="K941" s="9" t="s">
        <v>775</v>
      </c>
      <c r="L941" s="10" t="s">
        <v>22</v>
      </c>
      <c r="M941" s="4">
        <f t="shared" si="56"/>
        <v>150031639</v>
      </c>
      <c r="N941" s="5">
        <f>M941/(VLOOKUP(L941,DEVISE!$A$3:$B$5,2,FALSE))</f>
        <v>14288.727523809524</v>
      </c>
      <c r="O941" s="4">
        <f t="shared" si="57"/>
        <v>135028475</v>
      </c>
      <c r="P941" s="5">
        <f>O941/(VLOOKUP(L941,DEVISE!$A$3:$B$5,2,FALSE))</f>
        <v>12859.854761904762</v>
      </c>
      <c r="Q941" s="4">
        <f t="shared" si="58"/>
        <v>15003164</v>
      </c>
      <c r="R941" s="5">
        <f>Q941/(VLOOKUP(L941,DEVISE!$A$3:$B$5,2,FALSE))</f>
        <v>1428.872761904762</v>
      </c>
      <c r="S941" s="6">
        <f t="shared" si="59"/>
        <v>-0.10000000066652603</v>
      </c>
    </row>
    <row r="942" spans="1:19" x14ac:dyDescent="0.2">
      <c r="A942" s="9" t="s">
        <v>1685</v>
      </c>
      <c r="B942" s="9">
        <v>60570000</v>
      </c>
      <c r="C942" s="9" t="s">
        <v>1686</v>
      </c>
      <c r="D942" s="9" t="s">
        <v>1684</v>
      </c>
      <c r="E942" s="9" t="s">
        <v>1485</v>
      </c>
      <c r="F942" s="21">
        <v>1</v>
      </c>
      <c r="G942" s="23">
        <v>18456850</v>
      </c>
      <c r="H942" s="23">
        <v>16611165</v>
      </c>
      <c r="I942" s="9" t="s">
        <v>592</v>
      </c>
      <c r="J942" s="9" t="s">
        <v>8</v>
      </c>
      <c r="K942" s="9" t="s">
        <v>775</v>
      </c>
      <c r="L942" s="10" t="s">
        <v>22</v>
      </c>
      <c r="M942" s="4">
        <f t="shared" si="56"/>
        <v>18456850</v>
      </c>
      <c r="N942" s="5">
        <f>M942/(VLOOKUP(L942,DEVISE!$A$3:$B$5,2,FALSE))</f>
        <v>1757.7952380952381</v>
      </c>
      <c r="O942" s="4">
        <f t="shared" si="57"/>
        <v>16611165</v>
      </c>
      <c r="P942" s="5">
        <f>O942/(VLOOKUP(L942,DEVISE!$A$3:$B$5,2,FALSE))</f>
        <v>1582.0157142857142</v>
      </c>
      <c r="Q942" s="4">
        <f t="shared" si="58"/>
        <v>1845685</v>
      </c>
      <c r="R942" s="5">
        <f>Q942/(VLOOKUP(L942,DEVISE!$A$3:$B$5,2,FALSE))</f>
        <v>175.77952380952382</v>
      </c>
      <c r="S942" s="6">
        <f t="shared" si="59"/>
        <v>-9.9999999999999978E-2</v>
      </c>
    </row>
    <row r="943" spans="1:19" x14ac:dyDescent="0.2">
      <c r="A943" s="9" t="s">
        <v>1687</v>
      </c>
      <c r="B943" s="9">
        <v>60570000</v>
      </c>
      <c r="C943" s="9" t="s">
        <v>1688</v>
      </c>
      <c r="D943" s="9" t="s">
        <v>1689</v>
      </c>
      <c r="E943" s="9" t="s">
        <v>1485</v>
      </c>
      <c r="F943" s="21">
        <v>1</v>
      </c>
      <c r="G943" s="23">
        <v>164094737</v>
      </c>
      <c r="H943" s="23">
        <v>155890000</v>
      </c>
      <c r="I943" s="9" t="s">
        <v>592</v>
      </c>
      <c r="J943" s="9" t="s">
        <v>8</v>
      </c>
      <c r="K943" s="9" t="s">
        <v>775</v>
      </c>
      <c r="L943" s="10" t="s">
        <v>22</v>
      </c>
      <c r="M943" s="4">
        <f t="shared" si="56"/>
        <v>164094737</v>
      </c>
      <c r="N943" s="5">
        <f>M943/(VLOOKUP(L943,DEVISE!$A$3:$B$5,2,FALSE))</f>
        <v>15628.07019047619</v>
      </c>
      <c r="O943" s="4">
        <f t="shared" si="57"/>
        <v>155890000</v>
      </c>
      <c r="P943" s="5">
        <f>O943/(VLOOKUP(L943,DEVISE!$A$3:$B$5,2,FALSE))</f>
        <v>14846.666666666666</v>
      </c>
      <c r="Q943" s="4">
        <f t="shared" si="58"/>
        <v>8204737</v>
      </c>
      <c r="R943" s="5">
        <f>Q943/(VLOOKUP(L943,DEVISE!$A$3:$B$5,2,FALSE))</f>
        <v>781.40352380952379</v>
      </c>
      <c r="S943" s="6">
        <f t="shared" si="59"/>
        <v>-5.0000000914106058E-2</v>
      </c>
    </row>
    <row r="944" spans="1:19" x14ac:dyDescent="0.2">
      <c r="A944" s="9" t="s">
        <v>1687</v>
      </c>
      <c r="B944" s="9">
        <v>60570000</v>
      </c>
      <c r="C944" s="9" t="s">
        <v>1690</v>
      </c>
      <c r="D944" s="9" t="s">
        <v>1689</v>
      </c>
      <c r="E944" s="9" t="s">
        <v>1485</v>
      </c>
      <c r="F944" s="21">
        <v>1</v>
      </c>
      <c r="G944" s="23">
        <v>19411000</v>
      </c>
      <c r="H944" s="23">
        <v>18440000</v>
      </c>
      <c r="I944" s="9" t="s">
        <v>592</v>
      </c>
      <c r="J944" s="9" t="s">
        <v>8</v>
      </c>
      <c r="K944" s="9" t="s">
        <v>775</v>
      </c>
      <c r="L944" s="10" t="s">
        <v>22</v>
      </c>
      <c r="M944" s="4">
        <f t="shared" si="56"/>
        <v>19411000</v>
      </c>
      <c r="N944" s="5">
        <f>M944/(VLOOKUP(L944,DEVISE!$A$3:$B$5,2,FALSE))</f>
        <v>1848.6666666666667</v>
      </c>
      <c r="O944" s="4">
        <f t="shared" si="57"/>
        <v>18440000</v>
      </c>
      <c r="P944" s="5">
        <f>O944/(VLOOKUP(L944,DEVISE!$A$3:$B$5,2,FALSE))</f>
        <v>1756.1904761904761</v>
      </c>
      <c r="Q944" s="4">
        <f t="shared" si="58"/>
        <v>971000</v>
      </c>
      <c r="R944" s="5">
        <f>Q944/(VLOOKUP(L944,DEVISE!$A$3:$B$5,2,FALSE))</f>
        <v>92.476190476190482</v>
      </c>
      <c r="S944" s="6">
        <f t="shared" si="59"/>
        <v>-5.0023182731440907E-2</v>
      </c>
    </row>
    <row r="945" spans="1:19" x14ac:dyDescent="0.2">
      <c r="A945" s="9" t="s">
        <v>1482</v>
      </c>
      <c r="B945" s="9">
        <v>24420000</v>
      </c>
      <c r="C945" s="9" t="s">
        <v>1483</v>
      </c>
      <c r="D945" s="9" t="s">
        <v>1484</v>
      </c>
      <c r="E945" s="9" t="s">
        <v>1485</v>
      </c>
      <c r="F945" s="21">
        <v>1</v>
      </c>
      <c r="G945" s="23">
        <v>6000000</v>
      </c>
      <c r="H945" s="23">
        <v>6000000</v>
      </c>
      <c r="I945" s="9" t="s">
        <v>592</v>
      </c>
      <c r="J945" s="9" t="s">
        <v>8</v>
      </c>
      <c r="K945" s="9" t="s">
        <v>775</v>
      </c>
      <c r="L945" s="10" t="s">
        <v>22</v>
      </c>
      <c r="M945" s="4">
        <f t="shared" si="56"/>
        <v>6000000</v>
      </c>
      <c r="N945" s="5">
        <f>M945/(VLOOKUP(L945,DEVISE!$A$3:$B$5,2,FALSE))</f>
        <v>571.42857142857144</v>
      </c>
      <c r="O945" s="4">
        <f t="shared" si="57"/>
        <v>6000000</v>
      </c>
      <c r="P945" s="5">
        <f>O945/(VLOOKUP(L945,DEVISE!$A$3:$B$5,2,FALSE))</f>
        <v>571.42857142857144</v>
      </c>
      <c r="Q945" s="4">
        <f t="shared" si="58"/>
        <v>0</v>
      </c>
      <c r="R945" s="5">
        <f>Q945/(VLOOKUP(L945,DEVISE!$A$3:$B$5,2,FALSE))</f>
        <v>0</v>
      </c>
      <c r="S945" s="6">
        <f t="shared" si="59"/>
        <v>0</v>
      </c>
    </row>
    <row r="946" spans="1:19" x14ac:dyDescent="0.2">
      <c r="A946" s="9" t="s">
        <v>1691</v>
      </c>
      <c r="B946" s="9">
        <v>60570000</v>
      </c>
      <c r="C946" s="9" t="s">
        <v>1692</v>
      </c>
      <c r="D946" s="9" t="s">
        <v>1693</v>
      </c>
      <c r="E946" s="9" t="s">
        <v>1694</v>
      </c>
      <c r="F946" s="21">
        <v>1</v>
      </c>
      <c r="G946" s="23">
        <v>150031639</v>
      </c>
      <c r="H946" s="23">
        <v>135028476</v>
      </c>
      <c r="I946" s="9" t="s">
        <v>592</v>
      </c>
      <c r="J946" s="9" t="s">
        <v>8</v>
      </c>
      <c r="K946" s="9" t="s">
        <v>775</v>
      </c>
      <c r="L946" s="10" t="s">
        <v>22</v>
      </c>
      <c r="M946" s="4">
        <f t="shared" si="56"/>
        <v>150031639</v>
      </c>
      <c r="N946" s="5">
        <f>M946/(VLOOKUP(L946,DEVISE!$A$3:$B$5,2,FALSE))</f>
        <v>14288.727523809524</v>
      </c>
      <c r="O946" s="4">
        <f t="shared" si="57"/>
        <v>135028476</v>
      </c>
      <c r="P946" s="5">
        <f>O946/(VLOOKUP(L946,DEVISE!$A$3:$B$5,2,FALSE))</f>
        <v>12859.854857142856</v>
      </c>
      <c r="Q946" s="4">
        <f t="shared" si="58"/>
        <v>15003163</v>
      </c>
      <c r="R946" s="5">
        <f>Q946/(VLOOKUP(L946,DEVISE!$A$3:$B$5,2,FALSE))</f>
        <v>1428.8726666666666</v>
      </c>
      <c r="S946" s="6">
        <f t="shared" si="59"/>
        <v>-9.9999994001265247E-2</v>
      </c>
    </row>
    <row r="947" spans="1:19" x14ac:dyDescent="0.2">
      <c r="A947" s="9" t="s">
        <v>1691</v>
      </c>
      <c r="B947" s="9">
        <v>60570000</v>
      </c>
      <c r="C947" s="9" t="s">
        <v>1695</v>
      </c>
      <c r="D947" s="9" t="s">
        <v>1693</v>
      </c>
      <c r="E947" s="9" t="s">
        <v>1694</v>
      </c>
      <c r="F947" s="21">
        <v>1</v>
      </c>
      <c r="G947" s="23">
        <v>18456850</v>
      </c>
      <c r="H947" s="23">
        <v>16611165</v>
      </c>
      <c r="I947" s="9" t="s">
        <v>592</v>
      </c>
      <c r="J947" s="9" t="s">
        <v>8</v>
      </c>
      <c r="K947" s="9" t="s">
        <v>775</v>
      </c>
      <c r="L947" s="10" t="s">
        <v>22</v>
      </c>
      <c r="M947" s="4">
        <f t="shared" si="56"/>
        <v>18456850</v>
      </c>
      <c r="N947" s="5">
        <f>M947/(VLOOKUP(L947,DEVISE!$A$3:$B$5,2,FALSE))</f>
        <v>1757.7952380952381</v>
      </c>
      <c r="O947" s="4">
        <f t="shared" si="57"/>
        <v>16611165</v>
      </c>
      <c r="P947" s="5">
        <f>O947/(VLOOKUP(L947,DEVISE!$A$3:$B$5,2,FALSE))</f>
        <v>1582.0157142857142</v>
      </c>
      <c r="Q947" s="4">
        <f t="shared" si="58"/>
        <v>1845685</v>
      </c>
      <c r="R947" s="5">
        <f>Q947/(VLOOKUP(L947,DEVISE!$A$3:$B$5,2,FALSE))</f>
        <v>175.77952380952382</v>
      </c>
      <c r="S947" s="6">
        <f t="shared" si="59"/>
        <v>-9.9999999999999978E-2</v>
      </c>
    </row>
    <row r="948" spans="1:19" x14ac:dyDescent="0.2">
      <c r="A948" s="9" t="s">
        <v>1696</v>
      </c>
      <c r="B948" s="9">
        <v>60570000</v>
      </c>
      <c r="C948" s="9" t="s">
        <v>1697</v>
      </c>
      <c r="D948" s="9" t="s">
        <v>1698</v>
      </c>
      <c r="E948" s="9" t="s">
        <v>1694</v>
      </c>
      <c r="F948" s="21">
        <v>1</v>
      </c>
      <c r="G948" s="23">
        <v>150031639</v>
      </c>
      <c r="H948" s="23">
        <v>135028475</v>
      </c>
      <c r="I948" s="9" t="s">
        <v>592</v>
      </c>
      <c r="J948" s="9" t="s">
        <v>8</v>
      </c>
      <c r="K948" s="9" t="s">
        <v>775</v>
      </c>
      <c r="L948" s="10" t="s">
        <v>22</v>
      </c>
      <c r="M948" s="4">
        <f t="shared" si="56"/>
        <v>150031639</v>
      </c>
      <c r="N948" s="5">
        <f>M948/(VLOOKUP(L948,DEVISE!$A$3:$B$5,2,FALSE))</f>
        <v>14288.727523809524</v>
      </c>
      <c r="O948" s="4">
        <f t="shared" si="57"/>
        <v>135028475</v>
      </c>
      <c r="P948" s="5">
        <f>O948/(VLOOKUP(L948,DEVISE!$A$3:$B$5,2,FALSE))</f>
        <v>12859.854761904762</v>
      </c>
      <c r="Q948" s="4">
        <f t="shared" si="58"/>
        <v>15003164</v>
      </c>
      <c r="R948" s="5">
        <f>Q948/(VLOOKUP(L948,DEVISE!$A$3:$B$5,2,FALSE))</f>
        <v>1428.872761904762</v>
      </c>
      <c r="S948" s="6">
        <f t="shared" si="59"/>
        <v>-0.10000000066652603</v>
      </c>
    </row>
    <row r="949" spans="1:19" x14ac:dyDescent="0.2">
      <c r="A949" s="9" t="s">
        <v>1699</v>
      </c>
      <c r="B949" s="9">
        <v>60512000</v>
      </c>
      <c r="C949" s="9" t="s">
        <v>1700</v>
      </c>
      <c r="D949" s="9" t="s">
        <v>677</v>
      </c>
      <c r="E949" s="9" t="s">
        <v>1694</v>
      </c>
      <c r="F949" s="21">
        <v>1</v>
      </c>
      <c r="G949" s="23">
        <v>482850</v>
      </c>
      <c r="H949" s="23">
        <v>482850</v>
      </c>
      <c r="I949" s="9" t="s">
        <v>592</v>
      </c>
      <c r="J949" s="9" t="s">
        <v>8</v>
      </c>
      <c r="K949" s="9" t="s">
        <v>775</v>
      </c>
      <c r="L949" s="10" t="s">
        <v>22</v>
      </c>
      <c r="M949" s="4">
        <f t="shared" si="56"/>
        <v>482850</v>
      </c>
      <c r="N949" s="5">
        <f>M949/(VLOOKUP(L949,DEVISE!$A$3:$B$5,2,FALSE))</f>
        <v>45.985714285714288</v>
      </c>
      <c r="O949" s="4">
        <f t="shared" si="57"/>
        <v>482850</v>
      </c>
      <c r="P949" s="5">
        <f>O949/(VLOOKUP(L949,DEVISE!$A$3:$B$5,2,FALSE))</f>
        <v>45.985714285714288</v>
      </c>
      <c r="Q949" s="4">
        <f t="shared" si="58"/>
        <v>0</v>
      </c>
      <c r="R949" s="5">
        <f>Q949/(VLOOKUP(L949,DEVISE!$A$3:$B$5,2,FALSE))</f>
        <v>0</v>
      </c>
      <c r="S949" s="6">
        <f t="shared" si="59"/>
        <v>0</v>
      </c>
    </row>
    <row r="950" spans="1:19" x14ac:dyDescent="0.2">
      <c r="A950" s="9" t="s">
        <v>1701</v>
      </c>
      <c r="B950" s="9">
        <v>60570000</v>
      </c>
      <c r="C950" s="9" t="s">
        <v>1702</v>
      </c>
      <c r="D950" s="9" t="s">
        <v>698</v>
      </c>
      <c r="E950" s="9" t="s">
        <v>1694</v>
      </c>
      <c r="F950" s="21">
        <v>1</v>
      </c>
      <c r="G950" s="23">
        <v>2290000</v>
      </c>
      <c r="H950" s="23">
        <v>2290000</v>
      </c>
      <c r="I950" s="9" t="s">
        <v>592</v>
      </c>
      <c r="J950" s="9" t="s">
        <v>8</v>
      </c>
      <c r="K950" s="9" t="s">
        <v>775</v>
      </c>
      <c r="L950" s="10" t="s">
        <v>22</v>
      </c>
      <c r="M950" s="4">
        <f t="shared" si="56"/>
        <v>2290000</v>
      </c>
      <c r="N950" s="5">
        <f>M950/(VLOOKUP(L950,DEVISE!$A$3:$B$5,2,FALSE))</f>
        <v>218.0952380952381</v>
      </c>
      <c r="O950" s="4">
        <f t="shared" si="57"/>
        <v>2290000</v>
      </c>
      <c r="P950" s="5">
        <f>O950/(VLOOKUP(L950,DEVISE!$A$3:$B$5,2,FALSE))</f>
        <v>218.0952380952381</v>
      </c>
      <c r="Q950" s="4">
        <f t="shared" si="58"/>
        <v>0</v>
      </c>
      <c r="R950" s="5">
        <f>Q950/(VLOOKUP(L950,DEVISE!$A$3:$B$5,2,FALSE))</f>
        <v>0</v>
      </c>
      <c r="S950" s="6">
        <f t="shared" si="59"/>
        <v>0</v>
      </c>
    </row>
    <row r="951" spans="1:19" x14ac:dyDescent="0.2">
      <c r="A951" s="9" t="s">
        <v>1703</v>
      </c>
      <c r="B951" s="9">
        <v>60570000</v>
      </c>
      <c r="C951" s="9" t="s">
        <v>1704</v>
      </c>
      <c r="D951" s="9" t="s">
        <v>698</v>
      </c>
      <c r="E951" s="9" t="s">
        <v>1694</v>
      </c>
      <c r="F951" s="21">
        <v>1</v>
      </c>
      <c r="G951" s="23">
        <v>2400000</v>
      </c>
      <c r="H951" s="23">
        <v>2400000</v>
      </c>
      <c r="I951" s="9" t="s">
        <v>592</v>
      </c>
      <c r="J951" s="9" t="s">
        <v>8</v>
      </c>
      <c r="K951" s="9" t="s">
        <v>775</v>
      </c>
      <c r="L951" s="10" t="s">
        <v>22</v>
      </c>
      <c r="M951" s="4">
        <f t="shared" si="56"/>
        <v>2400000</v>
      </c>
      <c r="N951" s="5">
        <f>M951/(VLOOKUP(L951,DEVISE!$A$3:$B$5,2,FALSE))</f>
        <v>228.57142857142858</v>
      </c>
      <c r="O951" s="4">
        <f t="shared" si="57"/>
        <v>2400000</v>
      </c>
      <c r="P951" s="5">
        <f>O951/(VLOOKUP(L951,DEVISE!$A$3:$B$5,2,FALSE))</f>
        <v>228.57142857142858</v>
      </c>
      <c r="Q951" s="4">
        <f t="shared" si="58"/>
        <v>0</v>
      </c>
      <c r="R951" s="5">
        <f>Q951/(VLOOKUP(L951,DEVISE!$A$3:$B$5,2,FALSE))</f>
        <v>0</v>
      </c>
      <c r="S951" s="6">
        <f t="shared" si="59"/>
        <v>0</v>
      </c>
    </row>
    <row r="952" spans="1:19" x14ac:dyDescent="0.2">
      <c r="A952" s="9" t="s">
        <v>1705</v>
      </c>
      <c r="B952" s="9">
        <v>62430000</v>
      </c>
      <c r="C952" s="9" t="s">
        <v>1706</v>
      </c>
      <c r="D952" s="9" t="s">
        <v>1707</v>
      </c>
      <c r="E952" s="9" t="s">
        <v>1694</v>
      </c>
      <c r="F952" s="21">
        <v>1</v>
      </c>
      <c r="G952" s="23">
        <v>2492200</v>
      </c>
      <c r="H952" s="23">
        <v>2492200</v>
      </c>
      <c r="I952" s="9" t="s">
        <v>592</v>
      </c>
      <c r="J952" s="9" t="s">
        <v>8</v>
      </c>
      <c r="K952" s="9" t="s">
        <v>775</v>
      </c>
      <c r="L952" s="10" t="s">
        <v>22</v>
      </c>
      <c r="M952" s="4">
        <f t="shared" si="56"/>
        <v>2492200</v>
      </c>
      <c r="N952" s="5">
        <f>M952/(VLOOKUP(L952,DEVISE!$A$3:$B$5,2,FALSE))</f>
        <v>237.35238095238094</v>
      </c>
      <c r="O952" s="4">
        <f t="shared" si="57"/>
        <v>2492200</v>
      </c>
      <c r="P952" s="5">
        <f>O952/(VLOOKUP(L952,DEVISE!$A$3:$B$5,2,FALSE))</f>
        <v>237.35238095238094</v>
      </c>
      <c r="Q952" s="4">
        <f t="shared" si="58"/>
        <v>0</v>
      </c>
      <c r="R952" s="5">
        <f>Q952/(VLOOKUP(L952,DEVISE!$A$3:$B$5,2,FALSE))</f>
        <v>0</v>
      </c>
      <c r="S952" s="6">
        <f t="shared" si="59"/>
        <v>0</v>
      </c>
    </row>
    <row r="953" spans="1:19" x14ac:dyDescent="0.2">
      <c r="A953" s="9" t="s">
        <v>1708</v>
      </c>
      <c r="B953" s="9">
        <v>60570000</v>
      </c>
      <c r="C953" s="9" t="s">
        <v>1709</v>
      </c>
      <c r="D953" s="9" t="s">
        <v>1710</v>
      </c>
      <c r="E953" s="9" t="s">
        <v>1694</v>
      </c>
      <c r="F953" s="21">
        <v>1</v>
      </c>
      <c r="G953" s="23">
        <v>1200000</v>
      </c>
      <c r="H953" s="23">
        <v>1200000</v>
      </c>
      <c r="I953" s="9" t="s">
        <v>592</v>
      </c>
      <c r="J953" s="9" t="s">
        <v>8</v>
      </c>
      <c r="K953" s="9" t="s">
        <v>775</v>
      </c>
      <c r="L953" s="10" t="s">
        <v>22</v>
      </c>
      <c r="M953" s="4">
        <f t="shared" si="56"/>
        <v>1200000</v>
      </c>
      <c r="N953" s="5">
        <f>M953/(VLOOKUP(L953,DEVISE!$A$3:$B$5,2,FALSE))</f>
        <v>114.28571428571429</v>
      </c>
      <c r="O953" s="4">
        <f t="shared" si="57"/>
        <v>1200000</v>
      </c>
      <c r="P953" s="5">
        <f>O953/(VLOOKUP(L953,DEVISE!$A$3:$B$5,2,FALSE))</f>
        <v>114.28571428571429</v>
      </c>
      <c r="Q953" s="4">
        <f t="shared" si="58"/>
        <v>0</v>
      </c>
      <c r="R953" s="5">
        <f>Q953/(VLOOKUP(L953,DEVISE!$A$3:$B$5,2,FALSE))</f>
        <v>0</v>
      </c>
      <c r="S953" s="6">
        <f t="shared" si="59"/>
        <v>0</v>
      </c>
    </row>
    <row r="954" spans="1:19" x14ac:dyDescent="0.2">
      <c r="A954" s="9" t="s">
        <v>1711</v>
      </c>
      <c r="B954" s="9">
        <v>62110000</v>
      </c>
      <c r="C954" s="9" t="s">
        <v>1712</v>
      </c>
      <c r="D954" s="9" t="s">
        <v>683</v>
      </c>
      <c r="E954" s="9" t="s">
        <v>1694</v>
      </c>
      <c r="F954" s="21">
        <v>1</v>
      </c>
      <c r="G954" s="23">
        <v>1500000</v>
      </c>
      <c r="H954" s="23">
        <v>1500000</v>
      </c>
      <c r="I954" s="9" t="s">
        <v>592</v>
      </c>
      <c r="J954" s="9" t="s">
        <v>8</v>
      </c>
      <c r="K954" s="9" t="s">
        <v>775</v>
      </c>
      <c r="L954" s="10" t="s">
        <v>22</v>
      </c>
      <c r="M954" s="4">
        <f t="shared" si="56"/>
        <v>1500000</v>
      </c>
      <c r="N954" s="5">
        <f>M954/(VLOOKUP(L954,DEVISE!$A$3:$B$5,2,FALSE))</f>
        <v>142.85714285714286</v>
      </c>
      <c r="O954" s="4">
        <f t="shared" si="57"/>
        <v>1500000</v>
      </c>
      <c r="P954" s="5">
        <f>O954/(VLOOKUP(L954,DEVISE!$A$3:$B$5,2,FALSE))</f>
        <v>142.85714285714286</v>
      </c>
      <c r="Q954" s="4">
        <f t="shared" si="58"/>
        <v>0</v>
      </c>
      <c r="R954" s="5">
        <f>Q954/(VLOOKUP(L954,DEVISE!$A$3:$B$5,2,FALSE))</f>
        <v>0</v>
      </c>
      <c r="S954" s="6">
        <f t="shared" si="59"/>
        <v>0</v>
      </c>
    </row>
    <row r="955" spans="1:19" x14ac:dyDescent="0.2">
      <c r="A955" s="9" t="s">
        <v>1713</v>
      </c>
      <c r="B955" s="9">
        <v>62421000</v>
      </c>
      <c r="C955" s="9" t="s">
        <v>1714</v>
      </c>
      <c r="D955" s="9" t="s">
        <v>1715</v>
      </c>
      <c r="E955" s="9" t="s">
        <v>1694</v>
      </c>
      <c r="F955" s="21">
        <v>1</v>
      </c>
      <c r="G955" s="23">
        <v>5000000</v>
      </c>
      <c r="H955" s="23">
        <v>5000000</v>
      </c>
      <c r="I955" s="9" t="s">
        <v>592</v>
      </c>
      <c r="J955" s="9" t="s">
        <v>8</v>
      </c>
      <c r="K955" s="9" t="s">
        <v>775</v>
      </c>
      <c r="L955" s="10" t="s">
        <v>22</v>
      </c>
      <c r="M955" s="4">
        <f t="shared" si="56"/>
        <v>5000000</v>
      </c>
      <c r="N955" s="5">
        <f>M955/(VLOOKUP(L955,DEVISE!$A$3:$B$5,2,FALSE))</f>
        <v>476.1904761904762</v>
      </c>
      <c r="O955" s="4">
        <f t="shared" si="57"/>
        <v>5000000</v>
      </c>
      <c r="P955" s="5">
        <f>O955/(VLOOKUP(L955,DEVISE!$A$3:$B$5,2,FALSE))</f>
        <v>476.1904761904762</v>
      </c>
      <c r="Q955" s="4">
        <f t="shared" si="58"/>
        <v>0</v>
      </c>
      <c r="R955" s="5">
        <f>Q955/(VLOOKUP(L955,DEVISE!$A$3:$B$5,2,FALSE))</f>
        <v>0</v>
      </c>
      <c r="S955" s="6">
        <f t="shared" si="59"/>
        <v>0</v>
      </c>
    </row>
    <row r="956" spans="1:19" x14ac:dyDescent="0.2">
      <c r="A956" s="9" t="s">
        <v>1716</v>
      </c>
      <c r="B956" s="9">
        <v>62420000</v>
      </c>
      <c r="C956" s="9" t="s">
        <v>1717</v>
      </c>
      <c r="D956" s="9" t="s">
        <v>1715</v>
      </c>
      <c r="E956" s="9" t="s">
        <v>1694</v>
      </c>
      <c r="F956" s="21">
        <v>1</v>
      </c>
      <c r="G956" s="23">
        <v>1065000</v>
      </c>
      <c r="H956" s="23">
        <v>1065000</v>
      </c>
      <c r="I956" s="9" t="s">
        <v>592</v>
      </c>
      <c r="J956" s="9" t="s">
        <v>8</v>
      </c>
      <c r="K956" s="9" t="s">
        <v>775</v>
      </c>
      <c r="L956" s="10" t="s">
        <v>22</v>
      </c>
      <c r="M956" s="4">
        <f t="shared" si="56"/>
        <v>1065000</v>
      </c>
      <c r="N956" s="5">
        <f>M956/(VLOOKUP(L956,DEVISE!$A$3:$B$5,2,FALSE))</f>
        <v>101.42857142857143</v>
      </c>
      <c r="O956" s="4">
        <f t="shared" si="57"/>
        <v>1065000</v>
      </c>
      <c r="P956" s="5">
        <f>O956/(VLOOKUP(L956,DEVISE!$A$3:$B$5,2,FALSE))</f>
        <v>101.42857142857143</v>
      </c>
      <c r="Q956" s="4">
        <f t="shared" si="58"/>
        <v>0</v>
      </c>
      <c r="R956" s="5">
        <f>Q956/(VLOOKUP(L956,DEVISE!$A$3:$B$5,2,FALSE))</f>
        <v>0</v>
      </c>
      <c r="S956" s="6">
        <f t="shared" si="59"/>
        <v>0</v>
      </c>
    </row>
    <row r="957" spans="1:19" x14ac:dyDescent="0.2">
      <c r="A957" s="9" t="s">
        <v>1718</v>
      </c>
      <c r="B957" s="9">
        <v>62420000</v>
      </c>
      <c r="C957" s="9" t="s">
        <v>1719</v>
      </c>
      <c r="D957" s="9" t="s">
        <v>1720</v>
      </c>
      <c r="E957" s="9" t="s">
        <v>1694</v>
      </c>
      <c r="F957" s="21">
        <v>1</v>
      </c>
      <c r="G957" s="23">
        <v>830000</v>
      </c>
      <c r="H957" s="23">
        <v>830000</v>
      </c>
      <c r="I957" s="9" t="s">
        <v>592</v>
      </c>
      <c r="J957" s="9" t="s">
        <v>8</v>
      </c>
      <c r="K957" s="9" t="s">
        <v>775</v>
      </c>
      <c r="L957" s="10" t="s">
        <v>22</v>
      </c>
      <c r="M957" s="4">
        <f t="shared" si="56"/>
        <v>830000</v>
      </c>
      <c r="N957" s="5">
        <f>M957/(VLOOKUP(L957,DEVISE!$A$3:$B$5,2,FALSE))</f>
        <v>79.047619047619051</v>
      </c>
      <c r="O957" s="4">
        <f t="shared" si="57"/>
        <v>830000</v>
      </c>
      <c r="P957" s="5">
        <f>O957/(VLOOKUP(L957,DEVISE!$A$3:$B$5,2,FALSE))</f>
        <v>79.047619047619051</v>
      </c>
      <c r="Q957" s="4">
        <f t="shared" si="58"/>
        <v>0</v>
      </c>
      <c r="R957" s="5">
        <f>Q957/(VLOOKUP(L957,DEVISE!$A$3:$B$5,2,FALSE))</f>
        <v>0</v>
      </c>
      <c r="S957" s="6">
        <f t="shared" si="59"/>
        <v>0</v>
      </c>
    </row>
    <row r="958" spans="1:19" x14ac:dyDescent="0.2">
      <c r="A958" s="9" t="s">
        <v>1721</v>
      </c>
      <c r="B958" s="9">
        <v>62420000</v>
      </c>
      <c r="C958" s="9" t="s">
        <v>1722</v>
      </c>
      <c r="D958" s="9" t="s">
        <v>1720</v>
      </c>
      <c r="E958" s="9" t="s">
        <v>1694</v>
      </c>
      <c r="F958" s="21">
        <v>1</v>
      </c>
      <c r="G958" s="23">
        <v>830000</v>
      </c>
      <c r="H958" s="23">
        <v>830000</v>
      </c>
      <c r="I958" s="9" t="s">
        <v>592</v>
      </c>
      <c r="J958" s="9" t="s">
        <v>8</v>
      </c>
      <c r="K958" s="9" t="s">
        <v>775</v>
      </c>
      <c r="L958" s="10" t="s">
        <v>22</v>
      </c>
      <c r="M958" s="4">
        <f t="shared" si="56"/>
        <v>830000</v>
      </c>
      <c r="N958" s="5">
        <f>M958/(VLOOKUP(L958,DEVISE!$A$3:$B$5,2,FALSE))</f>
        <v>79.047619047619051</v>
      </c>
      <c r="O958" s="4">
        <f t="shared" si="57"/>
        <v>830000</v>
      </c>
      <c r="P958" s="5">
        <f>O958/(VLOOKUP(L958,DEVISE!$A$3:$B$5,2,FALSE))</f>
        <v>79.047619047619051</v>
      </c>
      <c r="Q958" s="4">
        <f t="shared" si="58"/>
        <v>0</v>
      </c>
      <c r="R958" s="5">
        <f>Q958/(VLOOKUP(L958,DEVISE!$A$3:$B$5,2,FALSE))</f>
        <v>0</v>
      </c>
      <c r="S958" s="6">
        <f t="shared" si="59"/>
        <v>0</v>
      </c>
    </row>
    <row r="959" spans="1:19" x14ac:dyDescent="0.2">
      <c r="A959" s="9" t="s">
        <v>1723</v>
      </c>
      <c r="B959" s="9">
        <v>60570000</v>
      </c>
      <c r="C959" s="9" t="s">
        <v>1724</v>
      </c>
      <c r="D959" s="9" t="s">
        <v>1725</v>
      </c>
      <c r="E959" s="9" t="s">
        <v>1726</v>
      </c>
      <c r="F959" s="21">
        <v>1</v>
      </c>
      <c r="G959" s="23">
        <v>164094737</v>
      </c>
      <c r="H959" s="23">
        <v>155890000</v>
      </c>
      <c r="I959" s="9" t="s">
        <v>592</v>
      </c>
      <c r="J959" s="9" t="s">
        <v>8</v>
      </c>
      <c r="K959" s="9" t="s">
        <v>775</v>
      </c>
      <c r="L959" s="10" t="s">
        <v>22</v>
      </c>
      <c r="M959" s="4">
        <f t="shared" si="56"/>
        <v>164094737</v>
      </c>
      <c r="N959" s="5">
        <f>M959/(VLOOKUP(L959,DEVISE!$A$3:$B$5,2,FALSE))</f>
        <v>15628.07019047619</v>
      </c>
      <c r="O959" s="4">
        <f t="shared" si="57"/>
        <v>155890000</v>
      </c>
      <c r="P959" s="5">
        <f>O959/(VLOOKUP(L959,DEVISE!$A$3:$B$5,2,FALSE))</f>
        <v>14846.666666666666</v>
      </c>
      <c r="Q959" s="4">
        <f t="shared" si="58"/>
        <v>8204737</v>
      </c>
      <c r="R959" s="5">
        <f>Q959/(VLOOKUP(L959,DEVISE!$A$3:$B$5,2,FALSE))</f>
        <v>781.40352380952379</v>
      </c>
      <c r="S959" s="6">
        <f t="shared" si="59"/>
        <v>-5.0000000914106058E-2</v>
      </c>
    </row>
    <row r="960" spans="1:19" x14ac:dyDescent="0.2">
      <c r="A960" s="9" t="s">
        <v>1727</v>
      </c>
      <c r="B960" s="9">
        <v>60570000</v>
      </c>
      <c r="C960" s="9" t="s">
        <v>1728</v>
      </c>
      <c r="D960" s="9" t="s">
        <v>1729</v>
      </c>
      <c r="E960" s="9" t="s">
        <v>1726</v>
      </c>
      <c r="F960" s="21">
        <v>1</v>
      </c>
      <c r="G960" s="23">
        <v>164094737</v>
      </c>
      <c r="H960" s="23">
        <v>155890000</v>
      </c>
      <c r="I960" s="9" t="s">
        <v>592</v>
      </c>
      <c r="J960" s="9" t="s">
        <v>8</v>
      </c>
      <c r="K960" s="9" t="s">
        <v>775</v>
      </c>
      <c r="L960" s="10" t="s">
        <v>22</v>
      </c>
      <c r="M960" s="4">
        <f t="shared" si="56"/>
        <v>164094737</v>
      </c>
      <c r="N960" s="5">
        <f>M960/(VLOOKUP(L960,DEVISE!$A$3:$B$5,2,FALSE))</f>
        <v>15628.07019047619</v>
      </c>
      <c r="O960" s="4">
        <f t="shared" si="57"/>
        <v>155890000</v>
      </c>
      <c r="P960" s="5">
        <f>O960/(VLOOKUP(L960,DEVISE!$A$3:$B$5,2,FALSE))</f>
        <v>14846.666666666666</v>
      </c>
      <c r="Q960" s="4">
        <f t="shared" si="58"/>
        <v>8204737</v>
      </c>
      <c r="R960" s="5">
        <f>Q960/(VLOOKUP(L960,DEVISE!$A$3:$B$5,2,FALSE))</f>
        <v>781.40352380952379</v>
      </c>
      <c r="S960" s="6">
        <f t="shared" si="59"/>
        <v>-5.0000000914106058E-2</v>
      </c>
    </row>
    <row r="961" spans="1:19" x14ac:dyDescent="0.2">
      <c r="A961" s="9" t="s">
        <v>1730</v>
      </c>
      <c r="B961" s="9">
        <v>24410000</v>
      </c>
      <c r="C961" s="9" t="s">
        <v>1731</v>
      </c>
      <c r="D961" s="9" t="s">
        <v>1732</v>
      </c>
      <c r="E961" s="9" t="s">
        <v>1733</v>
      </c>
      <c r="F961" s="21">
        <v>1</v>
      </c>
      <c r="G961" s="23">
        <v>350000</v>
      </c>
      <c r="H961" s="23">
        <v>350000</v>
      </c>
      <c r="I961" s="9" t="s">
        <v>592</v>
      </c>
      <c r="J961" s="9" t="s">
        <v>8</v>
      </c>
      <c r="K961" s="9" t="s">
        <v>775</v>
      </c>
      <c r="L961" s="10" t="s">
        <v>22</v>
      </c>
      <c r="M961" s="4">
        <f t="shared" si="56"/>
        <v>350000</v>
      </c>
      <c r="N961" s="5">
        <f>M961/(VLOOKUP(L961,DEVISE!$A$3:$B$5,2,FALSE))</f>
        <v>33.333333333333336</v>
      </c>
      <c r="O961" s="4">
        <f t="shared" si="57"/>
        <v>350000</v>
      </c>
      <c r="P961" s="5">
        <f>O961/(VLOOKUP(L961,DEVISE!$A$3:$B$5,2,FALSE))</f>
        <v>33.333333333333336</v>
      </c>
      <c r="Q961" s="4">
        <f t="shared" si="58"/>
        <v>0</v>
      </c>
      <c r="R961" s="5">
        <f>Q961/(VLOOKUP(L961,DEVISE!$A$3:$B$5,2,FALSE))</f>
        <v>0</v>
      </c>
      <c r="S961" s="6">
        <f t="shared" si="59"/>
        <v>0</v>
      </c>
    </row>
    <row r="962" spans="1:19" x14ac:dyDescent="0.2">
      <c r="A962" s="9" t="s">
        <v>1734</v>
      </c>
      <c r="B962" s="9">
        <v>62420000</v>
      </c>
      <c r="C962" s="9" t="s">
        <v>1735</v>
      </c>
      <c r="D962" s="9" t="s">
        <v>1707</v>
      </c>
      <c r="E962" s="9" t="s">
        <v>1733</v>
      </c>
      <c r="F962" s="21">
        <v>0</v>
      </c>
      <c r="G962" s="23">
        <v>2492200</v>
      </c>
      <c r="H962" s="23">
        <v>2492200</v>
      </c>
      <c r="I962" s="9" t="s">
        <v>592</v>
      </c>
      <c r="J962" s="9" t="s">
        <v>8</v>
      </c>
      <c r="K962" s="9" t="s">
        <v>775</v>
      </c>
      <c r="L962" s="10" t="s">
        <v>22</v>
      </c>
      <c r="M962" s="4">
        <f t="shared" si="56"/>
        <v>0</v>
      </c>
      <c r="N962" s="5">
        <f>M962/(VLOOKUP(L962,DEVISE!$A$3:$B$5,2,FALSE))</f>
        <v>0</v>
      </c>
      <c r="O962" s="4">
        <f t="shared" si="57"/>
        <v>0</v>
      </c>
      <c r="P962" s="5">
        <f>O962/(VLOOKUP(L962,DEVISE!$A$3:$B$5,2,FALSE))</f>
        <v>0</v>
      </c>
      <c r="Q962" s="4">
        <f t="shared" si="58"/>
        <v>0</v>
      </c>
      <c r="R962" s="5">
        <f>Q962/(VLOOKUP(L962,DEVISE!$A$3:$B$5,2,FALSE))</f>
        <v>0</v>
      </c>
      <c r="S962" s="6" t="e">
        <f t="shared" si="59"/>
        <v>#DIV/0!</v>
      </c>
    </row>
    <row r="963" spans="1:19" x14ac:dyDescent="0.2">
      <c r="A963" s="9" t="s">
        <v>1736</v>
      </c>
      <c r="B963" s="9">
        <v>60570000</v>
      </c>
      <c r="C963" s="9" t="s">
        <v>1737</v>
      </c>
      <c r="D963" s="9" t="s">
        <v>698</v>
      </c>
      <c r="E963" s="9" t="s">
        <v>1733</v>
      </c>
      <c r="F963" s="21">
        <v>1</v>
      </c>
      <c r="G963" s="23">
        <v>2300000</v>
      </c>
      <c r="H963" s="23">
        <v>2300000</v>
      </c>
      <c r="I963" s="9" t="s">
        <v>592</v>
      </c>
      <c r="J963" s="9" t="s">
        <v>8</v>
      </c>
      <c r="K963" s="9" t="s">
        <v>775</v>
      </c>
      <c r="L963" s="10" t="s">
        <v>22</v>
      </c>
      <c r="M963" s="4">
        <f t="shared" ref="M963:M1026" si="60">$F963*G963</f>
        <v>2300000</v>
      </c>
      <c r="N963" s="5">
        <f>M963/(VLOOKUP(L963,DEVISE!$A$3:$B$5,2,FALSE))</f>
        <v>219.04761904761904</v>
      </c>
      <c r="O963" s="4">
        <f t="shared" ref="O963:O1026" si="61">$F963*H963</f>
        <v>2300000</v>
      </c>
      <c r="P963" s="5">
        <f>O963/(VLOOKUP(L963,DEVISE!$A$3:$B$5,2,FALSE))</f>
        <v>219.04761904761904</v>
      </c>
      <c r="Q963" s="4">
        <f t="shared" ref="Q963:Q1026" si="62">M963-O963</f>
        <v>0</v>
      </c>
      <c r="R963" s="5">
        <f>Q963/(VLOOKUP(L963,DEVISE!$A$3:$B$5,2,FALSE))</f>
        <v>0</v>
      </c>
      <c r="S963" s="6">
        <f t="shared" ref="S963:S1026" si="63">(O963/M963)-1</f>
        <v>0</v>
      </c>
    </row>
    <row r="964" spans="1:19" x14ac:dyDescent="0.2">
      <c r="A964" s="9" t="s">
        <v>1738</v>
      </c>
      <c r="B964" s="9">
        <v>60551000</v>
      </c>
      <c r="C964" s="9" t="s">
        <v>1739</v>
      </c>
      <c r="D964" s="9" t="s">
        <v>1740</v>
      </c>
      <c r="E964" s="9" t="s">
        <v>1733</v>
      </c>
      <c r="F964" s="21">
        <v>1</v>
      </c>
      <c r="G964" s="23">
        <v>7800000</v>
      </c>
      <c r="H964" s="23">
        <v>7800000</v>
      </c>
      <c r="I964" s="9" t="s">
        <v>592</v>
      </c>
      <c r="J964" s="9" t="s">
        <v>8</v>
      </c>
      <c r="K964" s="9" t="s">
        <v>775</v>
      </c>
      <c r="L964" s="10" t="s">
        <v>22</v>
      </c>
      <c r="M964" s="4">
        <f t="shared" si="60"/>
        <v>7800000</v>
      </c>
      <c r="N964" s="5">
        <f>M964/(VLOOKUP(L964,DEVISE!$A$3:$B$5,2,FALSE))</f>
        <v>742.85714285714289</v>
      </c>
      <c r="O964" s="4">
        <f t="shared" si="61"/>
        <v>7800000</v>
      </c>
      <c r="P964" s="5">
        <f>O964/(VLOOKUP(L964,DEVISE!$A$3:$B$5,2,FALSE))</f>
        <v>742.85714285714289</v>
      </c>
      <c r="Q964" s="4">
        <f t="shared" si="62"/>
        <v>0</v>
      </c>
      <c r="R964" s="5">
        <f>Q964/(VLOOKUP(L964,DEVISE!$A$3:$B$5,2,FALSE))</f>
        <v>0</v>
      </c>
      <c r="S964" s="6">
        <f t="shared" si="63"/>
        <v>0</v>
      </c>
    </row>
    <row r="965" spans="1:19" x14ac:dyDescent="0.2">
      <c r="A965" s="9" t="s">
        <v>1741</v>
      </c>
      <c r="B965" s="9">
        <v>62110000</v>
      </c>
      <c r="C965" s="9" t="s">
        <v>1742</v>
      </c>
      <c r="D965" s="9" t="s">
        <v>1080</v>
      </c>
      <c r="E965" s="9" t="s">
        <v>1733</v>
      </c>
      <c r="F965" s="21">
        <v>1</v>
      </c>
      <c r="G965" s="23">
        <v>250000</v>
      </c>
      <c r="H965" s="23">
        <v>250000</v>
      </c>
      <c r="I965" s="9" t="s">
        <v>592</v>
      </c>
      <c r="J965" s="9" t="s">
        <v>8</v>
      </c>
      <c r="K965" s="9" t="s">
        <v>775</v>
      </c>
      <c r="L965" s="10" t="s">
        <v>22</v>
      </c>
      <c r="M965" s="4">
        <f t="shared" si="60"/>
        <v>250000</v>
      </c>
      <c r="N965" s="5">
        <f>M965/(VLOOKUP(L965,DEVISE!$A$3:$B$5,2,FALSE))</f>
        <v>23.80952380952381</v>
      </c>
      <c r="O965" s="4">
        <f t="shared" si="61"/>
        <v>250000</v>
      </c>
      <c r="P965" s="5">
        <f>O965/(VLOOKUP(L965,DEVISE!$A$3:$B$5,2,FALSE))</f>
        <v>23.80952380952381</v>
      </c>
      <c r="Q965" s="4">
        <f t="shared" si="62"/>
        <v>0</v>
      </c>
      <c r="R965" s="5">
        <f>Q965/(VLOOKUP(L965,DEVISE!$A$3:$B$5,2,FALSE))</f>
        <v>0</v>
      </c>
      <c r="S965" s="6">
        <f t="shared" si="63"/>
        <v>0</v>
      </c>
    </row>
    <row r="966" spans="1:19" x14ac:dyDescent="0.2">
      <c r="A966" s="9" t="s">
        <v>1743</v>
      </c>
      <c r="B966" s="9">
        <v>60570000</v>
      </c>
      <c r="C966" s="9" t="s">
        <v>1744</v>
      </c>
      <c r="D966" s="9" t="s">
        <v>1745</v>
      </c>
      <c r="E966" s="9" t="s">
        <v>1733</v>
      </c>
      <c r="F966" s="21">
        <v>1</v>
      </c>
      <c r="G966" s="23">
        <v>150031639</v>
      </c>
      <c r="H966" s="23">
        <v>135028475</v>
      </c>
      <c r="I966" s="9" t="s">
        <v>592</v>
      </c>
      <c r="J966" s="9" t="s">
        <v>8</v>
      </c>
      <c r="K966" s="9" t="s">
        <v>775</v>
      </c>
      <c r="L966" s="10" t="s">
        <v>22</v>
      </c>
      <c r="M966" s="4">
        <f t="shared" si="60"/>
        <v>150031639</v>
      </c>
      <c r="N966" s="5">
        <f>M966/(VLOOKUP(L966,DEVISE!$A$3:$B$5,2,FALSE))</f>
        <v>14288.727523809524</v>
      </c>
      <c r="O966" s="4">
        <f t="shared" si="61"/>
        <v>135028475</v>
      </c>
      <c r="P966" s="5">
        <f>O966/(VLOOKUP(L966,DEVISE!$A$3:$B$5,2,FALSE))</f>
        <v>12859.854761904762</v>
      </c>
      <c r="Q966" s="4">
        <f t="shared" si="62"/>
        <v>15003164</v>
      </c>
      <c r="R966" s="5">
        <f>Q966/(VLOOKUP(L966,DEVISE!$A$3:$B$5,2,FALSE))</f>
        <v>1428.872761904762</v>
      </c>
      <c r="S966" s="6">
        <f t="shared" si="63"/>
        <v>-0.10000000066652603</v>
      </c>
    </row>
    <row r="967" spans="1:19" x14ac:dyDescent="0.2">
      <c r="A967" s="9" t="s">
        <v>1743</v>
      </c>
      <c r="B967" s="9">
        <v>60570000</v>
      </c>
      <c r="C967" s="9" t="s">
        <v>1746</v>
      </c>
      <c r="D967" s="9" t="s">
        <v>1745</v>
      </c>
      <c r="E967" s="9" t="s">
        <v>1733</v>
      </c>
      <c r="F967" s="21">
        <v>1</v>
      </c>
      <c r="G967" s="23">
        <v>18456850</v>
      </c>
      <c r="H967" s="23">
        <v>16611165</v>
      </c>
      <c r="I967" s="9" t="s">
        <v>592</v>
      </c>
      <c r="J967" s="9" t="s">
        <v>8</v>
      </c>
      <c r="K967" s="9" t="s">
        <v>775</v>
      </c>
      <c r="L967" s="10" t="s">
        <v>22</v>
      </c>
      <c r="M967" s="4">
        <f t="shared" si="60"/>
        <v>18456850</v>
      </c>
      <c r="N967" s="5">
        <f>M967/(VLOOKUP(L967,DEVISE!$A$3:$B$5,2,FALSE))</f>
        <v>1757.7952380952381</v>
      </c>
      <c r="O967" s="4">
        <f t="shared" si="61"/>
        <v>16611165</v>
      </c>
      <c r="P967" s="5">
        <f>O967/(VLOOKUP(L967,DEVISE!$A$3:$B$5,2,FALSE))</f>
        <v>1582.0157142857142</v>
      </c>
      <c r="Q967" s="4">
        <f t="shared" si="62"/>
        <v>1845685</v>
      </c>
      <c r="R967" s="5">
        <f>Q967/(VLOOKUP(L967,DEVISE!$A$3:$B$5,2,FALSE))</f>
        <v>175.77952380952382</v>
      </c>
      <c r="S967" s="6">
        <f t="shared" si="63"/>
        <v>-9.9999999999999978E-2</v>
      </c>
    </row>
    <row r="968" spans="1:19" x14ac:dyDescent="0.2">
      <c r="A968" s="9" t="s">
        <v>776</v>
      </c>
      <c r="B968" s="9">
        <v>62410000</v>
      </c>
      <c r="C968" s="9" t="s">
        <v>777</v>
      </c>
      <c r="D968" s="9" t="s">
        <v>778</v>
      </c>
      <c r="E968" s="9" t="s">
        <v>164</v>
      </c>
      <c r="F968" s="21">
        <v>13</v>
      </c>
      <c r="G968" s="23">
        <v>20000</v>
      </c>
      <c r="H968" s="23">
        <v>17500</v>
      </c>
      <c r="I968" s="9" t="s">
        <v>779</v>
      </c>
      <c r="J968" s="9" t="s">
        <v>8</v>
      </c>
      <c r="K968" s="9" t="s">
        <v>897</v>
      </c>
      <c r="L968" s="10" t="s">
        <v>24</v>
      </c>
      <c r="M968" s="4">
        <f t="shared" si="60"/>
        <v>260000</v>
      </c>
      <c r="N968" s="5">
        <f>M968/(VLOOKUP(L968,DEVISE!$A$3:$B$5,2,FALSE))</f>
        <v>396.34146341463412</v>
      </c>
      <c r="O968" s="4">
        <f t="shared" si="61"/>
        <v>227500</v>
      </c>
      <c r="P968" s="5">
        <f>O968/(VLOOKUP(L968,DEVISE!$A$3:$B$5,2,FALSE))</f>
        <v>346.79878048780489</v>
      </c>
      <c r="Q968" s="4">
        <f t="shared" si="62"/>
        <v>32500</v>
      </c>
      <c r="R968" s="5">
        <f>Q968/(VLOOKUP(L968,DEVISE!$A$3:$B$5,2,FALSE))</f>
        <v>49.542682926829265</v>
      </c>
      <c r="S968" s="6">
        <f t="shared" si="63"/>
        <v>-0.125</v>
      </c>
    </row>
    <row r="969" spans="1:19" x14ac:dyDescent="0.2">
      <c r="A969" s="9" t="s">
        <v>780</v>
      </c>
      <c r="B969" s="9">
        <v>60570000</v>
      </c>
      <c r="C969" s="9" t="s">
        <v>785</v>
      </c>
      <c r="D969" s="9" t="s">
        <v>782</v>
      </c>
      <c r="E969" s="9" t="s">
        <v>70</v>
      </c>
      <c r="F969" s="21">
        <v>1</v>
      </c>
      <c r="G969" s="23">
        <v>300000</v>
      </c>
      <c r="H969" s="23">
        <v>300000</v>
      </c>
      <c r="I969" s="9" t="s">
        <v>783</v>
      </c>
      <c r="J969" s="9" t="s">
        <v>8</v>
      </c>
      <c r="K969" s="9" t="s">
        <v>897</v>
      </c>
      <c r="L969" s="10" t="s">
        <v>24</v>
      </c>
      <c r="M969" s="4">
        <f t="shared" si="60"/>
        <v>300000</v>
      </c>
      <c r="N969" s="5">
        <f>M969/(VLOOKUP(L969,DEVISE!$A$3:$B$5,2,FALSE))</f>
        <v>457.3170731707317</v>
      </c>
      <c r="O969" s="4">
        <f t="shared" si="61"/>
        <v>300000</v>
      </c>
      <c r="P969" s="5">
        <f>O969/(VLOOKUP(L969,DEVISE!$A$3:$B$5,2,FALSE))</f>
        <v>457.3170731707317</v>
      </c>
      <c r="Q969" s="4">
        <f t="shared" si="62"/>
        <v>0</v>
      </c>
      <c r="R969" s="5">
        <f>Q969/(VLOOKUP(L969,DEVISE!$A$3:$B$5,2,FALSE))</f>
        <v>0</v>
      </c>
      <c r="S969" s="6">
        <f t="shared" si="63"/>
        <v>0</v>
      </c>
    </row>
    <row r="970" spans="1:19" x14ac:dyDescent="0.2">
      <c r="A970" s="9" t="s">
        <v>780</v>
      </c>
      <c r="B970" s="9">
        <v>60570000</v>
      </c>
      <c r="C970" s="9" t="s">
        <v>781</v>
      </c>
      <c r="D970" s="9" t="s">
        <v>782</v>
      </c>
      <c r="E970" s="9" t="s">
        <v>70</v>
      </c>
      <c r="F970" s="21">
        <v>1</v>
      </c>
      <c r="G970" s="23">
        <v>215000</v>
      </c>
      <c r="H970" s="23">
        <v>215000</v>
      </c>
      <c r="I970" s="9" t="s">
        <v>783</v>
      </c>
      <c r="J970" s="9" t="s">
        <v>8</v>
      </c>
      <c r="K970" s="9" t="s">
        <v>897</v>
      </c>
      <c r="L970" s="10" t="s">
        <v>24</v>
      </c>
      <c r="M970" s="4">
        <f t="shared" si="60"/>
        <v>215000</v>
      </c>
      <c r="N970" s="5">
        <f>M970/(VLOOKUP(L970,DEVISE!$A$3:$B$5,2,FALSE))</f>
        <v>327.7439024390244</v>
      </c>
      <c r="O970" s="4">
        <f t="shared" si="61"/>
        <v>215000</v>
      </c>
      <c r="P970" s="5">
        <f>O970/(VLOOKUP(L970,DEVISE!$A$3:$B$5,2,FALSE))</f>
        <v>327.7439024390244</v>
      </c>
      <c r="Q970" s="4">
        <f t="shared" si="62"/>
        <v>0</v>
      </c>
      <c r="R970" s="5">
        <f>Q970/(VLOOKUP(L970,DEVISE!$A$3:$B$5,2,FALSE))</f>
        <v>0</v>
      </c>
      <c r="S970" s="6">
        <f t="shared" si="63"/>
        <v>0</v>
      </c>
    </row>
    <row r="971" spans="1:19" x14ac:dyDescent="0.2">
      <c r="A971" s="9" t="s">
        <v>780</v>
      </c>
      <c r="B971" s="9">
        <v>60570000</v>
      </c>
      <c r="C971" s="9" t="s">
        <v>784</v>
      </c>
      <c r="D971" s="9" t="s">
        <v>782</v>
      </c>
      <c r="E971" s="9" t="s">
        <v>70</v>
      </c>
      <c r="F971" s="21">
        <v>1</v>
      </c>
      <c r="G971" s="23">
        <v>215000</v>
      </c>
      <c r="H971" s="23">
        <v>215000</v>
      </c>
      <c r="I971" s="9" t="s">
        <v>783</v>
      </c>
      <c r="J971" s="9" t="s">
        <v>8</v>
      </c>
      <c r="K971" s="9" t="s">
        <v>897</v>
      </c>
      <c r="L971" s="10" t="s">
        <v>24</v>
      </c>
      <c r="M971" s="4">
        <f t="shared" si="60"/>
        <v>215000</v>
      </c>
      <c r="N971" s="5">
        <f>M971/(VLOOKUP(L971,DEVISE!$A$3:$B$5,2,FALSE))</f>
        <v>327.7439024390244</v>
      </c>
      <c r="O971" s="4">
        <f t="shared" si="61"/>
        <v>215000</v>
      </c>
      <c r="P971" s="5">
        <f>O971/(VLOOKUP(L971,DEVISE!$A$3:$B$5,2,FALSE))</f>
        <v>327.7439024390244</v>
      </c>
      <c r="Q971" s="4">
        <f t="shared" si="62"/>
        <v>0</v>
      </c>
      <c r="R971" s="5">
        <f>Q971/(VLOOKUP(L971,DEVISE!$A$3:$B$5,2,FALSE))</f>
        <v>0</v>
      </c>
      <c r="S971" s="6">
        <f t="shared" si="63"/>
        <v>0</v>
      </c>
    </row>
    <row r="972" spans="1:19" x14ac:dyDescent="0.2">
      <c r="A972" s="9" t="s">
        <v>780</v>
      </c>
      <c r="B972" s="9">
        <v>60570000</v>
      </c>
      <c r="C972" s="9" t="s">
        <v>786</v>
      </c>
      <c r="D972" s="9" t="s">
        <v>782</v>
      </c>
      <c r="E972" s="9" t="s">
        <v>70</v>
      </c>
      <c r="F972" s="21">
        <v>1</v>
      </c>
      <c r="G972" s="23">
        <v>215000</v>
      </c>
      <c r="H972" s="23">
        <v>215000</v>
      </c>
      <c r="I972" s="9" t="s">
        <v>783</v>
      </c>
      <c r="J972" s="9" t="s">
        <v>8</v>
      </c>
      <c r="K972" s="9" t="s">
        <v>897</v>
      </c>
      <c r="L972" s="10" t="s">
        <v>24</v>
      </c>
      <c r="M972" s="4">
        <f t="shared" si="60"/>
        <v>215000</v>
      </c>
      <c r="N972" s="5">
        <f>M972/(VLOOKUP(L972,DEVISE!$A$3:$B$5,2,FALSE))</f>
        <v>327.7439024390244</v>
      </c>
      <c r="O972" s="4">
        <f t="shared" si="61"/>
        <v>215000</v>
      </c>
      <c r="P972" s="5">
        <f>O972/(VLOOKUP(L972,DEVISE!$A$3:$B$5,2,FALSE))</f>
        <v>327.7439024390244</v>
      </c>
      <c r="Q972" s="4">
        <f t="shared" si="62"/>
        <v>0</v>
      </c>
      <c r="R972" s="5">
        <f>Q972/(VLOOKUP(L972,DEVISE!$A$3:$B$5,2,FALSE))</f>
        <v>0</v>
      </c>
      <c r="S972" s="6">
        <f t="shared" si="63"/>
        <v>0</v>
      </c>
    </row>
    <row r="973" spans="1:19" x14ac:dyDescent="0.2">
      <c r="A973" s="9" t="s">
        <v>787</v>
      </c>
      <c r="B973" s="9">
        <v>60570000</v>
      </c>
      <c r="C973" s="9" t="s">
        <v>788</v>
      </c>
      <c r="D973" s="9" t="s">
        <v>789</v>
      </c>
      <c r="E973" s="9" t="s">
        <v>70</v>
      </c>
      <c r="F973" s="21">
        <v>1</v>
      </c>
      <c r="G973" s="23">
        <v>91000</v>
      </c>
      <c r="H973" s="23">
        <v>91000</v>
      </c>
      <c r="I973" s="9" t="s">
        <v>783</v>
      </c>
      <c r="J973" s="9" t="s">
        <v>8</v>
      </c>
      <c r="K973" s="9" t="s">
        <v>897</v>
      </c>
      <c r="L973" s="10" t="s">
        <v>24</v>
      </c>
      <c r="M973" s="4">
        <f t="shared" si="60"/>
        <v>91000</v>
      </c>
      <c r="N973" s="5">
        <f>M973/(VLOOKUP(L973,DEVISE!$A$3:$B$5,2,FALSE))</f>
        <v>138.71951219512195</v>
      </c>
      <c r="O973" s="4">
        <f t="shared" si="61"/>
        <v>91000</v>
      </c>
      <c r="P973" s="5">
        <f>O973/(VLOOKUP(L973,DEVISE!$A$3:$B$5,2,FALSE))</f>
        <v>138.71951219512195</v>
      </c>
      <c r="Q973" s="4">
        <f t="shared" si="62"/>
        <v>0</v>
      </c>
      <c r="R973" s="5">
        <f>Q973/(VLOOKUP(L973,DEVISE!$A$3:$B$5,2,FALSE))</f>
        <v>0</v>
      </c>
      <c r="S973" s="6">
        <f t="shared" si="63"/>
        <v>0</v>
      </c>
    </row>
    <row r="974" spans="1:19" x14ac:dyDescent="0.2">
      <c r="A974" s="9" t="s">
        <v>787</v>
      </c>
      <c r="B974" s="9">
        <v>60570000</v>
      </c>
      <c r="C974" s="9" t="s">
        <v>790</v>
      </c>
      <c r="D974" s="9" t="s">
        <v>789</v>
      </c>
      <c r="E974" s="9" t="s">
        <v>70</v>
      </c>
      <c r="F974" s="21">
        <v>1</v>
      </c>
      <c r="G974" s="23">
        <v>91000</v>
      </c>
      <c r="H974" s="23">
        <v>91000</v>
      </c>
      <c r="I974" s="9" t="s">
        <v>783</v>
      </c>
      <c r="J974" s="9" t="s">
        <v>8</v>
      </c>
      <c r="K974" s="9" t="s">
        <v>897</v>
      </c>
      <c r="L974" s="10" t="s">
        <v>24</v>
      </c>
      <c r="M974" s="4">
        <f t="shared" si="60"/>
        <v>91000</v>
      </c>
      <c r="N974" s="5">
        <f>M974/(VLOOKUP(L974,DEVISE!$A$3:$B$5,2,FALSE))</f>
        <v>138.71951219512195</v>
      </c>
      <c r="O974" s="4">
        <f t="shared" si="61"/>
        <v>91000</v>
      </c>
      <c r="P974" s="5">
        <f>O974/(VLOOKUP(L974,DEVISE!$A$3:$B$5,2,FALSE))</f>
        <v>138.71951219512195</v>
      </c>
      <c r="Q974" s="4">
        <f t="shared" si="62"/>
        <v>0</v>
      </c>
      <c r="R974" s="5">
        <f>Q974/(VLOOKUP(L974,DEVISE!$A$3:$B$5,2,FALSE))</f>
        <v>0</v>
      </c>
      <c r="S974" s="6">
        <f t="shared" si="63"/>
        <v>0</v>
      </c>
    </row>
    <row r="975" spans="1:19" x14ac:dyDescent="0.2">
      <c r="A975" s="9" t="s">
        <v>787</v>
      </c>
      <c r="B975" s="9">
        <v>60570000</v>
      </c>
      <c r="C975" s="9" t="s">
        <v>791</v>
      </c>
      <c r="D975" s="9" t="s">
        <v>789</v>
      </c>
      <c r="E975" s="9" t="s">
        <v>70</v>
      </c>
      <c r="F975" s="21">
        <v>1</v>
      </c>
      <c r="G975" s="23">
        <v>91000</v>
      </c>
      <c r="H975" s="23">
        <v>91000</v>
      </c>
      <c r="I975" s="9" t="s">
        <v>783</v>
      </c>
      <c r="J975" s="9" t="s">
        <v>8</v>
      </c>
      <c r="K975" s="9" t="s">
        <v>897</v>
      </c>
      <c r="L975" s="10" t="s">
        <v>24</v>
      </c>
      <c r="M975" s="4">
        <f t="shared" si="60"/>
        <v>91000</v>
      </c>
      <c r="N975" s="5">
        <f>M975/(VLOOKUP(L975,DEVISE!$A$3:$B$5,2,FALSE))</f>
        <v>138.71951219512195</v>
      </c>
      <c r="O975" s="4">
        <f t="shared" si="61"/>
        <v>91000</v>
      </c>
      <c r="P975" s="5">
        <f>O975/(VLOOKUP(L975,DEVISE!$A$3:$B$5,2,FALSE))</f>
        <v>138.71951219512195</v>
      </c>
      <c r="Q975" s="4">
        <f t="shared" si="62"/>
        <v>0</v>
      </c>
      <c r="R975" s="5">
        <f>Q975/(VLOOKUP(L975,DEVISE!$A$3:$B$5,2,FALSE))</f>
        <v>0</v>
      </c>
      <c r="S975" s="6">
        <f t="shared" si="63"/>
        <v>0</v>
      </c>
    </row>
    <row r="976" spans="1:19" x14ac:dyDescent="0.2">
      <c r="A976" s="9" t="s">
        <v>787</v>
      </c>
      <c r="B976" s="9">
        <v>60570000</v>
      </c>
      <c r="C976" s="9" t="s">
        <v>792</v>
      </c>
      <c r="D976" s="9" t="s">
        <v>789</v>
      </c>
      <c r="E976" s="9" t="s">
        <v>70</v>
      </c>
      <c r="F976" s="21">
        <v>1</v>
      </c>
      <c r="G976" s="23">
        <v>91000</v>
      </c>
      <c r="H976" s="23">
        <v>91000</v>
      </c>
      <c r="I976" s="9" t="s">
        <v>783</v>
      </c>
      <c r="J976" s="9" t="s">
        <v>8</v>
      </c>
      <c r="K976" s="9" t="s">
        <v>897</v>
      </c>
      <c r="L976" s="10" t="s">
        <v>24</v>
      </c>
      <c r="M976" s="4">
        <f t="shared" si="60"/>
        <v>91000</v>
      </c>
      <c r="N976" s="5">
        <f>M976/(VLOOKUP(L976,DEVISE!$A$3:$B$5,2,FALSE))</f>
        <v>138.71951219512195</v>
      </c>
      <c r="O976" s="4">
        <f t="shared" si="61"/>
        <v>91000</v>
      </c>
      <c r="P976" s="5">
        <f>O976/(VLOOKUP(L976,DEVISE!$A$3:$B$5,2,FALSE))</f>
        <v>138.71951219512195</v>
      </c>
      <c r="Q976" s="4">
        <f t="shared" si="62"/>
        <v>0</v>
      </c>
      <c r="R976" s="5">
        <f>Q976/(VLOOKUP(L976,DEVISE!$A$3:$B$5,2,FALSE))</f>
        <v>0</v>
      </c>
      <c r="S976" s="6">
        <f t="shared" si="63"/>
        <v>0</v>
      </c>
    </row>
    <row r="977" spans="1:19" x14ac:dyDescent="0.2">
      <c r="A977" s="9" t="s">
        <v>787</v>
      </c>
      <c r="B977" s="9">
        <v>60570000</v>
      </c>
      <c r="C977" s="9" t="s">
        <v>793</v>
      </c>
      <c r="D977" s="9" t="s">
        <v>789</v>
      </c>
      <c r="E977" s="9" t="s">
        <v>70</v>
      </c>
      <c r="F977" s="21">
        <v>1</v>
      </c>
      <c r="G977" s="23">
        <v>91000</v>
      </c>
      <c r="H977" s="23">
        <v>91000</v>
      </c>
      <c r="I977" s="9" t="s">
        <v>783</v>
      </c>
      <c r="J977" s="9" t="s">
        <v>8</v>
      </c>
      <c r="K977" s="9" t="s">
        <v>897</v>
      </c>
      <c r="L977" s="10" t="s">
        <v>24</v>
      </c>
      <c r="M977" s="4">
        <f t="shared" si="60"/>
        <v>91000</v>
      </c>
      <c r="N977" s="5">
        <f>M977/(VLOOKUP(L977,DEVISE!$A$3:$B$5,2,FALSE))</f>
        <v>138.71951219512195</v>
      </c>
      <c r="O977" s="4">
        <f t="shared" si="61"/>
        <v>91000</v>
      </c>
      <c r="P977" s="5">
        <f>O977/(VLOOKUP(L977,DEVISE!$A$3:$B$5,2,FALSE))</f>
        <v>138.71951219512195</v>
      </c>
      <c r="Q977" s="4">
        <f t="shared" si="62"/>
        <v>0</v>
      </c>
      <c r="R977" s="5">
        <f>Q977/(VLOOKUP(L977,DEVISE!$A$3:$B$5,2,FALSE))</f>
        <v>0</v>
      </c>
      <c r="S977" s="6">
        <f t="shared" si="63"/>
        <v>0</v>
      </c>
    </row>
    <row r="978" spans="1:19" x14ac:dyDescent="0.2">
      <c r="A978" s="9" t="s">
        <v>794</v>
      </c>
      <c r="B978" s="9">
        <v>61101000</v>
      </c>
      <c r="C978" s="9" t="s">
        <v>795</v>
      </c>
      <c r="D978" s="9" t="s">
        <v>796</v>
      </c>
      <c r="E978" s="9" t="s">
        <v>70</v>
      </c>
      <c r="F978" s="21">
        <v>1</v>
      </c>
      <c r="G978" s="23">
        <v>100000</v>
      </c>
      <c r="H978" s="23">
        <v>100000</v>
      </c>
      <c r="I978" s="9" t="s">
        <v>783</v>
      </c>
      <c r="J978" s="9" t="s">
        <v>8</v>
      </c>
      <c r="K978" s="9" t="s">
        <v>897</v>
      </c>
      <c r="L978" s="10" t="s">
        <v>24</v>
      </c>
      <c r="M978" s="4">
        <f t="shared" si="60"/>
        <v>100000</v>
      </c>
      <c r="N978" s="5">
        <f>M978/(VLOOKUP(L978,DEVISE!$A$3:$B$5,2,FALSE))</f>
        <v>152.4390243902439</v>
      </c>
      <c r="O978" s="4">
        <f t="shared" si="61"/>
        <v>100000</v>
      </c>
      <c r="P978" s="5">
        <f>O978/(VLOOKUP(L978,DEVISE!$A$3:$B$5,2,FALSE))</f>
        <v>152.4390243902439</v>
      </c>
      <c r="Q978" s="4">
        <f t="shared" si="62"/>
        <v>0</v>
      </c>
      <c r="R978" s="5">
        <f>Q978/(VLOOKUP(L978,DEVISE!$A$3:$B$5,2,FALSE))</f>
        <v>0</v>
      </c>
      <c r="S978" s="6">
        <f t="shared" si="63"/>
        <v>0</v>
      </c>
    </row>
    <row r="979" spans="1:19" x14ac:dyDescent="0.2">
      <c r="A979" s="9" t="s">
        <v>794</v>
      </c>
      <c r="B979" s="9">
        <v>60570000</v>
      </c>
      <c r="C979" s="9" t="s">
        <v>797</v>
      </c>
      <c r="D979" s="9" t="s">
        <v>796</v>
      </c>
      <c r="E979" s="9" t="s">
        <v>70</v>
      </c>
      <c r="F979" s="21">
        <v>1</v>
      </c>
      <c r="G979" s="23">
        <v>290000</v>
      </c>
      <c r="H979" s="23">
        <v>290000</v>
      </c>
      <c r="I979" s="9" t="s">
        <v>783</v>
      </c>
      <c r="J979" s="9" t="s">
        <v>8</v>
      </c>
      <c r="K979" s="9" t="s">
        <v>897</v>
      </c>
      <c r="L979" s="10" t="s">
        <v>24</v>
      </c>
      <c r="M979" s="4">
        <f t="shared" si="60"/>
        <v>290000</v>
      </c>
      <c r="N979" s="5">
        <f>M979/(VLOOKUP(L979,DEVISE!$A$3:$B$5,2,FALSE))</f>
        <v>442.07317073170731</v>
      </c>
      <c r="O979" s="4">
        <f t="shared" si="61"/>
        <v>290000</v>
      </c>
      <c r="P979" s="5">
        <f>O979/(VLOOKUP(L979,DEVISE!$A$3:$B$5,2,FALSE))</f>
        <v>442.07317073170731</v>
      </c>
      <c r="Q979" s="4">
        <f t="shared" si="62"/>
        <v>0</v>
      </c>
      <c r="R979" s="5">
        <f>Q979/(VLOOKUP(L979,DEVISE!$A$3:$B$5,2,FALSE))</f>
        <v>0</v>
      </c>
      <c r="S979" s="6">
        <f t="shared" si="63"/>
        <v>0</v>
      </c>
    </row>
    <row r="980" spans="1:19" x14ac:dyDescent="0.2">
      <c r="A980" s="9" t="s">
        <v>794</v>
      </c>
      <c r="B980" s="9">
        <v>60570000</v>
      </c>
      <c r="C980" s="9" t="s">
        <v>798</v>
      </c>
      <c r="D980" s="9" t="s">
        <v>796</v>
      </c>
      <c r="E980" s="9" t="s">
        <v>70</v>
      </c>
      <c r="F980" s="21">
        <v>1</v>
      </c>
      <c r="G980" s="23">
        <v>70000</v>
      </c>
      <c r="H980" s="23">
        <v>70000</v>
      </c>
      <c r="I980" s="9" t="s">
        <v>783</v>
      </c>
      <c r="J980" s="9" t="s">
        <v>8</v>
      </c>
      <c r="K980" s="9" t="s">
        <v>897</v>
      </c>
      <c r="L980" s="10" t="s">
        <v>24</v>
      </c>
      <c r="M980" s="4">
        <f t="shared" si="60"/>
        <v>70000</v>
      </c>
      <c r="N980" s="5">
        <f>M980/(VLOOKUP(L980,DEVISE!$A$3:$B$5,2,FALSE))</f>
        <v>106.70731707317073</v>
      </c>
      <c r="O980" s="4">
        <f t="shared" si="61"/>
        <v>70000</v>
      </c>
      <c r="P980" s="5">
        <f>O980/(VLOOKUP(L980,DEVISE!$A$3:$B$5,2,FALSE))</f>
        <v>106.70731707317073</v>
      </c>
      <c r="Q980" s="4">
        <f t="shared" si="62"/>
        <v>0</v>
      </c>
      <c r="R980" s="5">
        <f>Q980/(VLOOKUP(L980,DEVISE!$A$3:$B$5,2,FALSE))</f>
        <v>0</v>
      </c>
      <c r="S980" s="6">
        <f t="shared" si="63"/>
        <v>0</v>
      </c>
    </row>
    <row r="981" spans="1:19" x14ac:dyDescent="0.2">
      <c r="A981" s="9" t="s">
        <v>794</v>
      </c>
      <c r="B981" s="9">
        <v>60570000</v>
      </c>
      <c r="C981" s="9" t="s">
        <v>799</v>
      </c>
      <c r="D981" s="9" t="s">
        <v>796</v>
      </c>
      <c r="E981" s="9" t="s">
        <v>70</v>
      </c>
      <c r="F981" s="21">
        <v>1</v>
      </c>
      <c r="G981" s="23">
        <v>215000</v>
      </c>
      <c r="H981" s="23">
        <v>200000</v>
      </c>
      <c r="I981" s="9" t="s">
        <v>783</v>
      </c>
      <c r="J981" s="9" t="s">
        <v>8</v>
      </c>
      <c r="K981" s="9" t="s">
        <v>897</v>
      </c>
      <c r="L981" s="10" t="s">
        <v>24</v>
      </c>
      <c r="M981" s="4">
        <f t="shared" si="60"/>
        <v>215000</v>
      </c>
      <c r="N981" s="5">
        <f>M981/(VLOOKUP(L981,DEVISE!$A$3:$B$5,2,FALSE))</f>
        <v>327.7439024390244</v>
      </c>
      <c r="O981" s="4">
        <f t="shared" si="61"/>
        <v>200000</v>
      </c>
      <c r="P981" s="5">
        <f>O981/(VLOOKUP(L981,DEVISE!$A$3:$B$5,2,FALSE))</f>
        <v>304.8780487804878</v>
      </c>
      <c r="Q981" s="4">
        <f t="shared" si="62"/>
        <v>15000</v>
      </c>
      <c r="R981" s="5">
        <f>Q981/(VLOOKUP(L981,DEVISE!$A$3:$B$5,2,FALSE))</f>
        <v>22.865853658536587</v>
      </c>
      <c r="S981" s="6">
        <f t="shared" si="63"/>
        <v>-6.9767441860465129E-2</v>
      </c>
    </row>
    <row r="982" spans="1:19" x14ac:dyDescent="0.2">
      <c r="A982" s="9" t="s">
        <v>800</v>
      </c>
      <c r="B982" s="9">
        <v>62280000</v>
      </c>
      <c r="C982" s="9" t="s">
        <v>801</v>
      </c>
      <c r="D982" s="9" t="s">
        <v>802</v>
      </c>
      <c r="E982" s="9" t="s">
        <v>70</v>
      </c>
      <c r="F982" s="21">
        <v>31</v>
      </c>
      <c r="G982" s="23">
        <v>50000</v>
      </c>
      <c r="H982" s="23">
        <v>40000</v>
      </c>
      <c r="I982" s="9" t="s">
        <v>803</v>
      </c>
      <c r="J982" s="9" t="s">
        <v>8</v>
      </c>
      <c r="K982" s="9" t="s">
        <v>897</v>
      </c>
      <c r="L982" s="10" t="s">
        <v>24</v>
      </c>
      <c r="M982" s="4">
        <f t="shared" si="60"/>
        <v>1550000</v>
      </c>
      <c r="N982" s="5">
        <f>M982/(VLOOKUP(L982,DEVISE!$A$3:$B$5,2,FALSE))</f>
        <v>2362.8048780487807</v>
      </c>
      <c r="O982" s="4">
        <f t="shared" si="61"/>
        <v>1240000</v>
      </c>
      <c r="P982" s="5">
        <f>O982/(VLOOKUP(L982,DEVISE!$A$3:$B$5,2,FALSE))</f>
        <v>1890.2439024390244</v>
      </c>
      <c r="Q982" s="4">
        <f t="shared" si="62"/>
        <v>310000</v>
      </c>
      <c r="R982" s="5">
        <f>Q982/(VLOOKUP(L982,DEVISE!$A$3:$B$5,2,FALSE))</f>
        <v>472.5609756097561</v>
      </c>
      <c r="S982" s="6">
        <f t="shared" si="63"/>
        <v>-0.19999999999999996</v>
      </c>
    </row>
    <row r="983" spans="1:19" x14ac:dyDescent="0.2">
      <c r="A983" s="9" t="s">
        <v>804</v>
      </c>
      <c r="B983" s="9">
        <v>62280000</v>
      </c>
      <c r="C983" s="9" t="s">
        <v>805</v>
      </c>
      <c r="D983" s="9" t="s">
        <v>806</v>
      </c>
      <c r="E983" s="9" t="s">
        <v>70</v>
      </c>
      <c r="F983" s="21">
        <v>31</v>
      </c>
      <c r="G983" s="23">
        <v>50000</v>
      </c>
      <c r="H983" s="23">
        <v>43000</v>
      </c>
      <c r="I983" s="9" t="s">
        <v>803</v>
      </c>
      <c r="J983" s="9" t="s">
        <v>8</v>
      </c>
      <c r="K983" s="9" t="s">
        <v>897</v>
      </c>
      <c r="L983" s="10" t="s">
        <v>24</v>
      </c>
      <c r="M983" s="4">
        <f t="shared" si="60"/>
        <v>1550000</v>
      </c>
      <c r="N983" s="5">
        <f>M983/(VLOOKUP(L983,DEVISE!$A$3:$B$5,2,FALSE))</f>
        <v>2362.8048780487807</v>
      </c>
      <c r="O983" s="4">
        <f t="shared" si="61"/>
        <v>1333000</v>
      </c>
      <c r="P983" s="5">
        <f>O983/(VLOOKUP(L983,DEVISE!$A$3:$B$5,2,FALSE))</f>
        <v>2032.0121951219512</v>
      </c>
      <c r="Q983" s="4">
        <f t="shared" si="62"/>
        <v>217000</v>
      </c>
      <c r="R983" s="5">
        <f>Q983/(VLOOKUP(L983,DEVISE!$A$3:$B$5,2,FALSE))</f>
        <v>330.79268292682929</v>
      </c>
      <c r="S983" s="6">
        <f t="shared" si="63"/>
        <v>-0.14000000000000001</v>
      </c>
    </row>
    <row r="984" spans="1:19" x14ac:dyDescent="0.2">
      <c r="A984" s="9" t="s">
        <v>804</v>
      </c>
      <c r="B984" s="9">
        <v>62280000</v>
      </c>
      <c r="C984" s="9" t="s">
        <v>807</v>
      </c>
      <c r="D984" s="9" t="s">
        <v>806</v>
      </c>
      <c r="E984" s="9" t="s">
        <v>70</v>
      </c>
      <c r="F984" s="21">
        <v>31</v>
      </c>
      <c r="G984" s="23">
        <v>50000</v>
      </c>
      <c r="H984" s="23">
        <v>43000</v>
      </c>
      <c r="I984" s="9" t="s">
        <v>803</v>
      </c>
      <c r="J984" s="9" t="s">
        <v>8</v>
      </c>
      <c r="K984" s="9" t="s">
        <v>897</v>
      </c>
      <c r="L984" s="10" t="s">
        <v>24</v>
      </c>
      <c r="M984" s="4">
        <f t="shared" si="60"/>
        <v>1550000</v>
      </c>
      <c r="N984" s="5">
        <f>M984/(VLOOKUP(L984,DEVISE!$A$3:$B$5,2,FALSE))</f>
        <v>2362.8048780487807</v>
      </c>
      <c r="O984" s="4">
        <f t="shared" si="61"/>
        <v>1333000</v>
      </c>
      <c r="P984" s="5">
        <f>O984/(VLOOKUP(L984,DEVISE!$A$3:$B$5,2,FALSE))</f>
        <v>2032.0121951219512</v>
      </c>
      <c r="Q984" s="4">
        <f t="shared" si="62"/>
        <v>217000</v>
      </c>
      <c r="R984" s="5">
        <f>Q984/(VLOOKUP(L984,DEVISE!$A$3:$B$5,2,FALSE))</f>
        <v>330.79268292682929</v>
      </c>
      <c r="S984" s="6">
        <f t="shared" si="63"/>
        <v>-0.14000000000000001</v>
      </c>
    </row>
    <row r="985" spans="1:19" x14ac:dyDescent="0.2">
      <c r="A985" s="9" t="s">
        <v>808</v>
      </c>
      <c r="B985" s="9">
        <v>60570000</v>
      </c>
      <c r="C985" s="9" t="s">
        <v>809</v>
      </c>
      <c r="D985" s="9" t="s">
        <v>810</v>
      </c>
      <c r="E985" s="9" t="s">
        <v>203</v>
      </c>
      <c r="F985" s="21">
        <v>1</v>
      </c>
      <c r="G985" s="23">
        <v>3680000</v>
      </c>
      <c r="H985" s="23">
        <v>3385600</v>
      </c>
      <c r="I985" s="9" t="s">
        <v>803</v>
      </c>
      <c r="J985" s="9" t="s">
        <v>8</v>
      </c>
      <c r="K985" s="9" t="s">
        <v>897</v>
      </c>
      <c r="L985" s="10" t="s">
        <v>24</v>
      </c>
      <c r="M985" s="4">
        <f t="shared" si="60"/>
        <v>3680000</v>
      </c>
      <c r="N985" s="5">
        <f>M985/(VLOOKUP(L985,DEVISE!$A$3:$B$5,2,FALSE))</f>
        <v>5609.7560975609758</v>
      </c>
      <c r="O985" s="4">
        <f t="shared" si="61"/>
        <v>3385600</v>
      </c>
      <c r="P985" s="5">
        <f>O985/(VLOOKUP(L985,DEVISE!$A$3:$B$5,2,FALSE))</f>
        <v>5160.9756097560976</v>
      </c>
      <c r="Q985" s="4">
        <f t="shared" si="62"/>
        <v>294400</v>
      </c>
      <c r="R985" s="5">
        <f>Q985/(VLOOKUP(L985,DEVISE!$A$3:$B$5,2,FALSE))</f>
        <v>448.78048780487802</v>
      </c>
      <c r="S985" s="6">
        <f t="shared" si="63"/>
        <v>-7.999999999999996E-2</v>
      </c>
    </row>
    <row r="986" spans="1:19" x14ac:dyDescent="0.2">
      <c r="A986" s="9" t="s">
        <v>808</v>
      </c>
      <c r="B986" s="9">
        <v>60570000</v>
      </c>
      <c r="C986" s="9" t="s">
        <v>811</v>
      </c>
      <c r="D986" s="9" t="s">
        <v>810</v>
      </c>
      <c r="E986" s="9" t="s">
        <v>203</v>
      </c>
      <c r="F986" s="21">
        <v>1</v>
      </c>
      <c r="G986" s="23">
        <v>840000</v>
      </c>
      <c r="H986" s="23">
        <v>772800</v>
      </c>
      <c r="I986" s="9" t="s">
        <v>803</v>
      </c>
      <c r="J986" s="9" t="s">
        <v>8</v>
      </c>
      <c r="K986" s="9" t="s">
        <v>897</v>
      </c>
      <c r="L986" s="10" t="s">
        <v>24</v>
      </c>
      <c r="M986" s="4">
        <f t="shared" si="60"/>
        <v>840000</v>
      </c>
      <c r="N986" s="5">
        <f>M986/(VLOOKUP(L986,DEVISE!$A$3:$B$5,2,FALSE))</f>
        <v>1280.4878048780488</v>
      </c>
      <c r="O986" s="4">
        <f t="shared" si="61"/>
        <v>772800</v>
      </c>
      <c r="P986" s="5">
        <f>O986/(VLOOKUP(L986,DEVISE!$A$3:$B$5,2,FALSE))</f>
        <v>1178.0487804878048</v>
      </c>
      <c r="Q986" s="4">
        <f t="shared" si="62"/>
        <v>67200</v>
      </c>
      <c r="R986" s="5">
        <f>Q986/(VLOOKUP(L986,DEVISE!$A$3:$B$5,2,FALSE))</f>
        <v>102.4390243902439</v>
      </c>
      <c r="S986" s="6">
        <f t="shared" si="63"/>
        <v>-7.999999999999996E-2</v>
      </c>
    </row>
    <row r="987" spans="1:19" x14ac:dyDescent="0.2">
      <c r="A987" s="9" t="s">
        <v>808</v>
      </c>
      <c r="B987" s="9">
        <v>60570000</v>
      </c>
      <c r="C987" s="9" t="s">
        <v>812</v>
      </c>
      <c r="D987" s="9" t="s">
        <v>810</v>
      </c>
      <c r="E987" s="9" t="s">
        <v>203</v>
      </c>
      <c r="F987" s="21">
        <v>1</v>
      </c>
      <c r="G987" s="23">
        <v>700000</v>
      </c>
      <c r="H987" s="23">
        <v>700000</v>
      </c>
      <c r="I987" s="9" t="s">
        <v>803</v>
      </c>
      <c r="J987" s="9" t="s">
        <v>8</v>
      </c>
      <c r="K987" s="9" t="s">
        <v>897</v>
      </c>
      <c r="L987" s="10" t="s">
        <v>24</v>
      </c>
      <c r="M987" s="4">
        <f t="shared" si="60"/>
        <v>700000</v>
      </c>
      <c r="N987" s="5">
        <f>M987/(VLOOKUP(L987,DEVISE!$A$3:$B$5,2,FALSE))</f>
        <v>1067.0731707317073</v>
      </c>
      <c r="O987" s="4">
        <f t="shared" si="61"/>
        <v>700000</v>
      </c>
      <c r="P987" s="5">
        <f>O987/(VLOOKUP(L987,DEVISE!$A$3:$B$5,2,FALSE))</f>
        <v>1067.0731707317073</v>
      </c>
      <c r="Q987" s="4">
        <f t="shared" si="62"/>
        <v>0</v>
      </c>
      <c r="R987" s="5">
        <f>Q987/(VLOOKUP(L987,DEVISE!$A$3:$B$5,2,FALSE))</f>
        <v>0</v>
      </c>
      <c r="S987" s="6">
        <f t="shared" si="63"/>
        <v>0</v>
      </c>
    </row>
    <row r="988" spans="1:19" x14ac:dyDescent="0.2">
      <c r="A988" s="9" t="s">
        <v>813</v>
      </c>
      <c r="B988" s="9">
        <v>60570000</v>
      </c>
      <c r="C988" s="9" t="s">
        <v>814</v>
      </c>
      <c r="D988" s="9" t="s">
        <v>815</v>
      </c>
      <c r="E988" s="9" t="s">
        <v>204</v>
      </c>
      <c r="F988" s="21">
        <v>1</v>
      </c>
      <c r="G988" s="23">
        <v>1706400</v>
      </c>
      <c r="H988" s="23">
        <v>1580000</v>
      </c>
      <c r="I988" s="9" t="s">
        <v>816</v>
      </c>
      <c r="J988" s="9" t="s">
        <v>8</v>
      </c>
      <c r="K988" s="9" t="s">
        <v>897</v>
      </c>
      <c r="L988" s="10" t="s">
        <v>24</v>
      </c>
      <c r="M988" s="4">
        <f t="shared" si="60"/>
        <v>1706400</v>
      </c>
      <c r="N988" s="5">
        <f>M988/(VLOOKUP(L988,DEVISE!$A$3:$B$5,2,FALSE))</f>
        <v>2601.2195121951218</v>
      </c>
      <c r="O988" s="4">
        <f t="shared" si="61"/>
        <v>1580000</v>
      </c>
      <c r="P988" s="5">
        <f>O988/(VLOOKUP(L988,DEVISE!$A$3:$B$5,2,FALSE))</f>
        <v>2408.5365853658536</v>
      </c>
      <c r="Q988" s="4">
        <f t="shared" si="62"/>
        <v>126400</v>
      </c>
      <c r="R988" s="5">
        <f>Q988/(VLOOKUP(L988,DEVISE!$A$3:$B$5,2,FALSE))</f>
        <v>192.6829268292683</v>
      </c>
      <c r="S988" s="6">
        <f t="shared" si="63"/>
        <v>-7.407407407407407E-2</v>
      </c>
    </row>
    <row r="989" spans="1:19" x14ac:dyDescent="0.2">
      <c r="A989" s="9" t="s">
        <v>817</v>
      </c>
      <c r="B989" s="9">
        <v>60570000</v>
      </c>
      <c r="C989" s="9" t="s">
        <v>818</v>
      </c>
      <c r="D989" s="9" t="s">
        <v>819</v>
      </c>
      <c r="E989" s="9" t="s">
        <v>204</v>
      </c>
      <c r="F989" s="21">
        <v>22</v>
      </c>
      <c r="G989" s="23">
        <v>104000</v>
      </c>
      <c r="H989" s="23">
        <v>97000</v>
      </c>
      <c r="I989" s="9" t="s">
        <v>820</v>
      </c>
      <c r="J989" s="9" t="s">
        <v>8</v>
      </c>
      <c r="K989" s="9" t="s">
        <v>897</v>
      </c>
      <c r="L989" s="10" t="s">
        <v>24</v>
      </c>
      <c r="M989" s="4">
        <f t="shared" si="60"/>
        <v>2288000</v>
      </c>
      <c r="N989" s="5">
        <f>M989/(VLOOKUP(L989,DEVISE!$A$3:$B$5,2,FALSE))</f>
        <v>3487.8048780487807</v>
      </c>
      <c r="O989" s="4">
        <f t="shared" si="61"/>
        <v>2134000</v>
      </c>
      <c r="P989" s="5">
        <f>O989/(VLOOKUP(L989,DEVISE!$A$3:$B$5,2,FALSE))</f>
        <v>3253.0487804878048</v>
      </c>
      <c r="Q989" s="4">
        <f t="shared" si="62"/>
        <v>154000</v>
      </c>
      <c r="R989" s="5">
        <f>Q989/(VLOOKUP(L989,DEVISE!$A$3:$B$5,2,FALSE))</f>
        <v>234.7560975609756</v>
      </c>
      <c r="S989" s="6">
        <f t="shared" si="63"/>
        <v>-6.7307692307692291E-2</v>
      </c>
    </row>
    <row r="990" spans="1:19" x14ac:dyDescent="0.2">
      <c r="A990" s="9" t="s">
        <v>817</v>
      </c>
      <c r="B990" s="9">
        <v>60570000</v>
      </c>
      <c r="C990" s="9" t="s">
        <v>821</v>
      </c>
      <c r="D990" s="9" t="s">
        <v>819</v>
      </c>
      <c r="E990" s="9" t="s">
        <v>204</v>
      </c>
      <c r="F990" s="21">
        <v>3</v>
      </c>
      <c r="G990" s="23">
        <v>120000</v>
      </c>
      <c r="H990" s="23">
        <v>98000</v>
      </c>
      <c r="I990" s="9" t="s">
        <v>820</v>
      </c>
      <c r="J990" s="9" t="s">
        <v>8</v>
      </c>
      <c r="K990" s="9" t="s">
        <v>897</v>
      </c>
      <c r="L990" s="10" t="s">
        <v>24</v>
      </c>
      <c r="M990" s="4">
        <f t="shared" si="60"/>
        <v>360000</v>
      </c>
      <c r="N990" s="5">
        <f>M990/(VLOOKUP(L990,DEVISE!$A$3:$B$5,2,FALSE))</f>
        <v>548.78048780487802</v>
      </c>
      <c r="O990" s="4">
        <f t="shared" si="61"/>
        <v>294000</v>
      </c>
      <c r="P990" s="5">
        <f>O990/(VLOOKUP(L990,DEVISE!$A$3:$B$5,2,FALSE))</f>
        <v>448.17073170731709</v>
      </c>
      <c r="Q990" s="4">
        <f t="shared" si="62"/>
        <v>66000</v>
      </c>
      <c r="R990" s="5">
        <f>Q990/(VLOOKUP(L990,DEVISE!$A$3:$B$5,2,FALSE))</f>
        <v>100.60975609756098</v>
      </c>
      <c r="S990" s="6">
        <f t="shared" si="63"/>
        <v>-0.18333333333333335</v>
      </c>
    </row>
    <row r="991" spans="1:19" x14ac:dyDescent="0.2">
      <c r="A991" s="9" t="s">
        <v>817</v>
      </c>
      <c r="B991" s="9">
        <v>60570000</v>
      </c>
      <c r="C991" s="9" t="s">
        <v>822</v>
      </c>
      <c r="D991" s="9" t="s">
        <v>819</v>
      </c>
      <c r="E991" s="9" t="s">
        <v>204</v>
      </c>
      <c r="F991" s="21">
        <v>1</v>
      </c>
      <c r="G991" s="23">
        <v>60000</v>
      </c>
      <c r="H991" s="23">
        <v>55000</v>
      </c>
      <c r="I991" s="9" t="s">
        <v>820</v>
      </c>
      <c r="J991" s="9" t="s">
        <v>8</v>
      </c>
      <c r="K991" s="9" t="s">
        <v>897</v>
      </c>
      <c r="L991" s="10" t="s">
        <v>24</v>
      </c>
      <c r="M991" s="4">
        <f t="shared" si="60"/>
        <v>60000</v>
      </c>
      <c r="N991" s="5">
        <f>M991/(VLOOKUP(L991,DEVISE!$A$3:$B$5,2,FALSE))</f>
        <v>91.463414634146346</v>
      </c>
      <c r="O991" s="4">
        <f t="shared" si="61"/>
        <v>55000</v>
      </c>
      <c r="P991" s="5">
        <f>O991/(VLOOKUP(L991,DEVISE!$A$3:$B$5,2,FALSE))</f>
        <v>83.841463414634148</v>
      </c>
      <c r="Q991" s="4">
        <f t="shared" si="62"/>
        <v>5000</v>
      </c>
      <c r="R991" s="5">
        <f>Q991/(VLOOKUP(L991,DEVISE!$A$3:$B$5,2,FALSE))</f>
        <v>7.6219512195121952</v>
      </c>
      <c r="S991" s="6">
        <f t="shared" si="63"/>
        <v>-8.333333333333337E-2</v>
      </c>
    </row>
    <row r="992" spans="1:19" x14ac:dyDescent="0.2">
      <c r="A992" s="9" t="s">
        <v>823</v>
      </c>
      <c r="B992" s="9">
        <v>62280000</v>
      </c>
      <c r="C992" s="9" t="s">
        <v>824</v>
      </c>
      <c r="D992" s="9" t="s">
        <v>802</v>
      </c>
      <c r="E992" s="9" t="s">
        <v>204</v>
      </c>
      <c r="F992" s="21">
        <v>6</v>
      </c>
      <c r="G992" s="23">
        <v>50000</v>
      </c>
      <c r="H992" s="23">
        <v>40000</v>
      </c>
      <c r="I992" s="9" t="s">
        <v>803</v>
      </c>
      <c r="J992" s="9" t="s">
        <v>8</v>
      </c>
      <c r="K992" s="9" t="s">
        <v>897</v>
      </c>
      <c r="L992" s="10" t="s">
        <v>24</v>
      </c>
      <c r="M992" s="4">
        <f t="shared" si="60"/>
        <v>300000</v>
      </c>
      <c r="N992" s="5">
        <f>M992/(VLOOKUP(L992,DEVISE!$A$3:$B$5,2,FALSE))</f>
        <v>457.3170731707317</v>
      </c>
      <c r="O992" s="4">
        <f t="shared" si="61"/>
        <v>240000</v>
      </c>
      <c r="P992" s="5">
        <f>O992/(VLOOKUP(L992,DEVISE!$A$3:$B$5,2,FALSE))</f>
        <v>365.85365853658539</v>
      </c>
      <c r="Q992" s="4">
        <f t="shared" si="62"/>
        <v>60000</v>
      </c>
      <c r="R992" s="5">
        <f>Q992/(VLOOKUP(L992,DEVISE!$A$3:$B$5,2,FALSE))</f>
        <v>91.463414634146346</v>
      </c>
      <c r="S992" s="6">
        <f t="shared" si="63"/>
        <v>-0.19999999999999996</v>
      </c>
    </row>
    <row r="993" spans="1:19" x14ac:dyDescent="0.2">
      <c r="A993" s="9" t="s">
        <v>825</v>
      </c>
      <c r="B993" s="9">
        <v>62280000</v>
      </c>
      <c r="C993" s="9" t="s">
        <v>829</v>
      </c>
      <c r="D993" s="9" t="s">
        <v>827</v>
      </c>
      <c r="E993" s="9" t="s">
        <v>204</v>
      </c>
      <c r="F993" s="21">
        <v>24</v>
      </c>
      <c r="G993" s="23">
        <v>50000</v>
      </c>
      <c r="H993" s="23">
        <v>40000</v>
      </c>
      <c r="I993" s="9" t="s">
        <v>803</v>
      </c>
      <c r="J993" s="9" t="s">
        <v>8</v>
      </c>
      <c r="K993" s="9" t="s">
        <v>897</v>
      </c>
      <c r="L993" s="10" t="s">
        <v>24</v>
      </c>
      <c r="M993" s="4">
        <f t="shared" si="60"/>
        <v>1200000</v>
      </c>
      <c r="N993" s="5">
        <f>M993/(VLOOKUP(L993,DEVISE!$A$3:$B$5,2,FALSE))</f>
        <v>1829.2682926829268</v>
      </c>
      <c r="O993" s="4">
        <f t="shared" si="61"/>
        <v>960000</v>
      </c>
      <c r="P993" s="5">
        <f>O993/(VLOOKUP(L993,DEVISE!$A$3:$B$5,2,FALSE))</f>
        <v>1463.4146341463415</v>
      </c>
      <c r="Q993" s="4">
        <f t="shared" si="62"/>
        <v>240000</v>
      </c>
      <c r="R993" s="5">
        <f>Q993/(VLOOKUP(L993,DEVISE!$A$3:$B$5,2,FALSE))</f>
        <v>365.85365853658539</v>
      </c>
      <c r="S993" s="6">
        <f t="shared" si="63"/>
        <v>-0.19999999999999996</v>
      </c>
    </row>
    <row r="994" spans="1:19" x14ac:dyDescent="0.2">
      <c r="A994" s="9" t="s">
        <v>825</v>
      </c>
      <c r="B994" s="9">
        <v>62280000</v>
      </c>
      <c r="C994" s="9" t="s">
        <v>826</v>
      </c>
      <c r="D994" s="9" t="s">
        <v>827</v>
      </c>
      <c r="E994" s="9" t="s">
        <v>204</v>
      </c>
      <c r="F994" s="21">
        <v>24</v>
      </c>
      <c r="G994" s="23">
        <v>50000</v>
      </c>
      <c r="H994" s="23">
        <v>40000</v>
      </c>
      <c r="I994" s="9" t="s">
        <v>803</v>
      </c>
      <c r="J994" s="9" t="s">
        <v>8</v>
      </c>
      <c r="K994" s="9" t="s">
        <v>897</v>
      </c>
      <c r="L994" s="10" t="s">
        <v>24</v>
      </c>
      <c r="M994" s="4">
        <f t="shared" si="60"/>
        <v>1200000</v>
      </c>
      <c r="N994" s="5">
        <f>M994/(VLOOKUP(L994,DEVISE!$A$3:$B$5,2,FALSE))</f>
        <v>1829.2682926829268</v>
      </c>
      <c r="O994" s="4">
        <f t="shared" si="61"/>
        <v>960000</v>
      </c>
      <c r="P994" s="5">
        <f>O994/(VLOOKUP(L994,DEVISE!$A$3:$B$5,2,FALSE))</f>
        <v>1463.4146341463415</v>
      </c>
      <c r="Q994" s="4">
        <f t="shared" si="62"/>
        <v>240000</v>
      </c>
      <c r="R994" s="5">
        <f>Q994/(VLOOKUP(L994,DEVISE!$A$3:$B$5,2,FALSE))</f>
        <v>365.85365853658539</v>
      </c>
      <c r="S994" s="6">
        <f t="shared" si="63"/>
        <v>-0.19999999999999996</v>
      </c>
    </row>
    <row r="995" spans="1:19" x14ac:dyDescent="0.2">
      <c r="A995" s="9" t="s">
        <v>825</v>
      </c>
      <c r="B995" s="9">
        <v>62280000</v>
      </c>
      <c r="C995" s="9" t="s">
        <v>828</v>
      </c>
      <c r="D995" s="9" t="s">
        <v>827</v>
      </c>
      <c r="E995" s="9" t="s">
        <v>204</v>
      </c>
      <c r="F995" s="21">
        <v>24</v>
      </c>
      <c r="G995" s="23">
        <v>50000</v>
      </c>
      <c r="H995" s="23">
        <v>40000</v>
      </c>
      <c r="I995" s="9" t="s">
        <v>803</v>
      </c>
      <c r="J995" s="9" t="s">
        <v>8</v>
      </c>
      <c r="K995" s="9" t="s">
        <v>897</v>
      </c>
      <c r="L995" s="10" t="s">
        <v>24</v>
      </c>
      <c r="M995" s="4">
        <f t="shared" si="60"/>
        <v>1200000</v>
      </c>
      <c r="N995" s="5">
        <f>M995/(VLOOKUP(L995,DEVISE!$A$3:$B$5,2,FALSE))</f>
        <v>1829.2682926829268</v>
      </c>
      <c r="O995" s="4">
        <f t="shared" si="61"/>
        <v>960000</v>
      </c>
      <c r="P995" s="5">
        <f>O995/(VLOOKUP(L995,DEVISE!$A$3:$B$5,2,FALSE))</f>
        <v>1463.4146341463415</v>
      </c>
      <c r="Q995" s="4">
        <f t="shared" si="62"/>
        <v>240000</v>
      </c>
      <c r="R995" s="5">
        <f>Q995/(VLOOKUP(L995,DEVISE!$A$3:$B$5,2,FALSE))</f>
        <v>365.85365853658539</v>
      </c>
      <c r="S995" s="6">
        <f t="shared" si="63"/>
        <v>-0.19999999999999996</v>
      </c>
    </row>
    <row r="996" spans="1:19" x14ac:dyDescent="0.2">
      <c r="A996" s="9" t="s">
        <v>830</v>
      </c>
      <c r="B996" s="9">
        <v>60570000</v>
      </c>
      <c r="C996" s="9" t="s">
        <v>831</v>
      </c>
      <c r="D996" s="9" t="s">
        <v>832</v>
      </c>
      <c r="E996" s="9" t="s">
        <v>204</v>
      </c>
      <c r="F996" s="21">
        <v>6</v>
      </c>
      <c r="G996" s="23">
        <v>370000</v>
      </c>
      <c r="H996" s="23">
        <v>320000</v>
      </c>
      <c r="I996" s="9" t="s">
        <v>820</v>
      </c>
      <c r="J996" s="9" t="s">
        <v>8</v>
      </c>
      <c r="K996" s="9" t="s">
        <v>897</v>
      </c>
      <c r="L996" s="10" t="s">
        <v>24</v>
      </c>
      <c r="M996" s="4">
        <f t="shared" si="60"/>
        <v>2220000</v>
      </c>
      <c r="N996" s="5">
        <f>M996/(VLOOKUP(L996,DEVISE!$A$3:$B$5,2,FALSE))</f>
        <v>3384.1463414634145</v>
      </c>
      <c r="O996" s="4">
        <f t="shared" si="61"/>
        <v>1920000</v>
      </c>
      <c r="P996" s="5">
        <f>O996/(VLOOKUP(L996,DEVISE!$A$3:$B$5,2,FALSE))</f>
        <v>2926.8292682926831</v>
      </c>
      <c r="Q996" s="4">
        <f t="shared" si="62"/>
        <v>300000</v>
      </c>
      <c r="R996" s="5">
        <f>Q996/(VLOOKUP(L996,DEVISE!$A$3:$B$5,2,FALSE))</f>
        <v>457.3170731707317</v>
      </c>
      <c r="S996" s="6">
        <f t="shared" si="63"/>
        <v>-0.13513513513513509</v>
      </c>
    </row>
    <row r="997" spans="1:19" x14ac:dyDescent="0.2">
      <c r="A997" s="9" t="s">
        <v>833</v>
      </c>
      <c r="B997" s="9">
        <v>60570000</v>
      </c>
      <c r="C997" s="9" t="s">
        <v>831</v>
      </c>
      <c r="D997" s="9" t="s">
        <v>834</v>
      </c>
      <c r="E997" s="9" t="s">
        <v>204</v>
      </c>
      <c r="F997" s="21">
        <v>12</v>
      </c>
      <c r="G997" s="23">
        <v>98000</v>
      </c>
      <c r="H997" s="23">
        <v>75000</v>
      </c>
      <c r="I997" s="9" t="s">
        <v>820</v>
      </c>
      <c r="J997" s="9" t="s">
        <v>8</v>
      </c>
      <c r="K997" s="9" t="s">
        <v>897</v>
      </c>
      <c r="L997" s="10" t="s">
        <v>24</v>
      </c>
      <c r="M997" s="4">
        <f t="shared" si="60"/>
        <v>1176000</v>
      </c>
      <c r="N997" s="5">
        <f>M997/(VLOOKUP(L997,DEVISE!$A$3:$B$5,2,FALSE))</f>
        <v>1792.6829268292684</v>
      </c>
      <c r="O997" s="4">
        <f t="shared" si="61"/>
        <v>900000</v>
      </c>
      <c r="P997" s="5">
        <f>O997/(VLOOKUP(L997,DEVISE!$A$3:$B$5,2,FALSE))</f>
        <v>1371.9512195121952</v>
      </c>
      <c r="Q997" s="4">
        <f t="shared" si="62"/>
        <v>276000</v>
      </c>
      <c r="R997" s="5">
        <f>Q997/(VLOOKUP(L997,DEVISE!$A$3:$B$5,2,FALSE))</f>
        <v>420.73170731707319</v>
      </c>
      <c r="S997" s="6">
        <f t="shared" si="63"/>
        <v>-0.23469387755102045</v>
      </c>
    </row>
    <row r="998" spans="1:19" x14ac:dyDescent="0.2">
      <c r="A998" s="9" t="s">
        <v>833</v>
      </c>
      <c r="B998" s="9">
        <v>60570000</v>
      </c>
      <c r="C998" s="9" t="s">
        <v>831</v>
      </c>
      <c r="D998" s="9" t="s">
        <v>834</v>
      </c>
      <c r="E998" s="9" t="s">
        <v>204</v>
      </c>
      <c r="F998" s="21">
        <v>8</v>
      </c>
      <c r="G998" s="23">
        <v>45000</v>
      </c>
      <c r="H998" s="23">
        <v>45000</v>
      </c>
      <c r="I998" s="9" t="s">
        <v>820</v>
      </c>
      <c r="J998" s="9" t="s">
        <v>8</v>
      </c>
      <c r="K998" s="9" t="s">
        <v>897</v>
      </c>
      <c r="L998" s="10" t="s">
        <v>24</v>
      </c>
      <c r="M998" s="4">
        <f t="shared" si="60"/>
        <v>360000</v>
      </c>
      <c r="N998" s="5">
        <f>M998/(VLOOKUP(L998,DEVISE!$A$3:$B$5,2,FALSE))</f>
        <v>548.78048780487802</v>
      </c>
      <c r="O998" s="4">
        <f t="shared" si="61"/>
        <v>360000</v>
      </c>
      <c r="P998" s="5">
        <f>O998/(VLOOKUP(L998,DEVISE!$A$3:$B$5,2,FALSE))</f>
        <v>548.78048780487802</v>
      </c>
      <c r="Q998" s="4">
        <f t="shared" si="62"/>
        <v>0</v>
      </c>
      <c r="R998" s="5">
        <f>Q998/(VLOOKUP(L998,DEVISE!$A$3:$B$5,2,FALSE))</f>
        <v>0</v>
      </c>
      <c r="S998" s="6">
        <f t="shared" si="63"/>
        <v>0</v>
      </c>
    </row>
    <row r="999" spans="1:19" x14ac:dyDescent="0.2">
      <c r="A999" s="9" t="s">
        <v>833</v>
      </c>
      <c r="B999" s="9">
        <v>60570000</v>
      </c>
      <c r="C999" s="9" t="s">
        <v>831</v>
      </c>
      <c r="D999" s="9" t="s">
        <v>834</v>
      </c>
      <c r="E999" s="9" t="s">
        <v>204</v>
      </c>
      <c r="F999" s="21">
        <v>2</v>
      </c>
      <c r="G999" s="23">
        <v>98000</v>
      </c>
      <c r="H999" s="23">
        <v>98000</v>
      </c>
      <c r="I999" s="9" t="s">
        <v>820</v>
      </c>
      <c r="J999" s="9" t="s">
        <v>8</v>
      </c>
      <c r="K999" s="9" t="s">
        <v>897</v>
      </c>
      <c r="L999" s="10" t="s">
        <v>24</v>
      </c>
      <c r="M999" s="4">
        <f t="shared" si="60"/>
        <v>196000</v>
      </c>
      <c r="N999" s="5">
        <f>M999/(VLOOKUP(L999,DEVISE!$A$3:$B$5,2,FALSE))</f>
        <v>298.78048780487802</v>
      </c>
      <c r="O999" s="4">
        <f t="shared" si="61"/>
        <v>196000</v>
      </c>
      <c r="P999" s="5">
        <f>O999/(VLOOKUP(L999,DEVISE!$A$3:$B$5,2,FALSE))</f>
        <v>298.78048780487802</v>
      </c>
      <c r="Q999" s="4">
        <f t="shared" si="62"/>
        <v>0</v>
      </c>
      <c r="R999" s="5">
        <f>Q999/(VLOOKUP(L999,DEVISE!$A$3:$B$5,2,FALSE))</f>
        <v>0</v>
      </c>
      <c r="S999" s="6">
        <f t="shared" si="63"/>
        <v>0</v>
      </c>
    </row>
    <row r="1000" spans="1:19" x14ac:dyDescent="0.2">
      <c r="A1000" s="9" t="s">
        <v>835</v>
      </c>
      <c r="B1000" s="9">
        <v>60570000</v>
      </c>
      <c r="C1000" s="9" t="s">
        <v>836</v>
      </c>
      <c r="D1000" s="9" t="s">
        <v>832</v>
      </c>
      <c r="E1000" s="9" t="s">
        <v>256</v>
      </c>
      <c r="F1000" s="21">
        <v>1</v>
      </c>
      <c r="G1000" s="23">
        <v>151000</v>
      </c>
      <c r="H1000" s="23">
        <v>151000</v>
      </c>
      <c r="I1000" s="9" t="s">
        <v>820</v>
      </c>
      <c r="J1000" s="9" t="s">
        <v>8</v>
      </c>
      <c r="K1000" s="9" t="s">
        <v>897</v>
      </c>
      <c r="L1000" s="10" t="s">
        <v>24</v>
      </c>
      <c r="M1000" s="4">
        <f t="shared" si="60"/>
        <v>151000</v>
      </c>
      <c r="N1000" s="5">
        <f>M1000/(VLOOKUP(L1000,DEVISE!$A$3:$B$5,2,FALSE))</f>
        <v>230.1829268292683</v>
      </c>
      <c r="O1000" s="4">
        <f t="shared" si="61"/>
        <v>151000</v>
      </c>
      <c r="P1000" s="5">
        <f>O1000/(VLOOKUP(L1000,DEVISE!$A$3:$B$5,2,FALSE))</f>
        <v>230.1829268292683</v>
      </c>
      <c r="Q1000" s="4">
        <f t="shared" si="62"/>
        <v>0</v>
      </c>
      <c r="R1000" s="5">
        <f>Q1000/(VLOOKUP(L1000,DEVISE!$A$3:$B$5,2,FALSE))</f>
        <v>0</v>
      </c>
      <c r="S1000" s="6">
        <f t="shared" si="63"/>
        <v>0</v>
      </c>
    </row>
    <row r="1001" spans="1:19" x14ac:dyDescent="0.2">
      <c r="A1001" s="9" t="s">
        <v>835</v>
      </c>
      <c r="B1001" s="9">
        <v>60570000</v>
      </c>
      <c r="C1001" s="9" t="s">
        <v>837</v>
      </c>
      <c r="D1001" s="9" t="s">
        <v>832</v>
      </c>
      <c r="E1001" s="9" t="s">
        <v>256</v>
      </c>
      <c r="F1001" s="21">
        <v>7</v>
      </c>
      <c r="G1001" s="23">
        <v>104000</v>
      </c>
      <c r="H1001" s="23">
        <v>96000</v>
      </c>
      <c r="I1001" s="9" t="s">
        <v>820</v>
      </c>
      <c r="J1001" s="9" t="s">
        <v>8</v>
      </c>
      <c r="K1001" s="9" t="s">
        <v>897</v>
      </c>
      <c r="L1001" s="10" t="s">
        <v>24</v>
      </c>
      <c r="M1001" s="4">
        <f t="shared" si="60"/>
        <v>728000</v>
      </c>
      <c r="N1001" s="5">
        <f>M1001/(VLOOKUP(L1001,DEVISE!$A$3:$B$5,2,FALSE))</f>
        <v>1109.7560975609756</v>
      </c>
      <c r="O1001" s="4">
        <f t="shared" si="61"/>
        <v>672000</v>
      </c>
      <c r="P1001" s="5">
        <f>O1001/(VLOOKUP(L1001,DEVISE!$A$3:$B$5,2,FALSE))</f>
        <v>1024.3902439024391</v>
      </c>
      <c r="Q1001" s="4">
        <f t="shared" si="62"/>
        <v>56000</v>
      </c>
      <c r="R1001" s="5">
        <f>Q1001/(VLOOKUP(L1001,DEVISE!$A$3:$B$5,2,FALSE))</f>
        <v>85.365853658536579</v>
      </c>
      <c r="S1001" s="6">
        <f t="shared" si="63"/>
        <v>-7.6923076923076872E-2</v>
      </c>
    </row>
    <row r="1002" spans="1:19" x14ac:dyDescent="0.2">
      <c r="A1002" s="9" t="s">
        <v>1164</v>
      </c>
      <c r="B1002" s="9">
        <v>60570000</v>
      </c>
      <c r="C1002" s="9" t="s">
        <v>1172</v>
      </c>
      <c r="D1002" s="9" t="s">
        <v>1166</v>
      </c>
      <c r="E1002" s="9" t="s">
        <v>294</v>
      </c>
      <c r="F1002" s="21">
        <v>1</v>
      </c>
      <c r="G1002" s="23">
        <v>118000</v>
      </c>
      <c r="H1002" s="23">
        <v>91000</v>
      </c>
      <c r="I1002" s="9" t="s">
        <v>783</v>
      </c>
      <c r="J1002" s="9" t="s">
        <v>8</v>
      </c>
      <c r="K1002" s="9" t="s">
        <v>897</v>
      </c>
      <c r="L1002" s="10" t="s">
        <v>24</v>
      </c>
      <c r="M1002" s="4">
        <f t="shared" si="60"/>
        <v>118000</v>
      </c>
      <c r="N1002" s="5">
        <f>M1002/(VLOOKUP(L1002,DEVISE!$A$3:$B$5,2,FALSE))</f>
        <v>179.8780487804878</v>
      </c>
      <c r="O1002" s="4">
        <f t="shared" si="61"/>
        <v>91000</v>
      </c>
      <c r="P1002" s="5">
        <f>O1002/(VLOOKUP(L1002,DEVISE!$A$3:$B$5,2,FALSE))</f>
        <v>138.71951219512195</v>
      </c>
      <c r="Q1002" s="4">
        <f t="shared" si="62"/>
        <v>27000</v>
      </c>
      <c r="R1002" s="5">
        <f>Q1002/(VLOOKUP(L1002,DEVISE!$A$3:$B$5,2,FALSE))</f>
        <v>41.158536585365852</v>
      </c>
      <c r="S1002" s="6">
        <f t="shared" si="63"/>
        <v>-0.22881355932203384</v>
      </c>
    </row>
    <row r="1003" spans="1:19" x14ac:dyDescent="0.2">
      <c r="A1003" s="9" t="s">
        <v>1164</v>
      </c>
      <c r="B1003" s="9">
        <v>60570000</v>
      </c>
      <c r="C1003" s="9" t="s">
        <v>1173</v>
      </c>
      <c r="D1003" s="9" t="s">
        <v>1166</v>
      </c>
      <c r="E1003" s="9" t="s">
        <v>294</v>
      </c>
      <c r="F1003" s="21">
        <v>1</v>
      </c>
      <c r="G1003" s="23">
        <v>118000</v>
      </c>
      <c r="H1003" s="23">
        <v>91000</v>
      </c>
      <c r="I1003" s="9" t="s">
        <v>783</v>
      </c>
      <c r="J1003" s="9" t="s">
        <v>8</v>
      </c>
      <c r="K1003" s="9" t="s">
        <v>897</v>
      </c>
      <c r="L1003" s="10" t="s">
        <v>24</v>
      </c>
      <c r="M1003" s="4">
        <f t="shared" si="60"/>
        <v>118000</v>
      </c>
      <c r="N1003" s="5">
        <f>M1003/(VLOOKUP(L1003,DEVISE!$A$3:$B$5,2,FALSE))</f>
        <v>179.8780487804878</v>
      </c>
      <c r="O1003" s="4">
        <f t="shared" si="61"/>
        <v>91000</v>
      </c>
      <c r="P1003" s="5">
        <f>O1003/(VLOOKUP(L1003,DEVISE!$A$3:$B$5,2,FALSE))</f>
        <v>138.71951219512195</v>
      </c>
      <c r="Q1003" s="4">
        <f t="shared" si="62"/>
        <v>27000</v>
      </c>
      <c r="R1003" s="5">
        <f>Q1003/(VLOOKUP(L1003,DEVISE!$A$3:$B$5,2,FALSE))</f>
        <v>41.158536585365852</v>
      </c>
      <c r="S1003" s="6">
        <f t="shared" si="63"/>
        <v>-0.22881355932203384</v>
      </c>
    </row>
    <row r="1004" spans="1:19" x14ac:dyDescent="0.2">
      <c r="A1004" s="9" t="s">
        <v>1164</v>
      </c>
      <c r="B1004" s="9">
        <v>60570000</v>
      </c>
      <c r="C1004" s="9" t="s">
        <v>1174</v>
      </c>
      <c r="D1004" s="9" t="s">
        <v>1166</v>
      </c>
      <c r="E1004" s="9" t="s">
        <v>294</v>
      </c>
      <c r="F1004" s="21">
        <v>1</v>
      </c>
      <c r="G1004" s="23">
        <v>118000</v>
      </c>
      <c r="H1004" s="23">
        <v>91000</v>
      </c>
      <c r="I1004" s="9" t="s">
        <v>783</v>
      </c>
      <c r="J1004" s="9" t="s">
        <v>8</v>
      </c>
      <c r="K1004" s="9" t="s">
        <v>897</v>
      </c>
      <c r="L1004" s="10" t="s">
        <v>24</v>
      </c>
      <c r="M1004" s="4">
        <f t="shared" si="60"/>
        <v>118000</v>
      </c>
      <c r="N1004" s="5">
        <f>M1004/(VLOOKUP(L1004,DEVISE!$A$3:$B$5,2,FALSE))</f>
        <v>179.8780487804878</v>
      </c>
      <c r="O1004" s="4">
        <f t="shared" si="61"/>
        <v>91000</v>
      </c>
      <c r="P1004" s="5">
        <f>O1004/(VLOOKUP(L1004,DEVISE!$A$3:$B$5,2,FALSE))</f>
        <v>138.71951219512195</v>
      </c>
      <c r="Q1004" s="4">
        <f t="shared" si="62"/>
        <v>27000</v>
      </c>
      <c r="R1004" s="5">
        <f>Q1004/(VLOOKUP(L1004,DEVISE!$A$3:$B$5,2,FALSE))</f>
        <v>41.158536585365852</v>
      </c>
      <c r="S1004" s="6">
        <f t="shared" si="63"/>
        <v>-0.22881355932203384</v>
      </c>
    </row>
    <row r="1005" spans="1:19" x14ac:dyDescent="0.2">
      <c r="A1005" s="9" t="s">
        <v>1164</v>
      </c>
      <c r="B1005" s="9">
        <v>60570000</v>
      </c>
      <c r="C1005" s="9" t="s">
        <v>1165</v>
      </c>
      <c r="D1005" s="9" t="s">
        <v>1166</v>
      </c>
      <c r="E1005" s="9" t="s">
        <v>294</v>
      </c>
      <c r="F1005" s="21">
        <v>1</v>
      </c>
      <c r="G1005" s="23">
        <v>118000</v>
      </c>
      <c r="H1005" s="23">
        <v>91000</v>
      </c>
      <c r="I1005" s="9" t="s">
        <v>783</v>
      </c>
      <c r="J1005" s="9" t="s">
        <v>8</v>
      </c>
      <c r="K1005" s="9" t="s">
        <v>897</v>
      </c>
      <c r="L1005" s="10" t="s">
        <v>24</v>
      </c>
      <c r="M1005" s="4">
        <f t="shared" si="60"/>
        <v>118000</v>
      </c>
      <c r="N1005" s="5">
        <f>M1005/(VLOOKUP(L1005,DEVISE!$A$3:$B$5,2,FALSE))</f>
        <v>179.8780487804878</v>
      </c>
      <c r="O1005" s="4">
        <f t="shared" si="61"/>
        <v>91000</v>
      </c>
      <c r="P1005" s="5">
        <f>O1005/(VLOOKUP(L1005,DEVISE!$A$3:$B$5,2,FALSE))</f>
        <v>138.71951219512195</v>
      </c>
      <c r="Q1005" s="4">
        <f t="shared" si="62"/>
        <v>27000</v>
      </c>
      <c r="R1005" s="5">
        <f>Q1005/(VLOOKUP(L1005,DEVISE!$A$3:$B$5,2,FALSE))</f>
        <v>41.158536585365852</v>
      </c>
      <c r="S1005" s="6">
        <f t="shared" si="63"/>
        <v>-0.22881355932203384</v>
      </c>
    </row>
    <row r="1006" spans="1:19" x14ac:dyDescent="0.2">
      <c r="A1006" s="9" t="s">
        <v>1164</v>
      </c>
      <c r="B1006" s="9">
        <v>60570000</v>
      </c>
      <c r="C1006" s="9" t="s">
        <v>1167</v>
      </c>
      <c r="D1006" s="9" t="s">
        <v>1166</v>
      </c>
      <c r="E1006" s="9" t="s">
        <v>294</v>
      </c>
      <c r="F1006" s="21">
        <v>1</v>
      </c>
      <c r="G1006" s="23">
        <v>118000</v>
      </c>
      <c r="H1006" s="23">
        <v>91000</v>
      </c>
      <c r="I1006" s="9" t="s">
        <v>783</v>
      </c>
      <c r="J1006" s="9" t="s">
        <v>8</v>
      </c>
      <c r="K1006" s="9" t="s">
        <v>897</v>
      </c>
      <c r="L1006" s="10" t="s">
        <v>24</v>
      </c>
      <c r="M1006" s="4">
        <f t="shared" si="60"/>
        <v>118000</v>
      </c>
      <c r="N1006" s="5">
        <f>M1006/(VLOOKUP(L1006,DEVISE!$A$3:$B$5,2,FALSE))</f>
        <v>179.8780487804878</v>
      </c>
      <c r="O1006" s="4">
        <f t="shared" si="61"/>
        <v>91000</v>
      </c>
      <c r="P1006" s="5">
        <f>O1006/(VLOOKUP(L1006,DEVISE!$A$3:$B$5,2,FALSE))</f>
        <v>138.71951219512195</v>
      </c>
      <c r="Q1006" s="4">
        <f t="shared" si="62"/>
        <v>27000</v>
      </c>
      <c r="R1006" s="5">
        <f>Q1006/(VLOOKUP(L1006,DEVISE!$A$3:$B$5,2,FALSE))</f>
        <v>41.158536585365852</v>
      </c>
      <c r="S1006" s="6">
        <f t="shared" si="63"/>
        <v>-0.22881355932203384</v>
      </c>
    </row>
    <row r="1007" spans="1:19" x14ac:dyDescent="0.2">
      <c r="A1007" s="9" t="s">
        <v>1164</v>
      </c>
      <c r="B1007" s="9">
        <v>60570000</v>
      </c>
      <c r="C1007" s="9" t="s">
        <v>1168</v>
      </c>
      <c r="D1007" s="9" t="s">
        <v>1166</v>
      </c>
      <c r="E1007" s="9" t="s">
        <v>294</v>
      </c>
      <c r="F1007" s="21">
        <v>1</v>
      </c>
      <c r="G1007" s="23">
        <v>118000</v>
      </c>
      <c r="H1007" s="23">
        <v>91000</v>
      </c>
      <c r="I1007" s="9" t="s">
        <v>783</v>
      </c>
      <c r="J1007" s="9" t="s">
        <v>8</v>
      </c>
      <c r="K1007" s="9" t="s">
        <v>897</v>
      </c>
      <c r="L1007" s="10" t="s">
        <v>24</v>
      </c>
      <c r="M1007" s="4">
        <f t="shared" si="60"/>
        <v>118000</v>
      </c>
      <c r="N1007" s="5">
        <f>M1007/(VLOOKUP(L1007,DEVISE!$A$3:$B$5,2,FALSE))</f>
        <v>179.8780487804878</v>
      </c>
      <c r="O1007" s="4">
        <f t="shared" si="61"/>
        <v>91000</v>
      </c>
      <c r="P1007" s="5">
        <f>O1007/(VLOOKUP(L1007,DEVISE!$A$3:$B$5,2,FALSE))</f>
        <v>138.71951219512195</v>
      </c>
      <c r="Q1007" s="4">
        <f t="shared" si="62"/>
        <v>27000</v>
      </c>
      <c r="R1007" s="5">
        <f>Q1007/(VLOOKUP(L1007,DEVISE!$A$3:$B$5,2,FALSE))</f>
        <v>41.158536585365852</v>
      </c>
      <c r="S1007" s="6">
        <f t="shared" si="63"/>
        <v>-0.22881355932203384</v>
      </c>
    </row>
    <row r="1008" spans="1:19" x14ac:dyDescent="0.2">
      <c r="A1008" s="9" t="s">
        <v>1164</v>
      </c>
      <c r="B1008" s="9">
        <v>60570000</v>
      </c>
      <c r="C1008" s="9" t="s">
        <v>1169</v>
      </c>
      <c r="D1008" s="9" t="s">
        <v>1166</v>
      </c>
      <c r="E1008" s="9" t="s">
        <v>294</v>
      </c>
      <c r="F1008" s="21">
        <v>1</v>
      </c>
      <c r="G1008" s="23">
        <v>118000</v>
      </c>
      <c r="H1008" s="23">
        <v>91000</v>
      </c>
      <c r="I1008" s="9" t="s">
        <v>783</v>
      </c>
      <c r="J1008" s="9" t="s">
        <v>8</v>
      </c>
      <c r="K1008" s="9" t="s">
        <v>897</v>
      </c>
      <c r="L1008" s="10" t="s">
        <v>24</v>
      </c>
      <c r="M1008" s="4">
        <f t="shared" si="60"/>
        <v>118000</v>
      </c>
      <c r="N1008" s="5">
        <f>M1008/(VLOOKUP(L1008,DEVISE!$A$3:$B$5,2,FALSE))</f>
        <v>179.8780487804878</v>
      </c>
      <c r="O1008" s="4">
        <f t="shared" si="61"/>
        <v>91000</v>
      </c>
      <c r="P1008" s="5">
        <f>O1008/(VLOOKUP(L1008,DEVISE!$A$3:$B$5,2,FALSE))</f>
        <v>138.71951219512195</v>
      </c>
      <c r="Q1008" s="4">
        <f t="shared" si="62"/>
        <v>27000</v>
      </c>
      <c r="R1008" s="5">
        <f>Q1008/(VLOOKUP(L1008,DEVISE!$A$3:$B$5,2,FALSE))</f>
        <v>41.158536585365852</v>
      </c>
      <c r="S1008" s="6">
        <f t="shared" si="63"/>
        <v>-0.22881355932203384</v>
      </c>
    </row>
    <row r="1009" spans="1:19" x14ac:dyDescent="0.2">
      <c r="A1009" s="9" t="s">
        <v>1164</v>
      </c>
      <c r="B1009" s="9">
        <v>60570000</v>
      </c>
      <c r="C1009" s="9" t="s">
        <v>1170</v>
      </c>
      <c r="D1009" s="9" t="s">
        <v>1166</v>
      </c>
      <c r="E1009" s="9" t="s">
        <v>294</v>
      </c>
      <c r="F1009" s="21">
        <v>1</v>
      </c>
      <c r="G1009" s="23">
        <v>118000</v>
      </c>
      <c r="H1009" s="23">
        <v>91000</v>
      </c>
      <c r="I1009" s="9" t="s">
        <v>783</v>
      </c>
      <c r="J1009" s="9" t="s">
        <v>8</v>
      </c>
      <c r="K1009" s="9" t="s">
        <v>897</v>
      </c>
      <c r="L1009" s="10" t="s">
        <v>24</v>
      </c>
      <c r="M1009" s="4">
        <f t="shared" si="60"/>
        <v>118000</v>
      </c>
      <c r="N1009" s="5">
        <f>M1009/(VLOOKUP(L1009,DEVISE!$A$3:$B$5,2,FALSE))</f>
        <v>179.8780487804878</v>
      </c>
      <c r="O1009" s="4">
        <f t="shared" si="61"/>
        <v>91000</v>
      </c>
      <c r="P1009" s="5">
        <f>O1009/(VLOOKUP(L1009,DEVISE!$A$3:$B$5,2,FALSE))</f>
        <v>138.71951219512195</v>
      </c>
      <c r="Q1009" s="4">
        <f t="shared" si="62"/>
        <v>27000</v>
      </c>
      <c r="R1009" s="5">
        <f>Q1009/(VLOOKUP(L1009,DEVISE!$A$3:$B$5,2,FALSE))</f>
        <v>41.158536585365852</v>
      </c>
      <c r="S1009" s="6">
        <f t="shared" si="63"/>
        <v>-0.22881355932203384</v>
      </c>
    </row>
    <row r="1010" spans="1:19" x14ac:dyDescent="0.2">
      <c r="A1010" s="9" t="s">
        <v>1164</v>
      </c>
      <c r="B1010" s="9">
        <v>60570000</v>
      </c>
      <c r="C1010" s="9" t="s">
        <v>1171</v>
      </c>
      <c r="D1010" s="9" t="s">
        <v>1166</v>
      </c>
      <c r="E1010" s="9" t="s">
        <v>294</v>
      </c>
      <c r="F1010" s="21">
        <v>1</v>
      </c>
      <c r="G1010" s="23">
        <v>118000</v>
      </c>
      <c r="H1010" s="23">
        <v>91000</v>
      </c>
      <c r="I1010" s="9" t="s">
        <v>783</v>
      </c>
      <c r="J1010" s="9" t="s">
        <v>8</v>
      </c>
      <c r="K1010" s="9" t="s">
        <v>897</v>
      </c>
      <c r="L1010" s="10" t="s">
        <v>24</v>
      </c>
      <c r="M1010" s="4">
        <f t="shared" si="60"/>
        <v>118000</v>
      </c>
      <c r="N1010" s="5">
        <f>M1010/(VLOOKUP(L1010,DEVISE!$A$3:$B$5,2,FALSE))</f>
        <v>179.8780487804878</v>
      </c>
      <c r="O1010" s="4">
        <f t="shared" si="61"/>
        <v>91000</v>
      </c>
      <c r="P1010" s="5">
        <f>O1010/(VLOOKUP(L1010,DEVISE!$A$3:$B$5,2,FALSE))</f>
        <v>138.71951219512195</v>
      </c>
      <c r="Q1010" s="4">
        <f t="shared" si="62"/>
        <v>27000</v>
      </c>
      <c r="R1010" s="5">
        <f>Q1010/(VLOOKUP(L1010,DEVISE!$A$3:$B$5,2,FALSE))</f>
        <v>41.158536585365852</v>
      </c>
      <c r="S1010" s="6">
        <f t="shared" si="63"/>
        <v>-0.22881355932203384</v>
      </c>
    </row>
    <row r="1011" spans="1:19" x14ac:dyDescent="0.2">
      <c r="A1011" s="9" t="s">
        <v>1175</v>
      </c>
      <c r="B1011" s="9">
        <v>60570000</v>
      </c>
      <c r="C1011" s="9" t="s">
        <v>1176</v>
      </c>
      <c r="D1011" s="9" t="s">
        <v>1177</v>
      </c>
      <c r="E1011" s="9" t="s">
        <v>331</v>
      </c>
      <c r="F1011" s="21">
        <v>3</v>
      </c>
      <c r="G1011" s="23">
        <v>12500</v>
      </c>
      <c r="H1011" s="23">
        <v>12500</v>
      </c>
      <c r="I1011" s="9" t="s">
        <v>816</v>
      </c>
      <c r="J1011" s="9" t="s">
        <v>8</v>
      </c>
      <c r="K1011" s="9" t="s">
        <v>897</v>
      </c>
      <c r="L1011" s="10" t="s">
        <v>24</v>
      </c>
      <c r="M1011" s="4">
        <f t="shared" si="60"/>
        <v>37500</v>
      </c>
      <c r="N1011" s="5">
        <f>M1011/(VLOOKUP(L1011,DEVISE!$A$3:$B$5,2,FALSE))</f>
        <v>57.164634146341463</v>
      </c>
      <c r="O1011" s="4">
        <f t="shared" si="61"/>
        <v>37500</v>
      </c>
      <c r="P1011" s="5">
        <f>O1011/(VLOOKUP(L1011,DEVISE!$A$3:$B$5,2,FALSE))</f>
        <v>57.164634146341463</v>
      </c>
      <c r="Q1011" s="4">
        <f t="shared" si="62"/>
        <v>0</v>
      </c>
      <c r="R1011" s="5">
        <f>Q1011/(VLOOKUP(L1011,DEVISE!$A$3:$B$5,2,FALSE))</f>
        <v>0</v>
      </c>
      <c r="S1011" s="6">
        <f t="shared" si="63"/>
        <v>0</v>
      </c>
    </row>
    <row r="1012" spans="1:19" x14ac:dyDescent="0.2">
      <c r="A1012" s="9" t="s">
        <v>1175</v>
      </c>
      <c r="B1012" s="9">
        <v>60570000</v>
      </c>
      <c r="C1012" s="9" t="s">
        <v>1178</v>
      </c>
      <c r="D1012" s="9" t="s">
        <v>1177</v>
      </c>
      <c r="E1012" s="9" t="s">
        <v>331</v>
      </c>
      <c r="F1012" s="21">
        <v>3</v>
      </c>
      <c r="G1012" s="23">
        <v>6150</v>
      </c>
      <c r="H1012" s="23">
        <v>6150</v>
      </c>
      <c r="I1012" s="9" t="s">
        <v>816</v>
      </c>
      <c r="J1012" s="9" t="s">
        <v>8</v>
      </c>
      <c r="K1012" s="9" t="s">
        <v>897</v>
      </c>
      <c r="L1012" s="10" t="s">
        <v>24</v>
      </c>
      <c r="M1012" s="4">
        <f t="shared" si="60"/>
        <v>18450</v>
      </c>
      <c r="N1012" s="5">
        <f>M1012/(VLOOKUP(L1012,DEVISE!$A$3:$B$5,2,FALSE))</f>
        <v>28.125</v>
      </c>
      <c r="O1012" s="4">
        <f t="shared" si="61"/>
        <v>18450</v>
      </c>
      <c r="P1012" s="5">
        <f>O1012/(VLOOKUP(L1012,DEVISE!$A$3:$B$5,2,FALSE))</f>
        <v>28.125</v>
      </c>
      <c r="Q1012" s="4">
        <f t="shared" si="62"/>
        <v>0</v>
      </c>
      <c r="R1012" s="5">
        <f>Q1012/(VLOOKUP(L1012,DEVISE!$A$3:$B$5,2,FALSE))</f>
        <v>0</v>
      </c>
      <c r="S1012" s="6">
        <f t="shared" si="63"/>
        <v>0</v>
      </c>
    </row>
    <row r="1013" spans="1:19" x14ac:dyDescent="0.2">
      <c r="A1013" s="9" t="s">
        <v>1175</v>
      </c>
      <c r="B1013" s="9">
        <v>60570000</v>
      </c>
      <c r="C1013" s="9" t="s">
        <v>1179</v>
      </c>
      <c r="D1013" s="9" t="s">
        <v>1177</v>
      </c>
      <c r="E1013" s="9" t="s">
        <v>331</v>
      </c>
      <c r="F1013" s="21">
        <v>3</v>
      </c>
      <c r="G1013" s="23">
        <v>6150</v>
      </c>
      <c r="H1013" s="23">
        <v>6150</v>
      </c>
      <c r="I1013" s="9" t="s">
        <v>816</v>
      </c>
      <c r="J1013" s="9" t="s">
        <v>8</v>
      </c>
      <c r="K1013" s="9" t="s">
        <v>897</v>
      </c>
      <c r="L1013" s="10" t="s">
        <v>24</v>
      </c>
      <c r="M1013" s="4">
        <f t="shared" si="60"/>
        <v>18450</v>
      </c>
      <c r="N1013" s="5">
        <f>M1013/(VLOOKUP(L1013,DEVISE!$A$3:$B$5,2,FALSE))</f>
        <v>28.125</v>
      </c>
      <c r="O1013" s="4">
        <f t="shared" si="61"/>
        <v>18450</v>
      </c>
      <c r="P1013" s="5">
        <f>O1013/(VLOOKUP(L1013,DEVISE!$A$3:$B$5,2,FALSE))</f>
        <v>28.125</v>
      </c>
      <c r="Q1013" s="4">
        <f t="shared" si="62"/>
        <v>0</v>
      </c>
      <c r="R1013" s="5">
        <f>Q1013/(VLOOKUP(L1013,DEVISE!$A$3:$B$5,2,FALSE))</f>
        <v>0</v>
      </c>
      <c r="S1013" s="6">
        <f t="shared" si="63"/>
        <v>0</v>
      </c>
    </row>
    <row r="1014" spans="1:19" x14ac:dyDescent="0.2">
      <c r="A1014" s="9" t="s">
        <v>1175</v>
      </c>
      <c r="B1014" s="9">
        <v>60570000</v>
      </c>
      <c r="C1014" s="9" t="s">
        <v>1180</v>
      </c>
      <c r="D1014" s="9" t="s">
        <v>1177</v>
      </c>
      <c r="E1014" s="9" t="s">
        <v>331</v>
      </c>
      <c r="F1014" s="21">
        <v>3</v>
      </c>
      <c r="G1014" s="23">
        <v>14350</v>
      </c>
      <c r="H1014" s="23">
        <v>14350</v>
      </c>
      <c r="I1014" s="9" t="s">
        <v>816</v>
      </c>
      <c r="J1014" s="9" t="s">
        <v>8</v>
      </c>
      <c r="K1014" s="9" t="s">
        <v>897</v>
      </c>
      <c r="L1014" s="10" t="s">
        <v>24</v>
      </c>
      <c r="M1014" s="4">
        <f t="shared" si="60"/>
        <v>43050</v>
      </c>
      <c r="N1014" s="5">
        <f>M1014/(VLOOKUP(L1014,DEVISE!$A$3:$B$5,2,FALSE))</f>
        <v>65.625</v>
      </c>
      <c r="O1014" s="4">
        <f t="shared" si="61"/>
        <v>43050</v>
      </c>
      <c r="P1014" s="5">
        <f>O1014/(VLOOKUP(L1014,DEVISE!$A$3:$B$5,2,FALSE))</f>
        <v>65.625</v>
      </c>
      <c r="Q1014" s="4">
        <f t="shared" si="62"/>
        <v>0</v>
      </c>
      <c r="R1014" s="5">
        <f>Q1014/(VLOOKUP(L1014,DEVISE!$A$3:$B$5,2,FALSE))</f>
        <v>0</v>
      </c>
      <c r="S1014" s="6">
        <f t="shared" si="63"/>
        <v>0</v>
      </c>
    </row>
    <row r="1015" spans="1:19" x14ac:dyDescent="0.2">
      <c r="A1015" s="9" t="s">
        <v>1175</v>
      </c>
      <c r="B1015" s="9">
        <v>60570000</v>
      </c>
      <c r="C1015" s="9" t="s">
        <v>1181</v>
      </c>
      <c r="D1015" s="9" t="s">
        <v>1177</v>
      </c>
      <c r="E1015" s="9" t="s">
        <v>331</v>
      </c>
      <c r="F1015" s="21">
        <v>3</v>
      </c>
      <c r="G1015" s="23">
        <v>2050</v>
      </c>
      <c r="H1015" s="23">
        <v>2050</v>
      </c>
      <c r="I1015" s="9" t="s">
        <v>816</v>
      </c>
      <c r="J1015" s="9" t="s">
        <v>8</v>
      </c>
      <c r="K1015" s="9" t="s">
        <v>897</v>
      </c>
      <c r="L1015" s="10" t="s">
        <v>24</v>
      </c>
      <c r="M1015" s="4">
        <f t="shared" si="60"/>
        <v>6150</v>
      </c>
      <c r="N1015" s="5">
        <f>M1015/(VLOOKUP(L1015,DEVISE!$A$3:$B$5,2,FALSE))</f>
        <v>9.375</v>
      </c>
      <c r="O1015" s="4">
        <f t="shared" si="61"/>
        <v>6150</v>
      </c>
      <c r="P1015" s="5">
        <f>O1015/(VLOOKUP(L1015,DEVISE!$A$3:$B$5,2,FALSE))</f>
        <v>9.375</v>
      </c>
      <c r="Q1015" s="4">
        <f t="shared" si="62"/>
        <v>0</v>
      </c>
      <c r="R1015" s="5">
        <f>Q1015/(VLOOKUP(L1015,DEVISE!$A$3:$B$5,2,FALSE))</f>
        <v>0</v>
      </c>
      <c r="S1015" s="6">
        <f t="shared" si="63"/>
        <v>0</v>
      </c>
    </row>
    <row r="1016" spans="1:19" x14ac:dyDescent="0.2">
      <c r="A1016" s="9" t="s">
        <v>1175</v>
      </c>
      <c r="B1016" s="9">
        <v>60570000</v>
      </c>
      <c r="C1016" s="9" t="s">
        <v>1182</v>
      </c>
      <c r="D1016" s="9" t="s">
        <v>1177</v>
      </c>
      <c r="E1016" s="9" t="s">
        <v>331</v>
      </c>
      <c r="F1016" s="21">
        <v>3</v>
      </c>
      <c r="G1016" s="23">
        <v>9840</v>
      </c>
      <c r="H1016" s="23">
        <v>9840</v>
      </c>
      <c r="I1016" s="9" t="s">
        <v>816</v>
      </c>
      <c r="J1016" s="9" t="s">
        <v>8</v>
      </c>
      <c r="K1016" s="9" t="s">
        <v>897</v>
      </c>
      <c r="L1016" s="10" t="s">
        <v>24</v>
      </c>
      <c r="M1016" s="4">
        <f t="shared" si="60"/>
        <v>29520</v>
      </c>
      <c r="N1016" s="5">
        <f>M1016/(VLOOKUP(L1016,DEVISE!$A$3:$B$5,2,FALSE))</f>
        <v>45</v>
      </c>
      <c r="O1016" s="4">
        <f t="shared" si="61"/>
        <v>29520</v>
      </c>
      <c r="P1016" s="5">
        <f>O1016/(VLOOKUP(L1016,DEVISE!$A$3:$B$5,2,FALSE))</f>
        <v>45</v>
      </c>
      <c r="Q1016" s="4">
        <f t="shared" si="62"/>
        <v>0</v>
      </c>
      <c r="R1016" s="5">
        <f>Q1016/(VLOOKUP(L1016,DEVISE!$A$3:$B$5,2,FALSE))</f>
        <v>0</v>
      </c>
      <c r="S1016" s="6">
        <f t="shared" si="63"/>
        <v>0</v>
      </c>
    </row>
    <row r="1017" spans="1:19" x14ac:dyDescent="0.2">
      <c r="A1017" s="9" t="s">
        <v>1175</v>
      </c>
      <c r="B1017" s="9">
        <v>60570000</v>
      </c>
      <c r="C1017" s="9" t="s">
        <v>1183</v>
      </c>
      <c r="D1017" s="9" t="s">
        <v>1177</v>
      </c>
      <c r="E1017" s="9" t="s">
        <v>331</v>
      </c>
      <c r="F1017" s="21">
        <v>3</v>
      </c>
      <c r="G1017" s="23">
        <v>5920</v>
      </c>
      <c r="H1017" s="23">
        <v>5920</v>
      </c>
      <c r="I1017" s="9" t="s">
        <v>816</v>
      </c>
      <c r="J1017" s="9" t="s">
        <v>8</v>
      </c>
      <c r="K1017" s="9" t="s">
        <v>897</v>
      </c>
      <c r="L1017" s="10" t="s">
        <v>24</v>
      </c>
      <c r="M1017" s="4">
        <f t="shared" si="60"/>
        <v>17760</v>
      </c>
      <c r="N1017" s="5">
        <f>M1017/(VLOOKUP(L1017,DEVISE!$A$3:$B$5,2,FALSE))</f>
        <v>27.073170731707318</v>
      </c>
      <c r="O1017" s="4">
        <f t="shared" si="61"/>
        <v>17760</v>
      </c>
      <c r="P1017" s="5">
        <f>O1017/(VLOOKUP(L1017,DEVISE!$A$3:$B$5,2,FALSE))</f>
        <v>27.073170731707318</v>
      </c>
      <c r="Q1017" s="4">
        <f t="shared" si="62"/>
        <v>0</v>
      </c>
      <c r="R1017" s="5">
        <f>Q1017/(VLOOKUP(L1017,DEVISE!$A$3:$B$5,2,FALSE))</f>
        <v>0</v>
      </c>
      <c r="S1017" s="6">
        <f t="shared" si="63"/>
        <v>0</v>
      </c>
    </row>
    <row r="1018" spans="1:19" x14ac:dyDescent="0.2">
      <c r="A1018" s="9" t="s">
        <v>1175</v>
      </c>
      <c r="B1018" s="9">
        <v>60570000</v>
      </c>
      <c r="C1018" s="9" t="s">
        <v>1184</v>
      </c>
      <c r="D1018" s="9" t="s">
        <v>1177</v>
      </c>
      <c r="E1018" s="9" t="s">
        <v>331</v>
      </c>
      <c r="F1018" s="21">
        <v>3</v>
      </c>
      <c r="G1018" s="23">
        <v>41000</v>
      </c>
      <c r="H1018" s="23">
        <v>41000</v>
      </c>
      <c r="I1018" s="9" t="s">
        <v>816</v>
      </c>
      <c r="J1018" s="9" t="s">
        <v>8</v>
      </c>
      <c r="K1018" s="9" t="s">
        <v>897</v>
      </c>
      <c r="L1018" s="10" t="s">
        <v>24</v>
      </c>
      <c r="M1018" s="4">
        <f t="shared" si="60"/>
        <v>123000</v>
      </c>
      <c r="N1018" s="5">
        <f>M1018/(VLOOKUP(L1018,DEVISE!$A$3:$B$5,2,FALSE))</f>
        <v>187.5</v>
      </c>
      <c r="O1018" s="4">
        <f t="shared" si="61"/>
        <v>123000</v>
      </c>
      <c r="P1018" s="5">
        <f>O1018/(VLOOKUP(L1018,DEVISE!$A$3:$B$5,2,FALSE))</f>
        <v>187.5</v>
      </c>
      <c r="Q1018" s="4">
        <f t="shared" si="62"/>
        <v>0</v>
      </c>
      <c r="R1018" s="5">
        <f>Q1018/(VLOOKUP(L1018,DEVISE!$A$3:$B$5,2,FALSE))</f>
        <v>0</v>
      </c>
      <c r="S1018" s="6">
        <f t="shared" si="63"/>
        <v>0</v>
      </c>
    </row>
    <row r="1019" spans="1:19" x14ac:dyDescent="0.2">
      <c r="A1019" s="9" t="s">
        <v>1175</v>
      </c>
      <c r="B1019" s="9">
        <v>60570000</v>
      </c>
      <c r="C1019" s="9" t="s">
        <v>1185</v>
      </c>
      <c r="D1019" s="9" t="s">
        <v>1177</v>
      </c>
      <c r="E1019" s="9" t="s">
        <v>331</v>
      </c>
      <c r="F1019" s="21">
        <v>4</v>
      </c>
      <c r="G1019" s="23">
        <v>10000</v>
      </c>
      <c r="H1019" s="23">
        <v>10000</v>
      </c>
      <c r="I1019" s="9" t="s">
        <v>816</v>
      </c>
      <c r="J1019" s="9" t="s">
        <v>8</v>
      </c>
      <c r="K1019" s="9" t="s">
        <v>897</v>
      </c>
      <c r="L1019" s="10" t="s">
        <v>24</v>
      </c>
      <c r="M1019" s="4">
        <f t="shared" si="60"/>
        <v>40000</v>
      </c>
      <c r="N1019" s="5">
        <f>M1019/(VLOOKUP(L1019,DEVISE!$A$3:$B$5,2,FALSE))</f>
        <v>60.975609756097562</v>
      </c>
      <c r="O1019" s="4">
        <f t="shared" si="61"/>
        <v>40000</v>
      </c>
      <c r="P1019" s="5">
        <f>O1019/(VLOOKUP(L1019,DEVISE!$A$3:$B$5,2,FALSE))</f>
        <v>60.975609756097562</v>
      </c>
      <c r="Q1019" s="4">
        <f t="shared" si="62"/>
        <v>0</v>
      </c>
      <c r="R1019" s="5">
        <f>Q1019/(VLOOKUP(L1019,DEVISE!$A$3:$B$5,2,FALSE))</f>
        <v>0</v>
      </c>
      <c r="S1019" s="6">
        <f t="shared" si="63"/>
        <v>0</v>
      </c>
    </row>
    <row r="1020" spans="1:19" x14ac:dyDescent="0.2">
      <c r="A1020" s="9" t="s">
        <v>1175</v>
      </c>
      <c r="B1020" s="9">
        <v>60570000</v>
      </c>
      <c r="C1020" s="9" t="s">
        <v>1186</v>
      </c>
      <c r="D1020" s="9" t="s">
        <v>1177</v>
      </c>
      <c r="E1020" s="9" t="s">
        <v>331</v>
      </c>
      <c r="F1020" s="21">
        <v>1</v>
      </c>
      <c r="G1020" s="23">
        <v>28700</v>
      </c>
      <c r="H1020" s="23">
        <v>28700</v>
      </c>
      <c r="I1020" s="9" t="s">
        <v>816</v>
      </c>
      <c r="J1020" s="9" t="s">
        <v>8</v>
      </c>
      <c r="K1020" s="9" t="s">
        <v>897</v>
      </c>
      <c r="L1020" s="10" t="s">
        <v>24</v>
      </c>
      <c r="M1020" s="4">
        <f t="shared" si="60"/>
        <v>28700</v>
      </c>
      <c r="N1020" s="5">
        <f>M1020/(VLOOKUP(L1020,DEVISE!$A$3:$B$5,2,FALSE))</f>
        <v>43.75</v>
      </c>
      <c r="O1020" s="4">
        <f t="shared" si="61"/>
        <v>28700</v>
      </c>
      <c r="P1020" s="5">
        <f>O1020/(VLOOKUP(L1020,DEVISE!$A$3:$B$5,2,FALSE))</f>
        <v>43.75</v>
      </c>
      <c r="Q1020" s="4">
        <f t="shared" si="62"/>
        <v>0</v>
      </c>
      <c r="R1020" s="5">
        <f>Q1020/(VLOOKUP(L1020,DEVISE!$A$3:$B$5,2,FALSE))</f>
        <v>0</v>
      </c>
      <c r="S1020" s="6">
        <f t="shared" si="63"/>
        <v>0</v>
      </c>
    </row>
    <row r="1021" spans="1:19" x14ac:dyDescent="0.2">
      <c r="A1021" s="9" t="s">
        <v>838</v>
      </c>
      <c r="B1021" s="9">
        <v>60560000</v>
      </c>
      <c r="C1021" s="9" t="s">
        <v>839</v>
      </c>
      <c r="D1021" s="9" t="s">
        <v>840</v>
      </c>
      <c r="E1021" s="9" t="s">
        <v>331</v>
      </c>
      <c r="F1021" s="21">
        <v>2</v>
      </c>
      <c r="G1021" s="23">
        <v>254000</v>
      </c>
      <c r="H1021" s="23">
        <v>250000</v>
      </c>
      <c r="I1021" s="9" t="s">
        <v>803</v>
      </c>
      <c r="J1021" s="9" t="s">
        <v>8</v>
      </c>
      <c r="K1021" s="9" t="s">
        <v>897</v>
      </c>
      <c r="L1021" s="10" t="s">
        <v>24</v>
      </c>
      <c r="M1021" s="4">
        <f t="shared" si="60"/>
        <v>508000</v>
      </c>
      <c r="N1021" s="5">
        <f>M1021/(VLOOKUP(L1021,DEVISE!$A$3:$B$5,2,FALSE))</f>
        <v>774.39024390243901</v>
      </c>
      <c r="O1021" s="4">
        <f t="shared" si="61"/>
        <v>500000</v>
      </c>
      <c r="P1021" s="5">
        <f>O1021/(VLOOKUP(L1021,DEVISE!$A$3:$B$5,2,FALSE))</f>
        <v>762.19512195121956</v>
      </c>
      <c r="Q1021" s="4">
        <f t="shared" si="62"/>
        <v>8000</v>
      </c>
      <c r="R1021" s="5">
        <f>Q1021/(VLOOKUP(L1021,DEVISE!$A$3:$B$5,2,FALSE))</f>
        <v>12.195121951219512</v>
      </c>
      <c r="S1021" s="6">
        <f t="shared" si="63"/>
        <v>-1.5748031496062964E-2</v>
      </c>
    </row>
    <row r="1022" spans="1:19" x14ac:dyDescent="0.2">
      <c r="A1022" s="9" t="s">
        <v>1187</v>
      </c>
      <c r="B1022" s="9">
        <v>60570000</v>
      </c>
      <c r="C1022" s="9" t="s">
        <v>1176</v>
      </c>
      <c r="D1022" s="9" t="s">
        <v>1177</v>
      </c>
      <c r="E1022" s="9" t="s">
        <v>331</v>
      </c>
      <c r="F1022" s="21">
        <v>3</v>
      </c>
      <c r="G1022" s="23">
        <v>12500</v>
      </c>
      <c r="H1022" s="23">
        <v>12500</v>
      </c>
      <c r="I1022" s="9" t="s">
        <v>816</v>
      </c>
      <c r="J1022" s="9" t="s">
        <v>8</v>
      </c>
      <c r="K1022" s="9" t="s">
        <v>897</v>
      </c>
      <c r="L1022" s="10" t="s">
        <v>24</v>
      </c>
      <c r="M1022" s="4">
        <f t="shared" si="60"/>
        <v>37500</v>
      </c>
      <c r="N1022" s="5">
        <f>M1022/(VLOOKUP(L1022,DEVISE!$A$3:$B$5,2,FALSE))</f>
        <v>57.164634146341463</v>
      </c>
      <c r="O1022" s="4">
        <f t="shared" si="61"/>
        <v>37500</v>
      </c>
      <c r="P1022" s="5">
        <f>O1022/(VLOOKUP(L1022,DEVISE!$A$3:$B$5,2,FALSE))</f>
        <v>57.164634146341463</v>
      </c>
      <c r="Q1022" s="4">
        <f t="shared" si="62"/>
        <v>0</v>
      </c>
      <c r="R1022" s="5">
        <f>Q1022/(VLOOKUP(L1022,DEVISE!$A$3:$B$5,2,FALSE))</f>
        <v>0</v>
      </c>
      <c r="S1022" s="6">
        <f t="shared" si="63"/>
        <v>0</v>
      </c>
    </row>
    <row r="1023" spans="1:19" x14ac:dyDescent="0.2">
      <c r="A1023" s="9" t="s">
        <v>1187</v>
      </c>
      <c r="B1023" s="9">
        <v>60570000</v>
      </c>
      <c r="C1023" s="9" t="s">
        <v>1188</v>
      </c>
      <c r="D1023" s="9" t="s">
        <v>1177</v>
      </c>
      <c r="E1023" s="9" t="s">
        <v>331</v>
      </c>
      <c r="F1023" s="21">
        <v>3</v>
      </c>
      <c r="G1023" s="23">
        <v>6150</v>
      </c>
      <c r="H1023" s="23">
        <v>6150</v>
      </c>
      <c r="I1023" s="9" t="s">
        <v>816</v>
      </c>
      <c r="J1023" s="9" t="s">
        <v>8</v>
      </c>
      <c r="K1023" s="9" t="s">
        <v>897</v>
      </c>
      <c r="L1023" s="10" t="s">
        <v>24</v>
      </c>
      <c r="M1023" s="4">
        <f t="shared" si="60"/>
        <v>18450</v>
      </c>
      <c r="N1023" s="5">
        <f>M1023/(VLOOKUP(L1023,DEVISE!$A$3:$B$5,2,FALSE))</f>
        <v>28.125</v>
      </c>
      <c r="O1023" s="4">
        <f t="shared" si="61"/>
        <v>18450</v>
      </c>
      <c r="P1023" s="5">
        <f>O1023/(VLOOKUP(L1023,DEVISE!$A$3:$B$5,2,FALSE))</f>
        <v>28.125</v>
      </c>
      <c r="Q1023" s="4">
        <f t="shared" si="62"/>
        <v>0</v>
      </c>
      <c r="R1023" s="5">
        <f>Q1023/(VLOOKUP(L1023,DEVISE!$A$3:$B$5,2,FALSE))</f>
        <v>0</v>
      </c>
      <c r="S1023" s="6">
        <f t="shared" si="63"/>
        <v>0</v>
      </c>
    </row>
    <row r="1024" spans="1:19" x14ac:dyDescent="0.2">
      <c r="A1024" s="9" t="s">
        <v>1187</v>
      </c>
      <c r="B1024" s="9">
        <v>60570000</v>
      </c>
      <c r="C1024" s="9" t="s">
        <v>1179</v>
      </c>
      <c r="D1024" s="9" t="s">
        <v>1177</v>
      </c>
      <c r="E1024" s="9" t="s">
        <v>331</v>
      </c>
      <c r="F1024" s="21">
        <v>3</v>
      </c>
      <c r="G1024" s="23">
        <v>6150</v>
      </c>
      <c r="H1024" s="23">
        <v>6150</v>
      </c>
      <c r="I1024" s="9" t="s">
        <v>816</v>
      </c>
      <c r="J1024" s="9" t="s">
        <v>8</v>
      </c>
      <c r="K1024" s="9" t="s">
        <v>897</v>
      </c>
      <c r="L1024" s="10" t="s">
        <v>24</v>
      </c>
      <c r="M1024" s="4">
        <f t="shared" si="60"/>
        <v>18450</v>
      </c>
      <c r="N1024" s="5">
        <f>M1024/(VLOOKUP(L1024,DEVISE!$A$3:$B$5,2,FALSE))</f>
        <v>28.125</v>
      </c>
      <c r="O1024" s="4">
        <f t="shared" si="61"/>
        <v>18450</v>
      </c>
      <c r="P1024" s="5">
        <f>O1024/(VLOOKUP(L1024,DEVISE!$A$3:$B$5,2,FALSE))</f>
        <v>28.125</v>
      </c>
      <c r="Q1024" s="4">
        <f t="shared" si="62"/>
        <v>0</v>
      </c>
      <c r="R1024" s="5">
        <f>Q1024/(VLOOKUP(L1024,DEVISE!$A$3:$B$5,2,FALSE))</f>
        <v>0</v>
      </c>
      <c r="S1024" s="6">
        <f t="shared" si="63"/>
        <v>0</v>
      </c>
    </row>
    <row r="1025" spans="1:19" x14ac:dyDescent="0.2">
      <c r="A1025" s="9" t="s">
        <v>1187</v>
      </c>
      <c r="B1025" s="9">
        <v>60570000</v>
      </c>
      <c r="C1025" s="9" t="s">
        <v>1180</v>
      </c>
      <c r="D1025" s="9" t="s">
        <v>1177</v>
      </c>
      <c r="E1025" s="9" t="s">
        <v>331</v>
      </c>
      <c r="F1025" s="21">
        <v>3</v>
      </c>
      <c r="G1025" s="23">
        <v>14350</v>
      </c>
      <c r="H1025" s="23">
        <v>14350</v>
      </c>
      <c r="I1025" s="9" t="s">
        <v>816</v>
      </c>
      <c r="J1025" s="9" t="s">
        <v>8</v>
      </c>
      <c r="K1025" s="9" t="s">
        <v>897</v>
      </c>
      <c r="L1025" s="10" t="s">
        <v>24</v>
      </c>
      <c r="M1025" s="4">
        <f t="shared" si="60"/>
        <v>43050</v>
      </c>
      <c r="N1025" s="5">
        <f>M1025/(VLOOKUP(L1025,DEVISE!$A$3:$B$5,2,FALSE))</f>
        <v>65.625</v>
      </c>
      <c r="O1025" s="4">
        <f t="shared" si="61"/>
        <v>43050</v>
      </c>
      <c r="P1025" s="5">
        <f>O1025/(VLOOKUP(L1025,DEVISE!$A$3:$B$5,2,FALSE))</f>
        <v>65.625</v>
      </c>
      <c r="Q1025" s="4">
        <f t="shared" si="62"/>
        <v>0</v>
      </c>
      <c r="R1025" s="5">
        <f>Q1025/(VLOOKUP(L1025,DEVISE!$A$3:$B$5,2,FALSE))</f>
        <v>0</v>
      </c>
      <c r="S1025" s="6">
        <f t="shared" si="63"/>
        <v>0</v>
      </c>
    </row>
    <row r="1026" spans="1:19" x14ac:dyDescent="0.2">
      <c r="A1026" s="9" t="s">
        <v>1187</v>
      </c>
      <c r="B1026" s="9">
        <v>60570000</v>
      </c>
      <c r="C1026" s="9" t="s">
        <v>1189</v>
      </c>
      <c r="D1026" s="9" t="s">
        <v>1177</v>
      </c>
      <c r="E1026" s="9" t="s">
        <v>331</v>
      </c>
      <c r="F1026" s="21">
        <v>3</v>
      </c>
      <c r="G1026" s="23">
        <v>2050</v>
      </c>
      <c r="H1026" s="23">
        <v>2050</v>
      </c>
      <c r="I1026" s="9" t="s">
        <v>816</v>
      </c>
      <c r="J1026" s="9" t="s">
        <v>8</v>
      </c>
      <c r="K1026" s="9" t="s">
        <v>897</v>
      </c>
      <c r="L1026" s="10" t="s">
        <v>24</v>
      </c>
      <c r="M1026" s="4">
        <f t="shared" si="60"/>
        <v>6150</v>
      </c>
      <c r="N1026" s="5">
        <f>M1026/(VLOOKUP(L1026,DEVISE!$A$3:$B$5,2,FALSE))</f>
        <v>9.375</v>
      </c>
      <c r="O1026" s="4">
        <f t="shared" si="61"/>
        <v>6150</v>
      </c>
      <c r="P1026" s="5">
        <f>O1026/(VLOOKUP(L1026,DEVISE!$A$3:$B$5,2,FALSE))</f>
        <v>9.375</v>
      </c>
      <c r="Q1026" s="4">
        <f t="shared" si="62"/>
        <v>0</v>
      </c>
      <c r="R1026" s="5">
        <f>Q1026/(VLOOKUP(L1026,DEVISE!$A$3:$B$5,2,FALSE))</f>
        <v>0</v>
      </c>
      <c r="S1026" s="6">
        <f t="shared" si="63"/>
        <v>0</v>
      </c>
    </row>
    <row r="1027" spans="1:19" x14ac:dyDescent="0.2">
      <c r="A1027" s="9" t="s">
        <v>1187</v>
      </c>
      <c r="B1027" s="9">
        <v>60570000</v>
      </c>
      <c r="C1027" s="9" t="s">
        <v>1190</v>
      </c>
      <c r="D1027" s="9" t="s">
        <v>1177</v>
      </c>
      <c r="E1027" s="9" t="s">
        <v>331</v>
      </c>
      <c r="F1027" s="21">
        <v>3</v>
      </c>
      <c r="G1027" s="23">
        <v>9840</v>
      </c>
      <c r="H1027" s="23">
        <v>9840</v>
      </c>
      <c r="I1027" s="9" t="s">
        <v>816</v>
      </c>
      <c r="J1027" s="9" t="s">
        <v>8</v>
      </c>
      <c r="K1027" s="9" t="s">
        <v>897</v>
      </c>
      <c r="L1027" s="10" t="s">
        <v>24</v>
      </c>
      <c r="M1027" s="4">
        <f t="shared" ref="M1027:M1090" si="64">$F1027*G1027</f>
        <v>29520</v>
      </c>
      <c r="N1027" s="5">
        <f>M1027/(VLOOKUP(L1027,DEVISE!$A$3:$B$5,2,FALSE))</f>
        <v>45</v>
      </c>
      <c r="O1027" s="4">
        <f t="shared" ref="O1027:O1090" si="65">$F1027*H1027</f>
        <v>29520</v>
      </c>
      <c r="P1027" s="5">
        <f>O1027/(VLOOKUP(L1027,DEVISE!$A$3:$B$5,2,FALSE))</f>
        <v>45</v>
      </c>
      <c r="Q1027" s="4">
        <f t="shared" ref="Q1027:Q1090" si="66">M1027-O1027</f>
        <v>0</v>
      </c>
      <c r="R1027" s="5">
        <f>Q1027/(VLOOKUP(L1027,DEVISE!$A$3:$B$5,2,FALSE))</f>
        <v>0</v>
      </c>
      <c r="S1027" s="6">
        <f t="shared" ref="S1027:S1090" si="67">(O1027/M1027)-1</f>
        <v>0</v>
      </c>
    </row>
    <row r="1028" spans="1:19" x14ac:dyDescent="0.2">
      <c r="A1028" s="9" t="s">
        <v>1187</v>
      </c>
      <c r="B1028" s="9">
        <v>60570000</v>
      </c>
      <c r="C1028" s="9" t="s">
        <v>1183</v>
      </c>
      <c r="D1028" s="9" t="s">
        <v>1177</v>
      </c>
      <c r="E1028" s="9" t="s">
        <v>331</v>
      </c>
      <c r="F1028" s="21">
        <v>3</v>
      </c>
      <c r="G1028" s="23">
        <v>5920</v>
      </c>
      <c r="H1028" s="23">
        <v>5920</v>
      </c>
      <c r="I1028" s="9" t="s">
        <v>816</v>
      </c>
      <c r="J1028" s="9" t="s">
        <v>8</v>
      </c>
      <c r="K1028" s="9" t="s">
        <v>897</v>
      </c>
      <c r="L1028" s="10" t="s">
        <v>24</v>
      </c>
      <c r="M1028" s="4">
        <f t="shared" si="64"/>
        <v>17760</v>
      </c>
      <c r="N1028" s="5">
        <f>M1028/(VLOOKUP(L1028,DEVISE!$A$3:$B$5,2,FALSE))</f>
        <v>27.073170731707318</v>
      </c>
      <c r="O1028" s="4">
        <f t="shared" si="65"/>
        <v>17760</v>
      </c>
      <c r="P1028" s="5">
        <f>O1028/(VLOOKUP(L1028,DEVISE!$A$3:$B$5,2,FALSE))</f>
        <v>27.073170731707318</v>
      </c>
      <c r="Q1028" s="4">
        <f t="shared" si="66"/>
        <v>0</v>
      </c>
      <c r="R1028" s="5">
        <f>Q1028/(VLOOKUP(L1028,DEVISE!$A$3:$B$5,2,FALSE))</f>
        <v>0</v>
      </c>
      <c r="S1028" s="6">
        <f t="shared" si="67"/>
        <v>0</v>
      </c>
    </row>
    <row r="1029" spans="1:19" x14ac:dyDescent="0.2">
      <c r="A1029" s="9" t="s">
        <v>1187</v>
      </c>
      <c r="B1029" s="9">
        <v>60570000</v>
      </c>
      <c r="C1029" s="9" t="s">
        <v>1191</v>
      </c>
      <c r="D1029" s="9" t="s">
        <v>1177</v>
      </c>
      <c r="E1029" s="9" t="s">
        <v>331</v>
      </c>
      <c r="F1029" s="21">
        <v>3</v>
      </c>
      <c r="G1029" s="23">
        <v>41000</v>
      </c>
      <c r="H1029" s="23">
        <v>41000</v>
      </c>
      <c r="I1029" s="9" t="s">
        <v>816</v>
      </c>
      <c r="J1029" s="9" t="s">
        <v>8</v>
      </c>
      <c r="K1029" s="9" t="s">
        <v>897</v>
      </c>
      <c r="L1029" s="10" t="s">
        <v>24</v>
      </c>
      <c r="M1029" s="4">
        <f t="shared" si="64"/>
        <v>123000</v>
      </c>
      <c r="N1029" s="5">
        <f>M1029/(VLOOKUP(L1029,DEVISE!$A$3:$B$5,2,FALSE))</f>
        <v>187.5</v>
      </c>
      <c r="O1029" s="4">
        <f t="shared" si="65"/>
        <v>123000</v>
      </c>
      <c r="P1029" s="5">
        <f>O1029/(VLOOKUP(L1029,DEVISE!$A$3:$B$5,2,FALSE))</f>
        <v>187.5</v>
      </c>
      <c r="Q1029" s="4">
        <f t="shared" si="66"/>
        <v>0</v>
      </c>
      <c r="R1029" s="5">
        <f>Q1029/(VLOOKUP(L1029,DEVISE!$A$3:$B$5,2,FALSE))</f>
        <v>0</v>
      </c>
      <c r="S1029" s="6">
        <f t="shared" si="67"/>
        <v>0</v>
      </c>
    </row>
    <row r="1030" spans="1:19" x14ac:dyDescent="0.2">
      <c r="A1030" s="9" t="s">
        <v>1187</v>
      </c>
      <c r="B1030" s="9">
        <v>60570000</v>
      </c>
      <c r="C1030" s="9" t="s">
        <v>1192</v>
      </c>
      <c r="D1030" s="9" t="s">
        <v>1177</v>
      </c>
      <c r="E1030" s="9" t="s">
        <v>331</v>
      </c>
      <c r="F1030" s="21">
        <v>1</v>
      </c>
      <c r="G1030" s="23">
        <v>28700</v>
      </c>
      <c r="H1030" s="23">
        <v>28700</v>
      </c>
      <c r="I1030" s="9" t="s">
        <v>816</v>
      </c>
      <c r="J1030" s="9" t="s">
        <v>8</v>
      </c>
      <c r="K1030" s="9" t="s">
        <v>897</v>
      </c>
      <c r="L1030" s="10" t="s">
        <v>24</v>
      </c>
      <c r="M1030" s="4">
        <f t="shared" si="64"/>
        <v>28700</v>
      </c>
      <c r="N1030" s="5">
        <f>M1030/(VLOOKUP(L1030,DEVISE!$A$3:$B$5,2,FALSE))</f>
        <v>43.75</v>
      </c>
      <c r="O1030" s="4">
        <f t="shared" si="65"/>
        <v>28700</v>
      </c>
      <c r="P1030" s="5">
        <f>O1030/(VLOOKUP(L1030,DEVISE!$A$3:$B$5,2,FALSE))</f>
        <v>43.75</v>
      </c>
      <c r="Q1030" s="4">
        <f t="shared" si="66"/>
        <v>0</v>
      </c>
      <c r="R1030" s="5">
        <f>Q1030/(VLOOKUP(L1030,DEVISE!$A$3:$B$5,2,FALSE))</f>
        <v>0</v>
      </c>
      <c r="S1030" s="6">
        <f t="shared" si="67"/>
        <v>0</v>
      </c>
    </row>
    <row r="1031" spans="1:19" x14ac:dyDescent="0.2">
      <c r="A1031" s="9" t="s">
        <v>1193</v>
      </c>
      <c r="B1031" s="9">
        <v>60570000</v>
      </c>
      <c r="C1031" s="9" t="s">
        <v>1176</v>
      </c>
      <c r="D1031" s="9" t="s">
        <v>1177</v>
      </c>
      <c r="E1031" s="9" t="s">
        <v>331</v>
      </c>
      <c r="F1031" s="21">
        <v>3</v>
      </c>
      <c r="G1031" s="23">
        <v>12500</v>
      </c>
      <c r="H1031" s="23">
        <v>12500</v>
      </c>
      <c r="I1031" s="9" t="s">
        <v>816</v>
      </c>
      <c r="J1031" s="9" t="s">
        <v>8</v>
      </c>
      <c r="K1031" s="9" t="s">
        <v>897</v>
      </c>
      <c r="L1031" s="10" t="s">
        <v>24</v>
      </c>
      <c r="M1031" s="4">
        <f t="shared" si="64"/>
        <v>37500</v>
      </c>
      <c r="N1031" s="5">
        <f>M1031/(VLOOKUP(L1031,DEVISE!$A$3:$B$5,2,FALSE))</f>
        <v>57.164634146341463</v>
      </c>
      <c r="O1031" s="4">
        <f t="shared" si="65"/>
        <v>37500</v>
      </c>
      <c r="P1031" s="5">
        <f>O1031/(VLOOKUP(L1031,DEVISE!$A$3:$B$5,2,FALSE))</f>
        <v>57.164634146341463</v>
      </c>
      <c r="Q1031" s="4">
        <f t="shared" si="66"/>
        <v>0</v>
      </c>
      <c r="R1031" s="5">
        <f>Q1031/(VLOOKUP(L1031,DEVISE!$A$3:$B$5,2,FALSE))</f>
        <v>0</v>
      </c>
      <c r="S1031" s="6">
        <f t="shared" si="67"/>
        <v>0</v>
      </c>
    </row>
    <row r="1032" spans="1:19" x14ac:dyDescent="0.2">
      <c r="A1032" s="9" t="s">
        <v>1193</v>
      </c>
      <c r="B1032" s="9">
        <v>60570000</v>
      </c>
      <c r="C1032" s="9" t="s">
        <v>1194</v>
      </c>
      <c r="D1032" s="9" t="s">
        <v>1177</v>
      </c>
      <c r="E1032" s="9" t="s">
        <v>331</v>
      </c>
      <c r="F1032" s="21">
        <v>3</v>
      </c>
      <c r="G1032" s="23">
        <v>6150</v>
      </c>
      <c r="H1032" s="23">
        <v>6150</v>
      </c>
      <c r="I1032" s="9" t="s">
        <v>816</v>
      </c>
      <c r="J1032" s="9" t="s">
        <v>8</v>
      </c>
      <c r="K1032" s="9" t="s">
        <v>897</v>
      </c>
      <c r="L1032" s="10" t="s">
        <v>24</v>
      </c>
      <c r="M1032" s="4">
        <f t="shared" si="64"/>
        <v>18450</v>
      </c>
      <c r="N1032" s="5">
        <f>M1032/(VLOOKUP(L1032,DEVISE!$A$3:$B$5,2,FALSE))</f>
        <v>28.125</v>
      </c>
      <c r="O1032" s="4">
        <f t="shared" si="65"/>
        <v>18450</v>
      </c>
      <c r="P1032" s="5">
        <f>O1032/(VLOOKUP(L1032,DEVISE!$A$3:$B$5,2,FALSE))</f>
        <v>28.125</v>
      </c>
      <c r="Q1032" s="4">
        <f t="shared" si="66"/>
        <v>0</v>
      </c>
      <c r="R1032" s="5">
        <f>Q1032/(VLOOKUP(L1032,DEVISE!$A$3:$B$5,2,FALSE))</f>
        <v>0</v>
      </c>
      <c r="S1032" s="6">
        <f t="shared" si="67"/>
        <v>0</v>
      </c>
    </row>
    <row r="1033" spans="1:19" x14ac:dyDescent="0.2">
      <c r="A1033" s="9" t="s">
        <v>1193</v>
      </c>
      <c r="B1033" s="9">
        <v>60570000</v>
      </c>
      <c r="C1033" s="9" t="s">
        <v>1179</v>
      </c>
      <c r="D1033" s="9" t="s">
        <v>1177</v>
      </c>
      <c r="E1033" s="9" t="s">
        <v>331</v>
      </c>
      <c r="F1033" s="21">
        <v>3</v>
      </c>
      <c r="G1033" s="23">
        <v>6150</v>
      </c>
      <c r="H1033" s="23">
        <v>6150</v>
      </c>
      <c r="I1033" s="9" t="s">
        <v>816</v>
      </c>
      <c r="J1033" s="9" t="s">
        <v>8</v>
      </c>
      <c r="K1033" s="9" t="s">
        <v>897</v>
      </c>
      <c r="L1033" s="10" t="s">
        <v>24</v>
      </c>
      <c r="M1033" s="4">
        <f t="shared" si="64"/>
        <v>18450</v>
      </c>
      <c r="N1033" s="5">
        <f>M1033/(VLOOKUP(L1033,DEVISE!$A$3:$B$5,2,FALSE))</f>
        <v>28.125</v>
      </c>
      <c r="O1033" s="4">
        <f t="shared" si="65"/>
        <v>18450</v>
      </c>
      <c r="P1033" s="5">
        <f>O1033/(VLOOKUP(L1033,DEVISE!$A$3:$B$5,2,FALSE))</f>
        <v>28.125</v>
      </c>
      <c r="Q1033" s="4">
        <f t="shared" si="66"/>
        <v>0</v>
      </c>
      <c r="R1033" s="5">
        <f>Q1033/(VLOOKUP(L1033,DEVISE!$A$3:$B$5,2,FALSE))</f>
        <v>0</v>
      </c>
      <c r="S1033" s="6">
        <f t="shared" si="67"/>
        <v>0</v>
      </c>
    </row>
    <row r="1034" spans="1:19" x14ac:dyDescent="0.2">
      <c r="A1034" s="9" t="s">
        <v>1193</v>
      </c>
      <c r="B1034" s="9">
        <v>60570000</v>
      </c>
      <c r="C1034" s="9" t="s">
        <v>1180</v>
      </c>
      <c r="D1034" s="9" t="s">
        <v>1177</v>
      </c>
      <c r="E1034" s="9" t="s">
        <v>331</v>
      </c>
      <c r="F1034" s="21">
        <v>3</v>
      </c>
      <c r="G1034" s="23">
        <v>14350</v>
      </c>
      <c r="H1034" s="23">
        <v>14350</v>
      </c>
      <c r="I1034" s="9" t="s">
        <v>816</v>
      </c>
      <c r="J1034" s="9" t="s">
        <v>8</v>
      </c>
      <c r="K1034" s="9" t="s">
        <v>897</v>
      </c>
      <c r="L1034" s="10" t="s">
        <v>24</v>
      </c>
      <c r="M1034" s="4">
        <f t="shared" si="64"/>
        <v>43050</v>
      </c>
      <c r="N1034" s="5">
        <f>M1034/(VLOOKUP(L1034,DEVISE!$A$3:$B$5,2,FALSE))</f>
        <v>65.625</v>
      </c>
      <c r="O1034" s="4">
        <f t="shared" si="65"/>
        <v>43050</v>
      </c>
      <c r="P1034" s="5">
        <f>O1034/(VLOOKUP(L1034,DEVISE!$A$3:$B$5,2,FALSE))</f>
        <v>65.625</v>
      </c>
      <c r="Q1034" s="4">
        <f t="shared" si="66"/>
        <v>0</v>
      </c>
      <c r="R1034" s="5">
        <f>Q1034/(VLOOKUP(L1034,DEVISE!$A$3:$B$5,2,FALSE))</f>
        <v>0</v>
      </c>
      <c r="S1034" s="6">
        <f t="shared" si="67"/>
        <v>0</v>
      </c>
    </row>
    <row r="1035" spans="1:19" x14ac:dyDescent="0.2">
      <c r="A1035" s="9" t="s">
        <v>1193</v>
      </c>
      <c r="B1035" s="9">
        <v>60570000</v>
      </c>
      <c r="C1035" s="9" t="s">
        <v>1189</v>
      </c>
      <c r="D1035" s="9" t="s">
        <v>1177</v>
      </c>
      <c r="E1035" s="9" t="s">
        <v>331</v>
      </c>
      <c r="F1035" s="21">
        <v>3</v>
      </c>
      <c r="G1035" s="23">
        <v>2050</v>
      </c>
      <c r="H1035" s="23">
        <v>2050</v>
      </c>
      <c r="I1035" s="9" t="s">
        <v>816</v>
      </c>
      <c r="J1035" s="9" t="s">
        <v>8</v>
      </c>
      <c r="K1035" s="9" t="s">
        <v>897</v>
      </c>
      <c r="L1035" s="10" t="s">
        <v>24</v>
      </c>
      <c r="M1035" s="4">
        <f t="shared" si="64"/>
        <v>6150</v>
      </c>
      <c r="N1035" s="5">
        <f>M1035/(VLOOKUP(L1035,DEVISE!$A$3:$B$5,2,FALSE))</f>
        <v>9.375</v>
      </c>
      <c r="O1035" s="4">
        <f t="shared" si="65"/>
        <v>6150</v>
      </c>
      <c r="P1035" s="5">
        <f>O1035/(VLOOKUP(L1035,DEVISE!$A$3:$B$5,2,FALSE))</f>
        <v>9.375</v>
      </c>
      <c r="Q1035" s="4">
        <f t="shared" si="66"/>
        <v>0</v>
      </c>
      <c r="R1035" s="5">
        <f>Q1035/(VLOOKUP(L1035,DEVISE!$A$3:$B$5,2,FALSE))</f>
        <v>0</v>
      </c>
      <c r="S1035" s="6">
        <f t="shared" si="67"/>
        <v>0</v>
      </c>
    </row>
    <row r="1036" spans="1:19" x14ac:dyDescent="0.2">
      <c r="A1036" s="9" t="s">
        <v>1193</v>
      </c>
      <c r="B1036" s="9">
        <v>60570000</v>
      </c>
      <c r="C1036" s="9" t="s">
        <v>1182</v>
      </c>
      <c r="D1036" s="9" t="s">
        <v>1177</v>
      </c>
      <c r="E1036" s="9" t="s">
        <v>331</v>
      </c>
      <c r="F1036" s="21">
        <v>3</v>
      </c>
      <c r="G1036" s="23">
        <v>9840</v>
      </c>
      <c r="H1036" s="23">
        <v>9840</v>
      </c>
      <c r="I1036" s="9" t="s">
        <v>816</v>
      </c>
      <c r="J1036" s="9" t="s">
        <v>8</v>
      </c>
      <c r="K1036" s="9" t="s">
        <v>897</v>
      </c>
      <c r="L1036" s="10" t="s">
        <v>24</v>
      </c>
      <c r="M1036" s="4">
        <f t="shared" si="64"/>
        <v>29520</v>
      </c>
      <c r="N1036" s="5">
        <f>M1036/(VLOOKUP(L1036,DEVISE!$A$3:$B$5,2,FALSE))</f>
        <v>45</v>
      </c>
      <c r="O1036" s="4">
        <f t="shared" si="65"/>
        <v>29520</v>
      </c>
      <c r="P1036" s="5">
        <f>O1036/(VLOOKUP(L1036,DEVISE!$A$3:$B$5,2,FALSE))</f>
        <v>45</v>
      </c>
      <c r="Q1036" s="4">
        <f t="shared" si="66"/>
        <v>0</v>
      </c>
      <c r="R1036" s="5">
        <f>Q1036/(VLOOKUP(L1036,DEVISE!$A$3:$B$5,2,FALSE))</f>
        <v>0</v>
      </c>
      <c r="S1036" s="6">
        <f t="shared" si="67"/>
        <v>0</v>
      </c>
    </row>
    <row r="1037" spans="1:19" x14ac:dyDescent="0.2">
      <c r="A1037" s="9" t="s">
        <v>1193</v>
      </c>
      <c r="B1037" s="9">
        <v>60570000</v>
      </c>
      <c r="C1037" s="9" t="s">
        <v>1183</v>
      </c>
      <c r="D1037" s="9" t="s">
        <v>1177</v>
      </c>
      <c r="E1037" s="9" t="s">
        <v>331</v>
      </c>
      <c r="F1037" s="21">
        <v>3</v>
      </c>
      <c r="G1037" s="23">
        <v>5920</v>
      </c>
      <c r="H1037" s="23">
        <v>5920</v>
      </c>
      <c r="I1037" s="9" t="s">
        <v>816</v>
      </c>
      <c r="J1037" s="9" t="s">
        <v>8</v>
      </c>
      <c r="K1037" s="9" t="s">
        <v>897</v>
      </c>
      <c r="L1037" s="10" t="s">
        <v>24</v>
      </c>
      <c r="M1037" s="4">
        <f t="shared" si="64"/>
        <v>17760</v>
      </c>
      <c r="N1037" s="5">
        <f>M1037/(VLOOKUP(L1037,DEVISE!$A$3:$B$5,2,FALSE))</f>
        <v>27.073170731707318</v>
      </c>
      <c r="O1037" s="4">
        <f t="shared" si="65"/>
        <v>17760</v>
      </c>
      <c r="P1037" s="5">
        <f>O1037/(VLOOKUP(L1037,DEVISE!$A$3:$B$5,2,FALSE))</f>
        <v>27.073170731707318</v>
      </c>
      <c r="Q1037" s="4">
        <f t="shared" si="66"/>
        <v>0</v>
      </c>
      <c r="R1037" s="5">
        <f>Q1037/(VLOOKUP(L1037,DEVISE!$A$3:$B$5,2,FALSE))</f>
        <v>0</v>
      </c>
      <c r="S1037" s="6">
        <f t="shared" si="67"/>
        <v>0</v>
      </c>
    </row>
    <row r="1038" spans="1:19" x14ac:dyDescent="0.2">
      <c r="A1038" s="9" t="s">
        <v>1193</v>
      </c>
      <c r="B1038" s="9">
        <v>60570000</v>
      </c>
      <c r="C1038" s="9" t="s">
        <v>1195</v>
      </c>
      <c r="D1038" s="9" t="s">
        <v>1177</v>
      </c>
      <c r="E1038" s="9" t="s">
        <v>331</v>
      </c>
      <c r="F1038" s="21">
        <v>3</v>
      </c>
      <c r="G1038" s="23">
        <v>41000</v>
      </c>
      <c r="H1038" s="23">
        <v>41000</v>
      </c>
      <c r="I1038" s="9" t="s">
        <v>816</v>
      </c>
      <c r="J1038" s="9" t="s">
        <v>8</v>
      </c>
      <c r="K1038" s="9" t="s">
        <v>897</v>
      </c>
      <c r="L1038" s="10" t="s">
        <v>24</v>
      </c>
      <c r="M1038" s="4">
        <f t="shared" si="64"/>
        <v>123000</v>
      </c>
      <c r="N1038" s="5">
        <f>M1038/(VLOOKUP(L1038,DEVISE!$A$3:$B$5,2,FALSE))</f>
        <v>187.5</v>
      </c>
      <c r="O1038" s="4">
        <f t="shared" si="65"/>
        <v>123000</v>
      </c>
      <c r="P1038" s="5">
        <f>O1038/(VLOOKUP(L1038,DEVISE!$A$3:$B$5,2,FALSE))</f>
        <v>187.5</v>
      </c>
      <c r="Q1038" s="4">
        <f t="shared" si="66"/>
        <v>0</v>
      </c>
      <c r="R1038" s="5">
        <f>Q1038/(VLOOKUP(L1038,DEVISE!$A$3:$B$5,2,FALSE))</f>
        <v>0</v>
      </c>
      <c r="S1038" s="6">
        <f t="shared" si="67"/>
        <v>0</v>
      </c>
    </row>
    <row r="1039" spans="1:19" x14ac:dyDescent="0.2">
      <c r="A1039" s="9" t="s">
        <v>1193</v>
      </c>
      <c r="B1039" s="9">
        <v>60570000</v>
      </c>
      <c r="C1039" s="9" t="s">
        <v>1196</v>
      </c>
      <c r="D1039" s="9" t="s">
        <v>1177</v>
      </c>
      <c r="E1039" s="9" t="s">
        <v>331</v>
      </c>
      <c r="F1039" s="21">
        <v>4</v>
      </c>
      <c r="G1039" s="23">
        <v>10000</v>
      </c>
      <c r="H1039" s="23">
        <v>10000</v>
      </c>
      <c r="I1039" s="9" t="s">
        <v>816</v>
      </c>
      <c r="J1039" s="9" t="s">
        <v>8</v>
      </c>
      <c r="K1039" s="9" t="s">
        <v>897</v>
      </c>
      <c r="L1039" s="10" t="s">
        <v>24</v>
      </c>
      <c r="M1039" s="4">
        <f t="shared" si="64"/>
        <v>40000</v>
      </c>
      <c r="N1039" s="5">
        <f>M1039/(VLOOKUP(L1039,DEVISE!$A$3:$B$5,2,FALSE))</f>
        <v>60.975609756097562</v>
      </c>
      <c r="O1039" s="4">
        <f t="shared" si="65"/>
        <v>40000</v>
      </c>
      <c r="P1039" s="5">
        <f>O1039/(VLOOKUP(L1039,DEVISE!$A$3:$B$5,2,FALSE))</f>
        <v>60.975609756097562</v>
      </c>
      <c r="Q1039" s="4">
        <f t="shared" si="66"/>
        <v>0</v>
      </c>
      <c r="R1039" s="5">
        <f>Q1039/(VLOOKUP(L1039,DEVISE!$A$3:$B$5,2,FALSE))</f>
        <v>0</v>
      </c>
      <c r="S1039" s="6">
        <f t="shared" si="67"/>
        <v>0</v>
      </c>
    </row>
    <row r="1040" spans="1:19" x14ac:dyDescent="0.2">
      <c r="A1040" s="9" t="s">
        <v>1193</v>
      </c>
      <c r="B1040" s="9">
        <v>60570000</v>
      </c>
      <c r="C1040" s="9" t="s">
        <v>1186</v>
      </c>
      <c r="D1040" s="9" t="s">
        <v>1177</v>
      </c>
      <c r="E1040" s="9" t="s">
        <v>331</v>
      </c>
      <c r="F1040" s="21">
        <v>1</v>
      </c>
      <c r="G1040" s="23">
        <v>28700</v>
      </c>
      <c r="H1040" s="23">
        <v>28700</v>
      </c>
      <c r="I1040" s="9" t="s">
        <v>816</v>
      </c>
      <c r="J1040" s="9" t="s">
        <v>8</v>
      </c>
      <c r="K1040" s="9" t="s">
        <v>897</v>
      </c>
      <c r="L1040" s="10" t="s">
        <v>24</v>
      </c>
      <c r="M1040" s="4">
        <f t="shared" si="64"/>
        <v>28700</v>
      </c>
      <c r="N1040" s="5">
        <f>M1040/(VLOOKUP(L1040,DEVISE!$A$3:$B$5,2,FALSE))</f>
        <v>43.75</v>
      </c>
      <c r="O1040" s="4">
        <f t="shared" si="65"/>
        <v>28700</v>
      </c>
      <c r="P1040" s="5">
        <f>O1040/(VLOOKUP(L1040,DEVISE!$A$3:$B$5,2,FALSE))</f>
        <v>43.75</v>
      </c>
      <c r="Q1040" s="4">
        <f t="shared" si="66"/>
        <v>0</v>
      </c>
      <c r="R1040" s="5">
        <f>Q1040/(VLOOKUP(L1040,DEVISE!$A$3:$B$5,2,FALSE))</f>
        <v>0</v>
      </c>
      <c r="S1040" s="6">
        <f t="shared" si="67"/>
        <v>0</v>
      </c>
    </row>
    <row r="1041" spans="1:19" x14ac:dyDescent="0.2">
      <c r="A1041" s="9" t="s">
        <v>841</v>
      </c>
      <c r="B1041" s="9">
        <v>61810000</v>
      </c>
      <c r="C1041" s="9" t="s">
        <v>842</v>
      </c>
      <c r="D1041" s="9" t="s">
        <v>843</v>
      </c>
      <c r="E1041" s="9" t="s">
        <v>331</v>
      </c>
      <c r="F1041" s="21">
        <v>1</v>
      </c>
      <c r="G1041" s="23">
        <v>297500</v>
      </c>
      <c r="H1041" s="23">
        <v>297500</v>
      </c>
      <c r="I1041" s="9" t="s">
        <v>803</v>
      </c>
      <c r="J1041" s="9" t="s">
        <v>8</v>
      </c>
      <c r="K1041" s="9" t="s">
        <v>897</v>
      </c>
      <c r="L1041" s="10" t="s">
        <v>24</v>
      </c>
      <c r="M1041" s="4">
        <f t="shared" si="64"/>
        <v>297500</v>
      </c>
      <c r="N1041" s="5">
        <f>M1041/(VLOOKUP(L1041,DEVISE!$A$3:$B$5,2,FALSE))</f>
        <v>453.5060975609756</v>
      </c>
      <c r="O1041" s="4">
        <f t="shared" si="65"/>
        <v>297500</v>
      </c>
      <c r="P1041" s="5">
        <f>O1041/(VLOOKUP(L1041,DEVISE!$A$3:$B$5,2,FALSE))</f>
        <v>453.5060975609756</v>
      </c>
      <c r="Q1041" s="4">
        <f t="shared" si="66"/>
        <v>0</v>
      </c>
      <c r="R1041" s="5">
        <f>Q1041/(VLOOKUP(L1041,DEVISE!$A$3:$B$5,2,FALSE))</f>
        <v>0</v>
      </c>
      <c r="S1041" s="6">
        <f t="shared" si="67"/>
        <v>0</v>
      </c>
    </row>
    <row r="1042" spans="1:19" x14ac:dyDescent="0.2">
      <c r="A1042" s="9" t="s">
        <v>844</v>
      </c>
      <c r="B1042" s="9">
        <v>60570000</v>
      </c>
      <c r="C1042" s="9" t="s">
        <v>845</v>
      </c>
      <c r="D1042" s="9" t="s">
        <v>846</v>
      </c>
      <c r="E1042" s="9" t="s">
        <v>331</v>
      </c>
      <c r="F1042" s="21">
        <v>5</v>
      </c>
      <c r="G1042" s="23">
        <v>104000</v>
      </c>
      <c r="H1042" s="23">
        <v>96000</v>
      </c>
      <c r="I1042" s="9" t="s">
        <v>820</v>
      </c>
      <c r="J1042" s="9" t="s">
        <v>8</v>
      </c>
      <c r="K1042" s="9" t="s">
        <v>897</v>
      </c>
      <c r="L1042" s="10" t="s">
        <v>24</v>
      </c>
      <c r="M1042" s="4">
        <f t="shared" si="64"/>
        <v>520000</v>
      </c>
      <c r="N1042" s="5">
        <f>M1042/(VLOOKUP(L1042,DEVISE!$A$3:$B$5,2,FALSE))</f>
        <v>792.68292682926824</v>
      </c>
      <c r="O1042" s="4">
        <f t="shared" si="65"/>
        <v>480000</v>
      </c>
      <c r="P1042" s="5">
        <f>O1042/(VLOOKUP(L1042,DEVISE!$A$3:$B$5,2,FALSE))</f>
        <v>731.70731707317077</v>
      </c>
      <c r="Q1042" s="4">
        <f t="shared" si="66"/>
        <v>40000</v>
      </c>
      <c r="R1042" s="5">
        <f>Q1042/(VLOOKUP(L1042,DEVISE!$A$3:$B$5,2,FALSE))</f>
        <v>60.975609756097562</v>
      </c>
      <c r="S1042" s="6">
        <f t="shared" si="67"/>
        <v>-7.6923076923076872E-2</v>
      </c>
    </row>
    <row r="1043" spans="1:19" x14ac:dyDescent="0.2">
      <c r="A1043" s="9" t="s">
        <v>844</v>
      </c>
      <c r="B1043" s="9">
        <v>60570000</v>
      </c>
      <c r="C1043" s="9" t="s">
        <v>831</v>
      </c>
      <c r="D1043" s="9" t="s">
        <v>846</v>
      </c>
      <c r="E1043" s="9" t="s">
        <v>331</v>
      </c>
      <c r="F1043" s="21">
        <v>2</v>
      </c>
      <c r="G1043" s="23">
        <v>150000</v>
      </c>
      <c r="H1043" s="23">
        <v>120000</v>
      </c>
      <c r="I1043" s="9" t="s">
        <v>820</v>
      </c>
      <c r="J1043" s="9" t="s">
        <v>8</v>
      </c>
      <c r="K1043" s="9" t="s">
        <v>897</v>
      </c>
      <c r="L1043" s="10" t="s">
        <v>24</v>
      </c>
      <c r="M1043" s="4">
        <f t="shared" si="64"/>
        <v>300000</v>
      </c>
      <c r="N1043" s="5">
        <f>M1043/(VLOOKUP(L1043,DEVISE!$A$3:$B$5,2,FALSE))</f>
        <v>457.3170731707317</v>
      </c>
      <c r="O1043" s="4">
        <f t="shared" si="65"/>
        <v>240000</v>
      </c>
      <c r="P1043" s="5">
        <f>O1043/(VLOOKUP(L1043,DEVISE!$A$3:$B$5,2,FALSE))</f>
        <v>365.85365853658539</v>
      </c>
      <c r="Q1043" s="4">
        <f t="shared" si="66"/>
        <v>60000</v>
      </c>
      <c r="R1043" s="5">
        <f>Q1043/(VLOOKUP(L1043,DEVISE!$A$3:$B$5,2,FALSE))</f>
        <v>91.463414634146346</v>
      </c>
      <c r="S1043" s="6">
        <f t="shared" si="67"/>
        <v>-0.19999999999999996</v>
      </c>
    </row>
    <row r="1044" spans="1:19" x14ac:dyDescent="0.2">
      <c r="A1044" s="9" t="s">
        <v>1197</v>
      </c>
      <c r="B1044" s="9">
        <v>60570000</v>
      </c>
      <c r="C1044" s="9" t="s">
        <v>1198</v>
      </c>
      <c r="D1044" s="9" t="s">
        <v>874</v>
      </c>
      <c r="E1044" s="9" t="s">
        <v>331</v>
      </c>
      <c r="F1044" s="21">
        <v>11</v>
      </c>
      <c r="G1044" s="23">
        <v>45000</v>
      </c>
      <c r="H1044" s="23">
        <v>45000</v>
      </c>
      <c r="I1044" s="9" t="s">
        <v>820</v>
      </c>
      <c r="J1044" s="9" t="s">
        <v>8</v>
      </c>
      <c r="K1044" s="9" t="s">
        <v>897</v>
      </c>
      <c r="L1044" s="10" t="s">
        <v>24</v>
      </c>
      <c r="M1044" s="4">
        <f t="shared" si="64"/>
        <v>495000</v>
      </c>
      <c r="N1044" s="5">
        <f>M1044/(VLOOKUP(L1044,DEVISE!$A$3:$B$5,2,FALSE))</f>
        <v>754.57317073170736</v>
      </c>
      <c r="O1044" s="4">
        <f t="shared" si="65"/>
        <v>495000</v>
      </c>
      <c r="P1044" s="5">
        <f>O1044/(VLOOKUP(L1044,DEVISE!$A$3:$B$5,2,FALSE))</f>
        <v>754.57317073170736</v>
      </c>
      <c r="Q1044" s="4">
        <f t="shared" si="66"/>
        <v>0</v>
      </c>
      <c r="R1044" s="5">
        <f>Q1044/(VLOOKUP(L1044,DEVISE!$A$3:$B$5,2,FALSE))</f>
        <v>0</v>
      </c>
      <c r="S1044" s="6">
        <f t="shared" si="67"/>
        <v>0</v>
      </c>
    </row>
    <row r="1045" spans="1:19" x14ac:dyDescent="0.2">
      <c r="A1045" s="9" t="s">
        <v>847</v>
      </c>
      <c r="B1045" s="9">
        <v>60531000</v>
      </c>
      <c r="C1045" s="9" t="s">
        <v>848</v>
      </c>
      <c r="D1045" s="9" t="s">
        <v>849</v>
      </c>
      <c r="E1045" s="9" t="s">
        <v>352</v>
      </c>
      <c r="F1045" s="21">
        <v>1</v>
      </c>
      <c r="G1045" s="23">
        <v>100000</v>
      </c>
      <c r="H1045" s="23">
        <v>100000</v>
      </c>
      <c r="I1045" s="9" t="s">
        <v>803</v>
      </c>
      <c r="J1045" s="9" t="s">
        <v>8</v>
      </c>
      <c r="K1045" s="9" t="s">
        <v>897</v>
      </c>
      <c r="L1045" s="10" t="s">
        <v>24</v>
      </c>
      <c r="M1045" s="4">
        <f t="shared" si="64"/>
        <v>100000</v>
      </c>
      <c r="N1045" s="5">
        <f>M1045/(VLOOKUP(L1045,DEVISE!$A$3:$B$5,2,FALSE))</f>
        <v>152.4390243902439</v>
      </c>
      <c r="O1045" s="4">
        <f t="shared" si="65"/>
        <v>100000</v>
      </c>
      <c r="P1045" s="5">
        <f>O1045/(VLOOKUP(L1045,DEVISE!$A$3:$B$5,2,FALSE))</f>
        <v>152.4390243902439</v>
      </c>
      <c r="Q1045" s="4">
        <f t="shared" si="66"/>
        <v>0</v>
      </c>
      <c r="R1045" s="5">
        <f>Q1045/(VLOOKUP(L1045,DEVISE!$A$3:$B$5,2,FALSE))</f>
        <v>0</v>
      </c>
      <c r="S1045" s="6">
        <f t="shared" si="67"/>
        <v>0</v>
      </c>
    </row>
    <row r="1046" spans="1:19" x14ac:dyDescent="0.2">
      <c r="A1046" s="9" t="s">
        <v>847</v>
      </c>
      <c r="B1046" s="9">
        <v>60531000</v>
      </c>
      <c r="C1046" s="9" t="s">
        <v>850</v>
      </c>
      <c r="D1046" s="9" t="s">
        <v>849</v>
      </c>
      <c r="E1046" s="9" t="s">
        <v>352</v>
      </c>
      <c r="F1046" s="21">
        <v>1</v>
      </c>
      <c r="G1046" s="23">
        <v>200000</v>
      </c>
      <c r="H1046" s="23">
        <v>200000</v>
      </c>
      <c r="I1046" s="9" t="s">
        <v>803</v>
      </c>
      <c r="J1046" s="9" t="s">
        <v>8</v>
      </c>
      <c r="K1046" s="9" t="s">
        <v>897</v>
      </c>
      <c r="L1046" s="10" t="s">
        <v>24</v>
      </c>
      <c r="M1046" s="4">
        <f t="shared" si="64"/>
        <v>200000</v>
      </c>
      <c r="N1046" s="5">
        <f>M1046/(VLOOKUP(L1046,DEVISE!$A$3:$B$5,2,FALSE))</f>
        <v>304.8780487804878</v>
      </c>
      <c r="O1046" s="4">
        <f t="shared" si="65"/>
        <v>200000</v>
      </c>
      <c r="P1046" s="5">
        <f>O1046/(VLOOKUP(L1046,DEVISE!$A$3:$B$5,2,FALSE))</f>
        <v>304.8780487804878</v>
      </c>
      <c r="Q1046" s="4">
        <f t="shared" si="66"/>
        <v>0</v>
      </c>
      <c r="R1046" s="5">
        <f>Q1046/(VLOOKUP(L1046,DEVISE!$A$3:$B$5,2,FALSE))</f>
        <v>0</v>
      </c>
      <c r="S1046" s="6">
        <f t="shared" si="67"/>
        <v>0</v>
      </c>
    </row>
    <row r="1047" spans="1:19" x14ac:dyDescent="0.2">
      <c r="A1047" s="9" t="s">
        <v>847</v>
      </c>
      <c r="B1047" s="9">
        <v>60531000</v>
      </c>
      <c r="C1047" s="9" t="s">
        <v>851</v>
      </c>
      <c r="D1047" s="9" t="s">
        <v>849</v>
      </c>
      <c r="E1047" s="9" t="s">
        <v>352</v>
      </c>
      <c r="F1047" s="21">
        <v>1</v>
      </c>
      <c r="G1047" s="23">
        <v>400000</v>
      </c>
      <c r="H1047" s="23">
        <v>400000</v>
      </c>
      <c r="I1047" s="9" t="s">
        <v>803</v>
      </c>
      <c r="J1047" s="9" t="s">
        <v>8</v>
      </c>
      <c r="K1047" s="9" t="s">
        <v>897</v>
      </c>
      <c r="L1047" s="10" t="s">
        <v>24</v>
      </c>
      <c r="M1047" s="4">
        <f t="shared" si="64"/>
        <v>400000</v>
      </c>
      <c r="N1047" s="5">
        <f>M1047/(VLOOKUP(L1047,DEVISE!$A$3:$B$5,2,FALSE))</f>
        <v>609.7560975609756</v>
      </c>
      <c r="O1047" s="4">
        <f t="shared" si="65"/>
        <v>400000</v>
      </c>
      <c r="P1047" s="5">
        <f>O1047/(VLOOKUP(L1047,DEVISE!$A$3:$B$5,2,FALSE))</f>
        <v>609.7560975609756</v>
      </c>
      <c r="Q1047" s="4">
        <f t="shared" si="66"/>
        <v>0</v>
      </c>
      <c r="R1047" s="5">
        <f>Q1047/(VLOOKUP(L1047,DEVISE!$A$3:$B$5,2,FALSE))</f>
        <v>0</v>
      </c>
      <c r="S1047" s="6">
        <f t="shared" si="67"/>
        <v>0</v>
      </c>
    </row>
    <row r="1048" spans="1:19" x14ac:dyDescent="0.2">
      <c r="A1048" s="9" t="s">
        <v>847</v>
      </c>
      <c r="B1048" s="9">
        <v>60531000</v>
      </c>
      <c r="C1048" s="9" t="s">
        <v>852</v>
      </c>
      <c r="D1048" s="9" t="s">
        <v>849</v>
      </c>
      <c r="E1048" s="9" t="s">
        <v>352</v>
      </c>
      <c r="F1048" s="21">
        <v>1</v>
      </c>
      <c r="G1048" s="23">
        <v>400000</v>
      </c>
      <c r="H1048" s="23">
        <v>400000</v>
      </c>
      <c r="I1048" s="9" t="s">
        <v>803</v>
      </c>
      <c r="J1048" s="9" t="s">
        <v>8</v>
      </c>
      <c r="K1048" s="9" t="s">
        <v>897</v>
      </c>
      <c r="L1048" s="10" t="s">
        <v>24</v>
      </c>
      <c r="M1048" s="4">
        <f t="shared" si="64"/>
        <v>400000</v>
      </c>
      <c r="N1048" s="5">
        <f>M1048/(VLOOKUP(L1048,DEVISE!$A$3:$B$5,2,FALSE))</f>
        <v>609.7560975609756</v>
      </c>
      <c r="O1048" s="4">
        <f t="shared" si="65"/>
        <v>400000</v>
      </c>
      <c r="P1048" s="5">
        <f>O1048/(VLOOKUP(L1048,DEVISE!$A$3:$B$5,2,FALSE))</f>
        <v>609.7560975609756</v>
      </c>
      <c r="Q1048" s="4">
        <f t="shared" si="66"/>
        <v>0</v>
      </c>
      <c r="R1048" s="5">
        <f>Q1048/(VLOOKUP(L1048,DEVISE!$A$3:$B$5,2,FALSE))</f>
        <v>0</v>
      </c>
      <c r="S1048" s="6">
        <f t="shared" si="67"/>
        <v>0</v>
      </c>
    </row>
    <row r="1049" spans="1:19" x14ac:dyDescent="0.2">
      <c r="A1049" s="9" t="s">
        <v>847</v>
      </c>
      <c r="B1049" s="9">
        <v>60531000</v>
      </c>
      <c r="C1049" s="9" t="s">
        <v>853</v>
      </c>
      <c r="D1049" s="9" t="s">
        <v>849</v>
      </c>
      <c r="E1049" s="9" t="s">
        <v>352</v>
      </c>
      <c r="F1049" s="21">
        <v>1</v>
      </c>
      <c r="G1049" s="23">
        <v>400000</v>
      </c>
      <c r="H1049" s="23">
        <v>400000</v>
      </c>
      <c r="I1049" s="9" t="s">
        <v>803</v>
      </c>
      <c r="J1049" s="9" t="s">
        <v>8</v>
      </c>
      <c r="K1049" s="9" t="s">
        <v>897</v>
      </c>
      <c r="L1049" s="10" t="s">
        <v>24</v>
      </c>
      <c r="M1049" s="4">
        <f t="shared" si="64"/>
        <v>400000</v>
      </c>
      <c r="N1049" s="5">
        <f>M1049/(VLOOKUP(L1049,DEVISE!$A$3:$B$5,2,FALSE))</f>
        <v>609.7560975609756</v>
      </c>
      <c r="O1049" s="4">
        <f t="shared" si="65"/>
        <v>400000</v>
      </c>
      <c r="P1049" s="5">
        <f>O1049/(VLOOKUP(L1049,DEVISE!$A$3:$B$5,2,FALSE))</f>
        <v>609.7560975609756</v>
      </c>
      <c r="Q1049" s="4">
        <f t="shared" si="66"/>
        <v>0</v>
      </c>
      <c r="R1049" s="5">
        <f>Q1049/(VLOOKUP(L1049,DEVISE!$A$3:$B$5,2,FALSE))</f>
        <v>0</v>
      </c>
      <c r="S1049" s="6">
        <f t="shared" si="67"/>
        <v>0</v>
      </c>
    </row>
    <row r="1050" spans="1:19" x14ac:dyDescent="0.2">
      <c r="A1050" s="9" t="s">
        <v>847</v>
      </c>
      <c r="B1050" s="9">
        <v>60531000</v>
      </c>
      <c r="C1050" s="9" t="s">
        <v>854</v>
      </c>
      <c r="D1050" s="9" t="s">
        <v>849</v>
      </c>
      <c r="E1050" s="9" t="s">
        <v>352</v>
      </c>
      <c r="F1050" s="21">
        <v>1</v>
      </c>
      <c r="G1050" s="23">
        <v>400000</v>
      </c>
      <c r="H1050" s="23">
        <v>400000</v>
      </c>
      <c r="I1050" s="9" t="s">
        <v>803</v>
      </c>
      <c r="J1050" s="9" t="s">
        <v>8</v>
      </c>
      <c r="K1050" s="9" t="s">
        <v>897</v>
      </c>
      <c r="L1050" s="10" t="s">
        <v>24</v>
      </c>
      <c r="M1050" s="4">
        <f t="shared" si="64"/>
        <v>400000</v>
      </c>
      <c r="N1050" s="5">
        <f>M1050/(VLOOKUP(L1050,DEVISE!$A$3:$B$5,2,FALSE))</f>
        <v>609.7560975609756</v>
      </c>
      <c r="O1050" s="4">
        <f t="shared" si="65"/>
        <v>400000</v>
      </c>
      <c r="P1050" s="5">
        <f>O1050/(VLOOKUP(L1050,DEVISE!$A$3:$B$5,2,FALSE))</f>
        <v>609.7560975609756</v>
      </c>
      <c r="Q1050" s="4">
        <f t="shared" si="66"/>
        <v>0</v>
      </c>
      <c r="R1050" s="5">
        <f>Q1050/(VLOOKUP(L1050,DEVISE!$A$3:$B$5,2,FALSE))</f>
        <v>0</v>
      </c>
      <c r="S1050" s="6">
        <f t="shared" si="67"/>
        <v>0</v>
      </c>
    </row>
    <row r="1051" spans="1:19" x14ac:dyDescent="0.2">
      <c r="A1051" s="9" t="s">
        <v>847</v>
      </c>
      <c r="B1051" s="9">
        <v>60531000</v>
      </c>
      <c r="C1051" s="9" t="s">
        <v>855</v>
      </c>
      <c r="D1051" s="9" t="s">
        <v>849</v>
      </c>
      <c r="E1051" s="9" t="s">
        <v>352</v>
      </c>
      <c r="F1051" s="21">
        <v>1</v>
      </c>
      <c r="G1051" s="23">
        <v>200000</v>
      </c>
      <c r="H1051" s="23">
        <v>200000</v>
      </c>
      <c r="I1051" s="9" t="s">
        <v>803</v>
      </c>
      <c r="J1051" s="9" t="s">
        <v>8</v>
      </c>
      <c r="K1051" s="9" t="s">
        <v>897</v>
      </c>
      <c r="L1051" s="10" t="s">
        <v>24</v>
      </c>
      <c r="M1051" s="4">
        <f t="shared" si="64"/>
        <v>200000</v>
      </c>
      <c r="N1051" s="5">
        <f>M1051/(VLOOKUP(L1051,DEVISE!$A$3:$B$5,2,FALSE))</f>
        <v>304.8780487804878</v>
      </c>
      <c r="O1051" s="4">
        <f t="shared" si="65"/>
        <v>200000</v>
      </c>
      <c r="P1051" s="5">
        <f>O1051/(VLOOKUP(L1051,DEVISE!$A$3:$B$5,2,FALSE))</f>
        <v>304.8780487804878</v>
      </c>
      <c r="Q1051" s="4">
        <f t="shared" si="66"/>
        <v>0</v>
      </c>
      <c r="R1051" s="5">
        <f>Q1051/(VLOOKUP(L1051,DEVISE!$A$3:$B$5,2,FALSE))</f>
        <v>0</v>
      </c>
      <c r="S1051" s="6">
        <f t="shared" si="67"/>
        <v>0</v>
      </c>
    </row>
    <row r="1052" spans="1:19" x14ac:dyDescent="0.2">
      <c r="A1052" s="9" t="s">
        <v>847</v>
      </c>
      <c r="B1052" s="9">
        <v>60531000</v>
      </c>
      <c r="C1052" s="9" t="s">
        <v>856</v>
      </c>
      <c r="D1052" s="9" t="s">
        <v>849</v>
      </c>
      <c r="E1052" s="9" t="s">
        <v>352</v>
      </c>
      <c r="F1052" s="21">
        <v>1</v>
      </c>
      <c r="G1052" s="23">
        <v>300000</v>
      </c>
      <c r="H1052" s="23">
        <v>300000</v>
      </c>
      <c r="I1052" s="9" t="s">
        <v>803</v>
      </c>
      <c r="J1052" s="9" t="s">
        <v>8</v>
      </c>
      <c r="K1052" s="9" t="s">
        <v>897</v>
      </c>
      <c r="L1052" s="10" t="s">
        <v>24</v>
      </c>
      <c r="M1052" s="4">
        <f t="shared" si="64"/>
        <v>300000</v>
      </c>
      <c r="N1052" s="5">
        <f>M1052/(VLOOKUP(L1052,DEVISE!$A$3:$B$5,2,FALSE))</f>
        <v>457.3170731707317</v>
      </c>
      <c r="O1052" s="4">
        <f t="shared" si="65"/>
        <v>300000</v>
      </c>
      <c r="P1052" s="5">
        <f>O1052/(VLOOKUP(L1052,DEVISE!$A$3:$B$5,2,FALSE))</f>
        <v>457.3170731707317</v>
      </c>
      <c r="Q1052" s="4">
        <f t="shared" si="66"/>
        <v>0</v>
      </c>
      <c r="R1052" s="5">
        <f>Q1052/(VLOOKUP(L1052,DEVISE!$A$3:$B$5,2,FALSE))</f>
        <v>0</v>
      </c>
      <c r="S1052" s="6">
        <f t="shared" si="67"/>
        <v>0</v>
      </c>
    </row>
    <row r="1053" spans="1:19" x14ac:dyDescent="0.2">
      <c r="A1053" s="9" t="s">
        <v>847</v>
      </c>
      <c r="B1053" s="9">
        <v>60531000</v>
      </c>
      <c r="C1053" s="9" t="s">
        <v>857</v>
      </c>
      <c r="D1053" s="9" t="s">
        <v>849</v>
      </c>
      <c r="E1053" s="9" t="s">
        <v>352</v>
      </c>
      <c r="F1053" s="21">
        <v>1</v>
      </c>
      <c r="G1053" s="23">
        <v>200000</v>
      </c>
      <c r="H1053" s="23">
        <v>200000</v>
      </c>
      <c r="I1053" s="9" t="s">
        <v>803</v>
      </c>
      <c r="J1053" s="9" t="s">
        <v>8</v>
      </c>
      <c r="K1053" s="9" t="s">
        <v>897</v>
      </c>
      <c r="L1053" s="10" t="s">
        <v>24</v>
      </c>
      <c r="M1053" s="4">
        <f t="shared" si="64"/>
        <v>200000</v>
      </c>
      <c r="N1053" s="5">
        <f>M1053/(VLOOKUP(L1053,DEVISE!$A$3:$B$5,2,FALSE))</f>
        <v>304.8780487804878</v>
      </c>
      <c r="O1053" s="4">
        <f t="shared" si="65"/>
        <v>200000</v>
      </c>
      <c r="P1053" s="5">
        <f>O1053/(VLOOKUP(L1053,DEVISE!$A$3:$B$5,2,FALSE))</f>
        <v>304.8780487804878</v>
      </c>
      <c r="Q1053" s="4">
        <f t="shared" si="66"/>
        <v>0</v>
      </c>
      <c r="R1053" s="5">
        <f>Q1053/(VLOOKUP(L1053,DEVISE!$A$3:$B$5,2,FALSE))</f>
        <v>0</v>
      </c>
      <c r="S1053" s="6">
        <f t="shared" si="67"/>
        <v>0</v>
      </c>
    </row>
    <row r="1054" spans="1:19" x14ac:dyDescent="0.2">
      <c r="A1054" s="9" t="s">
        <v>847</v>
      </c>
      <c r="B1054" s="9">
        <v>60531000</v>
      </c>
      <c r="C1054" s="9" t="s">
        <v>858</v>
      </c>
      <c r="D1054" s="9" t="s">
        <v>849</v>
      </c>
      <c r="E1054" s="9" t="s">
        <v>352</v>
      </c>
      <c r="F1054" s="21">
        <v>1</v>
      </c>
      <c r="G1054" s="23">
        <v>400000</v>
      </c>
      <c r="H1054" s="23">
        <v>400000</v>
      </c>
      <c r="I1054" s="9" t="s">
        <v>803</v>
      </c>
      <c r="J1054" s="9" t="s">
        <v>8</v>
      </c>
      <c r="K1054" s="9" t="s">
        <v>897</v>
      </c>
      <c r="L1054" s="10" t="s">
        <v>24</v>
      </c>
      <c r="M1054" s="4">
        <f t="shared" si="64"/>
        <v>400000</v>
      </c>
      <c r="N1054" s="5">
        <f>M1054/(VLOOKUP(L1054,DEVISE!$A$3:$B$5,2,FALSE))</f>
        <v>609.7560975609756</v>
      </c>
      <c r="O1054" s="4">
        <f t="shared" si="65"/>
        <v>400000</v>
      </c>
      <c r="P1054" s="5">
        <f>O1054/(VLOOKUP(L1054,DEVISE!$A$3:$B$5,2,FALSE))</f>
        <v>609.7560975609756</v>
      </c>
      <c r="Q1054" s="4">
        <f t="shared" si="66"/>
        <v>0</v>
      </c>
      <c r="R1054" s="5">
        <f>Q1054/(VLOOKUP(L1054,DEVISE!$A$3:$B$5,2,FALSE))</f>
        <v>0</v>
      </c>
      <c r="S1054" s="6">
        <f t="shared" si="67"/>
        <v>0</v>
      </c>
    </row>
    <row r="1055" spans="1:19" x14ac:dyDescent="0.2">
      <c r="A1055" s="9" t="s">
        <v>847</v>
      </c>
      <c r="B1055" s="9">
        <v>60531000</v>
      </c>
      <c r="C1055" s="9" t="s">
        <v>859</v>
      </c>
      <c r="D1055" s="9" t="s">
        <v>849</v>
      </c>
      <c r="E1055" s="9" t="s">
        <v>352</v>
      </c>
      <c r="F1055" s="21">
        <v>1</v>
      </c>
      <c r="G1055" s="23">
        <v>800000</v>
      </c>
      <c r="H1055" s="23">
        <v>800000</v>
      </c>
      <c r="I1055" s="9" t="s">
        <v>803</v>
      </c>
      <c r="J1055" s="9" t="s">
        <v>8</v>
      </c>
      <c r="K1055" s="9" t="s">
        <v>897</v>
      </c>
      <c r="L1055" s="10" t="s">
        <v>24</v>
      </c>
      <c r="M1055" s="4">
        <f t="shared" si="64"/>
        <v>800000</v>
      </c>
      <c r="N1055" s="5">
        <f>M1055/(VLOOKUP(L1055,DEVISE!$A$3:$B$5,2,FALSE))</f>
        <v>1219.5121951219512</v>
      </c>
      <c r="O1055" s="4">
        <f t="shared" si="65"/>
        <v>800000</v>
      </c>
      <c r="P1055" s="5">
        <f>O1055/(VLOOKUP(L1055,DEVISE!$A$3:$B$5,2,FALSE))</f>
        <v>1219.5121951219512</v>
      </c>
      <c r="Q1055" s="4">
        <f t="shared" si="66"/>
        <v>0</v>
      </c>
      <c r="R1055" s="5">
        <f>Q1055/(VLOOKUP(L1055,DEVISE!$A$3:$B$5,2,FALSE))</f>
        <v>0</v>
      </c>
      <c r="S1055" s="6">
        <f t="shared" si="67"/>
        <v>0</v>
      </c>
    </row>
    <row r="1056" spans="1:19" x14ac:dyDescent="0.2">
      <c r="A1056" s="9" t="s">
        <v>847</v>
      </c>
      <c r="B1056" s="9">
        <v>60531000</v>
      </c>
      <c r="C1056" s="9" t="s">
        <v>860</v>
      </c>
      <c r="D1056" s="9" t="s">
        <v>849</v>
      </c>
      <c r="E1056" s="9" t="s">
        <v>352</v>
      </c>
      <c r="F1056" s="21">
        <v>1</v>
      </c>
      <c r="G1056" s="23">
        <v>300000</v>
      </c>
      <c r="H1056" s="23">
        <v>300000</v>
      </c>
      <c r="I1056" s="9" t="s">
        <v>803</v>
      </c>
      <c r="J1056" s="9" t="s">
        <v>8</v>
      </c>
      <c r="K1056" s="9" t="s">
        <v>897</v>
      </c>
      <c r="L1056" s="10" t="s">
        <v>24</v>
      </c>
      <c r="M1056" s="4">
        <f t="shared" si="64"/>
        <v>300000</v>
      </c>
      <c r="N1056" s="5">
        <f>M1056/(VLOOKUP(L1056,DEVISE!$A$3:$B$5,2,FALSE))</f>
        <v>457.3170731707317</v>
      </c>
      <c r="O1056" s="4">
        <f t="shared" si="65"/>
        <v>300000</v>
      </c>
      <c r="P1056" s="5">
        <f>O1056/(VLOOKUP(L1056,DEVISE!$A$3:$B$5,2,FALSE))</f>
        <v>457.3170731707317</v>
      </c>
      <c r="Q1056" s="4">
        <f t="shared" si="66"/>
        <v>0</v>
      </c>
      <c r="R1056" s="5">
        <f>Q1056/(VLOOKUP(L1056,DEVISE!$A$3:$B$5,2,FALSE))</f>
        <v>0</v>
      </c>
      <c r="S1056" s="6">
        <f t="shared" si="67"/>
        <v>0</v>
      </c>
    </row>
    <row r="1057" spans="1:19" x14ac:dyDescent="0.2">
      <c r="A1057" s="9" t="s">
        <v>847</v>
      </c>
      <c r="B1057" s="9">
        <v>60531000</v>
      </c>
      <c r="C1057" s="9" t="s">
        <v>861</v>
      </c>
      <c r="D1057" s="9" t="s">
        <v>849</v>
      </c>
      <c r="E1057" s="9" t="s">
        <v>352</v>
      </c>
      <c r="F1057" s="21">
        <v>1</v>
      </c>
      <c r="G1057" s="23">
        <v>200000</v>
      </c>
      <c r="H1057" s="23">
        <v>200000</v>
      </c>
      <c r="I1057" s="9" t="s">
        <v>803</v>
      </c>
      <c r="J1057" s="9" t="s">
        <v>8</v>
      </c>
      <c r="K1057" s="9" t="s">
        <v>897</v>
      </c>
      <c r="L1057" s="10" t="s">
        <v>24</v>
      </c>
      <c r="M1057" s="4">
        <f t="shared" si="64"/>
        <v>200000</v>
      </c>
      <c r="N1057" s="5">
        <f>M1057/(VLOOKUP(L1057,DEVISE!$A$3:$B$5,2,FALSE))</f>
        <v>304.8780487804878</v>
      </c>
      <c r="O1057" s="4">
        <f t="shared" si="65"/>
        <v>200000</v>
      </c>
      <c r="P1057" s="5">
        <f>O1057/(VLOOKUP(L1057,DEVISE!$A$3:$B$5,2,FALSE))</f>
        <v>304.8780487804878</v>
      </c>
      <c r="Q1057" s="4">
        <f t="shared" si="66"/>
        <v>0</v>
      </c>
      <c r="R1057" s="5">
        <f>Q1057/(VLOOKUP(L1057,DEVISE!$A$3:$B$5,2,FALSE))</f>
        <v>0</v>
      </c>
      <c r="S1057" s="6">
        <f t="shared" si="67"/>
        <v>0</v>
      </c>
    </row>
    <row r="1058" spans="1:19" x14ac:dyDescent="0.2">
      <c r="A1058" s="9" t="s">
        <v>847</v>
      </c>
      <c r="B1058" s="9">
        <v>60531000</v>
      </c>
      <c r="C1058" s="9" t="s">
        <v>862</v>
      </c>
      <c r="D1058" s="9" t="s">
        <v>849</v>
      </c>
      <c r="E1058" s="9" t="s">
        <v>352</v>
      </c>
      <c r="F1058" s="21">
        <v>1</v>
      </c>
      <c r="G1058" s="23">
        <v>200000</v>
      </c>
      <c r="H1058" s="23">
        <v>200000</v>
      </c>
      <c r="I1058" s="9" t="s">
        <v>803</v>
      </c>
      <c r="J1058" s="9" t="s">
        <v>8</v>
      </c>
      <c r="K1058" s="9" t="s">
        <v>897</v>
      </c>
      <c r="L1058" s="10" t="s">
        <v>24</v>
      </c>
      <c r="M1058" s="4">
        <f t="shared" si="64"/>
        <v>200000</v>
      </c>
      <c r="N1058" s="5">
        <f>M1058/(VLOOKUP(L1058,DEVISE!$A$3:$B$5,2,FALSE))</f>
        <v>304.8780487804878</v>
      </c>
      <c r="O1058" s="4">
        <f t="shared" si="65"/>
        <v>200000</v>
      </c>
      <c r="P1058" s="5">
        <f>O1058/(VLOOKUP(L1058,DEVISE!$A$3:$B$5,2,FALSE))</f>
        <v>304.8780487804878</v>
      </c>
      <c r="Q1058" s="4">
        <f t="shared" si="66"/>
        <v>0</v>
      </c>
      <c r="R1058" s="5">
        <f>Q1058/(VLOOKUP(L1058,DEVISE!$A$3:$B$5,2,FALSE))</f>
        <v>0</v>
      </c>
      <c r="S1058" s="6">
        <f t="shared" si="67"/>
        <v>0</v>
      </c>
    </row>
    <row r="1059" spans="1:19" x14ac:dyDescent="0.2">
      <c r="A1059" s="9" t="s">
        <v>847</v>
      </c>
      <c r="B1059" s="9">
        <v>60531000</v>
      </c>
      <c r="C1059" s="9" t="s">
        <v>863</v>
      </c>
      <c r="D1059" s="9" t="s">
        <v>849</v>
      </c>
      <c r="E1059" s="9" t="s">
        <v>352</v>
      </c>
      <c r="F1059" s="21">
        <v>1</v>
      </c>
      <c r="G1059" s="23">
        <v>400000</v>
      </c>
      <c r="H1059" s="23">
        <v>400000</v>
      </c>
      <c r="I1059" s="9" t="s">
        <v>803</v>
      </c>
      <c r="J1059" s="9" t="s">
        <v>8</v>
      </c>
      <c r="K1059" s="9" t="s">
        <v>897</v>
      </c>
      <c r="L1059" s="10" t="s">
        <v>24</v>
      </c>
      <c r="M1059" s="4">
        <f t="shared" si="64"/>
        <v>400000</v>
      </c>
      <c r="N1059" s="5">
        <f>M1059/(VLOOKUP(L1059,DEVISE!$A$3:$B$5,2,FALSE))</f>
        <v>609.7560975609756</v>
      </c>
      <c r="O1059" s="4">
        <f t="shared" si="65"/>
        <v>400000</v>
      </c>
      <c r="P1059" s="5">
        <f>O1059/(VLOOKUP(L1059,DEVISE!$A$3:$B$5,2,FALSE))</f>
        <v>609.7560975609756</v>
      </c>
      <c r="Q1059" s="4">
        <f t="shared" si="66"/>
        <v>0</v>
      </c>
      <c r="R1059" s="5">
        <f>Q1059/(VLOOKUP(L1059,DEVISE!$A$3:$B$5,2,FALSE))</f>
        <v>0</v>
      </c>
      <c r="S1059" s="6">
        <f t="shared" si="67"/>
        <v>0</v>
      </c>
    </row>
    <row r="1060" spans="1:19" x14ac:dyDescent="0.2">
      <c r="A1060" s="9" t="s">
        <v>847</v>
      </c>
      <c r="B1060" s="9">
        <v>60531000</v>
      </c>
      <c r="C1060" s="9" t="s">
        <v>864</v>
      </c>
      <c r="D1060" s="9" t="s">
        <v>849</v>
      </c>
      <c r="E1060" s="9" t="s">
        <v>352</v>
      </c>
      <c r="F1060" s="21">
        <v>1</v>
      </c>
      <c r="G1060" s="23">
        <v>200000</v>
      </c>
      <c r="H1060" s="23">
        <v>200000</v>
      </c>
      <c r="I1060" s="9" t="s">
        <v>803</v>
      </c>
      <c r="J1060" s="9" t="s">
        <v>8</v>
      </c>
      <c r="K1060" s="9" t="s">
        <v>897</v>
      </c>
      <c r="L1060" s="10" t="s">
        <v>24</v>
      </c>
      <c r="M1060" s="4">
        <f t="shared" si="64"/>
        <v>200000</v>
      </c>
      <c r="N1060" s="5">
        <f>M1060/(VLOOKUP(L1060,DEVISE!$A$3:$B$5,2,FALSE))</f>
        <v>304.8780487804878</v>
      </c>
      <c r="O1060" s="4">
        <f t="shared" si="65"/>
        <v>200000</v>
      </c>
      <c r="P1060" s="5">
        <f>O1060/(VLOOKUP(L1060,DEVISE!$A$3:$B$5,2,FALSE))</f>
        <v>304.8780487804878</v>
      </c>
      <c r="Q1060" s="4">
        <f t="shared" si="66"/>
        <v>0</v>
      </c>
      <c r="R1060" s="5">
        <f>Q1060/(VLOOKUP(L1060,DEVISE!$A$3:$B$5,2,FALSE))</f>
        <v>0</v>
      </c>
      <c r="S1060" s="6">
        <f t="shared" si="67"/>
        <v>0</v>
      </c>
    </row>
    <row r="1061" spans="1:19" x14ac:dyDescent="0.2">
      <c r="A1061" s="9" t="s">
        <v>865</v>
      </c>
      <c r="B1061" s="9">
        <v>61101000</v>
      </c>
      <c r="C1061" s="9" t="s">
        <v>866</v>
      </c>
      <c r="D1061" s="9" t="s">
        <v>867</v>
      </c>
      <c r="E1061" s="9" t="s">
        <v>365</v>
      </c>
      <c r="F1061" s="21">
        <v>1</v>
      </c>
      <c r="G1061" s="23">
        <v>150000</v>
      </c>
      <c r="H1061" s="23">
        <v>150000</v>
      </c>
      <c r="I1061" s="9" t="s">
        <v>868</v>
      </c>
      <c r="J1061" s="9" t="s">
        <v>8</v>
      </c>
      <c r="K1061" s="9" t="s">
        <v>897</v>
      </c>
      <c r="L1061" s="10" t="s">
        <v>24</v>
      </c>
      <c r="M1061" s="4">
        <f t="shared" si="64"/>
        <v>150000</v>
      </c>
      <c r="N1061" s="5">
        <f>M1061/(VLOOKUP(L1061,DEVISE!$A$3:$B$5,2,FALSE))</f>
        <v>228.65853658536585</v>
      </c>
      <c r="O1061" s="4">
        <f t="shared" si="65"/>
        <v>150000</v>
      </c>
      <c r="P1061" s="5">
        <f>O1061/(VLOOKUP(L1061,DEVISE!$A$3:$B$5,2,FALSE))</f>
        <v>228.65853658536585</v>
      </c>
      <c r="Q1061" s="4">
        <f t="shared" si="66"/>
        <v>0</v>
      </c>
      <c r="R1061" s="5">
        <f>Q1061/(VLOOKUP(L1061,DEVISE!$A$3:$B$5,2,FALSE))</f>
        <v>0</v>
      </c>
      <c r="S1061" s="6">
        <f t="shared" si="67"/>
        <v>0</v>
      </c>
    </row>
    <row r="1062" spans="1:19" x14ac:dyDescent="0.2">
      <c r="A1062" s="9" t="s">
        <v>869</v>
      </c>
      <c r="B1062" s="9">
        <v>61101000</v>
      </c>
      <c r="C1062" s="9" t="s">
        <v>870</v>
      </c>
      <c r="D1062" s="9" t="s">
        <v>867</v>
      </c>
      <c r="E1062" s="9" t="s">
        <v>365</v>
      </c>
      <c r="F1062" s="21">
        <v>440</v>
      </c>
      <c r="G1062" s="23">
        <v>1000</v>
      </c>
      <c r="H1062" s="23">
        <v>1000</v>
      </c>
      <c r="I1062" s="9" t="s">
        <v>868</v>
      </c>
      <c r="J1062" s="9" t="s">
        <v>8</v>
      </c>
      <c r="K1062" s="9" t="s">
        <v>897</v>
      </c>
      <c r="L1062" s="10" t="s">
        <v>24</v>
      </c>
      <c r="M1062" s="4">
        <f t="shared" si="64"/>
        <v>440000</v>
      </c>
      <c r="N1062" s="5">
        <f>M1062/(VLOOKUP(L1062,DEVISE!$A$3:$B$5,2,FALSE))</f>
        <v>670.73170731707319</v>
      </c>
      <c r="O1062" s="4">
        <f t="shared" si="65"/>
        <v>440000</v>
      </c>
      <c r="P1062" s="5">
        <f>O1062/(VLOOKUP(L1062,DEVISE!$A$3:$B$5,2,FALSE))</f>
        <v>670.73170731707319</v>
      </c>
      <c r="Q1062" s="4">
        <f t="shared" si="66"/>
        <v>0</v>
      </c>
      <c r="R1062" s="5">
        <f>Q1062/(VLOOKUP(L1062,DEVISE!$A$3:$B$5,2,FALSE))</f>
        <v>0</v>
      </c>
      <c r="S1062" s="6">
        <f t="shared" si="67"/>
        <v>0</v>
      </c>
    </row>
    <row r="1063" spans="1:19" x14ac:dyDescent="0.2">
      <c r="A1063" s="9" t="s">
        <v>869</v>
      </c>
      <c r="B1063" s="9">
        <v>61101000</v>
      </c>
      <c r="C1063" s="9" t="s">
        <v>871</v>
      </c>
      <c r="D1063" s="9" t="s">
        <v>867</v>
      </c>
      <c r="E1063" s="9" t="s">
        <v>365</v>
      </c>
      <c r="F1063" s="21">
        <v>1</v>
      </c>
      <c r="G1063" s="23">
        <v>50000</v>
      </c>
      <c r="H1063" s="23">
        <v>50000</v>
      </c>
      <c r="I1063" s="9" t="s">
        <v>868</v>
      </c>
      <c r="J1063" s="9" t="s">
        <v>8</v>
      </c>
      <c r="K1063" s="9" t="s">
        <v>897</v>
      </c>
      <c r="L1063" s="10" t="s">
        <v>24</v>
      </c>
      <c r="M1063" s="4">
        <f t="shared" si="64"/>
        <v>50000</v>
      </c>
      <c r="N1063" s="5">
        <f>M1063/(VLOOKUP(L1063,DEVISE!$A$3:$B$5,2,FALSE))</f>
        <v>76.219512195121951</v>
      </c>
      <c r="O1063" s="4">
        <f t="shared" si="65"/>
        <v>50000</v>
      </c>
      <c r="P1063" s="5">
        <f>O1063/(VLOOKUP(L1063,DEVISE!$A$3:$B$5,2,FALSE))</f>
        <v>76.219512195121951</v>
      </c>
      <c r="Q1063" s="4">
        <f t="shared" si="66"/>
        <v>0</v>
      </c>
      <c r="R1063" s="5">
        <f>Q1063/(VLOOKUP(L1063,DEVISE!$A$3:$B$5,2,FALSE))</f>
        <v>0</v>
      </c>
      <c r="S1063" s="6">
        <f t="shared" si="67"/>
        <v>0</v>
      </c>
    </row>
    <row r="1064" spans="1:19" x14ac:dyDescent="0.2">
      <c r="A1064" s="9" t="s">
        <v>1199</v>
      </c>
      <c r="B1064" s="9">
        <v>61101000</v>
      </c>
      <c r="C1064" s="9" t="s">
        <v>1200</v>
      </c>
      <c r="D1064" s="9" t="s">
        <v>867</v>
      </c>
      <c r="E1064" s="9" t="s">
        <v>365</v>
      </c>
      <c r="F1064" s="21">
        <v>1</v>
      </c>
      <c r="G1064" s="23">
        <v>50000</v>
      </c>
      <c r="H1064" s="23">
        <v>50000</v>
      </c>
      <c r="I1064" s="9" t="s">
        <v>868</v>
      </c>
      <c r="J1064" s="9" t="s">
        <v>8</v>
      </c>
      <c r="K1064" s="9" t="s">
        <v>897</v>
      </c>
      <c r="L1064" s="10" t="s">
        <v>24</v>
      </c>
      <c r="M1064" s="4">
        <f t="shared" si="64"/>
        <v>50000</v>
      </c>
      <c r="N1064" s="5">
        <f>M1064/(VLOOKUP(L1064,DEVISE!$A$3:$B$5,2,FALSE))</f>
        <v>76.219512195121951</v>
      </c>
      <c r="O1064" s="4">
        <f t="shared" si="65"/>
        <v>50000</v>
      </c>
      <c r="P1064" s="5">
        <f>O1064/(VLOOKUP(L1064,DEVISE!$A$3:$B$5,2,FALSE))</f>
        <v>76.219512195121951</v>
      </c>
      <c r="Q1064" s="4">
        <f t="shared" si="66"/>
        <v>0</v>
      </c>
      <c r="R1064" s="5">
        <f>Q1064/(VLOOKUP(L1064,DEVISE!$A$3:$B$5,2,FALSE))</f>
        <v>0</v>
      </c>
      <c r="S1064" s="6">
        <f t="shared" si="67"/>
        <v>0</v>
      </c>
    </row>
    <row r="1065" spans="1:19" x14ac:dyDescent="0.2">
      <c r="A1065" s="9" t="s">
        <v>1201</v>
      </c>
      <c r="B1065" s="9">
        <v>61101000</v>
      </c>
      <c r="C1065" s="9" t="s">
        <v>1202</v>
      </c>
      <c r="D1065" s="9" t="s">
        <v>1203</v>
      </c>
      <c r="E1065" s="9" t="s">
        <v>365</v>
      </c>
      <c r="F1065" s="21">
        <v>469</v>
      </c>
      <c r="G1065" s="23">
        <v>1000</v>
      </c>
      <c r="H1065" s="23">
        <v>1000</v>
      </c>
      <c r="I1065" s="9" t="s">
        <v>868</v>
      </c>
      <c r="J1065" s="9" t="s">
        <v>8</v>
      </c>
      <c r="K1065" s="9" t="s">
        <v>897</v>
      </c>
      <c r="L1065" s="10" t="s">
        <v>24</v>
      </c>
      <c r="M1065" s="4">
        <f t="shared" si="64"/>
        <v>469000</v>
      </c>
      <c r="N1065" s="5">
        <f>M1065/(VLOOKUP(L1065,DEVISE!$A$3:$B$5,2,FALSE))</f>
        <v>714.93902439024396</v>
      </c>
      <c r="O1065" s="4">
        <f t="shared" si="65"/>
        <v>469000</v>
      </c>
      <c r="P1065" s="5">
        <f>O1065/(VLOOKUP(L1065,DEVISE!$A$3:$B$5,2,FALSE))</f>
        <v>714.93902439024396</v>
      </c>
      <c r="Q1065" s="4">
        <f t="shared" si="66"/>
        <v>0</v>
      </c>
      <c r="R1065" s="5">
        <f>Q1065/(VLOOKUP(L1065,DEVISE!$A$3:$B$5,2,FALSE))</f>
        <v>0</v>
      </c>
      <c r="S1065" s="6">
        <f t="shared" si="67"/>
        <v>0</v>
      </c>
    </row>
    <row r="1066" spans="1:19" x14ac:dyDescent="0.2">
      <c r="A1066" s="9" t="s">
        <v>1201</v>
      </c>
      <c r="B1066" s="9">
        <v>61101000</v>
      </c>
      <c r="C1066" s="9" t="s">
        <v>1204</v>
      </c>
      <c r="D1066" s="9" t="s">
        <v>1203</v>
      </c>
      <c r="E1066" s="9" t="s">
        <v>365</v>
      </c>
      <c r="F1066" s="21">
        <v>1</v>
      </c>
      <c r="G1066" s="23">
        <v>50000</v>
      </c>
      <c r="H1066" s="23">
        <v>50000</v>
      </c>
      <c r="I1066" s="9" t="s">
        <v>868</v>
      </c>
      <c r="J1066" s="9" t="s">
        <v>8</v>
      </c>
      <c r="K1066" s="9" t="s">
        <v>897</v>
      </c>
      <c r="L1066" s="10" t="s">
        <v>24</v>
      </c>
      <c r="M1066" s="4">
        <f t="shared" si="64"/>
        <v>50000</v>
      </c>
      <c r="N1066" s="5">
        <f>M1066/(VLOOKUP(L1066,DEVISE!$A$3:$B$5,2,FALSE))</f>
        <v>76.219512195121951</v>
      </c>
      <c r="O1066" s="4">
        <f t="shared" si="65"/>
        <v>50000</v>
      </c>
      <c r="P1066" s="5">
        <f>O1066/(VLOOKUP(L1066,DEVISE!$A$3:$B$5,2,FALSE))</f>
        <v>76.219512195121951</v>
      </c>
      <c r="Q1066" s="4">
        <f t="shared" si="66"/>
        <v>0</v>
      </c>
      <c r="R1066" s="5">
        <f>Q1066/(VLOOKUP(L1066,DEVISE!$A$3:$B$5,2,FALSE))</f>
        <v>0</v>
      </c>
      <c r="S1066" s="6">
        <f t="shared" si="67"/>
        <v>0</v>
      </c>
    </row>
    <row r="1067" spans="1:19" x14ac:dyDescent="0.2">
      <c r="A1067" s="9" t="s">
        <v>872</v>
      </c>
      <c r="B1067" s="9">
        <v>60570000</v>
      </c>
      <c r="C1067" s="9" t="s">
        <v>873</v>
      </c>
      <c r="D1067" s="9" t="s">
        <v>874</v>
      </c>
      <c r="E1067" s="9" t="s">
        <v>467</v>
      </c>
      <c r="F1067" s="21">
        <v>1</v>
      </c>
      <c r="G1067" s="23">
        <v>250000</v>
      </c>
      <c r="H1067" s="23">
        <v>215000</v>
      </c>
      <c r="I1067" s="9" t="s">
        <v>783</v>
      </c>
      <c r="J1067" s="9" t="s">
        <v>8</v>
      </c>
      <c r="K1067" s="9" t="s">
        <v>897</v>
      </c>
      <c r="L1067" s="10" t="s">
        <v>24</v>
      </c>
      <c r="M1067" s="4">
        <f t="shared" si="64"/>
        <v>250000</v>
      </c>
      <c r="N1067" s="5">
        <f>M1067/(VLOOKUP(L1067,DEVISE!$A$3:$B$5,2,FALSE))</f>
        <v>381.09756097560978</v>
      </c>
      <c r="O1067" s="4">
        <f t="shared" si="65"/>
        <v>215000</v>
      </c>
      <c r="P1067" s="5">
        <f>O1067/(VLOOKUP(L1067,DEVISE!$A$3:$B$5,2,FALSE))</f>
        <v>327.7439024390244</v>
      </c>
      <c r="Q1067" s="4">
        <f t="shared" si="66"/>
        <v>35000</v>
      </c>
      <c r="R1067" s="5">
        <f>Q1067/(VLOOKUP(L1067,DEVISE!$A$3:$B$5,2,FALSE))</f>
        <v>53.353658536585364</v>
      </c>
      <c r="S1067" s="6">
        <f t="shared" si="67"/>
        <v>-0.14000000000000001</v>
      </c>
    </row>
    <row r="1068" spans="1:19" x14ac:dyDescent="0.2">
      <c r="A1068" s="9" t="s">
        <v>872</v>
      </c>
      <c r="B1068" s="9">
        <v>60570000</v>
      </c>
      <c r="C1068" s="9" t="s">
        <v>878</v>
      </c>
      <c r="D1068" s="9" t="s">
        <v>874</v>
      </c>
      <c r="E1068" s="9" t="s">
        <v>467</v>
      </c>
      <c r="F1068" s="21">
        <v>1</v>
      </c>
      <c r="G1068" s="23">
        <v>320000</v>
      </c>
      <c r="H1068" s="23">
        <v>290000</v>
      </c>
      <c r="I1068" s="9" t="s">
        <v>783</v>
      </c>
      <c r="J1068" s="9" t="s">
        <v>8</v>
      </c>
      <c r="K1068" s="9" t="s">
        <v>897</v>
      </c>
      <c r="L1068" s="10" t="s">
        <v>24</v>
      </c>
      <c r="M1068" s="4">
        <f t="shared" si="64"/>
        <v>320000</v>
      </c>
      <c r="N1068" s="5">
        <f>M1068/(VLOOKUP(L1068,DEVISE!$A$3:$B$5,2,FALSE))</f>
        <v>487.80487804878049</v>
      </c>
      <c r="O1068" s="4">
        <f t="shared" si="65"/>
        <v>290000</v>
      </c>
      <c r="P1068" s="5">
        <f>O1068/(VLOOKUP(L1068,DEVISE!$A$3:$B$5,2,FALSE))</f>
        <v>442.07317073170731</v>
      </c>
      <c r="Q1068" s="4">
        <f t="shared" si="66"/>
        <v>30000</v>
      </c>
      <c r="R1068" s="5">
        <f>Q1068/(VLOOKUP(L1068,DEVISE!$A$3:$B$5,2,FALSE))</f>
        <v>45.731707317073173</v>
      </c>
      <c r="S1068" s="6">
        <f t="shared" si="67"/>
        <v>-9.375E-2</v>
      </c>
    </row>
    <row r="1069" spans="1:19" x14ac:dyDescent="0.2">
      <c r="A1069" s="9" t="s">
        <v>872</v>
      </c>
      <c r="B1069" s="9">
        <v>60570000</v>
      </c>
      <c r="C1069" s="9" t="s">
        <v>879</v>
      </c>
      <c r="D1069" s="9" t="s">
        <v>874</v>
      </c>
      <c r="E1069" s="9" t="s">
        <v>467</v>
      </c>
      <c r="F1069" s="21">
        <v>1</v>
      </c>
      <c r="G1069" s="23">
        <v>74550</v>
      </c>
      <c r="H1069" s="23">
        <v>70000</v>
      </c>
      <c r="I1069" s="9" t="s">
        <v>783</v>
      </c>
      <c r="J1069" s="9" t="s">
        <v>8</v>
      </c>
      <c r="K1069" s="9" t="s">
        <v>897</v>
      </c>
      <c r="L1069" s="10" t="s">
        <v>24</v>
      </c>
      <c r="M1069" s="4">
        <f t="shared" si="64"/>
        <v>74550</v>
      </c>
      <c r="N1069" s="5">
        <f>M1069/(VLOOKUP(L1069,DEVISE!$A$3:$B$5,2,FALSE))</f>
        <v>113.64329268292683</v>
      </c>
      <c r="O1069" s="4">
        <f t="shared" si="65"/>
        <v>70000</v>
      </c>
      <c r="P1069" s="5">
        <f>O1069/(VLOOKUP(L1069,DEVISE!$A$3:$B$5,2,FALSE))</f>
        <v>106.70731707317073</v>
      </c>
      <c r="Q1069" s="4">
        <f t="shared" si="66"/>
        <v>4550</v>
      </c>
      <c r="R1069" s="5">
        <f>Q1069/(VLOOKUP(L1069,DEVISE!$A$3:$B$5,2,FALSE))</f>
        <v>6.9359756097560972</v>
      </c>
      <c r="S1069" s="6">
        <f t="shared" si="67"/>
        <v>-6.1032863849765251E-2</v>
      </c>
    </row>
    <row r="1070" spans="1:19" x14ac:dyDescent="0.2">
      <c r="A1070" s="9" t="s">
        <v>872</v>
      </c>
      <c r="B1070" s="9">
        <v>60570000</v>
      </c>
      <c r="C1070" s="9" t="s">
        <v>875</v>
      </c>
      <c r="D1070" s="9" t="s">
        <v>874</v>
      </c>
      <c r="E1070" s="9" t="s">
        <v>467</v>
      </c>
      <c r="F1070" s="21">
        <v>1</v>
      </c>
      <c r="G1070" s="23">
        <v>320000</v>
      </c>
      <c r="H1070" s="23">
        <v>290000</v>
      </c>
      <c r="I1070" s="9" t="s">
        <v>783</v>
      </c>
      <c r="J1070" s="9" t="s">
        <v>8</v>
      </c>
      <c r="K1070" s="9" t="s">
        <v>897</v>
      </c>
      <c r="L1070" s="10" t="s">
        <v>24</v>
      </c>
      <c r="M1070" s="4">
        <f t="shared" si="64"/>
        <v>320000</v>
      </c>
      <c r="N1070" s="5">
        <f>M1070/(VLOOKUP(L1070,DEVISE!$A$3:$B$5,2,FALSE))</f>
        <v>487.80487804878049</v>
      </c>
      <c r="O1070" s="4">
        <f t="shared" si="65"/>
        <v>290000</v>
      </c>
      <c r="P1070" s="5">
        <f>O1070/(VLOOKUP(L1070,DEVISE!$A$3:$B$5,2,FALSE))</f>
        <v>442.07317073170731</v>
      </c>
      <c r="Q1070" s="4">
        <f t="shared" si="66"/>
        <v>30000</v>
      </c>
      <c r="R1070" s="5">
        <f>Q1070/(VLOOKUP(L1070,DEVISE!$A$3:$B$5,2,FALSE))</f>
        <v>45.731707317073173</v>
      </c>
      <c r="S1070" s="6">
        <f t="shared" si="67"/>
        <v>-9.375E-2</v>
      </c>
    </row>
    <row r="1071" spans="1:19" x14ac:dyDescent="0.2">
      <c r="A1071" s="9" t="s">
        <v>872</v>
      </c>
      <c r="B1071" s="9">
        <v>60570000</v>
      </c>
      <c r="C1071" s="9" t="s">
        <v>876</v>
      </c>
      <c r="D1071" s="9" t="s">
        <v>874</v>
      </c>
      <c r="E1071" s="9" t="s">
        <v>467</v>
      </c>
      <c r="F1071" s="21">
        <v>1</v>
      </c>
      <c r="G1071" s="23">
        <v>74550</v>
      </c>
      <c r="H1071" s="23">
        <v>70000</v>
      </c>
      <c r="I1071" s="9" t="s">
        <v>783</v>
      </c>
      <c r="J1071" s="9" t="s">
        <v>8</v>
      </c>
      <c r="K1071" s="9" t="s">
        <v>897</v>
      </c>
      <c r="L1071" s="10" t="s">
        <v>24</v>
      </c>
      <c r="M1071" s="4">
        <f t="shared" si="64"/>
        <v>74550</v>
      </c>
      <c r="N1071" s="5">
        <f>M1071/(VLOOKUP(L1071,DEVISE!$A$3:$B$5,2,FALSE))</f>
        <v>113.64329268292683</v>
      </c>
      <c r="O1071" s="4">
        <f t="shared" si="65"/>
        <v>70000</v>
      </c>
      <c r="P1071" s="5">
        <f>O1071/(VLOOKUP(L1071,DEVISE!$A$3:$B$5,2,FALSE))</f>
        <v>106.70731707317073</v>
      </c>
      <c r="Q1071" s="4">
        <f t="shared" si="66"/>
        <v>4550</v>
      </c>
      <c r="R1071" s="5">
        <f>Q1071/(VLOOKUP(L1071,DEVISE!$A$3:$B$5,2,FALSE))</f>
        <v>6.9359756097560972</v>
      </c>
      <c r="S1071" s="6">
        <f t="shared" si="67"/>
        <v>-6.1032863849765251E-2</v>
      </c>
    </row>
    <row r="1072" spans="1:19" x14ac:dyDescent="0.2">
      <c r="A1072" s="9" t="s">
        <v>872</v>
      </c>
      <c r="B1072" s="9">
        <v>60570000</v>
      </c>
      <c r="C1072" s="9" t="s">
        <v>877</v>
      </c>
      <c r="D1072" s="9" t="s">
        <v>874</v>
      </c>
      <c r="E1072" s="9" t="s">
        <v>467</v>
      </c>
      <c r="F1072" s="21">
        <v>15</v>
      </c>
      <c r="G1072" s="23">
        <v>2500</v>
      </c>
      <c r="H1072" s="23">
        <v>1500</v>
      </c>
      <c r="I1072" s="9" t="s">
        <v>783</v>
      </c>
      <c r="J1072" s="9" t="s">
        <v>8</v>
      </c>
      <c r="K1072" s="9" t="s">
        <v>897</v>
      </c>
      <c r="L1072" s="10" t="s">
        <v>24</v>
      </c>
      <c r="M1072" s="4">
        <f t="shared" si="64"/>
        <v>37500</v>
      </c>
      <c r="N1072" s="5">
        <f>M1072/(VLOOKUP(L1072,DEVISE!$A$3:$B$5,2,FALSE))</f>
        <v>57.164634146341463</v>
      </c>
      <c r="O1072" s="4">
        <f t="shared" si="65"/>
        <v>22500</v>
      </c>
      <c r="P1072" s="5">
        <f>O1072/(VLOOKUP(L1072,DEVISE!$A$3:$B$5,2,FALSE))</f>
        <v>34.298780487804876</v>
      </c>
      <c r="Q1072" s="4">
        <f t="shared" si="66"/>
        <v>15000</v>
      </c>
      <c r="R1072" s="5">
        <f>Q1072/(VLOOKUP(L1072,DEVISE!$A$3:$B$5,2,FALSE))</f>
        <v>22.865853658536587</v>
      </c>
      <c r="S1072" s="6">
        <f t="shared" si="67"/>
        <v>-0.4</v>
      </c>
    </row>
    <row r="1073" spans="1:19" x14ac:dyDescent="0.2">
      <c r="A1073" s="9" t="s">
        <v>872</v>
      </c>
      <c r="B1073" s="9">
        <v>60570000</v>
      </c>
      <c r="C1073" s="9" t="s">
        <v>883</v>
      </c>
      <c r="D1073" s="9" t="s">
        <v>874</v>
      </c>
      <c r="E1073" s="9" t="s">
        <v>467</v>
      </c>
      <c r="F1073" s="21">
        <v>15</v>
      </c>
      <c r="G1073" s="23">
        <v>2500</v>
      </c>
      <c r="H1073" s="23">
        <v>1500</v>
      </c>
      <c r="I1073" s="9" t="s">
        <v>783</v>
      </c>
      <c r="J1073" s="9" t="s">
        <v>8</v>
      </c>
      <c r="K1073" s="9" t="s">
        <v>897</v>
      </c>
      <c r="L1073" s="10" t="s">
        <v>24</v>
      </c>
      <c r="M1073" s="4">
        <f t="shared" si="64"/>
        <v>37500</v>
      </c>
      <c r="N1073" s="5">
        <f>M1073/(VLOOKUP(L1073,DEVISE!$A$3:$B$5,2,FALSE))</f>
        <v>57.164634146341463</v>
      </c>
      <c r="O1073" s="4">
        <f t="shared" si="65"/>
        <v>22500</v>
      </c>
      <c r="P1073" s="5">
        <f>O1073/(VLOOKUP(L1073,DEVISE!$A$3:$B$5,2,FALSE))</f>
        <v>34.298780487804876</v>
      </c>
      <c r="Q1073" s="4">
        <f t="shared" si="66"/>
        <v>15000</v>
      </c>
      <c r="R1073" s="5">
        <f>Q1073/(VLOOKUP(L1073,DEVISE!$A$3:$B$5,2,FALSE))</f>
        <v>22.865853658536587</v>
      </c>
      <c r="S1073" s="6">
        <f t="shared" si="67"/>
        <v>-0.4</v>
      </c>
    </row>
    <row r="1074" spans="1:19" x14ac:dyDescent="0.2">
      <c r="A1074" s="9" t="s">
        <v>872</v>
      </c>
      <c r="B1074" s="9">
        <v>60570000</v>
      </c>
      <c r="C1074" s="9" t="s">
        <v>880</v>
      </c>
      <c r="D1074" s="9" t="s">
        <v>874</v>
      </c>
      <c r="E1074" s="9" t="s">
        <v>467</v>
      </c>
      <c r="F1074" s="21">
        <v>15</v>
      </c>
      <c r="G1074" s="23">
        <v>2500</v>
      </c>
      <c r="H1074" s="23">
        <v>1500</v>
      </c>
      <c r="I1074" s="9" t="s">
        <v>783</v>
      </c>
      <c r="J1074" s="9" t="s">
        <v>8</v>
      </c>
      <c r="K1074" s="9" t="s">
        <v>897</v>
      </c>
      <c r="L1074" s="10" t="s">
        <v>24</v>
      </c>
      <c r="M1074" s="4">
        <f t="shared" si="64"/>
        <v>37500</v>
      </c>
      <c r="N1074" s="5">
        <f>M1074/(VLOOKUP(L1074,DEVISE!$A$3:$B$5,2,FALSE))</f>
        <v>57.164634146341463</v>
      </c>
      <c r="O1074" s="4">
        <f t="shared" si="65"/>
        <v>22500</v>
      </c>
      <c r="P1074" s="5">
        <f>O1074/(VLOOKUP(L1074,DEVISE!$A$3:$B$5,2,FALSE))</f>
        <v>34.298780487804876</v>
      </c>
      <c r="Q1074" s="4">
        <f t="shared" si="66"/>
        <v>15000</v>
      </c>
      <c r="R1074" s="5">
        <f>Q1074/(VLOOKUP(L1074,DEVISE!$A$3:$B$5,2,FALSE))</f>
        <v>22.865853658536587</v>
      </c>
      <c r="S1074" s="6">
        <f t="shared" si="67"/>
        <v>-0.4</v>
      </c>
    </row>
    <row r="1075" spans="1:19" x14ac:dyDescent="0.2">
      <c r="A1075" s="9" t="s">
        <v>872</v>
      </c>
      <c r="B1075" s="9">
        <v>60570000</v>
      </c>
      <c r="C1075" s="9" t="s">
        <v>881</v>
      </c>
      <c r="D1075" s="9" t="s">
        <v>874</v>
      </c>
      <c r="E1075" s="9" t="s">
        <v>467</v>
      </c>
      <c r="F1075" s="21">
        <v>15</v>
      </c>
      <c r="G1075" s="23">
        <v>2500</v>
      </c>
      <c r="H1075" s="23">
        <v>1500</v>
      </c>
      <c r="I1075" s="9" t="s">
        <v>783</v>
      </c>
      <c r="J1075" s="9" t="s">
        <v>8</v>
      </c>
      <c r="K1075" s="9" t="s">
        <v>897</v>
      </c>
      <c r="L1075" s="10" t="s">
        <v>24</v>
      </c>
      <c r="M1075" s="4">
        <f t="shared" si="64"/>
        <v>37500</v>
      </c>
      <c r="N1075" s="5">
        <f>M1075/(VLOOKUP(L1075,DEVISE!$A$3:$B$5,2,FALSE))</f>
        <v>57.164634146341463</v>
      </c>
      <c r="O1075" s="4">
        <f t="shared" si="65"/>
        <v>22500</v>
      </c>
      <c r="P1075" s="5">
        <f>O1075/(VLOOKUP(L1075,DEVISE!$A$3:$B$5,2,FALSE))</f>
        <v>34.298780487804876</v>
      </c>
      <c r="Q1075" s="4">
        <f t="shared" si="66"/>
        <v>15000</v>
      </c>
      <c r="R1075" s="5">
        <f>Q1075/(VLOOKUP(L1075,DEVISE!$A$3:$B$5,2,FALSE))</f>
        <v>22.865853658536587</v>
      </c>
      <c r="S1075" s="6">
        <f t="shared" si="67"/>
        <v>-0.4</v>
      </c>
    </row>
    <row r="1076" spans="1:19" x14ac:dyDescent="0.2">
      <c r="A1076" s="9" t="s">
        <v>872</v>
      </c>
      <c r="B1076" s="9">
        <v>60570000</v>
      </c>
      <c r="C1076" s="9" t="s">
        <v>882</v>
      </c>
      <c r="D1076" s="9" t="s">
        <v>874</v>
      </c>
      <c r="E1076" s="9" t="s">
        <v>467</v>
      </c>
      <c r="F1076" s="21">
        <v>15</v>
      </c>
      <c r="G1076" s="23">
        <v>2500</v>
      </c>
      <c r="H1076" s="23">
        <v>1500</v>
      </c>
      <c r="I1076" s="9" t="s">
        <v>783</v>
      </c>
      <c r="J1076" s="9" t="s">
        <v>8</v>
      </c>
      <c r="K1076" s="9" t="s">
        <v>897</v>
      </c>
      <c r="L1076" s="10" t="s">
        <v>24</v>
      </c>
      <c r="M1076" s="4">
        <f t="shared" si="64"/>
        <v>37500</v>
      </c>
      <c r="N1076" s="5">
        <f>M1076/(VLOOKUP(L1076,DEVISE!$A$3:$B$5,2,FALSE))</f>
        <v>57.164634146341463</v>
      </c>
      <c r="O1076" s="4">
        <f t="shared" si="65"/>
        <v>22500</v>
      </c>
      <c r="P1076" s="5">
        <f>O1076/(VLOOKUP(L1076,DEVISE!$A$3:$B$5,2,FALSE))</f>
        <v>34.298780487804876</v>
      </c>
      <c r="Q1076" s="4">
        <f t="shared" si="66"/>
        <v>15000</v>
      </c>
      <c r="R1076" s="5">
        <f>Q1076/(VLOOKUP(L1076,DEVISE!$A$3:$B$5,2,FALSE))</f>
        <v>22.865853658536587</v>
      </c>
      <c r="S1076" s="6">
        <f t="shared" si="67"/>
        <v>-0.4</v>
      </c>
    </row>
    <row r="1077" spans="1:19" x14ac:dyDescent="0.2">
      <c r="A1077" s="9" t="s">
        <v>872</v>
      </c>
      <c r="B1077" s="9">
        <v>60570000</v>
      </c>
      <c r="C1077" s="9" t="s">
        <v>884</v>
      </c>
      <c r="D1077" s="9" t="s">
        <v>874</v>
      </c>
      <c r="E1077" s="9" t="s">
        <v>467</v>
      </c>
      <c r="F1077" s="21">
        <v>15</v>
      </c>
      <c r="G1077" s="23">
        <v>2500</v>
      </c>
      <c r="H1077" s="23">
        <v>1500</v>
      </c>
      <c r="I1077" s="9" t="s">
        <v>783</v>
      </c>
      <c r="J1077" s="9" t="s">
        <v>8</v>
      </c>
      <c r="K1077" s="9" t="s">
        <v>897</v>
      </c>
      <c r="L1077" s="10" t="s">
        <v>24</v>
      </c>
      <c r="M1077" s="4">
        <f t="shared" si="64"/>
        <v>37500</v>
      </c>
      <c r="N1077" s="5">
        <f>M1077/(VLOOKUP(L1077,DEVISE!$A$3:$B$5,2,FALSE))</f>
        <v>57.164634146341463</v>
      </c>
      <c r="O1077" s="4">
        <f t="shared" si="65"/>
        <v>22500</v>
      </c>
      <c r="P1077" s="5">
        <f>O1077/(VLOOKUP(L1077,DEVISE!$A$3:$B$5,2,FALSE))</f>
        <v>34.298780487804876</v>
      </c>
      <c r="Q1077" s="4">
        <f t="shared" si="66"/>
        <v>15000</v>
      </c>
      <c r="R1077" s="5">
        <f>Q1077/(VLOOKUP(L1077,DEVISE!$A$3:$B$5,2,FALSE))</f>
        <v>22.865853658536587</v>
      </c>
      <c r="S1077" s="6">
        <f t="shared" si="67"/>
        <v>-0.4</v>
      </c>
    </row>
    <row r="1078" spans="1:19" x14ac:dyDescent="0.2">
      <c r="A1078" s="9" t="s">
        <v>872</v>
      </c>
      <c r="B1078" s="9">
        <v>60570000</v>
      </c>
      <c r="C1078" s="9" t="s">
        <v>885</v>
      </c>
      <c r="D1078" s="9" t="s">
        <v>874</v>
      </c>
      <c r="E1078" s="9" t="s">
        <v>467</v>
      </c>
      <c r="F1078" s="21">
        <v>15</v>
      </c>
      <c r="G1078" s="23">
        <v>2500</v>
      </c>
      <c r="H1078" s="23">
        <v>1500</v>
      </c>
      <c r="I1078" s="9" t="s">
        <v>783</v>
      </c>
      <c r="J1078" s="9" t="s">
        <v>8</v>
      </c>
      <c r="K1078" s="9" t="s">
        <v>897</v>
      </c>
      <c r="L1078" s="10" t="s">
        <v>24</v>
      </c>
      <c r="M1078" s="4">
        <f t="shared" si="64"/>
        <v>37500</v>
      </c>
      <c r="N1078" s="5">
        <f>M1078/(VLOOKUP(L1078,DEVISE!$A$3:$B$5,2,FALSE))</f>
        <v>57.164634146341463</v>
      </c>
      <c r="O1078" s="4">
        <f t="shared" si="65"/>
        <v>22500</v>
      </c>
      <c r="P1078" s="5">
        <f>O1078/(VLOOKUP(L1078,DEVISE!$A$3:$B$5,2,FALSE))</f>
        <v>34.298780487804876</v>
      </c>
      <c r="Q1078" s="4">
        <f t="shared" si="66"/>
        <v>15000</v>
      </c>
      <c r="R1078" s="5">
        <f>Q1078/(VLOOKUP(L1078,DEVISE!$A$3:$B$5,2,FALSE))</f>
        <v>22.865853658536587</v>
      </c>
      <c r="S1078" s="6">
        <f t="shared" si="67"/>
        <v>-0.4</v>
      </c>
    </row>
    <row r="1079" spans="1:19" x14ac:dyDescent="0.2">
      <c r="A1079" s="9" t="s">
        <v>1205</v>
      </c>
      <c r="B1079" s="9">
        <v>60570000</v>
      </c>
      <c r="C1079" s="9" t="s">
        <v>1210</v>
      </c>
      <c r="D1079" s="9" t="s">
        <v>894</v>
      </c>
      <c r="E1079" s="9" t="s">
        <v>467</v>
      </c>
      <c r="F1079" s="21">
        <v>250</v>
      </c>
      <c r="G1079" s="23">
        <v>2000</v>
      </c>
      <c r="H1079" s="23">
        <v>1960</v>
      </c>
      <c r="I1079" s="9" t="s">
        <v>783</v>
      </c>
      <c r="J1079" s="9" t="s">
        <v>8</v>
      </c>
      <c r="K1079" s="9" t="s">
        <v>897</v>
      </c>
      <c r="L1079" s="10" t="s">
        <v>24</v>
      </c>
      <c r="M1079" s="4">
        <f t="shared" si="64"/>
        <v>500000</v>
      </c>
      <c r="N1079" s="5">
        <f>M1079/(VLOOKUP(L1079,DEVISE!$A$3:$B$5,2,FALSE))</f>
        <v>762.19512195121956</v>
      </c>
      <c r="O1079" s="4">
        <f t="shared" si="65"/>
        <v>490000</v>
      </c>
      <c r="P1079" s="5">
        <f>O1079/(VLOOKUP(L1079,DEVISE!$A$3:$B$5,2,FALSE))</f>
        <v>746.95121951219517</v>
      </c>
      <c r="Q1079" s="4">
        <f t="shared" si="66"/>
        <v>10000</v>
      </c>
      <c r="R1079" s="5">
        <f>Q1079/(VLOOKUP(L1079,DEVISE!$A$3:$B$5,2,FALSE))</f>
        <v>15.24390243902439</v>
      </c>
      <c r="S1079" s="6">
        <f t="shared" si="67"/>
        <v>-2.0000000000000018E-2</v>
      </c>
    </row>
    <row r="1080" spans="1:19" x14ac:dyDescent="0.2">
      <c r="A1080" s="9" t="s">
        <v>1205</v>
      </c>
      <c r="B1080" s="9">
        <v>60570000</v>
      </c>
      <c r="C1080" s="9" t="s">
        <v>1208</v>
      </c>
      <c r="D1080" s="9" t="s">
        <v>894</v>
      </c>
      <c r="E1080" s="9" t="s">
        <v>467</v>
      </c>
      <c r="F1080" s="21">
        <v>250</v>
      </c>
      <c r="G1080" s="23">
        <v>950</v>
      </c>
      <c r="H1080" s="23">
        <v>800</v>
      </c>
      <c r="I1080" s="9" t="s">
        <v>783</v>
      </c>
      <c r="J1080" s="9" t="s">
        <v>8</v>
      </c>
      <c r="K1080" s="9" t="s">
        <v>897</v>
      </c>
      <c r="L1080" s="10" t="s">
        <v>24</v>
      </c>
      <c r="M1080" s="4">
        <f t="shared" si="64"/>
        <v>237500</v>
      </c>
      <c r="N1080" s="5">
        <f>M1080/(VLOOKUP(L1080,DEVISE!$A$3:$B$5,2,FALSE))</f>
        <v>362.04268292682929</v>
      </c>
      <c r="O1080" s="4">
        <f t="shared" si="65"/>
        <v>200000</v>
      </c>
      <c r="P1080" s="5">
        <f>O1080/(VLOOKUP(L1080,DEVISE!$A$3:$B$5,2,FALSE))</f>
        <v>304.8780487804878</v>
      </c>
      <c r="Q1080" s="4">
        <f t="shared" si="66"/>
        <v>37500</v>
      </c>
      <c r="R1080" s="5">
        <f>Q1080/(VLOOKUP(L1080,DEVISE!$A$3:$B$5,2,FALSE))</f>
        <v>57.164634146341463</v>
      </c>
      <c r="S1080" s="6">
        <f t="shared" si="67"/>
        <v>-0.15789473684210531</v>
      </c>
    </row>
    <row r="1081" spans="1:19" x14ac:dyDescent="0.2">
      <c r="A1081" s="9" t="s">
        <v>1205</v>
      </c>
      <c r="B1081" s="9">
        <v>60570000</v>
      </c>
      <c r="C1081" s="9" t="s">
        <v>1209</v>
      </c>
      <c r="D1081" s="9" t="s">
        <v>894</v>
      </c>
      <c r="E1081" s="9" t="s">
        <v>467</v>
      </c>
      <c r="F1081" s="21">
        <v>1</v>
      </c>
      <c r="G1081" s="23">
        <v>150000</v>
      </c>
      <c r="H1081" s="23">
        <v>140000</v>
      </c>
      <c r="I1081" s="9" t="s">
        <v>783</v>
      </c>
      <c r="J1081" s="9" t="s">
        <v>8</v>
      </c>
      <c r="K1081" s="9" t="s">
        <v>897</v>
      </c>
      <c r="L1081" s="10" t="s">
        <v>24</v>
      </c>
      <c r="M1081" s="4">
        <f t="shared" si="64"/>
        <v>150000</v>
      </c>
      <c r="N1081" s="5">
        <f>M1081/(VLOOKUP(L1081,DEVISE!$A$3:$B$5,2,FALSE))</f>
        <v>228.65853658536585</v>
      </c>
      <c r="O1081" s="4">
        <f t="shared" si="65"/>
        <v>140000</v>
      </c>
      <c r="P1081" s="5">
        <f>O1081/(VLOOKUP(L1081,DEVISE!$A$3:$B$5,2,FALSE))</f>
        <v>213.41463414634146</v>
      </c>
      <c r="Q1081" s="4">
        <f t="shared" si="66"/>
        <v>10000</v>
      </c>
      <c r="R1081" s="5">
        <f>Q1081/(VLOOKUP(L1081,DEVISE!$A$3:$B$5,2,FALSE))</f>
        <v>15.24390243902439</v>
      </c>
      <c r="S1081" s="6">
        <f t="shared" si="67"/>
        <v>-6.6666666666666652E-2</v>
      </c>
    </row>
    <row r="1082" spans="1:19" x14ac:dyDescent="0.2">
      <c r="A1082" s="9" t="s">
        <v>1205</v>
      </c>
      <c r="B1082" s="9">
        <v>60570000</v>
      </c>
      <c r="C1082" s="9" t="s">
        <v>1206</v>
      </c>
      <c r="D1082" s="9" t="s">
        <v>894</v>
      </c>
      <c r="E1082" s="9" t="s">
        <v>467</v>
      </c>
      <c r="F1082" s="21">
        <v>270</v>
      </c>
      <c r="G1082" s="23">
        <v>800</v>
      </c>
      <c r="H1082" s="23">
        <v>750</v>
      </c>
      <c r="I1082" s="9" t="s">
        <v>783</v>
      </c>
      <c r="J1082" s="9" t="s">
        <v>8</v>
      </c>
      <c r="K1082" s="9" t="s">
        <v>897</v>
      </c>
      <c r="L1082" s="10" t="s">
        <v>24</v>
      </c>
      <c r="M1082" s="4">
        <f t="shared" si="64"/>
        <v>216000</v>
      </c>
      <c r="N1082" s="5">
        <f>M1082/(VLOOKUP(L1082,DEVISE!$A$3:$B$5,2,FALSE))</f>
        <v>329.26829268292681</v>
      </c>
      <c r="O1082" s="4">
        <f t="shared" si="65"/>
        <v>202500</v>
      </c>
      <c r="P1082" s="5">
        <f>O1082/(VLOOKUP(L1082,DEVISE!$A$3:$B$5,2,FALSE))</f>
        <v>308.6890243902439</v>
      </c>
      <c r="Q1082" s="4">
        <f t="shared" si="66"/>
        <v>13500</v>
      </c>
      <c r="R1082" s="5">
        <f>Q1082/(VLOOKUP(L1082,DEVISE!$A$3:$B$5,2,FALSE))</f>
        <v>20.579268292682926</v>
      </c>
      <c r="S1082" s="6">
        <f t="shared" si="67"/>
        <v>-6.25E-2</v>
      </c>
    </row>
    <row r="1083" spans="1:19" x14ac:dyDescent="0.2">
      <c r="A1083" s="9" t="s">
        <v>1205</v>
      </c>
      <c r="B1083" s="9">
        <v>60570000</v>
      </c>
      <c r="C1083" s="9" t="s">
        <v>1207</v>
      </c>
      <c r="D1083" s="9" t="s">
        <v>894</v>
      </c>
      <c r="E1083" s="9" t="s">
        <v>467</v>
      </c>
      <c r="F1083" s="21">
        <v>120</v>
      </c>
      <c r="G1083" s="23">
        <v>400</v>
      </c>
      <c r="H1083" s="23">
        <v>350</v>
      </c>
      <c r="I1083" s="9" t="s">
        <v>783</v>
      </c>
      <c r="J1083" s="9" t="s">
        <v>8</v>
      </c>
      <c r="K1083" s="9" t="s">
        <v>897</v>
      </c>
      <c r="L1083" s="10" t="s">
        <v>24</v>
      </c>
      <c r="M1083" s="4">
        <f t="shared" si="64"/>
        <v>48000</v>
      </c>
      <c r="N1083" s="5">
        <f>M1083/(VLOOKUP(L1083,DEVISE!$A$3:$B$5,2,FALSE))</f>
        <v>73.170731707317074</v>
      </c>
      <c r="O1083" s="4">
        <f t="shared" si="65"/>
        <v>42000</v>
      </c>
      <c r="P1083" s="5">
        <f>O1083/(VLOOKUP(L1083,DEVISE!$A$3:$B$5,2,FALSE))</f>
        <v>64.024390243902445</v>
      </c>
      <c r="Q1083" s="4">
        <f t="shared" si="66"/>
        <v>6000</v>
      </c>
      <c r="R1083" s="5">
        <f>Q1083/(VLOOKUP(L1083,DEVISE!$A$3:$B$5,2,FALSE))</f>
        <v>9.1463414634146343</v>
      </c>
      <c r="S1083" s="6">
        <f t="shared" si="67"/>
        <v>-0.125</v>
      </c>
    </row>
    <row r="1084" spans="1:19" x14ac:dyDescent="0.2">
      <c r="A1084" s="9" t="s">
        <v>886</v>
      </c>
      <c r="B1084" s="9">
        <v>60570000</v>
      </c>
      <c r="C1084" s="9" t="s">
        <v>887</v>
      </c>
      <c r="D1084" s="9" t="s">
        <v>680</v>
      </c>
      <c r="E1084" s="9" t="s">
        <v>467</v>
      </c>
      <c r="F1084" s="21">
        <v>1</v>
      </c>
      <c r="G1084" s="23">
        <v>220000</v>
      </c>
      <c r="H1084" s="23">
        <v>195000</v>
      </c>
      <c r="I1084" s="9" t="s">
        <v>783</v>
      </c>
      <c r="J1084" s="9" t="s">
        <v>8</v>
      </c>
      <c r="K1084" s="9" t="s">
        <v>897</v>
      </c>
      <c r="L1084" s="10" t="s">
        <v>24</v>
      </c>
      <c r="M1084" s="4">
        <f t="shared" si="64"/>
        <v>220000</v>
      </c>
      <c r="N1084" s="5">
        <f>M1084/(VLOOKUP(L1084,DEVISE!$A$3:$B$5,2,FALSE))</f>
        <v>335.36585365853659</v>
      </c>
      <c r="O1084" s="4">
        <f t="shared" si="65"/>
        <v>195000</v>
      </c>
      <c r="P1084" s="5">
        <f>O1084/(VLOOKUP(L1084,DEVISE!$A$3:$B$5,2,FALSE))</f>
        <v>297.2560975609756</v>
      </c>
      <c r="Q1084" s="4">
        <f t="shared" si="66"/>
        <v>25000</v>
      </c>
      <c r="R1084" s="5">
        <f>Q1084/(VLOOKUP(L1084,DEVISE!$A$3:$B$5,2,FALSE))</f>
        <v>38.109756097560975</v>
      </c>
      <c r="S1084" s="6">
        <f t="shared" si="67"/>
        <v>-0.11363636363636365</v>
      </c>
    </row>
    <row r="1085" spans="1:19" x14ac:dyDescent="0.2">
      <c r="A1085" s="9" t="s">
        <v>886</v>
      </c>
      <c r="B1085" s="9">
        <v>60570000</v>
      </c>
      <c r="C1085" s="9" t="s">
        <v>888</v>
      </c>
      <c r="D1085" s="9" t="s">
        <v>680</v>
      </c>
      <c r="E1085" s="9" t="s">
        <v>467</v>
      </c>
      <c r="F1085" s="21">
        <v>1</v>
      </c>
      <c r="G1085" s="23">
        <v>220000</v>
      </c>
      <c r="H1085" s="23">
        <v>195000</v>
      </c>
      <c r="I1085" s="9" t="s">
        <v>783</v>
      </c>
      <c r="J1085" s="9" t="s">
        <v>8</v>
      </c>
      <c r="K1085" s="9" t="s">
        <v>897</v>
      </c>
      <c r="L1085" s="10" t="s">
        <v>24</v>
      </c>
      <c r="M1085" s="4">
        <f t="shared" si="64"/>
        <v>220000</v>
      </c>
      <c r="N1085" s="5">
        <f>M1085/(VLOOKUP(L1085,DEVISE!$A$3:$B$5,2,FALSE))</f>
        <v>335.36585365853659</v>
      </c>
      <c r="O1085" s="4">
        <f t="shared" si="65"/>
        <v>195000</v>
      </c>
      <c r="P1085" s="5">
        <f>O1085/(VLOOKUP(L1085,DEVISE!$A$3:$B$5,2,FALSE))</f>
        <v>297.2560975609756</v>
      </c>
      <c r="Q1085" s="4">
        <f t="shared" si="66"/>
        <v>25000</v>
      </c>
      <c r="R1085" s="5">
        <f>Q1085/(VLOOKUP(L1085,DEVISE!$A$3:$B$5,2,FALSE))</f>
        <v>38.109756097560975</v>
      </c>
      <c r="S1085" s="6">
        <f t="shared" si="67"/>
        <v>-0.11363636363636365</v>
      </c>
    </row>
    <row r="1086" spans="1:19" x14ac:dyDescent="0.2">
      <c r="A1086" s="9" t="s">
        <v>886</v>
      </c>
      <c r="B1086" s="9">
        <v>60570000</v>
      </c>
      <c r="C1086" s="9" t="s">
        <v>889</v>
      </c>
      <c r="D1086" s="9" t="s">
        <v>680</v>
      </c>
      <c r="E1086" s="9" t="s">
        <v>467</v>
      </c>
      <c r="F1086" s="21">
        <v>1</v>
      </c>
      <c r="G1086" s="23">
        <v>220000</v>
      </c>
      <c r="H1086" s="23">
        <v>195000</v>
      </c>
      <c r="I1086" s="9" t="s">
        <v>783</v>
      </c>
      <c r="J1086" s="9" t="s">
        <v>8</v>
      </c>
      <c r="K1086" s="9" t="s">
        <v>897</v>
      </c>
      <c r="L1086" s="10" t="s">
        <v>24</v>
      </c>
      <c r="M1086" s="4">
        <f t="shared" si="64"/>
        <v>220000</v>
      </c>
      <c r="N1086" s="5">
        <f>M1086/(VLOOKUP(L1086,DEVISE!$A$3:$B$5,2,FALSE))</f>
        <v>335.36585365853659</v>
      </c>
      <c r="O1086" s="4">
        <f t="shared" si="65"/>
        <v>195000</v>
      </c>
      <c r="P1086" s="5">
        <f>O1086/(VLOOKUP(L1086,DEVISE!$A$3:$B$5,2,FALSE))</f>
        <v>297.2560975609756</v>
      </c>
      <c r="Q1086" s="4">
        <f t="shared" si="66"/>
        <v>25000</v>
      </c>
      <c r="R1086" s="5">
        <f>Q1086/(VLOOKUP(L1086,DEVISE!$A$3:$B$5,2,FALSE))</f>
        <v>38.109756097560975</v>
      </c>
      <c r="S1086" s="6">
        <f t="shared" si="67"/>
        <v>-0.11363636363636365</v>
      </c>
    </row>
    <row r="1087" spans="1:19" x14ac:dyDescent="0.2">
      <c r="A1087" s="9" t="s">
        <v>890</v>
      </c>
      <c r="B1087" s="9">
        <v>61101000</v>
      </c>
      <c r="C1087" s="9" t="s">
        <v>891</v>
      </c>
      <c r="D1087" s="9" t="s">
        <v>867</v>
      </c>
      <c r="E1087" s="9" t="s">
        <v>467</v>
      </c>
      <c r="F1087" s="21">
        <v>1</v>
      </c>
      <c r="G1087" s="23">
        <v>250000</v>
      </c>
      <c r="H1087" s="23">
        <v>220000</v>
      </c>
      <c r="I1087" s="9" t="s">
        <v>783</v>
      </c>
      <c r="J1087" s="9" t="s">
        <v>8</v>
      </c>
      <c r="K1087" s="9" t="s">
        <v>897</v>
      </c>
      <c r="L1087" s="10" t="s">
        <v>24</v>
      </c>
      <c r="M1087" s="4">
        <f t="shared" si="64"/>
        <v>250000</v>
      </c>
      <c r="N1087" s="5">
        <f>M1087/(VLOOKUP(L1087,DEVISE!$A$3:$B$5,2,FALSE))</f>
        <v>381.09756097560978</v>
      </c>
      <c r="O1087" s="4">
        <f t="shared" si="65"/>
        <v>220000</v>
      </c>
      <c r="P1087" s="5">
        <f>O1087/(VLOOKUP(L1087,DEVISE!$A$3:$B$5,2,FALSE))</f>
        <v>335.36585365853659</v>
      </c>
      <c r="Q1087" s="4">
        <f t="shared" si="66"/>
        <v>30000</v>
      </c>
      <c r="R1087" s="5">
        <f>Q1087/(VLOOKUP(L1087,DEVISE!$A$3:$B$5,2,FALSE))</f>
        <v>45.731707317073173</v>
      </c>
      <c r="S1087" s="6">
        <f t="shared" si="67"/>
        <v>-0.12</v>
      </c>
    </row>
    <row r="1088" spans="1:19" x14ac:dyDescent="0.2">
      <c r="A1088" s="9" t="s">
        <v>892</v>
      </c>
      <c r="B1088" s="9">
        <v>60560000</v>
      </c>
      <c r="C1088" s="9" t="s">
        <v>893</v>
      </c>
      <c r="D1088" s="9" t="s">
        <v>894</v>
      </c>
      <c r="E1088" s="9" t="s">
        <v>467</v>
      </c>
      <c r="F1088" s="21">
        <v>16</v>
      </c>
      <c r="G1088" s="23">
        <v>16000</v>
      </c>
      <c r="H1088" s="23">
        <v>15000</v>
      </c>
      <c r="I1088" s="9" t="s">
        <v>803</v>
      </c>
      <c r="J1088" s="9" t="s">
        <v>8</v>
      </c>
      <c r="K1088" s="9" t="s">
        <v>897</v>
      </c>
      <c r="L1088" s="10" t="s">
        <v>24</v>
      </c>
      <c r="M1088" s="4">
        <f t="shared" si="64"/>
        <v>256000</v>
      </c>
      <c r="N1088" s="5">
        <f>M1088/(VLOOKUP(L1088,DEVISE!$A$3:$B$5,2,FALSE))</f>
        <v>390.2439024390244</v>
      </c>
      <c r="O1088" s="4">
        <f t="shared" si="65"/>
        <v>240000</v>
      </c>
      <c r="P1088" s="5">
        <f>O1088/(VLOOKUP(L1088,DEVISE!$A$3:$B$5,2,FALSE))</f>
        <v>365.85365853658539</v>
      </c>
      <c r="Q1088" s="4">
        <f t="shared" si="66"/>
        <v>16000</v>
      </c>
      <c r="R1088" s="5">
        <f>Q1088/(VLOOKUP(L1088,DEVISE!$A$3:$B$5,2,FALSE))</f>
        <v>24.390243902439025</v>
      </c>
      <c r="S1088" s="6">
        <f t="shared" si="67"/>
        <v>-6.25E-2</v>
      </c>
    </row>
    <row r="1089" spans="1:19" x14ac:dyDescent="0.2">
      <c r="A1089" s="9" t="s">
        <v>892</v>
      </c>
      <c r="B1089" s="9">
        <v>60560000</v>
      </c>
      <c r="C1089" s="9" t="s">
        <v>896</v>
      </c>
      <c r="D1089" s="9" t="s">
        <v>894</v>
      </c>
      <c r="E1089" s="9" t="s">
        <v>467</v>
      </c>
      <c r="F1089" s="21">
        <v>6</v>
      </c>
      <c r="G1089" s="23">
        <v>22500</v>
      </c>
      <c r="H1089" s="23">
        <v>17500</v>
      </c>
      <c r="I1089" s="9" t="s">
        <v>803</v>
      </c>
      <c r="J1089" s="9" t="s">
        <v>8</v>
      </c>
      <c r="K1089" s="9" t="s">
        <v>897</v>
      </c>
      <c r="L1089" s="10" t="s">
        <v>24</v>
      </c>
      <c r="M1089" s="4">
        <f t="shared" si="64"/>
        <v>135000</v>
      </c>
      <c r="N1089" s="5">
        <f>M1089/(VLOOKUP(L1089,DEVISE!$A$3:$B$5,2,FALSE))</f>
        <v>205.79268292682926</v>
      </c>
      <c r="O1089" s="4">
        <f t="shared" si="65"/>
        <v>105000</v>
      </c>
      <c r="P1089" s="5">
        <f>O1089/(VLOOKUP(L1089,DEVISE!$A$3:$B$5,2,FALSE))</f>
        <v>160.0609756097561</v>
      </c>
      <c r="Q1089" s="4">
        <f t="shared" si="66"/>
        <v>30000</v>
      </c>
      <c r="R1089" s="5">
        <f>Q1089/(VLOOKUP(L1089,DEVISE!$A$3:$B$5,2,FALSE))</f>
        <v>45.731707317073173</v>
      </c>
      <c r="S1089" s="6">
        <f t="shared" si="67"/>
        <v>-0.22222222222222221</v>
      </c>
    </row>
    <row r="1090" spans="1:19" x14ac:dyDescent="0.2">
      <c r="A1090" s="9" t="s">
        <v>892</v>
      </c>
      <c r="B1090" s="9">
        <v>60560000</v>
      </c>
      <c r="C1090" s="9" t="s">
        <v>895</v>
      </c>
      <c r="D1090" s="9" t="s">
        <v>894</v>
      </c>
      <c r="E1090" s="9" t="s">
        <v>467</v>
      </c>
      <c r="F1090" s="21">
        <v>8</v>
      </c>
      <c r="G1090" s="23">
        <v>26000</v>
      </c>
      <c r="H1090" s="23">
        <v>25200</v>
      </c>
      <c r="I1090" s="9" t="s">
        <v>803</v>
      </c>
      <c r="J1090" s="9" t="s">
        <v>8</v>
      </c>
      <c r="K1090" s="9" t="s">
        <v>897</v>
      </c>
      <c r="L1090" s="10" t="s">
        <v>24</v>
      </c>
      <c r="M1090" s="4">
        <f t="shared" si="64"/>
        <v>208000</v>
      </c>
      <c r="N1090" s="5">
        <f>M1090/(VLOOKUP(L1090,DEVISE!$A$3:$B$5,2,FALSE))</f>
        <v>317.07317073170731</v>
      </c>
      <c r="O1090" s="4">
        <f t="shared" si="65"/>
        <v>201600</v>
      </c>
      <c r="P1090" s="5">
        <f>O1090/(VLOOKUP(L1090,DEVISE!$A$3:$B$5,2,FALSE))</f>
        <v>307.3170731707317</v>
      </c>
      <c r="Q1090" s="4">
        <f t="shared" si="66"/>
        <v>6400</v>
      </c>
      <c r="R1090" s="5">
        <f>Q1090/(VLOOKUP(L1090,DEVISE!$A$3:$B$5,2,FALSE))</f>
        <v>9.7560975609756095</v>
      </c>
      <c r="S1090" s="6">
        <f t="shared" si="67"/>
        <v>-3.0769230769230771E-2</v>
      </c>
    </row>
    <row r="1091" spans="1:19" x14ac:dyDescent="0.2">
      <c r="A1091" s="9" t="s">
        <v>1747</v>
      </c>
      <c r="B1091" s="9">
        <v>60570000</v>
      </c>
      <c r="C1091" s="9" t="s">
        <v>1748</v>
      </c>
      <c r="D1091" s="9" t="s">
        <v>680</v>
      </c>
      <c r="E1091" s="9" t="s">
        <v>1057</v>
      </c>
      <c r="F1091" s="21">
        <v>1</v>
      </c>
      <c r="G1091" s="23">
        <v>4769280</v>
      </c>
      <c r="H1091" s="23">
        <v>4416000</v>
      </c>
      <c r="I1091" s="9" t="s">
        <v>816</v>
      </c>
      <c r="J1091" s="9" t="s">
        <v>8</v>
      </c>
      <c r="K1091" s="9" t="s">
        <v>897</v>
      </c>
      <c r="L1091" s="10" t="s">
        <v>24</v>
      </c>
      <c r="M1091" s="4">
        <f t="shared" ref="M1091:M1154" si="68">$F1091*G1091</f>
        <v>4769280</v>
      </c>
      <c r="N1091" s="5">
        <f>M1091/(VLOOKUP(L1091,DEVISE!$A$3:$B$5,2,FALSE))</f>
        <v>7270.2439024390242</v>
      </c>
      <c r="O1091" s="4">
        <f t="shared" ref="O1091:O1154" si="69">$F1091*H1091</f>
        <v>4416000</v>
      </c>
      <c r="P1091" s="5">
        <f>O1091/(VLOOKUP(L1091,DEVISE!$A$3:$B$5,2,FALSE))</f>
        <v>6731.707317073171</v>
      </c>
      <c r="Q1091" s="4">
        <f t="shared" ref="Q1091:Q1154" si="70">M1091-O1091</f>
        <v>353280</v>
      </c>
      <c r="R1091" s="5">
        <f>Q1091/(VLOOKUP(L1091,DEVISE!$A$3:$B$5,2,FALSE))</f>
        <v>538.53658536585363</v>
      </c>
      <c r="S1091" s="6">
        <f t="shared" ref="S1091:S1154" si="71">(O1091/M1091)-1</f>
        <v>-7.407407407407407E-2</v>
      </c>
    </row>
    <row r="1092" spans="1:19" x14ac:dyDescent="0.2">
      <c r="A1092" s="9" t="s">
        <v>1747</v>
      </c>
      <c r="B1092" s="9">
        <v>60570000</v>
      </c>
      <c r="C1092" s="9" t="s">
        <v>1749</v>
      </c>
      <c r="D1092" s="9" t="s">
        <v>680</v>
      </c>
      <c r="E1092" s="9" t="s">
        <v>1057</v>
      </c>
      <c r="F1092" s="21">
        <v>1</v>
      </c>
      <c r="G1092" s="23">
        <v>756000</v>
      </c>
      <c r="H1092" s="23">
        <v>700000</v>
      </c>
      <c r="I1092" s="9" t="s">
        <v>816</v>
      </c>
      <c r="J1092" s="9" t="s">
        <v>8</v>
      </c>
      <c r="K1092" s="9" t="s">
        <v>897</v>
      </c>
      <c r="L1092" s="10" t="s">
        <v>24</v>
      </c>
      <c r="M1092" s="4">
        <f t="shared" si="68"/>
        <v>756000</v>
      </c>
      <c r="N1092" s="5">
        <f>M1092/(VLOOKUP(L1092,DEVISE!$A$3:$B$5,2,FALSE))</f>
        <v>1152.439024390244</v>
      </c>
      <c r="O1092" s="4">
        <f t="shared" si="69"/>
        <v>700000</v>
      </c>
      <c r="P1092" s="5">
        <f>O1092/(VLOOKUP(L1092,DEVISE!$A$3:$B$5,2,FALSE))</f>
        <v>1067.0731707317073</v>
      </c>
      <c r="Q1092" s="4">
        <f t="shared" si="70"/>
        <v>56000</v>
      </c>
      <c r="R1092" s="5">
        <f>Q1092/(VLOOKUP(L1092,DEVISE!$A$3:$B$5,2,FALSE))</f>
        <v>85.365853658536579</v>
      </c>
      <c r="S1092" s="6">
        <f t="shared" si="71"/>
        <v>-7.407407407407407E-2</v>
      </c>
    </row>
    <row r="1093" spans="1:19" x14ac:dyDescent="0.2">
      <c r="A1093" s="9" t="s">
        <v>1747</v>
      </c>
      <c r="B1093" s="9">
        <v>60570000</v>
      </c>
      <c r="C1093" s="9" t="s">
        <v>1750</v>
      </c>
      <c r="D1093" s="9" t="s">
        <v>680</v>
      </c>
      <c r="E1093" s="9" t="s">
        <v>1057</v>
      </c>
      <c r="F1093" s="21">
        <v>1</v>
      </c>
      <c r="G1093" s="23">
        <v>993600</v>
      </c>
      <c r="H1093" s="23">
        <v>920000</v>
      </c>
      <c r="I1093" s="9" t="s">
        <v>816</v>
      </c>
      <c r="J1093" s="9" t="s">
        <v>8</v>
      </c>
      <c r="K1093" s="9" t="s">
        <v>897</v>
      </c>
      <c r="L1093" s="10" t="s">
        <v>24</v>
      </c>
      <c r="M1093" s="4">
        <f t="shared" si="68"/>
        <v>993600</v>
      </c>
      <c r="N1093" s="5">
        <f>M1093/(VLOOKUP(L1093,DEVISE!$A$3:$B$5,2,FALSE))</f>
        <v>1514.6341463414635</v>
      </c>
      <c r="O1093" s="4">
        <f t="shared" si="69"/>
        <v>920000</v>
      </c>
      <c r="P1093" s="5">
        <f>O1093/(VLOOKUP(L1093,DEVISE!$A$3:$B$5,2,FALSE))</f>
        <v>1402.439024390244</v>
      </c>
      <c r="Q1093" s="4">
        <f t="shared" si="70"/>
        <v>73600</v>
      </c>
      <c r="R1093" s="5">
        <f>Q1093/(VLOOKUP(L1093,DEVISE!$A$3:$B$5,2,FALSE))</f>
        <v>112.19512195121951</v>
      </c>
      <c r="S1093" s="6">
        <f t="shared" si="71"/>
        <v>-7.407407407407407E-2</v>
      </c>
    </row>
    <row r="1094" spans="1:19" x14ac:dyDescent="0.2">
      <c r="A1094" s="9" t="s">
        <v>1211</v>
      </c>
      <c r="B1094" s="9">
        <v>60560000</v>
      </c>
      <c r="C1094" s="9" t="s">
        <v>1212</v>
      </c>
      <c r="D1094" s="9" t="s">
        <v>1213</v>
      </c>
      <c r="E1094" s="9" t="s">
        <v>1066</v>
      </c>
      <c r="F1094" s="21">
        <v>1</v>
      </c>
      <c r="G1094" s="23">
        <v>200000</v>
      </c>
      <c r="H1094" s="23">
        <v>190000</v>
      </c>
      <c r="I1094" s="9" t="s">
        <v>779</v>
      </c>
      <c r="J1094" s="9" t="s">
        <v>8</v>
      </c>
      <c r="K1094" s="9" t="s">
        <v>897</v>
      </c>
      <c r="L1094" s="10" t="s">
        <v>24</v>
      </c>
      <c r="M1094" s="4">
        <f t="shared" si="68"/>
        <v>200000</v>
      </c>
      <c r="N1094" s="5">
        <f>M1094/(VLOOKUP(L1094,DEVISE!$A$3:$B$5,2,FALSE))</f>
        <v>304.8780487804878</v>
      </c>
      <c r="O1094" s="4">
        <f t="shared" si="69"/>
        <v>190000</v>
      </c>
      <c r="P1094" s="5">
        <f>O1094/(VLOOKUP(L1094,DEVISE!$A$3:$B$5,2,FALSE))</f>
        <v>289.63414634146341</v>
      </c>
      <c r="Q1094" s="4">
        <f t="shared" si="70"/>
        <v>10000</v>
      </c>
      <c r="R1094" s="5">
        <f>Q1094/(VLOOKUP(L1094,DEVISE!$A$3:$B$5,2,FALSE))</f>
        <v>15.24390243902439</v>
      </c>
      <c r="S1094" s="6">
        <f t="shared" si="71"/>
        <v>-5.0000000000000044E-2</v>
      </c>
    </row>
    <row r="1095" spans="1:19" x14ac:dyDescent="0.2">
      <c r="A1095" s="9" t="s">
        <v>1211</v>
      </c>
      <c r="B1095" s="9">
        <v>60560000</v>
      </c>
      <c r="C1095" s="9" t="s">
        <v>1214</v>
      </c>
      <c r="D1095" s="9" t="s">
        <v>1215</v>
      </c>
      <c r="E1095" s="9" t="s">
        <v>1066</v>
      </c>
      <c r="F1095" s="21">
        <v>1</v>
      </c>
      <c r="G1095" s="23">
        <v>70000</v>
      </c>
      <c r="H1095" s="23">
        <v>60000</v>
      </c>
      <c r="I1095" s="9" t="s">
        <v>779</v>
      </c>
      <c r="J1095" s="9" t="s">
        <v>8</v>
      </c>
      <c r="K1095" s="9" t="s">
        <v>897</v>
      </c>
      <c r="L1095" s="10" t="s">
        <v>24</v>
      </c>
      <c r="M1095" s="4">
        <f t="shared" si="68"/>
        <v>70000</v>
      </c>
      <c r="N1095" s="5">
        <f>M1095/(VLOOKUP(L1095,DEVISE!$A$3:$B$5,2,FALSE))</f>
        <v>106.70731707317073</v>
      </c>
      <c r="O1095" s="4">
        <f t="shared" si="69"/>
        <v>60000</v>
      </c>
      <c r="P1095" s="5">
        <f>O1095/(VLOOKUP(L1095,DEVISE!$A$3:$B$5,2,FALSE))</f>
        <v>91.463414634146346</v>
      </c>
      <c r="Q1095" s="4">
        <f t="shared" si="70"/>
        <v>10000</v>
      </c>
      <c r="R1095" s="5">
        <f>Q1095/(VLOOKUP(L1095,DEVISE!$A$3:$B$5,2,FALSE))</f>
        <v>15.24390243902439</v>
      </c>
      <c r="S1095" s="6">
        <f t="shared" si="71"/>
        <v>-0.1428571428571429</v>
      </c>
    </row>
    <row r="1096" spans="1:19" x14ac:dyDescent="0.2">
      <c r="A1096" s="9" t="s">
        <v>1211</v>
      </c>
      <c r="B1096" s="9">
        <v>60560000</v>
      </c>
      <c r="C1096" s="9" t="s">
        <v>1216</v>
      </c>
      <c r="D1096" s="9" t="s">
        <v>1215</v>
      </c>
      <c r="E1096" s="9" t="s">
        <v>1066</v>
      </c>
      <c r="F1096" s="21">
        <v>1</v>
      </c>
      <c r="G1096" s="23">
        <v>80000</v>
      </c>
      <c r="H1096" s="23">
        <v>75000</v>
      </c>
      <c r="I1096" s="9" t="s">
        <v>779</v>
      </c>
      <c r="J1096" s="9" t="s">
        <v>8</v>
      </c>
      <c r="K1096" s="9" t="s">
        <v>897</v>
      </c>
      <c r="L1096" s="10" t="s">
        <v>24</v>
      </c>
      <c r="M1096" s="4">
        <f t="shared" si="68"/>
        <v>80000</v>
      </c>
      <c r="N1096" s="5">
        <f>M1096/(VLOOKUP(L1096,DEVISE!$A$3:$B$5,2,FALSE))</f>
        <v>121.95121951219512</v>
      </c>
      <c r="O1096" s="4">
        <f t="shared" si="69"/>
        <v>75000</v>
      </c>
      <c r="P1096" s="5">
        <f>O1096/(VLOOKUP(L1096,DEVISE!$A$3:$B$5,2,FALSE))</f>
        <v>114.32926829268293</v>
      </c>
      <c r="Q1096" s="4">
        <f t="shared" si="70"/>
        <v>5000</v>
      </c>
      <c r="R1096" s="5">
        <f>Q1096/(VLOOKUP(L1096,DEVISE!$A$3:$B$5,2,FALSE))</f>
        <v>7.6219512195121952</v>
      </c>
      <c r="S1096" s="6">
        <f t="shared" si="71"/>
        <v>-6.25E-2</v>
      </c>
    </row>
    <row r="1097" spans="1:19" x14ac:dyDescent="0.2">
      <c r="A1097" s="9" t="s">
        <v>1211</v>
      </c>
      <c r="B1097" s="9">
        <v>60560000</v>
      </c>
      <c r="C1097" s="9" t="s">
        <v>1217</v>
      </c>
      <c r="D1097" s="9" t="s">
        <v>1215</v>
      </c>
      <c r="E1097" s="9" t="s">
        <v>1066</v>
      </c>
      <c r="F1097" s="21">
        <v>3</v>
      </c>
      <c r="G1097" s="23">
        <v>70000</v>
      </c>
      <c r="H1097" s="23">
        <v>65000</v>
      </c>
      <c r="I1097" s="9" t="s">
        <v>779</v>
      </c>
      <c r="J1097" s="9" t="s">
        <v>8</v>
      </c>
      <c r="K1097" s="9" t="s">
        <v>897</v>
      </c>
      <c r="L1097" s="10" t="s">
        <v>24</v>
      </c>
      <c r="M1097" s="4">
        <f t="shared" si="68"/>
        <v>210000</v>
      </c>
      <c r="N1097" s="5">
        <f>M1097/(VLOOKUP(L1097,DEVISE!$A$3:$B$5,2,FALSE))</f>
        <v>320.1219512195122</v>
      </c>
      <c r="O1097" s="4">
        <f t="shared" si="69"/>
        <v>195000</v>
      </c>
      <c r="P1097" s="5">
        <f>O1097/(VLOOKUP(L1097,DEVISE!$A$3:$B$5,2,FALSE))</f>
        <v>297.2560975609756</v>
      </c>
      <c r="Q1097" s="4">
        <f t="shared" si="70"/>
        <v>15000</v>
      </c>
      <c r="R1097" s="5">
        <f>Q1097/(VLOOKUP(L1097,DEVISE!$A$3:$B$5,2,FALSE))</f>
        <v>22.865853658536587</v>
      </c>
      <c r="S1097" s="6">
        <f t="shared" si="71"/>
        <v>-7.1428571428571397E-2</v>
      </c>
    </row>
    <row r="1098" spans="1:19" x14ac:dyDescent="0.2">
      <c r="A1098" s="9" t="s">
        <v>1218</v>
      </c>
      <c r="B1098" s="9">
        <v>60560000</v>
      </c>
      <c r="C1098" s="9" t="s">
        <v>1219</v>
      </c>
      <c r="D1098" s="9" t="s">
        <v>1220</v>
      </c>
      <c r="E1098" s="9" t="s">
        <v>1221</v>
      </c>
      <c r="F1098" s="21">
        <v>3</v>
      </c>
      <c r="G1098" s="23">
        <v>133000</v>
      </c>
      <c r="H1098" s="23">
        <v>133000</v>
      </c>
      <c r="I1098" s="9" t="s">
        <v>816</v>
      </c>
      <c r="J1098" s="9" t="s">
        <v>8</v>
      </c>
      <c r="K1098" s="9" t="s">
        <v>897</v>
      </c>
      <c r="L1098" s="10" t="s">
        <v>24</v>
      </c>
      <c r="M1098" s="4">
        <f t="shared" si="68"/>
        <v>399000</v>
      </c>
      <c r="N1098" s="5">
        <f>M1098/(VLOOKUP(L1098,DEVISE!$A$3:$B$5,2,FALSE))</f>
        <v>608.23170731707319</v>
      </c>
      <c r="O1098" s="4">
        <f t="shared" si="69"/>
        <v>399000</v>
      </c>
      <c r="P1098" s="5">
        <f>O1098/(VLOOKUP(L1098,DEVISE!$A$3:$B$5,2,FALSE))</f>
        <v>608.23170731707319</v>
      </c>
      <c r="Q1098" s="4">
        <f t="shared" si="70"/>
        <v>0</v>
      </c>
      <c r="R1098" s="5">
        <f>Q1098/(VLOOKUP(L1098,DEVISE!$A$3:$B$5,2,FALSE))</f>
        <v>0</v>
      </c>
      <c r="S1098" s="6">
        <f t="shared" si="71"/>
        <v>0</v>
      </c>
    </row>
    <row r="1099" spans="1:19" x14ac:dyDescent="0.2">
      <c r="A1099" s="9" t="s">
        <v>1218</v>
      </c>
      <c r="B1099" s="9">
        <v>60560000</v>
      </c>
      <c r="C1099" s="9" t="s">
        <v>1222</v>
      </c>
      <c r="D1099" s="9" t="s">
        <v>1220</v>
      </c>
      <c r="E1099" s="9" t="s">
        <v>1221</v>
      </c>
      <c r="F1099" s="21">
        <v>3</v>
      </c>
      <c r="G1099" s="23">
        <v>97500</v>
      </c>
      <c r="H1099" s="23">
        <v>90000</v>
      </c>
      <c r="I1099" s="9" t="s">
        <v>816</v>
      </c>
      <c r="J1099" s="9" t="s">
        <v>8</v>
      </c>
      <c r="K1099" s="9" t="s">
        <v>897</v>
      </c>
      <c r="L1099" s="10" t="s">
        <v>24</v>
      </c>
      <c r="M1099" s="4">
        <f t="shared" si="68"/>
        <v>292500</v>
      </c>
      <c r="N1099" s="5">
        <f>M1099/(VLOOKUP(L1099,DEVISE!$A$3:$B$5,2,FALSE))</f>
        <v>445.88414634146341</v>
      </c>
      <c r="O1099" s="4">
        <f t="shared" si="69"/>
        <v>270000</v>
      </c>
      <c r="P1099" s="5">
        <f>O1099/(VLOOKUP(L1099,DEVISE!$A$3:$B$5,2,FALSE))</f>
        <v>411.58536585365852</v>
      </c>
      <c r="Q1099" s="4">
        <f t="shared" si="70"/>
        <v>22500</v>
      </c>
      <c r="R1099" s="5">
        <f>Q1099/(VLOOKUP(L1099,DEVISE!$A$3:$B$5,2,FALSE))</f>
        <v>34.298780487804876</v>
      </c>
      <c r="S1099" s="6">
        <f t="shared" si="71"/>
        <v>-7.6923076923076872E-2</v>
      </c>
    </row>
    <row r="1100" spans="1:19" x14ac:dyDescent="0.2">
      <c r="A1100" s="9" t="s">
        <v>1218</v>
      </c>
      <c r="B1100" s="9">
        <v>60560000</v>
      </c>
      <c r="C1100" s="9" t="s">
        <v>1223</v>
      </c>
      <c r="D1100" s="9" t="s">
        <v>1220</v>
      </c>
      <c r="E1100" s="9" t="s">
        <v>1221</v>
      </c>
      <c r="F1100" s="21">
        <v>3</v>
      </c>
      <c r="G1100" s="23">
        <v>12500</v>
      </c>
      <c r="H1100" s="23">
        <v>12500</v>
      </c>
      <c r="I1100" s="9" t="s">
        <v>816</v>
      </c>
      <c r="J1100" s="9" t="s">
        <v>8</v>
      </c>
      <c r="K1100" s="9" t="s">
        <v>897</v>
      </c>
      <c r="L1100" s="10" t="s">
        <v>24</v>
      </c>
      <c r="M1100" s="4">
        <f t="shared" si="68"/>
        <v>37500</v>
      </c>
      <c r="N1100" s="5">
        <f>M1100/(VLOOKUP(L1100,DEVISE!$A$3:$B$5,2,FALSE))</f>
        <v>57.164634146341463</v>
      </c>
      <c r="O1100" s="4">
        <f t="shared" si="69"/>
        <v>37500</v>
      </c>
      <c r="P1100" s="5">
        <f>O1100/(VLOOKUP(L1100,DEVISE!$A$3:$B$5,2,FALSE))</f>
        <v>57.164634146341463</v>
      </c>
      <c r="Q1100" s="4">
        <f t="shared" si="70"/>
        <v>0</v>
      </c>
      <c r="R1100" s="5">
        <f>Q1100/(VLOOKUP(L1100,DEVISE!$A$3:$B$5,2,FALSE))</f>
        <v>0</v>
      </c>
      <c r="S1100" s="6">
        <f t="shared" si="71"/>
        <v>0</v>
      </c>
    </row>
    <row r="1101" spans="1:19" x14ac:dyDescent="0.2">
      <c r="A1101" s="9" t="s">
        <v>1751</v>
      </c>
      <c r="B1101" s="9">
        <v>61101000</v>
      </c>
      <c r="C1101" s="9" t="s">
        <v>1752</v>
      </c>
      <c r="D1101" s="9" t="s">
        <v>1753</v>
      </c>
      <c r="E1101" s="9" t="s">
        <v>1221</v>
      </c>
      <c r="F1101" s="21">
        <v>1</v>
      </c>
      <c r="G1101" s="23">
        <v>500000</v>
      </c>
      <c r="H1101" s="23">
        <v>450000</v>
      </c>
      <c r="I1101" s="9" t="s">
        <v>783</v>
      </c>
      <c r="J1101" s="9" t="s">
        <v>8</v>
      </c>
      <c r="K1101" s="9" t="s">
        <v>897</v>
      </c>
      <c r="L1101" s="10" t="s">
        <v>24</v>
      </c>
      <c r="M1101" s="4">
        <f t="shared" si="68"/>
        <v>500000</v>
      </c>
      <c r="N1101" s="5">
        <f>M1101/(VLOOKUP(L1101,DEVISE!$A$3:$B$5,2,FALSE))</f>
        <v>762.19512195121956</v>
      </c>
      <c r="O1101" s="4">
        <f t="shared" si="69"/>
        <v>450000</v>
      </c>
      <c r="P1101" s="5">
        <f>O1101/(VLOOKUP(L1101,DEVISE!$A$3:$B$5,2,FALSE))</f>
        <v>685.97560975609758</v>
      </c>
      <c r="Q1101" s="4">
        <f t="shared" si="70"/>
        <v>50000</v>
      </c>
      <c r="R1101" s="5">
        <f>Q1101/(VLOOKUP(L1101,DEVISE!$A$3:$B$5,2,FALSE))</f>
        <v>76.219512195121951</v>
      </c>
      <c r="S1101" s="6">
        <f t="shared" si="71"/>
        <v>-9.9999999999999978E-2</v>
      </c>
    </row>
    <row r="1102" spans="1:19" x14ac:dyDescent="0.2">
      <c r="A1102" s="9" t="s">
        <v>1751</v>
      </c>
      <c r="B1102" s="9">
        <v>61101000</v>
      </c>
      <c r="C1102" s="9" t="s">
        <v>1754</v>
      </c>
      <c r="D1102" s="9" t="s">
        <v>1753</v>
      </c>
      <c r="E1102" s="9" t="s">
        <v>1221</v>
      </c>
      <c r="F1102" s="21">
        <v>1</v>
      </c>
      <c r="G1102" s="23">
        <v>350000</v>
      </c>
      <c r="H1102" s="23">
        <v>300000</v>
      </c>
      <c r="I1102" s="9" t="s">
        <v>783</v>
      </c>
      <c r="J1102" s="9" t="s">
        <v>8</v>
      </c>
      <c r="K1102" s="9" t="s">
        <v>897</v>
      </c>
      <c r="L1102" s="10" t="s">
        <v>24</v>
      </c>
      <c r="M1102" s="4">
        <f t="shared" si="68"/>
        <v>350000</v>
      </c>
      <c r="N1102" s="5">
        <f>M1102/(VLOOKUP(L1102,DEVISE!$A$3:$B$5,2,FALSE))</f>
        <v>533.53658536585363</v>
      </c>
      <c r="O1102" s="4">
        <f t="shared" si="69"/>
        <v>300000</v>
      </c>
      <c r="P1102" s="5">
        <f>O1102/(VLOOKUP(L1102,DEVISE!$A$3:$B$5,2,FALSE))</f>
        <v>457.3170731707317</v>
      </c>
      <c r="Q1102" s="4">
        <f t="shared" si="70"/>
        <v>50000</v>
      </c>
      <c r="R1102" s="5">
        <f>Q1102/(VLOOKUP(L1102,DEVISE!$A$3:$B$5,2,FALSE))</f>
        <v>76.219512195121951</v>
      </c>
      <c r="S1102" s="6">
        <f t="shared" si="71"/>
        <v>-0.1428571428571429</v>
      </c>
    </row>
    <row r="1103" spans="1:19" x14ac:dyDescent="0.2">
      <c r="A1103" s="9" t="s">
        <v>1751</v>
      </c>
      <c r="B1103" s="9">
        <v>61101000</v>
      </c>
      <c r="C1103" s="9" t="s">
        <v>1755</v>
      </c>
      <c r="D1103" s="9" t="s">
        <v>1753</v>
      </c>
      <c r="E1103" s="9" t="s">
        <v>1221</v>
      </c>
      <c r="F1103" s="21">
        <v>1</v>
      </c>
      <c r="G1103" s="23">
        <v>600000</v>
      </c>
      <c r="H1103" s="23">
        <v>520000</v>
      </c>
      <c r="I1103" s="9" t="s">
        <v>783</v>
      </c>
      <c r="J1103" s="9" t="s">
        <v>8</v>
      </c>
      <c r="K1103" s="9" t="s">
        <v>897</v>
      </c>
      <c r="L1103" s="10" t="s">
        <v>24</v>
      </c>
      <c r="M1103" s="4">
        <f t="shared" si="68"/>
        <v>600000</v>
      </c>
      <c r="N1103" s="5">
        <f>M1103/(VLOOKUP(L1103,DEVISE!$A$3:$B$5,2,FALSE))</f>
        <v>914.63414634146341</v>
      </c>
      <c r="O1103" s="4">
        <f t="shared" si="69"/>
        <v>520000</v>
      </c>
      <c r="P1103" s="5">
        <f>O1103/(VLOOKUP(L1103,DEVISE!$A$3:$B$5,2,FALSE))</f>
        <v>792.68292682926824</v>
      </c>
      <c r="Q1103" s="4">
        <f t="shared" si="70"/>
        <v>80000</v>
      </c>
      <c r="R1103" s="5">
        <f>Q1103/(VLOOKUP(L1103,DEVISE!$A$3:$B$5,2,FALSE))</f>
        <v>121.95121951219512</v>
      </c>
      <c r="S1103" s="6">
        <f t="shared" si="71"/>
        <v>-0.1333333333333333</v>
      </c>
    </row>
    <row r="1104" spans="1:19" x14ac:dyDescent="0.2">
      <c r="A1104" s="9" t="s">
        <v>1756</v>
      </c>
      <c r="B1104" s="9">
        <v>60570000</v>
      </c>
      <c r="C1104" s="9" t="s">
        <v>1757</v>
      </c>
      <c r="D1104" s="9" t="s">
        <v>1758</v>
      </c>
      <c r="E1104" s="9" t="s">
        <v>1221</v>
      </c>
      <c r="F1104" s="21">
        <v>1</v>
      </c>
      <c r="G1104" s="23">
        <v>320000</v>
      </c>
      <c r="H1104" s="23">
        <v>290000</v>
      </c>
      <c r="I1104" s="9" t="s">
        <v>783</v>
      </c>
      <c r="J1104" s="9" t="s">
        <v>8</v>
      </c>
      <c r="K1104" s="9" t="s">
        <v>897</v>
      </c>
      <c r="L1104" s="10" t="s">
        <v>24</v>
      </c>
      <c r="M1104" s="4">
        <f t="shared" si="68"/>
        <v>320000</v>
      </c>
      <c r="N1104" s="5">
        <f>M1104/(VLOOKUP(L1104,DEVISE!$A$3:$B$5,2,FALSE))</f>
        <v>487.80487804878049</v>
      </c>
      <c r="O1104" s="4">
        <f t="shared" si="69"/>
        <v>290000</v>
      </c>
      <c r="P1104" s="5">
        <f>O1104/(VLOOKUP(L1104,DEVISE!$A$3:$B$5,2,FALSE))</f>
        <v>442.07317073170731</v>
      </c>
      <c r="Q1104" s="4">
        <f t="shared" si="70"/>
        <v>30000</v>
      </c>
      <c r="R1104" s="5">
        <f>Q1104/(VLOOKUP(L1104,DEVISE!$A$3:$B$5,2,FALSE))</f>
        <v>45.731707317073173</v>
      </c>
      <c r="S1104" s="6">
        <f t="shared" si="71"/>
        <v>-9.375E-2</v>
      </c>
    </row>
    <row r="1105" spans="1:19" x14ac:dyDescent="0.2">
      <c r="A1105" s="9" t="s">
        <v>1756</v>
      </c>
      <c r="B1105" s="9">
        <v>60570000</v>
      </c>
      <c r="C1105" s="9" t="s">
        <v>1759</v>
      </c>
      <c r="D1105" s="9" t="s">
        <v>1758</v>
      </c>
      <c r="E1105" s="9" t="s">
        <v>1221</v>
      </c>
      <c r="F1105" s="21">
        <v>1</v>
      </c>
      <c r="G1105" s="23">
        <v>80000</v>
      </c>
      <c r="H1105" s="23">
        <v>70000</v>
      </c>
      <c r="I1105" s="9" t="s">
        <v>783</v>
      </c>
      <c r="J1105" s="9" t="s">
        <v>8</v>
      </c>
      <c r="K1105" s="9" t="s">
        <v>897</v>
      </c>
      <c r="L1105" s="10" t="s">
        <v>24</v>
      </c>
      <c r="M1105" s="4">
        <f t="shared" si="68"/>
        <v>80000</v>
      </c>
      <c r="N1105" s="5">
        <f>M1105/(VLOOKUP(L1105,DEVISE!$A$3:$B$5,2,FALSE))</f>
        <v>121.95121951219512</v>
      </c>
      <c r="O1105" s="4">
        <f t="shared" si="69"/>
        <v>70000</v>
      </c>
      <c r="P1105" s="5">
        <f>O1105/(VLOOKUP(L1105,DEVISE!$A$3:$B$5,2,FALSE))</f>
        <v>106.70731707317073</v>
      </c>
      <c r="Q1105" s="4">
        <f t="shared" si="70"/>
        <v>10000</v>
      </c>
      <c r="R1105" s="5">
        <f>Q1105/(VLOOKUP(L1105,DEVISE!$A$3:$B$5,2,FALSE))</f>
        <v>15.24390243902439</v>
      </c>
      <c r="S1105" s="6">
        <f t="shared" si="71"/>
        <v>-0.125</v>
      </c>
    </row>
    <row r="1106" spans="1:19" x14ac:dyDescent="0.2">
      <c r="A1106" s="9" t="s">
        <v>1756</v>
      </c>
      <c r="B1106" s="9">
        <v>61101000</v>
      </c>
      <c r="C1106" s="9" t="s">
        <v>1760</v>
      </c>
      <c r="D1106" s="9" t="s">
        <v>1758</v>
      </c>
      <c r="E1106" s="9" t="s">
        <v>1221</v>
      </c>
      <c r="F1106" s="21">
        <v>1</v>
      </c>
      <c r="G1106" s="23">
        <v>175000</v>
      </c>
      <c r="H1106" s="23">
        <v>130000</v>
      </c>
      <c r="I1106" s="9" t="s">
        <v>783</v>
      </c>
      <c r="J1106" s="9" t="s">
        <v>8</v>
      </c>
      <c r="K1106" s="9" t="s">
        <v>897</v>
      </c>
      <c r="L1106" s="10" t="s">
        <v>24</v>
      </c>
      <c r="M1106" s="4">
        <f t="shared" si="68"/>
        <v>175000</v>
      </c>
      <c r="N1106" s="5">
        <f>M1106/(VLOOKUP(L1106,DEVISE!$A$3:$B$5,2,FALSE))</f>
        <v>266.76829268292681</v>
      </c>
      <c r="O1106" s="4">
        <f t="shared" si="69"/>
        <v>130000</v>
      </c>
      <c r="P1106" s="5">
        <f>O1106/(VLOOKUP(L1106,DEVISE!$A$3:$B$5,2,FALSE))</f>
        <v>198.17073170731706</v>
      </c>
      <c r="Q1106" s="4">
        <f t="shared" si="70"/>
        <v>45000</v>
      </c>
      <c r="R1106" s="5">
        <f>Q1106/(VLOOKUP(L1106,DEVISE!$A$3:$B$5,2,FALSE))</f>
        <v>68.597560975609753</v>
      </c>
      <c r="S1106" s="6">
        <f t="shared" si="71"/>
        <v>-0.25714285714285712</v>
      </c>
    </row>
    <row r="1107" spans="1:19" x14ac:dyDescent="0.2">
      <c r="A1107" s="9" t="s">
        <v>1756</v>
      </c>
      <c r="B1107" s="9">
        <v>60570000</v>
      </c>
      <c r="C1107" s="9" t="s">
        <v>1761</v>
      </c>
      <c r="D1107" s="9" t="s">
        <v>1758</v>
      </c>
      <c r="E1107" s="9" t="s">
        <v>1221</v>
      </c>
      <c r="F1107" s="21">
        <v>1</v>
      </c>
      <c r="G1107" s="23">
        <v>250000</v>
      </c>
      <c r="H1107" s="23">
        <v>215000</v>
      </c>
      <c r="I1107" s="9" t="s">
        <v>783</v>
      </c>
      <c r="J1107" s="9" t="s">
        <v>8</v>
      </c>
      <c r="K1107" s="9" t="s">
        <v>897</v>
      </c>
      <c r="L1107" s="10" t="s">
        <v>24</v>
      </c>
      <c r="M1107" s="4">
        <f t="shared" si="68"/>
        <v>250000</v>
      </c>
      <c r="N1107" s="5">
        <f>M1107/(VLOOKUP(L1107,DEVISE!$A$3:$B$5,2,FALSE))</f>
        <v>381.09756097560978</v>
      </c>
      <c r="O1107" s="4">
        <f t="shared" si="69"/>
        <v>215000</v>
      </c>
      <c r="P1107" s="5">
        <f>O1107/(VLOOKUP(L1107,DEVISE!$A$3:$B$5,2,FALSE))</f>
        <v>327.7439024390244</v>
      </c>
      <c r="Q1107" s="4">
        <f t="shared" si="70"/>
        <v>35000</v>
      </c>
      <c r="R1107" s="5">
        <f>Q1107/(VLOOKUP(L1107,DEVISE!$A$3:$B$5,2,FALSE))</f>
        <v>53.353658536585364</v>
      </c>
      <c r="S1107" s="6">
        <f t="shared" si="71"/>
        <v>-0.14000000000000001</v>
      </c>
    </row>
    <row r="1108" spans="1:19" x14ac:dyDescent="0.2">
      <c r="A1108" s="9" t="s">
        <v>1756</v>
      </c>
      <c r="B1108" s="9">
        <v>61101000</v>
      </c>
      <c r="C1108" s="9" t="s">
        <v>1762</v>
      </c>
      <c r="D1108" s="9" t="s">
        <v>1758</v>
      </c>
      <c r="E1108" s="9" t="s">
        <v>1221</v>
      </c>
      <c r="F1108" s="21">
        <v>1</v>
      </c>
      <c r="G1108" s="23">
        <v>90000</v>
      </c>
      <c r="H1108" s="23">
        <v>60000</v>
      </c>
      <c r="I1108" s="9" t="s">
        <v>783</v>
      </c>
      <c r="J1108" s="9" t="s">
        <v>8</v>
      </c>
      <c r="K1108" s="9" t="s">
        <v>897</v>
      </c>
      <c r="L1108" s="10" t="s">
        <v>24</v>
      </c>
      <c r="M1108" s="4">
        <f t="shared" si="68"/>
        <v>90000</v>
      </c>
      <c r="N1108" s="5">
        <f>M1108/(VLOOKUP(L1108,DEVISE!$A$3:$B$5,2,FALSE))</f>
        <v>137.19512195121951</v>
      </c>
      <c r="O1108" s="4">
        <f t="shared" si="69"/>
        <v>60000</v>
      </c>
      <c r="P1108" s="5">
        <f>O1108/(VLOOKUP(L1108,DEVISE!$A$3:$B$5,2,FALSE))</f>
        <v>91.463414634146346</v>
      </c>
      <c r="Q1108" s="4">
        <f t="shared" si="70"/>
        <v>30000</v>
      </c>
      <c r="R1108" s="5">
        <f>Q1108/(VLOOKUP(L1108,DEVISE!$A$3:$B$5,2,FALSE))</f>
        <v>45.731707317073173</v>
      </c>
      <c r="S1108" s="6">
        <f t="shared" si="71"/>
        <v>-0.33333333333333337</v>
      </c>
    </row>
    <row r="1109" spans="1:19" x14ac:dyDescent="0.2">
      <c r="A1109" s="9" t="s">
        <v>1756</v>
      </c>
      <c r="B1109" s="9">
        <v>60570000</v>
      </c>
      <c r="C1109" s="9" t="s">
        <v>1763</v>
      </c>
      <c r="D1109" s="9" t="s">
        <v>1758</v>
      </c>
      <c r="E1109" s="9" t="s">
        <v>1221</v>
      </c>
      <c r="F1109" s="21">
        <v>1</v>
      </c>
      <c r="G1109" s="23">
        <v>350000</v>
      </c>
      <c r="H1109" s="23">
        <v>330000</v>
      </c>
      <c r="I1109" s="9" t="s">
        <v>783</v>
      </c>
      <c r="J1109" s="9" t="s">
        <v>8</v>
      </c>
      <c r="K1109" s="9" t="s">
        <v>897</v>
      </c>
      <c r="L1109" s="10" t="s">
        <v>24</v>
      </c>
      <c r="M1109" s="4">
        <f t="shared" si="68"/>
        <v>350000</v>
      </c>
      <c r="N1109" s="5">
        <f>M1109/(VLOOKUP(L1109,DEVISE!$A$3:$B$5,2,FALSE))</f>
        <v>533.53658536585363</v>
      </c>
      <c r="O1109" s="4">
        <f t="shared" si="69"/>
        <v>330000</v>
      </c>
      <c r="P1109" s="5">
        <f>O1109/(VLOOKUP(L1109,DEVISE!$A$3:$B$5,2,FALSE))</f>
        <v>503.04878048780489</v>
      </c>
      <c r="Q1109" s="4">
        <f t="shared" si="70"/>
        <v>20000</v>
      </c>
      <c r="R1109" s="5">
        <f>Q1109/(VLOOKUP(L1109,DEVISE!$A$3:$B$5,2,FALSE))</f>
        <v>30.487804878048781</v>
      </c>
      <c r="S1109" s="6">
        <f t="shared" si="71"/>
        <v>-5.7142857142857162E-2</v>
      </c>
    </row>
    <row r="1110" spans="1:19" x14ac:dyDescent="0.2">
      <c r="A1110" s="9" t="s">
        <v>1756</v>
      </c>
      <c r="B1110" s="9">
        <v>60570000</v>
      </c>
      <c r="C1110" s="9" t="s">
        <v>1764</v>
      </c>
      <c r="D1110" s="9" t="s">
        <v>1758</v>
      </c>
      <c r="E1110" s="9" t="s">
        <v>1221</v>
      </c>
      <c r="F1110" s="21">
        <v>1</v>
      </c>
      <c r="G1110" s="23">
        <v>320000</v>
      </c>
      <c r="H1110" s="23">
        <v>290000</v>
      </c>
      <c r="I1110" s="9" t="s">
        <v>783</v>
      </c>
      <c r="J1110" s="9" t="s">
        <v>8</v>
      </c>
      <c r="K1110" s="9" t="s">
        <v>897</v>
      </c>
      <c r="L1110" s="10" t="s">
        <v>24</v>
      </c>
      <c r="M1110" s="4">
        <f t="shared" si="68"/>
        <v>320000</v>
      </c>
      <c r="N1110" s="5">
        <f>M1110/(VLOOKUP(L1110,DEVISE!$A$3:$B$5,2,FALSE))</f>
        <v>487.80487804878049</v>
      </c>
      <c r="O1110" s="4">
        <f t="shared" si="69"/>
        <v>290000</v>
      </c>
      <c r="P1110" s="5">
        <f>O1110/(VLOOKUP(L1110,DEVISE!$A$3:$B$5,2,FALSE))</f>
        <v>442.07317073170731</v>
      </c>
      <c r="Q1110" s="4">
        <f t="shared" si="70"/>
        <v>30000</v>
      </c>
      <c r="R1110" s="5">
        <f>Q1110/(VLOOKUP(L1110,DEVISE!$A$3:$B$5,2,FALSE))</f>
        <v>45.731707317073173</v>
      </c>
      <c r="S1110" s="6">
        <f t="shared" si="71"/>
        <v>-9.375E-2</v>
      </c>
    </row>
    <row r="1111" spans="1:19" x14ac:dyDescent="0.2">
      <c r="A1111" s="9" t="s">
        <v>1756</v>
      </c>
      <c r="B1111" s="9">
        <v>60570000</v>
      </c>
      <c r="C1111" s="9" t="s">
        <v>1765</v>
      </c>
      <c r="D1111" s="9" t="s">
        <v>1758</v>
      </c>
      <c r="E1111" s="9" t="s">
        <v>1221</v>
      </c>
      <c r="F1111" s="21">
        <v>1</v>
      </c>
      <c r="G1111" s="23">
        <v>80000</v>
      </c>
      <c r="H1111" s="23">
        <v>70000</v>
      </c>
      <c r="I1111" s="9" t="s">
        <v>783</v>
      </c>
      <c r="J1111" s="9" t="s">
        <v>8</v>
      </c>
      <c r="K1111" s="9" t="s">
        <v>897</v>
      </c>
      <c r="L1111" s="10" t="s">
        <v>24</v>
      </c>
      <c r="M1111" s="4">
        <f t="shared" si="68"/>
        <v>80000</v>
      </c>
      <c r="N1111" s="5">
        <f>M1111/(VLOOKUP(L1111,DEVISE!$A$3:$B$5,2,FALSE))</f>
        <v>121.95121951219512</v>
      </c>
      <c r="O1111" s="4">
        <f t="shared" si="69"/>
        <v>70000</v>
      </c>
      <c r="P1111" s="5">
        <f>O1111/(VLOOKUP(L1111,DEVISE!$A$3:$B$5,2,FALSE))</f>
        <v>106.70731707317073</v>
      </c>
      <c r="Q1111" s="4">
        <f t="shared" si="70"/>
        <v>10000</v>
      </c>
      <c r="R1111" s="5">
        <f>Q1111/(VLOOKUP(L1111,DEVISE!$A$3:$B$5,2,FALSE))</f>
        <v>15.24390243902439</v>
      </c>
      <c r="S1111" s="6">
        <f t="shared" si="71"/>
        <v>-0.125</v>
      </c>
    </row>
    <row r="1112" spans="1:19" x14ac:dyDescent="0.2">
      <c r="A1112" s="9" t="s">
        <v>1756</v>
      </c>
      <c r="B1112" s="9">
        <v>60570000</v>
      </c>
      <c r="C1112" s="9" t="s">
        <v>1766</v>
      </c>
      <c r="D1112" s="9" t="s">
        <v>1758</v>
      </c>
      <c r="E1112" s="9" t="s">
        <v>1221</v>
      </c>
      <c r="F1112" s="21">
        <v>1</v>
      </c>
      <c r="G1112" s="23">
        <v>80000</v>
      </c>
      <c r="H1112" s="23">
        <v>70000</v>
      </c>
      <c r="I1112" s="9" t="s">
        <v>783</v>
      </c>
      <c r="J1112" s="9" t="s">
        <v>8</v>
      </c>
      <c r="K1112" s="9" t="s">
        <v>897</v>
      </c>
      <c r="L1112" s="10" t="s">
        <v>24</v>
      </c>
      <c r="M1112" s="4">
        <f t="shared" si="68"/>
        <v>80000</v>
      </c>
      <c r="N1112" s="5">
        <f>M1112/(VLOOKUP(L1112,DEVISE!$A$3:$B$5,2,FALSE))</f>
        <v>121.95121951219512</v>
      </c>
      <c r="O1112" s="4">
        <f t="shared" si="69"/>
        <v>70000</v>
      </c>
      <c r="P1112" s="5">
        <f>O1112/(VLOOKUP(L1112,DEVISE!$A$3:$B$5,2,FALSE))</f>
        <v>106.70731707317073</v>
      </c>
      <c r="Q1112" s="4">
        <f t="shared" si="70"/>
        <v>10000</v>
      </c>
      <c r="R1112" s="5">
        <f>Q1112/(VLOOKUP(L1112,DEVISE!$A$3:$B$5,2,FALSE))</f>
        <v>15.24390243902439</v>
      </c>
      <c r="S1112" s="6">
        <f t="shared" si="71"/>
        <v>-0.125</v>
      </c>
    </row>
    <row r="1113" spans="1:19" x14ac:dyDescent="0.2">
      <c r="A1113" s="9" t="s">
        <v>1767</v>
      </c>
      <c r="B1113" s="9">
        <v>60570000</v>
      </c>
      <c r="C1113" s="9" t="s">
        <v>1768</v>
      </c>
      <c r="D1113" s="9" t="s">
        <v>1769</v>
      </c>
      <c r="E1113" s="9" t="s">
        <v>1076</v>
      </c>
      <c r="F1113" s="21">
        <v>1</v>
      </c>
      <c r="G1113" s="23">
        <v>3656448</v>
      </c>
      <c r="H1113" s="23">
        <v>3385600</v>
      </c>
      <c r="I1113" s="9" t="s">
        <v>816</v>
      </c>
      <c r="J1113" s="9" t="s">
        <v>8</v>
      </c>
      <c r="K1113" s="9" t="s">
        <v>897</v>
      </c>
      <c r="L1113" s="10" t="s">
        <v>24</v>
      </c>
      <c r="M1113" s="4">
        <f t="shared" si="68"/>
        <v>3656448</v>
      </c>
      <c r="N1113" s="5">
        <f>M1113/(VLOOKUP(L1113,DEVISE!$A$3:$B$5,2,FALSE))</f>
        <v>5573.8536585365855</v>
      </c>
      <c r="O1113" s="4">
        <f t="shared" si="69"/>
        <v>3385600</v>
      </c>
      <c r="P1113" s="5">
        <f>O1113/(VLOOKUP(L1113,DEVISE!$A$3:$B$5,2,FALSE))</f>
        <v>5160.9756097560976</v>
      </c>
      <c r="Q1113" s="4">
        <f t="shared" si="70"/>
        <v>270848</v>
      </c>
      <c r="R1113" s="5">
        <f>Q1113/(VLOOKUP(L1113,DEVISE!$A$3:$B$5,2,FALSE))</f>
        <v>412.8780487804878</v>
      </c>
      <c r="S1113" s="6">
        <f t="shared" si="71"/>
        <v>-7.407407407407407E-2</v>
      </c>
    </row>
    <row r="1114" spans="1:19" x14ac:dyDescent="0.2">
      <c r="A1114" s="9" t="s">
        <v>1767</v>
      </c>
      <c r="B1114" s="9">
        <v>60570000</v>
      </c>
      <c r="C1114" s="9" t="s">
        <v>1770</v>
      </c>
      <c r="D1114" s="9" t="s">
        <v>1769</v>
      </c>
      <c r="E1114" s="9" t="s">
        <v>1076</v>
      </c>
      <c r="F1114" s="21">
        <v>1</v>
      </c>
      <c r="G1114" s="23">
        <v>756000</v>
      </c>
      <c r="H1114" s="23">
        <v>700000</v>
      </c>
      <c r="I1114" s="9" t="s">
        <v>816</v>
      </c>
      <c r="J1114" s="9" t="s">
        <v>8</v>
      </c>
      <c r="K1114" s="9" t="s">
        <v>897</v>
      </c>
      <c r="L1114" s="10" t="s">
        <v>24</v>
      </c>
      <c r="M1114" s="4">
        <f t="shared" si="68"/>
        <v>756000</v>
      </c>
      <c r="N1114" s="5">
        <f>M1114/(VLOOKUP(L1114,DEVISE!$A$3:$B$5,2,FALSE))</f>
        <v>1152.439024390244</v>
      </c>
      <c r="O1114" s="4">
        <f t="shared" si="69"/>
        <v>700000</v>
      </c>
      <c r="P1114" s="5">
        <f>O1114/(VLOOKUP(L1114,DEVISE!$A$3:$B$5,2,FALSE))</f>
        <v>1067.0731707317073</v>
      </c>
      <c r="Q1114" s="4">
        <f t="shared" si="70"/>
        <v>56000</v>
      </c>
      <c r="R1114" s="5">
        <f>Q1114/(VLOOKUP(L1114,DEVISE!$A$3:$B$5,2,FALSE))</f>
        <v>85.365853658536579</v>
      </c>
      <c r="S1114" s="6">
        <f t="shared" si="71"/>
        <v>-7.407407407407407E-2</v>
      </c>
    </row>
    <row r="1115" spans="1:19" x14ac:dyDescent="0.2">
      <c r="A1115" s="9" t="s">
        <v>1767</v>
      </c>
      <c r="B1115" s="9">
        <v>60570000</v>
      </c>
      <c r="C1115" s="9" t="s">
        <v>1771</v>
      </c>
      <c r="D1115" s="9" t="s">
        <v>1769</v>
      </c>
      <c r="E1115" s="9" t="s">
        <v>1076</v>
      </c>
      <c r="F1115" s="21">
        <v>1</v>
      </c>
      <c r="G1115" s="23">
        <v>834624</v>
      </c>
      <c r="H1115" s="23">
        <v>772800</v>
      </c>
      <c r="I1115" s="9" t="s">
        <v>816</v>
      </c>
      <c r="J1115" s="9" t="s">
        <v>8</v>
      </c>
      <c r="K1115" s="9" t="s">
        <v>897</v>
      </c>
      <c r="L1115" s="10" t="s">
        <v>24</v>
      </c>
      <c r="M1115" s="4">
        <f t="shared" si="68"/>
        <v>834624</v>
      </c>
      <c r="N1115" s="5">
        <f>M1115/(VLOOKUP(L1115,DEVISE!$A$3:$B$5,2,FALSE))</f>
        <v>1272.2926829268292</v>
      </c>
      <c r="O1115" s="4">
        <f t="shared" si="69"/>
        <v>772800</v>
      </c>
      <c r="P1115" s="5">
        <f>O1115/(VLOOKUP(L1115,DEVISE!$A$3:$B$5,2,FALSE))</f>
        <v>1178.0487804878048</v>
      </c>
      <c r="Q1115" s="4">
        <f t="shared" si="70"/>
        <v>61824</v>
      </c>
      <c r="R1115" s="5">
        <f>Q1115/(VLOOKUP(L1115,DEVISE!$A$3:$B$5,2,FALSE))</f>
        <v>94.243902439024396</v>
      </c>
      <c r="S1115" s="6">
        <f t="shared" si="71"/>
        <v>-7.407407407407407E-2</v>
      </c>
    </row>
    <row r="1116" spans="1:19" x14ac:dyDescent="0.2">
      <c r="A1116" s="9" t="s">
        <v>1772</v>
      </c>
      <c r="B1116" s="9">
        <v>61101000</v>
      </c>
      <c r="C1116" s="9" t="s">
        <v>1773</v>
      </c>
      <c r="D1116" s="9" t="s">
        <v>1774</v>
      </c>
      <c r="E1116" s="9" t="s">
        <v>1775</v>
      </c>
      <c r="F1116" s="21">
        <v>553</v>
      </c>
      <c r="G1116" s="23">
        <v>1000</v>
      </c>
      <c r="H1116" s="23">
        <v>1000</v>
      </c>
      <c r="I1116" s="9" t="s">
        <v>868</v>
      </c>
      <c r="J1116" s="9" t="s">
        <v>8</v>
      </c>
      <c r="K1116" s="9" t="s">
        <v>897</v>
      </c>
      <c r="L1116" s="10" t="s">
        <v>24</v>
      </c>
      <c r="M1116" s="4">
        <f t="shared" si="68"/>
        <v>553000</v>
      </c>
      <c r="N1116" s="5">
        <f>M1116/(VLOOKUP(L1116,DEVISE!$A$3:$B$5,2,FALSE))</f>
        <v>842.98780487804879</v>
      </c>
      <c r="O1116" s="4">
        <f t="shared" si="69"/>
        <v>553000</v>
      </c>
      <c r="P1116" s="5">
        <f>O1116/(VLOOKUP(L1116,DEVISE!$A$3:$B$5,2,FALSE))</f>
        <v>842.98780487804879</v>
      </c>
      <c r="Q1116" s="4">
        <f t="shared" si="70"/>
        <v>0</v>
      </c>
      <c r="R1116" s="5">
        <f>Q1116/(VLOOKUP(L1116,DEVISE!$A$3:$B$5,2,FALSE))</f>
        <v>0</v>
      </c>
      <c r="S1116" s="6">
        <f t="shared" si="71"/>
        <v>0</v>
      </c>
    </row>
    <row r="1117" spans="1:19" x14ac:dyDescent="0.2">
      <c r="A1117" s="9" t="s">
        <v>1772</v>
      </c>
      <c r="B1117" s="9">
        <v>61101000</v>
      </c>
      <c r="C1117" s="9" t="s">
        <v>871</v>
      </c>
      <c r="D1117" s="9" t="s">
        <v>1774</v>
      </c>
      <c r="E1117" s="9" t="s">
        <v>1775</v>
      </c>
      <c r="F1117" s="21">
        <v>1</v>
      </c>
      <c r="G1117" s="23">
        <v>50000</v>
      </c>
      <c r="H1117" s="23">
        <v>50000</v>
      </c>
      <c r="I1117" s="9" t="s">
        <v>868</v>
      </c>
      <c r="J1117" s="9" t="s">
        <v>8</v>
      </c>
      <c r="K1117" s="9" t="s">
        <v>897</v>
      </c>
      <c r="L1117" s="10" t="s">
        <v>24</v>
      </c>
      <c r="M1117" s="4">
        <f t="shared" si="68"/>
        <v>50000</v>
      </c>
      <c r="N1117" s="5">
        <f>M1117/(VLOOKUP(L1117,DEVISE!$A$3:$B$5,2,FALSE))</f>
        <v>76.219512195121951</v>
      </c>
      <c r="O1117" s="4">
        <f t="shared" si="69"/>
        <v>50000</v>
      </c>
      <c r="P1117" s="5">
        <f>O1117/(VLOOKUP(L1117,DEVISE!$A$3:$B$5,2,FALSE))</f>
        <v>76.219512195121951</v>
      </c>
      <c r="Q1117" s="4">
        <f t="shared" si="70"/>
        <v>0</v>
      </c>
      <c r="R1117" s="5">
        <f>Q1117/(VLOOKUP(L1117,DEVISE!$A$3:$B$5,2,FALSE))</f>
        <v>0</v>
      </c>
      <c r="S1117" s="6">
        <f t="shared" si="71"/>
        <v>0</v>
      </c>
    </row>
    <row r="1118" spans="1:19" x14ac:dyDescent="0.2">
      <c r="A1118" s="9" t="s">
        <v>1776</v>
      </c>
      <c r="B1118" s="9">
        <v>60589900</v>
      </c>
      <c r="C1118" s="9" t="s">
        <v>1777</v>
      </c>
      <c r="D1118" s="9" t="s">
        <v>1778</v>
      </c>
      <c r="E1118" s="9" t="s">
        <v>1775</v>
      </c>
      <c r="F1118" s="21">
        <v>1</v>
      </c>
      <c r="G1118" s="23">
        <v>487942</v>
      </c>
      <c r="H1118" s="23">
        <v>487942</v>
      </c>
      <c r="I1118" s="9" t="s">
        <v>868</v>
      </c>
      <c r="J1118" s="9" t="s">
        <v>8</v>
      </c>
      <c r="K1118" s="9" t="s">
        <v>897</v>
      </c>
      <c r="L1118" s="10" t="s">
        <v>24</v>
      </c>
      <c r="M1118" s="4">
        <f t="shared" si="68"/>
        <v>487942</v>
      </c>
      <c r="N1118" s="5">
        <f>M1118/(VLOOKUP(L1118,DEVISE!$A$3:$B$5,2,FALSE))</f>
        <v>743.81402439024396</v>
      </c>
      <c r="O1118" s="4">
        <f t="shared" si="69"/>
        <v>487942</v>
      </c>
      <c r="P1118" s="5">
        <f>O1118/(VLOOKUP(L1118,DEVISE!$A$3:$B$5,2,FALSE))</f>
        <v>743.81402439024396</v>
      </c>
      <c r="Q1118" s="4">
        <f t="shared" si="70"/>
        <v>0</v>
      </c>
      <c r="R1118" s="5">
        <f>Q1118/(VLOOKUP(L1118,DEVISE!$A$3:$B$5,2,FALSE))</f>
        <v>0</v>
      </c>
      <c r="S1118" s="6">
        <f t="shared" si="71"/>
        <v>0</v>
      </c>
    </row>
    <row r="1119" spans="1:19" x14ac:dyDescent="0.2">
      <c r="A1119" s="9" t="s">
        <v>1779</v>
      </c>
      <c r="B1119" s="9">
        <v>60589900</v>
      </c>
      <c r="C1119" s="9" t="s">
        <v>1780</v>
      </c>
      <c r="D1119" s="9" t="s">
        <v>1778</v>
      </c>
      <c r="E1119" s="9" t="s">
        <v>1775</v>
      </c>
      <c r="F1119" s="21">
        <v>1</v>
      </c>
      <c r="G1119" s="23">
        <v>311635</v>
      </c>
      <c r="H1119" s="23">
        <v>311635</v>
      </c>
      <c r="I1119" s="9" t="s">
        <v>868</v>
      </c>
      <c r="J1119" s="9" t="s">
        <v>8</v>
      </c>
      <c r="K1119" s="9" t="s">
        <v>897</v>
      </c>
      <c r="L1119" s="10" t="s">
        <v>24</v>
      </c>
      <c r="M1119" s="4">
        <f t="shared" si="68"/>
        <v>311635</v>
      </c>
      <c r="N1119" s="5">
        <f>M1119/(VLOOKUP(L1119,DEVISE!$A$3:$B$5,2,FALSE))</f>
        <v>475.05335365853659</v>
      </c>
      <c r="O1119" s="4">
        <f t="shared" si="69"/>
        <v>311635</v>
      </c>
      <c r="P1119" s="5">
        <f>O1119/(VLOOKUP(L1119,DEVISE!$A$3:$B$5,2,FALSE))</f>
        <v>475.05335365853659</v>
      </c>
      <c r="Q1119" s="4">
        <f t="shared" si="70"/>
        <v>0</v>
      </c>
      <c r="R1119" s="5">
        <f>Q1119/(VLOOKUP(L1119,DEVISE!$A$3:$B$5,2,FALSE))</f>
        <v>0</v>
      </c>
      <c r="S1119" s="6">
        <f t="shared" si="71"/>
        <v>0</v>
      </c>
    </row>
    <row r="1120" spans="1:19" x14ac:dyDescent="0.2">
      <c r="A1120" s="9" t="s">
        <v>1781</v>
      </c>
      <c r="B1120" s="9">
        <v>60589900</v>
      </c>
      <c r="C1120" s="9" t="s">
        <v>1782</v>
      </c>
      <c r="D1120" s="9" t="s">
        <v>1778</v>
      </c>
      <c r="E1120" s="9" t="s">
        <v>1775</v>
      </c>
      <c r="F1120" s="21">
        <v>1</v>
      </c>
      <c r="G1120" s="23">
        <v>61650</v>
      </c>
      <c r="H1120" s="23">
        <v>61650</v>
      </c>
      <c r="I1120" s="9" t="s">
        <v>868</v>
      </c>
      <c r="J1120" s="9" t="s">
        <v>8</v>
      </c>
      <c r="K1120" s="9" t="s">
        <v>897</v>
      </c>
      <c r="L1120" s="10" t="s">
        <v>24</v>
      </c>
      <c r="M1120" s="4">
        <f t="shared" si="68"/>
        <v>61650</v>
      </c>
      <c r="N1120" s="5">
        <f>M1120/(VLOOKUP(L1120,DEVISE!$A$3:$B$5,2,FALSE))</f>
        <v>93.978658536585371</v>
      </c>
      <c r="O1120" s="4">
        <f t="shared" si="69"/>
        <v>61650</v>
      </c>
      <c r="P1120" s="5">
        <f>O1120/(VLOOKUP(L1120,DEVISE!$A$3:$B$5,2,FALSE))</f>
        <v>93.978658536585371</v>
      </c>
      <c r="Q1120" s="4">
        <f t="shared" si="70"/>
        <v>0</v>
      </c>
      <c r="R1120" s="5">
        <f>Q1120/(VLOOKUP(L1120,DEVISE!$A$3:$B$5,2,FALSE))</f>
        <v>0</v>
      </c>
      <c r="S1120" s="6">
        <f t="shared" si="71"/>
        <v>0</v>
      </c>
    </row>
    <row r="1121" spans="1:19" x14ac:dyDescent="0.2">
      <c r="A1121" s="9" t="s">
        <v>1783</v>
      </c>
      <c r="B1121" s="9">
        <v>60589900</v>
      </c>
      <c r="C1121" s="9" t="s">
        <v>1784</v>
      </c>
      <c r="D1121" s="9" t="s">
        <v>1778</v>
      </c>
      <c r="E1121" s="9" t="s">
        <v>1775</v>
      </c>
      <c r="F1121" s="21">
        <v>1</v>
      </c>
      <c r="G1121" s="23">
        <v>261515</v>
      </c>
      <c r="H1121" s="23">
        <v>261515</v>
      </c>
      <c r="I1121" s="9" t="s">
        <v>868</v>
      </c>
      <c r="J1121" s="9" t="s">
        <v>8</v>
      </c>
      <c r="K1121" s="9" t="s">
        <v>897</v>
      </c>
      <c r="L1121" s="10" t="s">
        <v>24</v>
      </c>
      <c r="M1121" s="4">
        <f t="shared" si="68"/>
        <v>261515</v>
      </c>
      <c r="N1121" s="5">
        <f>M1121/(VLOOKUP(L1121,DEVISE!$A$3:$B$5,2,FALSE))</f>
        <v>398.65091463414632</v>
      </c>
      <c r="O1121" s="4">
        <f t="shared" si="69"/>
        <v>261515</v>
      </c>
      <c r="P1121" s="5">
        <f>O1121/(VLOOKUP(L1121,DEVISE!$A$3:$B$5,2,FALSE))</f>
        <v>398.65091463414632</v>
      </c>
      <c r="Q1121" s="4">
        <f t="shared" si="70"/>
        <v>0</v>
      </c>
      <c r="R1121" s="5">
        <f>Q1121/(VLOOKUP(L1121,DEVISE!$A$3:$B$5,2,FALSE))</f>
        <v>0</v>
      </c>
      <c r="S1121" s="6">
        <f t="shared" si="71"/>
        <v>0</v>
      </c>
    </row>
    <row r="1122" spans="1:19" x14ac:dyDescent="0.2">
      <c r="A1122" s="9" t="s">
        <v>1785</v>
      </c>
      <c r="B1122" s="9">
        <v>60589900</v>
      </c>
      <c r="C1122" s="9" t="s">
        <v>1786</v>
      </c>
      <c r="D1122" s="9" t="s">
        <v>1778</v>
      </c>
      <c r="E1122" s="9" t="s">
        <v>1775</v>
      </c>
      <c r="F1122" s="21">
        <v>1</v>
      </c>
      <c r="G1122" s="23">
        <v>586759</v>
      </c>
      <c r="H1122" s="23">
        <v>586759</v>
      </c>
      <c r="I1122" s="9" t="s">
        <v>868</v>
      </c>
      <c r="J1122" s="9" t="s">
        <v>8</v>
      </c>
      <c r="K1122" s="9" t="s">
        <v>897</v>
      </c>
      <c r="L1122" s="10" t="s">
        <v>24</v>
      </c>
      <c r="M1122" s="4">
        <f t="shared" si="68"/>
        <v>586759</v>
      </c>
      <c r="N1122" s="5">
        <f>M1122/(VLOOKUP(L1122,DEVISE!$A$3:$B$5,2,FALSE))</f>
        <v>894.44969512195121</v>
      </c>
      <c r="O1122" s="4">
        <f t="shared" si="69"/>
        <v>586759</v>
      </c>
      <c r="P1122" s="5">
        <f>O1122/(VLOOKUP(L1122,DEVISE!$A$3:$B$5,2,FALSE))</f>
        <v>894.44969512195121</v>
      </c>
      <c r="Q1122" s="4">
        <f t="shared" si="70"/>
        <v>0</v>
      </c>
      <c r="R1122" s="5">
        <f>Q1122/(VLOOKUP(L1122,DEVISE!$A$3:$B$5,2,FALSE))</f>
        <v>0</v>
      </c>
      <c r="S1122" s="6">
        <f t="shared" si="71"/>
        <v>0</v>
      </c>
    </row>
    <row r="1123" spans="1:19" x14ac:dyDescent="0.2">
      <c r="A1123" s="9" t="s">
        <v>1787</v>
      </c>
      <c r="B1123" s="9">
        <v>60570000</v>
      </c>
      <c r="C1123" s="9" t="s">
        <v>1788</v>
      </c>
      <c r="D1123" s="9" t="s">
        <v>1789</v>
      </c>
      <c r="E1123" s="9" t="s">
        <v>1423</v>
      </c>
      <c r="F1123" s="21">
        <v>1</v>
      </c>
      <c r="G1123" s="23">
        <v>129600</v>
      </c>
      <c r="H1123" s="23">
        <v>120000</v>
      </c>
      <c r="I1123" s="9" t="s">
        <v>816</v>
      </c>
      <c r="J1123" s="9" t="s">
        <v>8</v>
      </c>
      <c r="K1123" s="9" t="s">
        <v>897</v>
      </c>
      <c r="L1123" s="10" t="s">
        <v>24</v>
      </c>
      <c r="M1123" s="4">
        <f t="shared" si="68"/>
        <v>129600</v>
      </c>
      <c r="N1123" s="5">
        <f>M1123/(VLOOKUP(L1123,DEVISE!$A$3:$B$5,2,FALSE))</f>
        <v>197.5609756097561</v>
      </c>
      <c r="O1123" s="4">
        <f t="shared" si="69"/>
        <v>120000</v>
      </c>
      <c r="P1123" s="5">
        <f>O1123/(VLOOKUP(L1123,DEVISE!$A$3:$B$5,2,FALSE))</f>
        <v>182.92682926829269</v>
      </c>
      <c r="Q1123" s="4">
        <f t="shared" si="70"/>
        <v>9600</v>
      </c>
      <c r="R1123" s="5">
        <f>Q1123/(VLOOKUP(L1123,DEVISE!$A$3:$B$5,2,FALSE))</f>
        <v>14.634146341463415</v>
      </c>
      <c r="S1123" s="6">
        <f t="shared" si="71"/>
        <v>-7.407407407407407E-2</v>
      </c>
    </row>
    <row r="1124" spans="1:19" x14ac:dyDescent="0.2">
      <c r="A1124" s="9" t="s">
        <v>1790</v>
      </c>
      <c r="B1124" s="9">
        <v>61101000</v>
      </c>
      <c r="C1124" s="9" t="s">
        <v>1791</v>
      </c>
      <c r="D1124" s="9" t="s">
        <v>867</v>
      </c>
      <c r="E1124" s="27" t="s">
        <v>1423</v>
      </c>
      <c r="F1124" s="21">
        <v>440</v>
      </c>
      <c r="G1124" s="23">
        <v>1000</v>
      </c>
      <c r="H1124" s="23">
        <v>1000</v>
      </c>
      <c r="I1124" s="9" t="s">
        <v>783</v>
      </c>
      <c r="J1124" s="9" t="s">
        <v>8</v>
      </c>
      <c r="K1124" s="9" t="s">
        <v>897</v>
      </c>
      <c r="L1124" s="10" t="s">
        <v>24</v>
      </c>
      <c r="M1124" s="4">
        <f t="shared" si="68"/>
        <v>440000</v>
      </c>
      <c r="N1124" s="5">
        <f>M1124/(VLOOKUP(L1124,DEVISE!$A$3:$B$5,2,FALSE))</f>
        <v>670.73170731707319</v>
      </c>
      <c r="O1124" s="4">
        <f t="shared" si="69"/>
        <v>440000</v>
      </c>
      <c r="P1124" s="5">
        <f>O1124/(VLOOKUP(L1124,DEVISE!$A$3:$B$5,2,FALSE))</f>
        <v>670.73170731707319</v>
      </c>
      <c r="Q1124" s="4">
        <f t="shared" si="70"/>
        <v>0</v>
      </c>
      <c r="R1124" s="5">
        <f>Q1124/(VLOOKUP(L1124,DEVISE!$A$3:$B$5,2,FALSE))</f>
        <v>0</v>
      </c>
      <c r="S1124" s="6">
        <f t="shared" si="71"/>
        <v>0</v>
      </c>
    </row>
    <row r="1125" spans="1:19" x14ac:dyDescent="0.2">
      <c r="A1125" s="9" t="s">
        <v>1790</v>
      </c>
      <c r="B1125" s="9">
        <v>61101000</v>
      </c>
      <c r="C1125" s="9" t="s">
        <v>871</v>
      </c>
      <c r="D1125" s="9" t="s">
        <v>867</v>
      </c>
      <c r="E1125" s="27" t="s">
        <v>1423</v>
      </c>
      <c r="F1125" s="21">
        <v>1</v>
      </c>
      <c r="G1125" s="23">
        <v>50000</v>
      </c>
      <c r="H1125" s="23">
        <v>50000</v>
      </c>
      <c r="I1125" s="9" t="s">
        <v>783</v>
      </c>
      <c r="J1125" s="9" t="s">
        <v>8</v>
      </c>
      <c r="K1125" s="9" t="s">
        <v>897</v>
      </c>
      <c r="L1125" s="10" t="s">
        <v>24</v>
      </c>
      <c r="M1125" s="4">
        <f t="shared" si="68"/>
        <v>50000</v>
      </c>
      <c r="N1125" s="5">
        <f>M1125/(VLOOKUP(L1125,DEVISE!$A$3:$B$5,2,FALSE))</f>
        <v>76.219512195121951</v>
      </c>
      <c r="O1125" s="4">
        <f t="shared" si="69"/>
        <v>50000</v>
      </c>
      <c r="P1125" s="5">
        <f>O1125/(VLOOKUP(L1125,DEVISE!$A$3:$B$5,2,FALSE))</f>
        <v>76.219512195121951</v>
      </c>
      <c r="Q1125" s="4">
        <f t="shared" si="70"/>
        <v>0</v>
      </c>
      <c r="R1125" s="5">
        <f>Q1125/(VLOOKUP(L1125,DEVISE!$A$3:$B$5,2,FALSE))</f>
        <v>0</v>
      </c>
      <c r="S1125" s="6">
        <f t="shared" si="71"/>
        <v>0</v>
      </c>
    </row>
    <row r="1126" spans="1:19" x14ac:dyDescent="0.2">
      <c r="A1126" s="9" t="s">
        <v>1792</v>
      </c>
      <c r="B1126" s="9">
        <v>60570000</v>
      </c>
      <c r="C1126" s="9" t="s">
        <v>1793</v>
      </c>
      <c r="D1126" s="9" t="s">
        <v>1774</v>
      </c>
      <c r="E1126" s="27" t="s">
        <v>1431</v>
      </c>
      <c r="F1126" s="21">
        <v>1</v>
      </c>
      <c r="G1126" s="23">
        <v>4769280</v>
      </c>
      <c r="H1126" s="23">
        <v>4416000</v>
      </c>
      <c r="I1126" s="9" t="s">
        <v>816</v>
      </c>
      <c r="J1126" s="9" t="s">
        <v>8</v>
      </c>
      <c r="K1126" s="9" t="s">
        <v>897</v>
      </c>
      <c r="L1126" s="10" t="s">
        <v>24</v>
      </c>
      <c r="M1126" s="4">
        <f t="shared" si="68"/>
        <v>4769280</v>
      </c>
      <c r="N1126" s="5">
        <f>M1126/(VLOOKUP(L1126,DEVISE!$A$3:$B$5,2,FALSE))</f>
        <v>7270.2439024390242</v>
      </c>
      <c r="O1126" s="4">
        <f t="shared" si="69"/>
        <v>4416000</v>
      </c>
      <c r="P1126" s="5">
        <f>O1126/(VLOOKUP(L1126,DEVISE!$A$3:$B$5,2,FALSE))</f>
        <v>6731.707317073171</v>
      </c>
      <c r="Q1126" s="4">
        <f t="shared" si="70"/>
        <v>353280</v>
      </c>
      <c r="R1126" s="5">
        <f>Q1126/(VLOOKUP(L1126,DEVISE!$A$3:$B$5,2,FALSE))</f>
        <v>538.53658536585363</v>
      </c>
      <c r="S1126" s="6">
        <f t="shared" si="71"/>
        <v>-7.407407407407407E-2</v>
      </c>
    </row>
    <row r="1127" spans="1:19" x14ac:dyDescent="0.2">
      <c r="A1127" s="9" t="s">
        <v>1792</v>
      </c>
      <c r="B1127" s="9">
        <v>60570000</v>
      </c>
      <c r="C1127" s="9" t="s">
        <v>1794</v>
      </c>
      <c r="D1127" s="9" t="s">
        <v>1774</v>
      </c>
      <c r="E1127" s="27" t="s">
        <v>1431</v>
      </c>
      <c r="F1127" s="21">
        <v>1</v>
      </c>
      <c r="G1127" s="23">
        <v>993600</v>
      </c>
      <c r="H1127" s="23">
        <v>920000</v>
      </c>
      <c r="I1127" s="9" t="s">
        <v>816</v>
      </c>
      <c r="J1127" s="9" t="s">
        <v>8</v>
      </c>
      <c r="K1127" s="9" t="s">
        <v>897</v>
      </c>
      <c r="L1127" s="10" t="s">
        <v>24</v>
      </c>
      <c r="M1127" s="4">
        <f t="shared" si="68"/>
        <v>993600</v>
      </c>
      <c r="N1127" s="5">
        <f>M1127/(VLOOKUP(L1127,DEVISE!$A$3:$B$5,2,FALSE))</f>
        <v>1514.6341463414635</v>
      </c>
      <c r="O1127" s="4">
        <f t="shared" si="69"/>
        <v>920000</v>
      </c>
      <c r="P1127" s="5">
        <f>O1127/(VLOOKUP(L1127,DEVISE!$A$3:$B$5,2,FALSE))</f>
        <v>1402.439024390244</v>
      </c>
      <c r="Q1127" s="4">
        <f t="shared" si="70"/>
        <v>73600</v>
      </c>
      <c r="R1127" s="5">
        <f>Q1127/(VLOOKUP(L1127,DEVISE!$A$3:$B$5,2,FALSE))</f>
        <v>112.19512195121951</v>
      </c>
      <c r="S1127" s="6">
        <f t="shared" si="71"/>
        <v>-7.407407407407407E-2</v>
      </c>
    </row>
    <row r="1128" spans="1:19" x14ac:dyDescent="0.2">
      <c r="A1128" s="9" t="s">
        <v>1792</v>
      </c>
      <c r="B1128" s="9">
        <v>60570000</v>
      </c>
      <c r="C1128" s="9" t="s">
        <v>1795</v>
      </c>
      <c r="D1128" s="9" t="s">
        <v>1774</v>
      </c>
      <c r="E1128" s="27" t="s">
        <v>1431</v>
      </c>
      <c r="F1128" s="21">
        <v>1</v>
      </c>
      <c r="G1128" s="23">
        <v>756000</v>
      </c>
      <c r="H1128" s="23">
        <v>700000</v>
      </c>
      <c r="I1128" s="9" t="s">
        <v>816</v>
      </c>
      <c r="J1128" s="9" t="s">
        <v>8</v>
      </c>
      <c r="K1128" s="9" t="s">
        <v>897</v>
      </c>
      <c r="L1128" s="10" t="s">
        <v>24</v>
      </c>
      <c r="M1128" s="4">
        <f t="shared" si="68"/>
        <v>756000</v>
      </c>
      <c r="N1128" s="5">
        <f>M1128/(VLOOKUP(L1128,DEVISE!$A$3:$B$5,2,FALSE))</f>
        <v>1152.439024390244</v>
      </c>
      <c r="O1128" s="4">
        <f t="shared" si="69"/>
        <v>700000</v>
      </c>
      <c r="P1128" s="5">
        <f>O1128/(VLOOKUP(L1128,DEVISE!$A$3:$B$5,2,FALSE))</f>
        <v>1067.0731707317073</v>
      </c>
      <c r="Q1128" s="4">
        <f t="shared" si="70"/>
        <v>56000</v>
      </c>
      <c r="R1128" s="5">
        <f>Q1128/(VLOOKUP(L1128,DEVISE!$A$3:$B$5,2,FALSE))</f>
        <v>85.365853658536579</v>
      </c>
      <c r="S1128" s="6">
        <f t="shared" si="71"/>
        <v>-7.407407407407407E-2</v>
      </c>
    </row>
    <row r="1129" spans="1:19" x14ac:dyDescent="0.2">
      <c r="A1129" s="9" t="s">
        <v>1796</v>
      </c>
      <c r="B1129" s="9">
        <v>61101000</v>
      </c>
      <c r="C1129" s="9" t="s">
        <v>1797</v>
      </c>
      <c r="D1129" s="9" t="s">
        <v>1774</v>
      </c>
      <c r="E1129" s="27" t="s">
        <v>1431</v>
      </c>
      <c r="F1129" s="21">
        <v>615</v>
      </c>
      <c r="G1129" s="23">
        <v>1000</v>
      </c>
      <c r="H1129" s="23">
        <v>1000</v>
      </c>
      <c r="I1129" s="9" t="s">
        <v>783</v>
      </c>
      <c r="J1129" s="9" t="s">
        <v>8</v>
      </c>
      <c r="K1129" s="9" t="s">
        <v>897</v>
      </c>
      <c r="L1129" s="10" t="s">
        <v>24</v>
      </c>
      <c r="M1129" s="4">
        <f t="shared" si="68"/>
        <v>615000</v>
      </c>
      <c r="N1129" s="5">
        <f>M1129/(VLOOKUP(L1129,DEVISE!$A$3:$B$5,2,FALSE))</f>
        <v>937.5</v>
      </c>
      <c r="O1129" s="4">
        <f t="shared" si="69"/>
        <v>615000</v>
      </c>
      <c r="P1129" s="5">
        <f>O1129/(VLOOKUP(L1129,DEVISE!$A$3:$B$5,2,FALSE))</f>
        <v>937.5</v>
      </c>
      <c r="Q1129" s="4">
        <f t="shared" si="70"/>
        <v>0</v>
      </c>
      <c r="R1129" s="5">
        <f>Q1129/(VLOOKUP(L1129,DEVISE!$A$3:$B$5,2,FALSE))</f>
        <v>0</v>
      </c>
      <c r="S1129" s="6">
        <f t="shared" si="71"/>
        <v>0</v>
      </c>
    </row>
    <row r="1130" spans="1:19" x14ac:dyDescent="0.2">
      <c r="A1130" s="9" t="s">
        <v>1796</v>
      </c>
      <c r="B1130" s="9">
        <v>61101000</v>
      </c>
      <c r="C1130" s="9" t="s">
        <v>871</v>
      </c>
      <c r="D1130" s="9" t="s">
        <v>1774</v>
      </c>
      <c r="E1130" s="27" t="s">
        <v>1431</v>
      </c>
      <c r="F1130" s="21">
        <v>1</v>
      </c>
      <c r="G1130" s="23">
        <v>50000</v>
      </c>
      <c r="H1130" s="23">
        <v>50000</v>
      </c>
      <c r="I1130" s="9" t="s">
        <v>783</v>
      </c>
      <c r="J1130" s="9" t="s">
        <v>8</v>
      </c>
      <c r="K1130" s="9" t="s">
        <v>897</v>
      </c>
      <c r="L1130" s="10" t="s">
        <v>24</v>
      </c>
      <c r="M1130" s="4">
        <f t="shared" si="68"/>
        <v>50000</v>
      </c>
      <c r="N1130" s="5">
        <f>M1130/(VLOOKUP(L1130,DEVISE!$A$3:$B$5,2,FALSE))</f>
        <v>76.219512195121951</v>
      </c>
      <c r="O1130" s="4">
        <f t="shared" si="69"/>
        <v>50000</v>
      </c>
      <c r="P1130" s="5">
        <f>O1130/(VLOOKUP(L1130,DEVISE!$A$3:$B$5,2,FALSE))</f>
        <v>76.219512195121951</v>
      </c>
      <c r="Q1130" s="4">
        <f t="shared" si="70"/>
        <v>0</v>
      </c>
      <c r="R1130" s="5">
        <f>Q1130/(VLOOKUP(L1130,DEVISE!$A$3:$B$5,2,FALSE))</f>
        <v>0</v>
      </c>
      <c r="S1130" s="6">
        <f t="shared" si="71"/>
        <v>0</v>
      </c>
    </row>
    <row r="1131" spans="1:19" x14ac:dyDescent="0.2">
      <c r="A1131" s="9" t="s">
        <v>1798</v>
      </c>
      <c r="B1131" s="9">
        <v>60570000</v>
      </c>
      <c r="C1131" s="9" t="s">
        <v>1799</v>
      </c>
      <c r="D1131" s="9" t="s">
        <v>1800</v>
      </c>
      <c r="E1131" s="27" t="s">
        <v>1431</v>
      </c>
      <c r="F1131" s="21">
        <v>3431</v>
      </c>
      <c r="G1131" s="23">
        <v>62.85</v>
      </c>
      <c r="H1131" s="23">
        <v>58.24</v>
      </c>
      <c r="I1131" s="9" t="s">
        <v>1801</v>
      </c>
      <c r="J1131" s="9" t="s">
        <v>8</v>
      </c>
      <c r="K1131" s="9" t="s">
        <v>897</v>
      </c>
      <c r="L1131" s="10" t="s">
        <v>24</v>
      </c>
      <c r="M1131" s="4">
        <f t="shared" si="68"/>
        <v>215638.35</v>
      </c>
      <c r="N1131" s="5">
        <f>M1131/(VLOOKUP(L1131,DEVISE!$A$3:$B$5,2,FALSE))</f>
        <v>328.71699695121953</v>
      </c>
      <c r="O1131" s="4">
        <f t="shared" si="69"/>
        <v>199821.44</v>
      </c>
      <c r="P1131" s="5">
        <f>O1131/(VLOOKUP(L1131,DEVISE!$A$3:$B$5,2,FALSE))</f>
        <v>304.6058536585366</v>
      </c>
      <c r="Q1131" s="4">
        <f t="shared" si="70"/>
        <v>15816.910000000003</v>
      </c>
      <c r="R1131" s="5">
        <f>Q1131/(VLOOKUP(L1131,DEVISE!$A$3:$B$5,2,FALSE))</f>
        <v>24.111143292682932</v>
      </c>
      <c r="S1131" s="6">
        <f t="shared" si="71"/>
        <v>-7.334924423229916E-2</v>
      </c>
    </row>
    <row r="1132" spans="1:19" x14ac:dyDescent="0.2">
      <c r="A1132" s="9" t="s">
        <v>1798</v>
      </c>
      <c r="B1132" s="9">
        <v>60570000</v>
      </c>
      <c r="C1132" s="9" t="s">
        <v>1802</v>
      </c>
      <c r="D1132" s="9" t="s">
        <v>1800</v>
      </c>
      <c r="E1132" s="27" t="s">
        <v>1431</v>
      </c>
      <c r="F1132" s="21">
        <v>2138</v>
      </c>
      <c r="G1132" s="23">
        <v>951.35</v>
      </c>
      <c r="H1132" s="23">
        <v>880.88</v>
      </c>
      <c r="I1132" s="9" t="s">
        <v>1801</v>
      </c>
      <c r="J1132" s="9" t="s">
        <v>8</v>
      </c>
      <c r="K1132" s="9" t="s">
        <v>897</v>
      </c>
      <c r="L1132" s="10" t="s">
        <v>24</v>
      </c>
      <c r="M1132" s="4">
        <f t="shared" si="68"/>
        <v>2033986.3</v>
      </c>
      <c r="N1132" s="5">
        <f>M1132/(VLOOKUP(L1132,DEVISE!$A$3:$B$5,2,FALSE))</f>
        <v>3100.5888719512195</v>
      </c>
      <c r="O1132" s="4">
        <f t="shared" si="69"/>
        <v>1883321.44</v>
      </c>
      <c r="P1132" s="5">
        <f>O1132/(VLOOKUP(L1132,DEVISE!$A$3:$B$5,2,FALSE))</f>
        <v>2870.9168292682925</v>
      </c>
      <c r="Q1132" s="4">
        <f t="shared" si="70"/>
        <v>150664.8600000001</v>
      </c>
      <c r="R1132" s="5">
        <f>Q1132/(VLOOKUP(L1132,DEVISE!$A$3:$B$5,2,FALSE))</f>
        <v>229.67204268292699</v>
      </c>
      <c r="S1132" s="6">
        <f t="shared" si="71"/>
        <v>-7.4073684763756864E-2</v>
      </c>
    </row>
    <row r="1133" spans="1:19" x14ac:dyDescent="0.2">
      <c r="A1133" s="9" t="s">
        <v>1798</v>
      </c>
      <c r="B1133" s="9">
        <v>60570000</v>
      </c>
      <c r="C1133" s="9" t="s">
        <v>1803</v>
      </c>
      <c r="D1133" s="9" t="s">
        <v>1800</v>
      </c>
      <c r="E1133" s="27" t="s">
        <v>1431</v>
      </c>
      <c r="F1133" s="21">
        <v>456</v>
      </c>
      <c r="G1133" s="23">
        <v>1383.78</v>
      </c>
      <c r="H1133" s="23">
        <v>1281.28</v>
      </c>
      <c r="I1133" s="9" t="s">
        <v>1801</v>
      </c>
      <c r="J1133" s="9" t="s">
        <v>8</v>
      </c>
      <c r="K1133" s="9" t="s">
        <v>897</v>
      </c>
      <c r="L1133" s="10" t="s">
        <v>24</v>
      </c>
      <c r="M1133" s="4">
        <f t="shared" si="68"/>
        <v>631003.67999999993</v>
      </c>
      <c r="N1133" s="5">
        <f>M1133/(VLOOKUP(L1133,DEVISE!$A$3:$B$5,2,FALSE))</f>
        <v>961.89585365853645</v>
      </c>
      <c r="O1133" s="4">
        <f t="shared" si="69"/>
        <v>584263.67999999993</v>
      </c>
      <c r="P1133" s="5">
        <f>O1133/(VLOOKUP(L1133,DEVISE!$A$3:$B$5,2,FALSE))</f>
        <v>890.64585365853645</v>
      </c>
      <c r="Q1133" s="4">
        <f t="shared" si="70"/>
        <v>46740</v>
      </c>
      <c r="R1133" s="5">
        <f>Q1133/(VLOOKUP(L1133,DEVISE!$A$3:$B$5,2,FALSE))</f>
        <v>71.25</v>
      </c>
      <c r="S1133" s="6">
        <f t="shared" si="71"/>
        <v>-7.4072468166905159E-2</v>
      </c>
    </row>
    <row r="1134" spans="1:19" x14ac:dyDescent="0.2">
      <c r="A1134" s="9" t="s">
        <v>1798</v>
      </c>
      <c r="B1134" s="9">
        <v>60570000</v>
      </c>
      <c r="C1134" s="9" t="s">
        <v>1804</v>
      </c>
      <c r="D1134" s="9" t="s">
        <v>1800</v>
      </c>
      <c r="E1134" s="27" t="s">
        <v>1431</v>
      </c>
      <c r="F1134" s="21">
        <v>1</v>
      </c>
      <c r="G1134" s="23">
        <v>25945.919999999998</v>
      </c>
      <c r="H1134" s="23">
        <v>24024</v>
      </c>
      <c r="I1134" s="9" t="s">
        <v>1801</v>
      </c>
      <c r="J1134" s="9" t="s">
        <v>8</v>
      </c>
      <c r="K1134" s="9" t="s">
        <v>897</v>
      </c>
      <c r="L1134" s="10" t="s">
        <v>24</v>
      </c>
      <c r="M1134" s="4">
        <f t="shared" si="68"/>
        <v>25945.919999999998</v>
      </c>
      <c r="N1134" s="5">
        <f>M1134/(VLOOKUP(L1134,DEVISE!$A$3:$B$5,2,FALSE))</f>
        <v>39.551707317073166</v>
      </c>
      <c r="O1134" s="4">
        <f t="shared" si="69"/>
        <v>24024</v>
      </c>
      <c r="P1134" s="5">
        <f>O1134/(VLOOKUP(L1134,DEVISE!$A$3:$B$5,2,FALSE))</f>
        <v>36.621951219512198</v>
      </c>
      <c r="Q1134" s="4">
        <f t="shared" si="70"/>
        <v>1921.9199999999983</v>
      </c>
      <c r="R1134" s="5">
        <f>Q1134/(VLOOKUP(L1134,DEVISE!$A$3:$B$5,2,FALSE))</f>
        <v>2.9297560975609729</v>
      </c>
      <c r="S1134" s="6">
        <f t="shared" si="71"/>
        <v>-7.4074074074073959E-2</v>
      </c>
    </row>
    <row r="1135" spans="1:19" x14ac:dyDescent="0.2">
      <c r="A1135" s="9" t="s">
        <v>1798</v>
      </c>
      <c r="B1135" s="9">
        <v>60570000</v>
      </c>
      <c r="C1135" s="9" t="s">
        <v>1805</v>
      </c>
      <c r="D1135" s="9" t="s">
        <v>1800</v>
      </c>
      <c r="E1135" s="27" t="s">
        <v>1431</v>
      </c>
      <c r="F1135" s="21">
        <v>2</v>
      </c>
      <c r="G1135" s="23">
        <v>38918.879999999997</v>
      </c>
      <c r="H1135" s="23">
        <v>36036</v>
      </c>
      <c r="I1135" s="9" t="s">
        <v>1801</v>
      </c>
      <c r="J1135" s="9" t="s">
        <v>8</v>
      </c>
      <c r="K1135" s="9" t="s">
        <v>897</v>
      </c>
      <c r="L1135" s="10" t="s">
        <v>24</v>
      </c>
      <c r="M1135" s="4">
        <f t="shared" si="68"/>
        <v>77837.759999999995</v>
      </c>
      <c r="N1135" s="5">
        <f>M1135/(VLOOKUP(L1135,DEVISE!$A$3:$B$5,2,FALSE))</f>
        <v>118.6551219512195</v>
      </c>
      <c r="O1135" s="4">
        <f t="shared" si="69"/>
        <v>72072</v>
      </c>
      <c r="P1135" s="5">
        <f>O1135/(VLOOKUP(L1135,DEVISE!$A$3:$B$5,2,FALSE))</f>
        <v>109.86585365853658</v>
      </c>
      <c r="Q1135" s="4">
        <f t="shared" si="70"/>
        <v>5765.7599999999948</v>
      </c>
      <c r="R1135" s="5">
        <f>Q1135/(VLOOKUP(L1135,DEVISE!$A$3:$B$5,2,FALSE))</f>
        <v>8.7892682926829195</v>
      </c>
      <c r="S1135" s="6">
        <f t="shared" si="71"/>
        <v>-7.4074074074073959E-2</v>
      </c>
    </row>
    <row r="1136" spans="1:19" x14ac:dyDescent="0.2">
      <c r="A1136" s="9" t="s">
        <v>1798</v>
      </c>
      <c r="B1136" s="9">
        <v>60570000</v>
      </c>
      <c r="C1136" s="9" t="s">
        <v>1806</v>
      </c>
      <c r="D1136" s="9" t="s">
        <v>1800</v>
      </c>
      <c r="E1136" s="27" t="s">
        <v>1431</v>
      </c>
      <c r="F1136" s="21">
        <v>6</v>
      </c>
      <c r="G1136" s="23">
        <v>56216.160000000003</v>
      </c>
      <c r="H1136" s="23">
        <v>52052</v>
      </c>
      <c r="I1136" s="9" t="s">
        <v>1801</v>
      </c>
      <c r="J1136" s="9" t="s">
        <v>8</v>
      </c>
      <c r="K1136" s="9" t="s">
        <v>897</v>
      </c>
      <c r="L1136" s="10" t="s">
        <v>24</v>
      </c>
      <c r="M1136" s="4">
        <f t="shared" si="68"/>
        <v>337296.96</v>
      </c>
      <c r="N1136" s="5">
        <f>M1136/(VLOOKUP(L1136,DEVISE!$A$3:$B$5,2,FALSE))</f>
        <v>514.17219512195129</v>
      </c>
      <c r="O1136" s="4">
        <f t="shared" si="69"/>
        <v>312312</v>
      </c>
      <c r="P1136" s="5">
        <f>O1136/(VLOOKUP(L1136,DEVISE!$A$3:$B$5,2,FALSE))</f>
        <v>476.08536585365852</v>
      </c>
      <c r="Q1136" s="4">
        <f t="shared" si="70"/>
        <v>24984.960000000021</v>
      </c>
      <c r="R1136" s="5">
        <f>Q1136/(VLOOKUP(L1136,DEVISE!$A$3:$B$5,2,FALSE))</f>
        <v>38.086829268292718</v>
      </c>
      <c r="S1136" s="6">
        <f t="shared" si="71"/>
        <v>-7.4074074074074181E-2</v>
      </c>
    </row>
    <row r="1137" spans="1:19" x14ac:dyDescent="0.2">
      <c r="A1137" s="9" t="s">
        <v>1798</v>
      </c>
      <c r="B1137" s="9">
        <v>60570000</v>
      </c>
      <c r="C1137" s="9" t="s">
        <v>1807</v>
      </c>
      <c r="D1137" s="9" t="s">
        <v>1800</v>
      </c>
      <c r="E1137" s="27" t="s">
        <v>1431</v>
      </c>
      <c r="F1137" s="21">
        <v>2</v>
      </c>
      <c r="G1137" s="23">
        <v>129729.60000000001</v>
      </c>
      <c r="H1137" s="23">
        <v>120120</v>
      </c>
      <c r="I1137" s="9" t="s">
        <v>1801</v>
      </c>
      <c r="J1137" s="9" t="s">
        <v>8</v>
      </c>
      <c r="K1137" s="9" t="s">
        <v>897</v>
      </c>
      <c r="L1137" s="10" t="s">
        <v>24</v>
      </c>
      <c r="M1137" s="4">
        <f t="shared" si="68"/>
        <v>259459.20000000001</v>
      </c>
      <c r="N1137" s="5">
        <f>M1137/(VLOOKUP(L1137,DEVISE!$A$3:$B$5,2,FALSE))</f>
        <v>395.51707317073175</v>
      </c>
      <c r="O1137" s="4">
        <f t="shared" si="69"/>
        <v>240240</v>
      </c>
      <c r="P1137" s="5">
        <f>O1137/(VLOOKUP(L1137,DEVISE!$A$3:$B$5,2,FALSE))</f>
        <v>366.21951219512198</v>
      </c>
      <c r="Q1137" s="4">
        <f t="shared" si="70"/>
        <v>19219.200000000012</v>
      </c>
      <c r="R1137" s="5">
        <f>Q1137/(VLOOKUP(L1137,DEVISE!$A$3:$B$5,2,FALSE))</f>
        <v>29.297560975609773</v>
      </c>
      <c r="S1137" s="6">
        <f t="shared" si="71"/>
        <v>-7.407407407407407E-2</v>
      </c>
    </row>
    <row r="1138" spans="1:19" x14ac:dyDescent="0.2">
      <c r="A1138" s="9" t="s">
        <v>1798</v>
      </c>
      <c r="B1138" s="9">
        <v>60570000</v>
      </c>
      <c r="C1138" s="9" t="s">
        <v>1808</v>
      </c>
      <c r="D1138" s="9" t="s">
        <v>1800</v>
      </c>
      <c r="E1138" s="27" t="s">
        <v>1431</v>
      </c>
      <c r="F1138" s="21">
        <v>2</v>
      </c>
      <c r="G1138" s="23">
        <v>108108</v>
      </c>
      <c r="H1138" s="23">
        <v>100100</v>
      </c>
      <c r="I1138" s="9" t="s">
        <v>1801</v>
      </c>
      <c r="J1138" s="9" t="s">
        <v>8</v>
      </c>
      <c r="K1138" s="9" t="s">
        <v>897</v>
      </c>
      <c r="L1138" s="10" t="s">
        <v>24</v>
      </c>
      <c r="M1138" s="4">
        <f t="shared" si="68"/>
        <v>216216</v>
      </c>
      <c r="N1138" s="5">
        <f>M1138/(VLOOKUP(L1138,DEVISE!$A$3:$B$5,2,FALSE))</f>
        <v>329.59756097560978</v>
      </c>
      <c r="O1138" s="4">
        <f t="shared" si="69"/>
        <v>200200</v>
      </c>
      <c r="P1138" s="5">
        <f>O1138/(VLOOKUP(L1138,DEVISE!$A$3:$B$5,2,FALSE))</f>
        <v>305.1829268292683</v>
      </c>
      <c r="Q1138" s="4">
        <f t="shared" si="70"/>
        <v>16016</v>
      </c>
      <c r="R1138" s="5">
        <f>Q1138/(VLOOKUP(L1138,DEVISE!$A$3:$B$5,2,FALSE))</f>
        <v>24.414634146341463</v>
      </c>
      <c r="S1138" s="6">
        <f t="shared" si="71"/>
        <v>-7.407407407407407E-2</v>
      </c>
    </row>
    <row r="1139" spans="1:19" x14ac:dyDescent="0.2">
      <c r="A1139" s="9" t="s">
        <v>1798</v>
      </c>
      <c r="B1139" s="9">
        <v>60570000</v>
      </c>
      <c r="C1139" s="9" t="s">
        <v>1809</v>
      </c>
      <c r="D1139" s="9" t="s">
        <v>1800</v>
      </c>
      <c r="E1139" s="27" t="s">
        <v>1431</v>
      </c>
      <c r="F1139" s="21">
        <v>213</v>
      </c>
      <c r="G1139" s="23">
        <v>3459.45</v>
      </c>
      <c r="H1139" s="23">
        <v>3203.2</v>
      </c>
      <c r="I1139" s="9" t="s">
        <v>1801</v>
      </c>
      <c r="J1139" s="9" t="s">
        <v>8</v>
      </c>
      <c r="K1139" s="9" t="s">
        <v>897</v>
      </c>
      <c r="L1139" s="10" t="s">
        <v>24</v>
      </c>
      <c r="M1139" s="4">
        <f t="shared" si="68"/>
        <v>736862.85</v>
      </c>
      <c r="N1139" s="5">
        <f>M1139/(VLOOKUP(L1139,DEVISE!$A$3:$B$5,2,FALSE))</f>
        <v>1123.2665396341463</v>
      </c>
      <c r="O1139" s="4">
        <f t="shared" si="69"/>
        <v>682281.6</v>
      </c>
      <c r="P1139" s="5">
        <f>O1139/(VLOOKUP(L1139,DEVISE!$A$3:$B$5,2,FALSE))</f>
        <v>1040.0634146341463</v>
      </c>
      <c r="Q1139" s="4">
        <f t="shared" si="70"/>
        <v>54581.25</v>
      </c>
      <c r="R1139" s="5">
        <f>Q1139/(VLOOKUP(L1139,DEVISE!$A$3:$B$5,2,FALSE))</f>
        <v>83.203125</v>
      </c>
      <c r="S1139" s="6">
        <f t="shared" si="71"/>
        <v>-7.4072468166905159E-2</v>
      </c>
    </row>
    <row r="1140" spans="1:19" x14ac:dyDescent="0.2">
      <c r="A1140" s="9" t="s">
        <v>1810</v>
      </c>
      <c r="B1140" s="9">
        <v>61810000</v>
      </c>
      <c r="C1140" s="9" t="s">
        <v>1811</v>
      </c>
      <c r="D1140" s="9" t="s">
        <v>843</v>
      </c>
      <c r="E1140" s="27" t="s">
        <v>1431</v>
      </c>
      <c r="F1140" s="21">
        <v>1</v>
      </c>
      <c r="G1140" s="23">
        <v>218700</v>
      </c>
      <c r="H1140" s="23">
        <v>218700</v>
      </c>
      <c r="I1140" s="9" t="s">
        <v>803</v>
      </c>
      <c r="J1140" s="9" t="s">
        <v>8</v>
      </c>
      <c r="K1140" s="9" t="s">
        <v>897</v>
      </c>
      <c r="L1140" s="10" t="s">
        <v>24</v>
      </c>
      <c r="M1140" s="4">
        <f t="shared" si="68"/>
        <v>218700</v>
      </c>
      <c r="N1140" s="5">
        <f>M1140/(VLOOKUP(L1140,DEVISE!$A$3:$B$5,2,FALSE))</f>
        <v>333.38414634146341</v>
      </c>
      <c r="O1140" s="4">
        <f t="shared" si="69"/>
        <v>218700</v>
      </c>
      <c r="P1140" s="5">
        <f>O1140/(VLOOKUP(L1140,DEVISE!$A$3:$B$5,2,FALSE))</f>
        <v>333.38414634146341</v>
      </c>
      <c r="Q1140" s="4">
        <f t="shared" si="70"/>
        <v>0</v>
      </c>
      <c r="R1140" s="5">
        <f>Q1140/(VLOOKUP(L1140,DEVISE!$A$3:$B$5,2,FALSE))</f>
        <v>0</v>
      </c>
      <c r="S1140" s="6">
        <f t="shared" si="71"/>
        <v>0</v>
      </c>
    </row>
    <row r="1141" spans="1:19" x14ac:dyDescent="0.2">
      <c r="A1141" s="9" t="s">
        <v>1812</v>
      </c>
      <c r="B1141" s="9">
        <v>62410000</v>
      </c>
      <c r="C1141" s="9" t="s">
        <v>1813</v>
      </c>
      <c r="D1141" s="9" t="s">
        <v>1814</v>
      </c>
      <c r="E1141" s="27" t="s">
        <v>1431</v>
      </c>
      <c r="F1141" s="21">
        <v>1</v>
      </c>
      <c r="G1141" s="23">
        <v>50000</v>
      </c>
      <c r="H1141" s="23">
        <v>50000</v>
      </c>
      <c r="I1141" s="9" t="s">
        <v>803</v>
      </c>
      <c r="J1141" s="9" t="s">
        <v>8</v>
      </c>
      <c r="K1141" s="9" t="s">
        <v>897</v>
      </c>
      <c r="L1141" s="10" t="s">
        <v>24</v>
      </c>
      <c r="M1141" s="4">
        <f t="shared" si="68"/>
        <v>50000</v>
      </c>
      <c r="N1141" s="5">
        <f>M1141/(VLOOKUP(L1141,DEVISE!$A$3:$B$5,2,FALSE))</f>
        <v>76.219512195121951</v>
      </c>
      <c r="O1141" s="4">
        <f t="shared" si="69"/>
        <v>50000</v>
      </c>
      <c r="P1141" s="5">
        <f>O1141/(VLOOKUP(L1141,DEVISE!$A$3:$B$5,2,FALSE))</f>
        <v>76.219512195121951</v>
      </c>
      <c r="Q1141" s="4">
        <f t="shared" si="70"/>
        <v>0</v>
      </c>
      <c r="R1141" s="5">
        <f>Q1141/(VLOOKUP(L1141,DEVISE!$A$3:$B$5,2,FALSE))</f>
        <v>0</v>
      </c>
      <c r="S1141" s="6">
        <f t="shared" si="71"/>
        <v>0</v>
      </c>
    </row>
    <row r="1142" spans="1:19" x14ac:dyDescent="0.2">
      <c r="A1142" s="9" t="s">
        <v>1812</v>
      </c>
      <c r="B1142" s="9">
        <v>62410000</v>
      </c>
      <c r="C1142" s="9" t="s">
        <v>1815</v>
      </c>
      <c r="D1142" s="9" t="s">
        <v>1814</v>
      </c>
      <c r="E1142" s="27" t="s">
        <v>1431</v>
      </c>
      <c r="F1142" s="21">
        <v>1</v>
      </c>
      <c r="G1142" s="23">
        <v>50000</v>
      </c>
      <c r="H1142" s="23">
        <v>50000</v>
      </c>
      <c r="I1142" s="9" t="s">
        <v>803</v>
      </c>
      <c r="J1142" s="9" t="s">
        <v>8</v>
      </c>
      <c r="K1142" s="9" t="s">
        <v>897</v>
      </c>
      <c r="L1142" s="10" t="s">
        <v>24</v>
      </c>
      <c r="M1142" s="4">
        <f t="shared" si="68"/>
        <v>50000</v>
      </c>
      <c r="N1142" s="5">
        <f>M1142/(VLOOKUP(L1142,DEVISE!$A$3:$B$5,2,FALSE))</f>
        <v>76.219512195121951</v>
      </c>
      <c r="O1142" s="4">
        <f t="shared" si="69"/>
        <v>50000</v>
      </c>
      <c r="P1142" s="5">
        <f>O1142/(VLOOKUP(L1142,DEVISE!$A$3:$B$5,2,FALSE))</f>
        <v>76.219512195121951</v>
      </c>
      <c r="Q1142" s="4">
        <f t="shared" si="70"/>
        <v>0</v>
      </c>
      <c r="R1142" s="5">
        <f>Q1142/(VLOOKUP(L1142,DEVISE!$A$3:$B$5,2,FALSE))</f>
        <v>0</v>
      </c>
      <c r="S1142" s="6">
        <f t="shared" si="71"/>
        <v>0</v>
      </c>
    </row>
    <row r="1143" spans="1:19" x14ac:dyDescent="0.2">
      <c r="A1143" s="9" t="s">
        <v>1812</v>
      </c>
      <c r="B1143" s="9">
        <v>62410000</v>
      </c>
      <c r="C1143" s="9" t="s">
        <v>1816</v>
      </c>
      <c r="D1143" s="9" t="s">
        <v>1814</v>
      </c>
      <c r="E1143" s="27" t="s">
        <v>1431</v>
      </c>
      <c r="F1143" s="21">
        <v>1</v>
      </c>
      <c r="G1143" s="23">
        <v>50000</v>
      </c>
      <c r="H1143" s="23">
        <v>50000</v>
      </c>
      <c r="I1143" s="9" t="s">
        <v>803</v>
      </c>
      <c r="J1143" s="9" t="s">
        <v>8</v>
      </c>
      <c r="K1143" s="9" t="s">
        <v>897</v>
      </c>
      <c r="L1143" s="10" t="s">
        <v>24</v>
      </c>
      <c r="M1143" s="4">
        <f t="shared" si="68"/>
        <v>50000</v>
      </c>
      <c r="N1143" s="5">
        <f>M1143/(VLOOKUP(L1143,DEVISE!$A$3:$B$5,2,FALSE))</f>
        <v>76.219512195121951</v>
      </c>
      <c r="O1143" s="4">
        <f t="shared" si="69"/>
        <v>50000</v>
      </c>
      <c r="P1143" s="5">
        <f>O1143/(VLOOKUP(L1143,DEVISE!$A$3:$B$5,2,FALSE))</f>
        <v>76.219512195121951</v>
      </c>
      <c r="Q1143" s="4">
        <f t="shared" si="70"/>
        <v>0</v>
      </c>
      <c r="R1143" s="5">
        <f>Q1143/(VLOOKUP(L1143,DEVISE!$A$3:$B$5,2,FALSE))</f>
        <v>0</v>
      </c>
      <c r="S1143" s="6">
        <f t="shared" si="71"/>
        <v>0</v>
      </c>
    </row>
    <row r="1144" spans="1:19" x14ac:dyDescent="0.2">
      <c r="A1144" s="9" t="s">
        <v>1817</v>
      </c>
      <c r="B1144" s="9">
        <v>62510000</v>
      </c>
      <c r="C1144" s="9" t="s">
        <v>1818</v>
      </c>
      <c r="D1144" s="9" t="s">
        <v>1819</v>
      </c>
      <c r="E1144" s="27" t="s">
        <v>1431</v>
      </c>
      <c r="F1144" s="21">
        <v>1</v>
      </c>
      <c r="G1144" s="23">
        <v>761694</v>
      </c>
      <c r="H1144" s="23">
        <v>492019</v>
      </c>
      <c r="I1144" s="9" t="s">
        <v>803</v>
      </c>
      <c r="J1144" s="9" t="s">
        <v>8</v>
      </c>
      <c r="K1144" s="9" t="s">
        <v>897</v>
      </c>
      <c r="L1144" s="10" t="s">
        <v>24</v>
      </c>
      <c r="M1144" s="4">
        <f t="shared" si="68"/>
        <v>761694</v>
      </c>
      <c r="N1144" s="5">
        <f>M1144/(VLOOKUP(L1144,DEVISE!$A$3:$B$5,2,FALSE))</f>
        <v>1161.1189024390244</v>
      </c>
      <c r="O1144" s="4">
        <f t="shared" si="69"/>
        <v>492019</v>
      </c>
      <c r="P1144" s="5">
        <f>O1144/(VLOOKUP(L1144,DEVISE!$A$3:$B$5,2,FALSE))</f>
        <v>750.02896341463418</v>
      </c>
      <c r="Q1144" s="4">
        <f t="shared" si="70"/>
        <v>269675</v>
      </c>
      <c r="R1144" s="5">
        <f>Q1144/(VLOOKUP(L1144,DEVISE!$A$3:$B$5,2,FALSE))</f>
        <v>411.08993902439022</v>
      </c>
      <c r="S1144" s="6">
        <f t="shared" si="71"/>
        <v>-0.35404637557864449</v>
      </c>
    </row>
    <row r="1145" spans="1:19" x14ac:dyDescent="0.2">
      <c r="A1145" s="9" t="s">
        <v>1817</v>
      </c>
      <c r="B1145" s="9">
        <v>62510000</v>
      </c>
      <c r="C1145" s="9" t="s">
        <v>1820</v>
      </c>
      <c r="D1145" s="9" t="s">
        <v>1819</v>
      </c>
      <c r="E1145" s="27" t="s">
        <v>1431</v>
      </c>
      <c r="F1145" s="21">
        <v>1</v>
      </c>
      <c r="G1145" s="23">
        <v>368466</v>
      </c>
      <c r="H1145" s="23">
        <v>366000</v>
      </c>
      <c r="I1145" s="9" t="s">
        <v>803</v>
      </c>
      <c r="J1145" s="9" t="s">
        <v>8</v>
      </c>
      <c r="K1145" s="9" t="s">
        <v>897</v>
      </c>
      <c r="L1145" s="10" t="s">
        <v>24</v>
      </c>
      <c r="M1145" s="4">
        <f t="shared" si="68"/>
        <v>368466</v>
      </c>
      <c r="N1145" s="5">
        <f>M1145/(VLOOKUP(L1145,DEVISE!$A$3:$B$5,2,FALSE))</f>
        <v>561.68597560975604</v>
      </c>
      <c r="O1145" s="4">
        <f t="shared" si="69"/>
        <v>366000</v>
      </c>
      <c r="P1145" s="5">
        <f>O1145/(VLOOKUP(L1145,DEVISE!$A$3:$B$5,2,FALSE))</f>
        <v>557.92682926829264</v>
      </c>
      <c r="Q1145" s="4">
        <f t="shared" si="70"/>
        <v>2466</v>
      </c>
      <c r="R1145" s="5">
        <f>Q1145/(VLOOKUP(L1145,DEVISE!$A$3:$B$5,2,FALSE))</f>
        <v>3.7591463414634148</v>
      </c>
      <c r="S1145" s="6">
        <f t="shared" si="71"/>
        <v>-6.6926120727557326E-3</v>
      </c>
    </row>
    <row r="1146" spans="1:19" x14ac:dyDescent="0.2">
      <c r="A1146" s="9" t="s">
        <v>1817</v>
      </c>
      <c r="B1146" s="9">
        <v>62510000</v>
      </c>
      <c r="C1146" s="9" t="s">
        <v>1821</v>
      </c>
      <c r="D1146" s="9" t="s">
        <v>1819</v>
      </c>
      <c r="E1146" s="27" t="s">
        <v>1431</v>
      </c>
      <c r="F1146" s="21">
        <v>1</v>
      </c>
      <c r="G1146" s="23">
        <v>873743</v>
      </c>
      <c r="H1146" s="23">
        <v>844818</v>
      </c>
      <c r="I1146" s="9" t="s">
        <v>803</v>
      </c>
      <c r="J1146" s="9" t="s">
        <v>8</v>
      </c>
      <c r="K1146" s="9" t="s">
        <v>897</v>
      </c>
      <c r="L1146" s="10" t="s">
        <v>24</v>
      </c>
      <c r="M1146" s="4">
        <f t="shared" si="68"/>
        <v>873743</v>
      </c>
      <c r="N1146" s="5">
        <f>M1146/(VLOOKUP(L1146,DEVISE!$A$3:$B$5,2,FALSE))</f>
        <v>1331.9253048780488</v>
      </c>
      <c r="O1146" s="4">
        <f t="shared" si="69"/>
        <v>844818</v>
      </c>
      <c r="P1146" s="5">
        <f>O1146/(VLOOKUP(L1146,DEVISE!$A$3:$B$5,2,FALSE))</f>
        <v>1287.8323170731708</v>
      </c>
      <c r="Q1146" s="4">
        <f t="shared" si="70"/>
        <v>28925</v>
      </c>
      <c r="R1146" s="5">
        <f>Q1146/(VLOOKUP(L1146,DEVISE!$A$3:$B$5,2,FALSE))</f>
        <v>44.092987804878049</v>
      </c>
      <c r="S1146" s="6">
        <f t="shared" si="71"/>
        <v>-3.3104700123491648E-2</v>
      </c>
    </row>
    <row r="1147" spans="1:19" x14ac:dyDescent="0.2">
      <c r="A1147" s="9" t="s">
        <v>1822</v>
      </c>
      <c r="B1147" s="9">
        <v>62280000</v>
      </c>
      <c r="C1147" s="9" t="s">
        <v>1823</v>
      </c>
      <c r="D1147" s="9" t="s">
        <v>827</v>
      </c>
      <c r="E1147" s="27" t="s">
        <v>1431</v>
      </c>
      <c r="F1147" s="21">
        <v>31</v>
      </c>
      <c r="G1147" s="23">
        <v>50000</v>
      </c>
      <c r="H1147" s="23">
        <v>35000</v>
      </c>
      <c r="I1147" s="9" t="s">
        <v>803</v>
      </c>
      <c r="J1147" s="9" t="s">
        <v>8</v>
      </c>
      <c r="K1147" s="9" t="s">
        <v>897</v>
      </c>
      <c r="L1147" s="10" t="s">
        <v>24</v>
      </c>
      <c r="M1147" s="4">
        <f t="shared" si="68"/>
        <v>1550000</v>
      </c>
      <c r="N1147" s="5">
        <f>M1147/(VLOOKUP(L1147,DEVISE!$A$3:$B$5,2,FALSE))</f>
        <v>2362.8048780487807</v>
      </c>
      <c r="O1147" s="4">
        <f t="shared" si="69"/>
        <v>1085000</v>
      </c>
      <c r="P1147" s="5">
        <f>O1147/(VLOOKUP(L1147,DEVISE!$A$3:$B$5,2,FALSE))</f>
        <v>1653.9634146341464</v>
      </c>
      <c r="Q1147" s="4">
        <f t="shared" si="70"/>
        <v>465000</v>
      </c>
      <c r="R1147" s="5">
        <f>Q1147/(VLOOKUP(L1147,DEVISE!$A$3:$B$5,2,FALSE))</f>
        <v>708.84146341463418</v>
      </c>
      <c r="S1147" s="6">
        <f t="shared" si="71"/>
        <v>-0.30000000000000004</v>
      </c>
    </row>
    <row r="1148" spans="1:19" x14ac:dyDescent="0.2">
      <c r="A1148" s="9" t="s">
        <v>1824</v>
      </c>
      <c r="B1148" s="9">
        <v>60570000</v>
      </c>
      <c r="C1148" s="9" t="s">
        <v>1825</v>
      </c>
      <c r="D1148" s="9" t="s">
        <v>1826</v>
      </c>
      <c r="E1148" s="27" t="s">
        <v>1617</v>
      </c>
      <c r="F1148" s="21">
        <v>1</v>
      </c>
      <c r="G1148" s="23">
        <v>375000</v>
      </c>
      <c r="H1148" s="23">
        <v>250000</v>
      </c>
      <c r="I1148" s="9" t="s">
        <v>816</v>
      </c>
      <c r="J1148" s="9" t="s">
        <v>8</v>
      </c>
      <c r="K1148" s="9" t="s">
        <v>897</v>
      </c>
      <c r="L1148" s="10" t="s">
        <v>24</v>
      </c>
      <c r="M1148" s="4">
        <f t="shared" si="68"/>
        <v>375000</v>
      </c>
      <c r="N1148" s="5">
        <f>M1148/(VLOOKUP(L1148,DEVISE!$A$3:$B$5,2,FALSE))</f>
        <v>571.64634146341461</v>
      </c>
      <c r="O1148" s="4">
        <f t="shared" si="69"/>
        <v>250000</v>
      </c>
      <c r="P1148" s="5">
        <f>O1148/(VLOOKUP(L1148,DEVISE!$A$3:$B$5,2,FALSE))</f>
        <v>381.09756097560978</v>
      </c>
      <c r="Q1148" s="4">
        <f t="shared" si="70"/>
        <v>125000</v>
      </c>
      <c r="R1148" s="5">
        <f>Q1148/(VLOOKUP(L1148,DEVISE!$A$3:$B$5,2,FALSE))</f>
        <v>190.54878048780489</v>
      </c>
      <c r="S1148" s="6">
        <f t="shared" si="71"/>
        <v>-0.33333333333333337</v>
      </c>
    </row>
    <row r="1149" spans="1:19" x14ac:dyDescent="0.2">
      <c r="A1149" s="9" t="s">
        <v>1824</v>
      </c>
      <c r="B1149" s="9">
        <v>60570000</v>
      </c>
      <c r="C1149" s="9" t="s">
        <v>1827</v>
      </c>
      <c r="D1149" s="9" t="s">
        <v>1826</v>
      </c>
      <c r="E1149" s="27" t="s">
        <v>1617</v>
      </c>
      <c r="F1149" s="21">
        <v>1</v>
      </c>
      <c r="G1149" s="23">
        <v>432000</v>
      </c>
      <c r="H1149" s="23">
        <v>400000</v>
      </c>
      <c r="I1149" s="9" t="s">
        <v>816</v>
      </c>
      <c r="J1149" s="9" t="s">
        <v>8</v>
      </c>
      <c r="K1149" s="9" t="s">
        <v>897</v>
      </c>
      <c r="L1149" s="10" t="s">
        <v>24</v>
      </c>
      <c r="M1149" s="4">
        <f t="shared" si="68"/>
        <v>432000</v>
      </c>
      <c r="N1149" s="5">
        <f>M1149/(VLOOKUP(L1149,DEVISE!$A$3:$B$5,2,FALSE))</f>
        <v>658.53658536585363</v>
      </c>
      <c r="O1149" s="4">
        <f t="shared" si="69"/>
        <v>400000</v>
      </c>
      <c r="P1149" s="5">
        <f>O1149/(VLOOKUP(L1149,DEVISE!$A$3:$B$5,2,FALSE))</f>
        <v>609.7560975609756</v>
      </c>
      <c r="Q1149" s="4">
        <f t="shared" si="70"/>
        <v>32000</v>
      </c>
      <c r="R1149" s="5">
        <f>Q1149/(VLOOKUP(L1149,DEVISE!$A$3:$B$5,2,FALSE))</f>
        <v>48.780487804878049</v>
      </c>
      <c r="S1149" s="6">
        <f t="shared" si="71"/>
        <v>-7.407407407407407E-2</v>
      </c>
    </row>
    <row r="1150" spans="1:19" x14ac:dyDescent="0.2">
      <c r="A1150" s="9" t="s">
        <v>1824</v>
      </c>
      <c r="B1150" s="9">
        <v>60570000</v>
      </c>
      <c r="C1150" s="9" t="s">
        <v>1828</v>
      </c>
      <c r="D1150" s="9" t="s">
        <v>1826</v>
      </c>
      <c r="E1150" s="27" t="s">
        <v>1617</v>
      </c>
      <c r="F1150" s="21">
        <v>1</v>
      </c>
      <c r="G1150" s="23">
        <v>800000</v>
      </c>
      <c r="H1150" s="23">
        <v>600000</v>
      </c>
      <c r="I1150" s="9" t="s">
        <v>816</v>
      </c>
      <c r="J1150" s="9" t="s">
        <v>8</v>
      </c>
      <c r="K1150" s="9" t="s">
        <v>897</v>
      </c>
      <c r="L1150" s="10" t="s">
        <v>24</v>
      </c>
      <c r="M1150" s="4">
        <f t="shared" si="68"/>
        <v>800000</v>
      </c>
      <c r="N1150" s="5">
        <f>M1150/(VLOOKUP(L1150,DEVISE!$A$3:$B$5,2,FALSE))</f>
        <v>1219.5121951219512</v>
      </c>
      <c r="O1150" s="4">
        <f t="shared" si="69"/>
        <v>600000</v>
      </c>
      <c r="P1150" s="5">
        <f>O1150/(VLOOKUP(L1150,DEVISE!$A$3:$B$5,2,FALSE))</f>
        <v>914.63414634146341</v>
      </c>
      <c r="Q1150" s="4">
        <f t="shared" si="70"/>
        <v>200000</v>
      </c>
      <c r="R1150" s="5">
        <f>Q1150/(VLOOKUP(L1150,DEVISE!$A$3:$B$5,2,FALSE))</f>
        <v>304.8780487804878</v>
      </c>
      <c r="S1150" s="6">
        <f t="shared" si="71"/>
        <v>-0.25</v>
      </c>
    </row>
    <row r="1151" spans="1:19" x14ac:dyDescent="0.2">
      <c r="A1151" s="9" t="s">
        <v>1824</v>
      </c>
      <c r="B1151" s="9">
        <v>60570000</v>
      </c>
      <c r="C1151" s="9" t="s">
        <v>1829</v>
      </c>
      <c r="D1151" s="9" t="s">
        <v>1826</v>
      </c>
      <c r="E1151" s="27" t="s">
        <v>1617</v>
      </c>
      <c r="F1151" s="21">
        <v>1</v>
      </c>
      <c r="G1151" s="23">
        <v>756000</v>
      </c>
      <c r="H1151" s="23">
        <v>700000</v>
      </c>
      <c r="I1151" s="9" t="s">
        <v>816</v>
      </c>
      <c r="J1151" s="9" t="s">
        <v>8</v>
      </c>
      <c r="K1151" s="9" t="s">
        <v>897</v>
      </c>
      <c r="L1151" s="10" t="s">
        <v>24</v>
      </c>
      <c r="M1151" s="4">
        <f t="shared" si="68"/>
        <v>756000</v>
      </c>
      <c r="N1151" s="5">
        <f>M1151/(VLOOKUP(L1151,DEVISE!$A$3:$B$5,2,FALSE))</f>
        <v>1152.439024390244</v>
      </c>
      <c r="O1151" s="4">
        <f t="shared" si="69"/>
        <v>700000</v>
      </c>
      <c r="P1151" s="5">
        <f>O1151/(VLOOKUP(L1151,DEVISE!$A$3:$B$5,2,FALSE))</f>
        <v>1067.0731707317073</v>
      </c>
      <c r="Q1151" s="4">
        <f t="shared" si="70"/>
        <v>56000</v>
      </c>
      <c r="R1151" s="5">
        <f>Q1151/(VLOOKUP(L1151,DEVISE!$A$3:$B$5,2,FALSE))</f>
        <v>85.365853658536579</v>
      </c>
      <c r="S1151" s="6">
        <f t="shared" si="71"/>
        <v>-7.407407407407407E-2</v>
      </c>
    </row>
    <row r="1152" spans="1:19" x14ac:dyDescent="0.2">
      <c r="A1152" s="9" t="s">
        <v>1824</v>
      </c>
      <c r="B1152" s="9">
        <v>60570000</v>
      </c>
      <c r="C1152" s="9" t="s">
        <v>1830</v>
      </c>
      <c r="D1152" s="9" t="s">
        <v>1826</v>
      </c>
      <c r="E1152" s="27" t="s">
        <v>1617</v>
      </c>
      <c r="F1152" s="21">
        <v>1</v>
      </c>
      <c r="G1152" s="23">
        <v>975000</v>
      </c>
      <c r="H1152" s="23">
        <v>800000</v>
      </c>
      <c r="I1152" s="9" t="s">
        <v>816</v>
      </c>
      <c r="J1152" s="9" t="s">
        <v>8</v>
      </c>
      <c r="K1152" s="9" t="s">
        <v>897</v>
      </c>
      <c r="L1152" s="10" t="s">
        <v>24</v>
      </c>
      <c r="M1152" s="4">
        <f t="shared" si="68"/>
        <v>975000</v>
      </c>
      <c r="N1152" s="5">
        <f>M1152/(VLOOKUP(L1152,DEVISE!$A$3:$B$5,2,FALSE))</f>
        <v>1486.280487804878</v>
      </c>
      <c r="O1152" s="4">
        <f t="shared" si="69"/>
        <v>800000</v>
      </c>
      <c r="P1152" s="5">
        <f>O1152/(VLOOKUP(L1152,DEVISE!$A$3:$B$5,2,FALSE))</f>
        <v>1219.5121951219512</v>
      </c>
      <c r="Q1152" s="4">
        <f t="shared" si="70"/>
        <v>175000</v>
      </c>
      <c r="R1152" s="5">
        <f>Q1152/(VLOOKUP(L1152,DEVISE!$A$3:$B$5,2,FALSE))</f>
        <v>266.76829268292681</v>
      </c>
      <c r="S1152" s="6">
        <f t="shared" si="71"/>
        <v>-0.17948717948717952</v>
      </c>
    </row>
    <row r="1153" spans="1:19" x14ac:dyDescent="0.2">
      <c r="A1153" s="9" t="s">
        <v>1824</v>
      </c>
      <c r="B1153" s="9">
        <v>60570000</v>
      </c>
      <c r="C1153" s="9" t="s">
        <v>1831</v>
      </c>
      <c r="D1153" s="9" t="s">
        <v>1826</v>
      </c>
      <c r="E1153" s="27" t="s">
        <v>1617</v>
      </c>
      <c r="F1153" s="21">
        <v>1</v>
      </c>
      <c r="G1153" s="23">
        <v>400000</v>
      </c>
      <c r="H1153" s="23">
        <v>350000</v>
      </c>
      <c r="I1153" s="9" t="s">
        <v>816</v>
      </c>
      <c r="J1153" s="9" t="s">
        <v>8</v>
      </c>
      <c r="K1153" s="9" t="s">
        <v>897</v>
      </c>
      <c r="L1153" s="10" t="s">
        <v>24</v>
      </c>
      <c r="M1153" s="4">
        <f t="shared" si="68"/>
        <v>400000</v>
      </c>
      <c r="N1153" s="5">
        <f>M1153/(VLOOKUP(L1153,DEVISE!$A$3:$B$5,2,FALSE))</f>
        <v>609.7560975609756</v>
      </c>
      <c r="O1153" s="4">
        <f t="shared" si="69"/>
        <v>350000</v>
      </c>
      <c r="P1153" s="5">
        <f>O1153/(VLOOKUP(L1153,DEVISE!$A$3:$B$5,2,FALSE))</f>
        <v>533.53658536585363</v>
      </c>
      <c r="Q1153" s="4">
        <f t="shared" si="70"/>
        <v>50000</v>
      </c>
      <c r="R1153" s="5">
        <f>Q1153/(VLOOKUP(L1153,DEVISE!$A$3:$B$5,2,FALSE))</f>
        <v>76.219512195121951</v>
      </c>
      <c r="S1153" s="6">
        <f t="shared" si="71"/>
        <v>-0.125</v>
      </c>
    </row>
    <row r="1154" spans="1:19" x14ac:dyDescent="0.2">
      <c r="A1154" s="9" t="s">
        <v>1824</v>
      </c>
      <c r="B1154" s="9">
        <v>60570000</v>
      </c>
      <c r="C1154" s="9" t="s">
        <v>1832</v>
      </c>
      <c r="D1154" s="9" t="s">
        <v>1826</v>
      </c>
      <c r="E1154" s="27" t="s">
        <v>1617</v>
      </c>
      <c r="F1154" s="21">
        <v>1</v>
      </c>
      <c r="G1154" s="23">
        <v>200000</v>
      </c>
      <c r="H1154" s="23">
        <v>150000</v>
      </c>
      <c r="I1154" s="9" t="s">
        <v>816</v>
      </c>
      <c r="J1154" s="9" t="s">
        <v>8</v>
      </c>
      <c r="K1154" s="9" t="s">
        <v>897</v>
      </c>
      <c r="L1154" s="10" t="s">
        <v>24</v>
      </c>
      <c r="M1154" s="4">
        <f t="shared" si="68"/>
        <v>200000</v>
      </c>
      <c r="N1154" s="5">
        <f>M1154/(VLOOKUP(L1154,DEVISE!$A$3:$B$5,2,FALSE))</f>
        <v>304.8780487804878</v>
      </c>
      <c r="O1154" s="4">
        <f t="shared" si="69"/>
        <v>150000</v>
      </c>
      <c r="P1154" s="5">
        <f>O1154/(VLOOKUP(L1154,DEVISE!$A$3:$B$5,2,FALSE))</f>
        <v>228.65853658536585</v>
      </c>
      <c r="Q1154" s="4">
        <f t="shared" si="70"/>
        <v>50000</v>
      </c>
      <c r="R1154" s="5">
        <f>Q1154/(VLOOKUP(L1154,DEVISE!$A$3:$B$5,2,FALSE))</f>
        <v>76.219512195121951</v>
      </c>
      <c r="S1154" s="6">
        <f t="shared" si="71"/>
        <v>-0.25</v>
      </c>
    </row>
    <row r="1155" spans="1:19" x14ac:dyDescent="0.2">
      <c r="A1155" s="9" t="s">
        <v>1833</v>
      </c>
      <c r="B1155" s="9">
        <v>24110000</v>
      </c>
      <c r="C1155" s="9" t="s">
        <v>1834</v>
      </c>
      <c r="D1155" s="9" t="s">
        <v>1835</v>
      </c>
      <c r="E1155" s="27" t="s">
        <v>1641</v>
      </c>
      <c r="F1155" s="21">
        <v>1</v>
      </c>
      <c r="G1155" s="23">
        <v>9000</v>
      </c>
      <c r="H1155" s="23">
        <v>9000</v>
      </c>
      <c r="I1155" s="9" t="s">
        <v>803</v>
      </c>
      <c r="J1155" s="9" t="s">
        <v>8</v>
      </c>
      <c r="K1155" s="9" t="s">
        <v>897</v>
      </c>
      <c r="L1155" s="10" t="s">
        <v>24</v>
      </c>
      <c r="M1155" s="4">
        <f t="shared" ref="M1155:M1218" si="72">$F1155*G1155</f>
        <v>9000</v>
      </c>
      <c r="N1155" s="5">
        <f>M1155/(VLOOKUP(L1155,DEVISE!$A$3:$B$5,2,FALSE))</f>
        <v>13.719512195121951</v>
      </c>
      <c r="O1155" s="4">
        <f t="shared" ref="O1155:O1218" si="73">$F1155*H1155</f>
        <v>9000</v>
      </c>
      <c r="P1155" s="5">
        <f>O1155/(VLOOKUP(L1155,DEVISE!$A$3:$B$5,2,FALSE))</f>
        <v>13.719512195121951</v>
      </c>
      <c r="Q1155" s="4">
        <f t="shared" ref="Q1155:Q1218" si="74">M1155-O1155</f>
        <v>0</v>
      </c>
      <c r="R1155" s="5">
        <f>Q1155/(VLOOKUP(L1155,DEVISE!$A$3:$B$5,2,FALSE))</f>
        <v>0</v>
      </c>
      <c r="S1155" s="6">
        <f t="shared" ref="S1155:S1218" si="75">(O1155/M1155)-1</f>
        <v>0</v>
      </c>
    </row>
    <row r="1156" spans="1:19" x14ac:dyDescent="0.2">
      <c r="A1156" s="9" t="s">
        <v>1833</v>
      </c>
      <c r="B1156" s="9">
        <v>24110000</v>
      </c>
      <c r="C1156" s="9" t="s">
        <v>1836</v>
      </c>
      <c r="D1156" s="9" t="s">
        <v>1835</v>
      </c>
      <c r="E1156" s="27" t="s">
        <v>1641</v>
      </c>
      <c r="F1156" s="21">
        <v>1</v>
      </c>
      <c r="G1156" s="23">
        <v>125166</v>
      </c>
      <c r="H1156" s="23">
        <v>121000</v>
      </c>
      <c r="I1156" s="9" t="s">
        <v>803</v>
      </c>
      <c r="J1156" s="9" t="s">
        <v>8</v>
      </c>
      <c r="K1156" s="9" t="s">
        <v>897</v>
      </c>
      <c r="L1156" s="10" t="s">
        <v>24</v>
      </c>
      <c r="M1156" s="4">
        <f t="shared" si="72"/>
        <v>125166</v>
      </c>
      <c r="N1156" s="5">
        <f>M1156/(VLOOKUP(L1156,DEVISE!$A$3:$B$5,2,FALSE))</f>
        <v>190.80182926829269</v>
      </c>
      <c r="O1156" s="4">
        <f t="shared" si="73"/>
        <v>121000</v>
      </c>
      <c r="P1156" s="5">
        <f>O1156/(VLOOKUP(L1156,DEVISE!$A$3:$B$5,2,FALSE))</f>
        <v>184.45121951219511</v>
      </c>
      <c r="Q1156" s="4">
        <f t="shared" si="74"/>
        <v>4166</v>
      </c>
      <c r="R1156" s="5">
        <f>Q1156/(VLOOKUP(L1156,DEVISE!$A$3:$B$5,2,FALSE))</f>
        <v>6.350609756097561</v>
      </c>
      <c r="S1156" s="6">
        <f t="shared" si="75"/>
        <v>-3.3283799114775525E-2</v>
      </c>
    </row>
    <row r="1157" spans="1:19" x14ac:dyDescent="0.2">
      <c r="A1157" s="9" t="s">
        <v>1837</v>
      </c>
      <c r="B1157" s="9">
        <v>24110000</v>
      </c>
      <c r="C1157" s="9" t="s">
        <v>1838</v>
      </c>
      <c r="D1157" s="9" t="s">
        <v>1835</v>
      </c>
      <c r="E1157" s="27" t="s">
        <v>1641</v>
      </c>
      <c r="F1157" s="21">
        <v>1</v>
      </c>
      <c r="G1157" s="23">
        <v>4946</v>
      </c>
      <c r="H1157" s="23">
        <v>4946</v>
      </c>
      <c r="I1157" s="9" t="s">
        <v>803</v>
      </c>
      <c r="J1157" s="9" t="s">
        <v>8</v>
      </c>
      <c r="K1157" s="9" t="s">
        <v>897</v>
      </c>
      <c r="L1157" s="10" t="s">
        <v>24</v>
      </c>
      <c r="M1157" s="4">
        <f t="shared" si="72"/>
        <v>4946</v>
      </c>
      <c r="N1157" s="5">
        <f>M1157/(VLOOKUP(L1157,DEVISE!$A$3:$B$5,2,FALSE))</f>
        <v>7.5396341463414638</v>
      </c>
      <c r="O1157" s="4">
        <f t="shared" si="73"/>
        <v>4946</v>
      </c>
      <c r="P1157" s="5">
        <f>O1157/(VLOOKUP(L1157,DEVISE!$A$3:$B$5,2,FALSE))</f>
        <v>7.5396341463414638</v>
      </c>
      <c r="Q1157" s="4">
        <f t="shared" si="74"/>
        <v>0</v>
      </c>
      <c r="R1157" s="5">
        <f>Q1157/(VLOOKUP(L1157,DEVISE!$A$3:$B$5,2,FALSE))</f>
        <v>0</v>
      </c>
      <c r="S1157" s="6">
        <f t="shared" si="75"/>
        <v>0</v>
      </c>
    </row>
    <row r="1158" spans="1:19" x14ac:dyDescent="0.2">
      <c r="A1158" s="9" t="s">
        <v>1837</v>
      </c>
      <c r="B1158" s="9">
        <v>24110000</v>
      </c>
      <c r="C1158" s="9" t="s">
        <v>1839</v>
      </c>
      <c r="D1158" s="9" t="s">
        <v>1835</v>
      </c>
      <c r="E1158" s="27" t="s">
        <v>1641</v>
      </c>
      <c r="F1158" s="21">
        <v>1</v>
      </c>
      <c r="G1158" s="23">
        <v>21000</v>
      </c>
      <c r="H1158" s="23">
        <v>21000</v>
      </c>
      <c r="I1158" s="9" t="s">
        <v>803</v>
      </c>
      <c r="J1158" s="9" t="s">
        <v>8</v>
      </c>
      <c r="K1158" s="9" t="s">
        <v>897</v>
      </c>
      <c r="L1158" s="10" t="s">
        <v>24</v>
      </c>
      <c r="M1158" s="4">
        <f t="shared" si="72"/>
        <v>21000</v>
      </c>
      <c r="N1158" s="5">
        <f>M1158/(VLOOKUP(L1158,DEVISE!$A$3:$B$5,2,FALSE))</f>
        <v>32.012195121951223</v>
      </c>
      <c r="O1158" s="4">
        <f t="shared" si="73"/>
        <v>21000</v>
      </c>
      <c r="P1158" s="5">
        <f>O1158/(VLOOKUP(L1158,DEVISE!$A$3:$B$5,2,FALSE))</f>
        <v>32.012195121951223</v>
      </c>
      <c r="Q1158" s="4">
        <f t="shared" si="74"/>
        <v>0</v>
      </c>
      <c r="R1158" s="5">
        <f>Q1158/(VLOOKUP(L1158,DEVISE!$A$3:$B$5,2,FALSE))</f>
        <v>0</v>
      </c>
      <c r="S1158" s="6">
        <f t="shared" si="75"/>
        <v>0</v>
      </c>
    </row>
    <row r="1159" spans="1:19" x14ac:dyDescent="0.2">
      <c r="A1159" s="9" t="s">
        <v>1837</v>
      </c>
      <c r="B1159" s="9">
        <v>24110000</v>
      </c>
      <c r="C1159" s="9" t="s">
        <v>1840</v>
      </c>
      <c r="D1159" s="9" t="s">
        <v>1835</v>
      </c>
      <c r="E1159" s="27" t="s">
        <v>1641</v>
      </c>
      <c r="F1159" s="21">
        <v>1</v>
      </c>
      <c r="G1159" s="23">
        <v>3563</v>
      </c>
      <c r="H1159" s="23">
        <v>3563</v>
      </c>
      <c r="I1159" s="9" t="s">
        <v>803</v>
      </c>
      <c r="J1159" s="9" t="s">
        <v>8</v>
      </c>
      <c r="K1159" s="9" t="s">
        <v>897</v>
      </c>
      <c r="L1159" s="10" t="s">
        <v>24</v>
      </c>
      <c r="M1159" s="4">
        <f t="shared" si="72"/>
        <v>3563</v>
      </c>
      <c r="N1159" s="5">
        <f>M1159/(VLOOKUP(L1159,DEVISE!$A$3:$B$5,2,FALSE))</f>
        <v>5.4314024390243905</v>
      </c>
      <c r="O1159" s="4">
        <f t="shared" si="73"/>
        <v>3563</v>
      </c>
      <c r="P1159" s="5">
        <f>O1159/(VLOOKUP(L1159,DEVISE!$A$3:$B$5,2,FALSE))</f>
        <v>5.4314024390243905</v>
      </c>
      <c r="Q1159" s="4">
        <f t="shared" si="74"/>
        <v>0</v>
      </c>
      <c r="R1159" s="5">
        <f>Q1159/(VLOOKUP(L1159,DEVISE!$A$3:$B$5,2,FALSE))</f>
        <v>0</v>
      </c>
      <c r="S1159" s="6">
        <f t="shared" si="75"/>
        <v>0</v>
      </c>
    </row>
    <row r="1160" spans="1:19" x14ac:dyDescent="0.2">
      <c r="A1160" s="9" t="s">
        <v>1837</v>
      </c>
      <c r="B1160" s="9">
        <v>24110000</v>
      </c>
      <c r="C1160" s="9" t="s">
        <v>1841</v>
      </c>
      <c r="D1160" s="9" t="s">
        <v>1835</v>
      </c>
      <c r="E1160" s="27" t="s">
        <v>1641</v>
      </c>
      <c r="F1160" s="21">
        <v>1</v>
      </c>
      <c r="G1160" s="23">
        <v>11037</v>
      </c>
      <c r="H1160" s="23">
        <v>11037</v>
      </c>
      <c r="I1160" s="9" t="s">
        <v>803</v>
      </c>
      <c r="J1160" s="9" t="s">
        <v>8</v>
      </c>
      <c r="K1160" s="9" t="s">
        <v>897</v>
      </c>
      <c r="L1160" s="10" t="s">
        <v>24</v>
      </c>
      <c r="M1160" s="4">
        <f t="shared" si="72"/>
        <v>11037</v>
      </c>
      <c r="N1160" s="5">
        <f>M1160/(VLOOKUP(L1160,DEVISE!$A$3:$B$5,2,FALSE))</f>
        <v>16.824695121951219</v>
      </c>
      <c r="O1160" s="4">
        <f t="shared" si="73"/>
        <v>11037</v>
      </c>
      <c r="P1160" s="5">
        <f>O1160/(VLOOKUP(L1160,DEVISE!$A$3:$B$5,2,FALSE))</f>
        <v>16.824695121951219</v>
      </c>
      <c r="Q1160" s="4">
        <f t="shared" si="74"/>
        <v>0</v>
      </c>
      <c r="R1160" s="5">
        <f>Q1160/(VLOOKUP(L1160,DEVISE!$A$3:$B$5,2,FALSE))</f>
        <v>0</v>
      </c>
      <c r="S1160" s="6">
        <f t="shared" si="75"/>
        <v>0</v>
      </c>
    </row>
    <row r="1161" spans="1:19" x14ac:dyDescent="0.2">
      <c r="A1161" s="9" t="s">
        <v>1837</v>
      </c>
      <c r="B1161" s="9">
        <v>24110000</v>
      </c>
      <c r="C1161" s="9" t="s">
        <v>1842</v>
      </c>
      <c r="D1161" s="9" t="s">
        <v>1835</v>
      </c>
      <c r="E1161" s="27" t="s">
        <v>1641</v>
      </c>
      <c r="F1161" s="21">
        <v>1</v>
      </c>
      <c r="G1161" s="23">
        <v>10002</v>
      </c>
      <c r="H1161" s="23">
        <v>10002</v>
      </c>
      <c r="I1161" s="9" t="s">
        <v>803</v>
      </c>
      <c r="J1161" s="9" t="s">
        <v>8</v>
      </c>
      <c r="K1161" s="9" t="s">
        <v>897</v>
      </c>
      <c r="L1161" s="10" t="s">
        <v>24</v>
      </c>
      <c r="M1161" s="4">
        <f t="shared" si="72"/>
        <v>10002</v>
      </c>
      <c r="N1161" s="5">
        <f>M1161/(VLOOKUP(L1161,DEVISE!$A$3:$B$5,2,FALSE))</f>
        <v>15.246951219512194</v>
      </c>
      <c r="O1161" s="4">
        <f t="shared" si="73"/>
        <v>10002</v>
      </c>
      <c r="P1161" s="5">
        <f>O1161/(VLOOKUP(L1161,DEVISE!$A$3:$B$5,2,FALSE))</f>
        <v>15.246951219512194</v>
      </c>
      <c r="Q1161" s="4">
        <f t="shared" si="74"/>
        <v>0</v>
      </c>
      <c r="R1161" s="5">
        <f>Q1161/(VLOOKUP(L1161,DEVISE!$A$3:$B$5,2,FALSE))</f>
        <v>0</v>
      </c>
      <c r="S1161" s="6">
        <f t="shared" si="75"/>
        <v>0</v>
      </c>
    </row>
    <row r="1162" spans="1:19" x14ac:dyDescent="0.2">
      <c r="A1162" s="9" t="s">
        <v>1837</v>
      </c>
      <c r="B1162" s="9">
        <v>24110000</v>
      </c>
      <c r="C1162" s="9" t="s">
        <v>1843</v>
      </c>
      <c r="D1162" s="9" t="s">
        <v>1835</v>
      </c>
      <c r="E1162" s="27" t="s">
        <v>1641</v>
      </c>
      <c r="F1162" s="21">
        <v>1</v>
      </c>
      <c r="G1162" s="23">
        <v>2308</v>
      </c>
      <c r="H1162" s="23">
        <v>2308</v>
      </c>
      <c r="I1162" s="9" t="s">
        <v>803</v>
      </c>
      <c r="J1162" s="9" t="s">
        <v>8</v>
      </c>
      <c r="K1162" s="9" t="s">
        <v>897</v>
      </c>
      <c r="L1162" s="10" t="s">
        <v>24</v>
      </c>
      <c r="M1162" s="4">
        <f t="shared" si="72"/>
        <v>2308</v>
      </c>
      <c r="N1162" s="5">
        <f>M1162/(VLOOKUP(L1162,DEVISE!$A$3:$B$5,2,FALSE))</f>
        <v>3.5182926829268291</v>
      </c>
      <c r="O1162" s="4">
        <f t="shared" si="73"/>
        <v>2308</v>
      </c>
      <c r="P1162" s="5">
        <f>O1162/(VLOOKUP(L1162,DEVISE!$A$3:$B$5,2,FALSE))</f>
        <v>3.5182926829268291</v>
      </c>
      <c r="Q1162" s="4">
        <f t="shared" si="74"/>
        <v>0</v>
      </c>
      <c r="R1162" s="5">
        <f>Q1162/(VLOOKUP(L1162,DEVISE!$A$3:$B$5,2,FALSE))</f>
        <v>0</v>
      </c>
      <c r="S1162" s="6">
        <f t="shared" si="75"/>
        <v>0</v>
      </c>
    </row>
    <row r="1163" spans="1:19" x14ac:dyDescent="0.2">
      <c r="A1163" s="9" t="s">
        <v>1837</v>
      </c>
      <c r="B1163" s="9">
        <v>24110000</v>
      </c>
      <c r="C1163" s="9" t="s">
        <v>1844</v>
      </c>
      <c r="D1163" s="9" t="s">
        <v>1835</v>
      </c>
      <c r="E1163" s="27" t="s">
        <v>1641</v>
      </c>
      <c r="F1163" s="21">
        <v>1</v>
      </c>
      <c r="G1163" s="23">
        <v>4199</v>
      </c>
      <c r="H1163" s="23">
        <v>4199</v>
      </c>
      <c r="I1163" s="9" t="s">
        <v>803</v>
      </c>
      <c r="J1163" s="9" t="s">
        <v>8</v>
      </c>
      <c r="K1163" s="9" t="s">
        <v>897</v>
      </c>
      <c r="L1163" s="10" t="s">
        <v>24</v>
      </c>
      <c r="M1163" s="4">
        <f t="shared" si="72"/>
        <v>4199</v>
      </c>
      <c r="N1163" s="5">
        <f>M1163/(VLOOKUP(L1163,DEVISE!$A$3:$B$5,2,FALSE))</f>
        <v>6.4009146341463419</v>
      </c>
      <c r="O1163" s="4">
        <f t="shared" si="73"/>
        <v>4199</v>
      </c>
      <c r="P1163" s="5">
        <f>O1163/(VLOOKUP(L1163,DEVISE!$A$3:$B$5,2,FALSE))</f>
        <v>6.4009146341463419</v>
      </c>
      <c r="Q1163" s="4">
        <f t="shared" si="74"/>
        <v>0</v>
      </c>
      <c r="R1163" s="5">
        <f>Q1163/(VLOOKUP(L1163,DEVISE!$A$3:$B$5,2,FALSE))</f>
        <v>0</v>
      </c>
      <c r="S1163" s="6">
        <f t="shared" si="75"/>
        <v>0</v>
      </c>
    </row>
    <row r="1164" spans="1:19" x14ac:dyDescent="0.2">
      <c r="A1164" s="9" t="s">
        <v>491</v>
      </c>
      <c r="B1164" s="9">
        <v>61220000</v>
      </c>
      <c r="C1164" s="9" t="s">
        <v>492</v>
      </c>
      <c r="D1164" s="9" t="s">
        <v>493</v>
      </c>
      <c r="E1164" s="27" t="s">
        <v>377</v>
      </c>
      <c r="F1164" s="21">
        <v>50</v>
      </c>
      <c r="G1164" s="23">
        <v>30</v>
      </c>
      <c r="H1164" s="23">
        <v>30</v>
      </c>
      <c r="I1164" s="9" t="s">
        <v>494</v>
      </c>
      <c r="J1164" s="9" t="s">
        <v>8</v>
      </c>
      <c r="K1164" s="9" t="s">
        <v>588</v>
      </c>
      <c r="L1164" s="10" t="s">
        <v>23</v>
      </c>
      <c r="M1164" s="4">
        <f t="shared" si="72"/>
        <v>1500</v>
      </c>
      <c r="N1164" s="5">
        <f>M1164/(VLOOKUP(L1164,DEVISE!$A$3:$B$5,2,FALSE))</f>
        <v>136.36363636363637</v>
      </c>
      <c r="O1164" s="4">
        <f t="shared" si="73"/>
        <v>1500</v>
      </c>
      <c r="P1164" s="5">
        <f>O1164/(VLOOKUP(L1164,DEVISE!$A$3:$B$5,2,FALSE))</f>
        <v>136.36363636363637</v>
      </c>
      <c r="Q1164" s="4">
        <f t="shared" si="74"/>
        <v>0</v>
      </c>
      <c r="R1164" s="5">
        <f>Q1164/(VLOOKUP(L1164,DEVISE!$A$3:$B$5,2,FALSE))</f>
        <v>0</v>
      </c>
      <c r="S1164" s="6">
        <f t="shared" si="75"/>
        <v>0</v>
      </c>
    </row>
    <row r="1165" spans="1:19" x14ac:dyDescent="0.2">
      <c r="A1165" s="9" t="s">
        <v>491</v>
      </c>
      <c r="B1165" s="9">
        <v>61220000</v>
      </c>
      <c r="C1165" s="9" t="s">
        <v>495</v>
      </c>
      <c r="D1165" s="9" t="s">
        <v>493</v>
      </c>
      <c r="E1165" s="27" t="s">
        <v>377</v>
      </c>
      <c r="F1165" s="21">
        <v>1</v>
      </c>
      <c r="G1165" s="23">
        <v>2400</v>
      </c>
      <c r="H1165" s="23">
        <v>2400</v>
      </c>
      <c r="I1165" s="9" t="s">
        <v>494</v>
      </c>
      <c r="J1165" s="9" t="s">
        <v>8</v>
      </c>
      <c r="K1165" s="9" t="s">
        <v>588</v>
      </c>
      <c r="L1165" s="10" t="s">
        <v>23</v>
      </c>
      <c r="M1165" s="4">
        <f t="shared" si="72"/>
        <v>2400</v>
      </c>
      <c r="N1165" s="5">
        <f>M1165/(VLOOKUP(L1165,DEVISE!$A$3:$B$5,2,FALSE))</f>
        <v>218.18181818181819</v>
      </c>
      <c r="O1165" s="4">
        <f t="shared" si="73"/>
        <v>2400</v>
      </c>
      <c r="P1165" s="5">
        <f>O1165/(VLOOKUP(L1165,DEVISE!$A$3:$B$5,2,FALSE))</f>
        <v>218.18181818181819</v>
      </c>
      <c r="Q1165" s="4">
        <f t="shared" si="74"/>
        <v>0</v>
      </c>
      <c r="R1165" s="5">
        <f>Q1165/(VLOOKUP(L1165,DEVISE!$A$3:$B$5,2,FALSE))</f>
        <v>0</v>
      </c>
      <c r="S1165" s="6">
        <f t="shared" si="75"/>
        <v>0</v>
      </c>
    </row>
    <row r="1166" spans="1:19" x14ac:dyDescent="0.2">
      <c r="A1166" s="9" t="s">
        <v>491</v>
      </c>
      <c r="B1166" s="9">
        <v>61220000</v>
      </c>
      <c r="C1166" s="9" t="s">
        <v>496</v>
      </c>
      <c r="D1166" s="9" t="s">
        <v>493</v>
      </c>
      <c r="E1166" s="27" t="s">
        <v>377</v>
      </c>
      <c r="F1166" s="21">
        <v>1</v>
      </c>
      <c r="G1166" s="23">
        <v>1600</v>
      </c>
      <c r="H1166" s="23">
        <v>1600</v>
      </c>
      <c r="I1166" s="9" t="s">
        <v>494</v>
      </c>
      <c r="J1166" s="9" t="s">
        <v>8</v>
      </c>
      <c r="K1166" s="9" t="s">
        <v>588</v>
      </c>
      <c r="L1166" s="10" t="s">
        <v>23</v>
      </c>
      <c r="M1166" s="4">
        <f t="shared" si="72"/>
        <v>1600</v>
      </c>
      <c r="N1166" s="5">
        <f>M1166/(VLOOKUP(L1166,DEVISE!$A$3:$B$5,2,FALSE))</f>
        <v>145.45454545454547</v>
      </c>
      <c r="O1166" s="4">
        <f t="shared" si="73"/>
        <v>1600</v>
      </c>
      <c r="P1166" s="5">
        <f>O1166/(VLOOKUP(L1166,DEVISE!$A$3:$B$5,2,FALSE))</f>
        <v>145.45454545454547</v>
      </c>
      <c r="Q1166" s="4">
        <f t="shared" si="74"/>
        <v>0</v>
      </c>
      <c r="R1166" s="5">
        <f>Q1166/(VLOOKUP(L1166,DEVISE!$A$3:$B$5,2,FALSE))</f>
        <v>0</v>
      </c>
      <c r="S1166" s="6">
        <f t="shared" si="75"/>
        <v>0</v>
      </c>
    </row>
    <row r="1167" spans="1:19" x14ac:dyDescent="0.2">
      <c r="A1167" s="9" t="s">
        <v>497</v>
      </c>
      <c r="B1167" s="9">
        <v>61220000</v>
      </c>
      <c r="C1167" s="9" t="s">
        <v>498</v>
      </c>
      <c r="D1167" s="9" t="s">
        <v>499</v>
      </c>
      <c r="E1167" s="27" t="s">
        <v>500</v>
      </c>
      <c r="F1167" s="21">
        <v>15</v>
      </c>
      <c r="G1167" s="23">
        <v>184</v>
      </c>
      <c r="H1167" s="23">
        <v>171.12</v>
      </c>
      <c r="I1167" s="9" t="s">
        <v>494</v>
      </c>
      <c r="J1167" s="9" t="s">
        <v>8</v>
      </c>
      <c r="K1167" s="9" t="s">
        <v>588</v>
      </c>
      <c r="L1167" s="10" t="s">
        <v>23</v>
      </c>
      <c r="M1167" s="4">
        <f t="shared" si="72"/>
        <v>2760</v>
      </c>
      <c r="N1167" s="5">
        <f>M1167/(VLOOKUP(L1167,DEVISE!$A$3:$B$5,2,FALSE))</f>
        <v>250.90909090909091</v>
      </c>
      <c r="O1167" s="4">
        <f t="shared" si="73"/>
        <v>2566.8000000000002</v>
      </c>
      <c r="P1167" s="5">
        <f>O1167/(VLOOKUP(L1167,DEVISE!$A$3:$B$5,2,FALSE))</f>
        <v>233.34545454545457</v>
      </c>
      <c r="Q1167" s="4">
        <f t="shared" si="74"/>
        <v>193.19999999999982</v>
      </c>
      <c r="R1167" s="5">
        <f>Q1167/(VLOOKUP(L1167,DEVISE!$A$3:$B$5,2,FALSE))</f>
        <v>17.563636363636348</v>
      </c>
      <c r="S1167" s="6">
        <f t="shared" si="75"/>
        <v>-6.9999999999999951E-2</v>
      </c>
    </row>
    <row r="1168" spans="1:19" x14ac:dyDescent="0.2">
      <c r="A1168" s="9" t="s">
        <v>497</v>
      </c>
      <c r="B1168" s="9">
        <v>61420000</v>
      </c>
      <c r="C1168" s="9" t="s">
        <v>501</v>
      </c>
      <c r="D1168" s="9" t="s">
        <v>499</v>
      </c>
      <c r="E1168" s="27" t="s">
        <v>500</v>
      </c>
      <c r="F1168" s="21">
        <v>1</v>
      </c>
      <c r="G1168" s="23">
        <v>220</v>
      </c>
      <c r="H1168" s="23">
        <v>220</v>
      </c>
      <c r="I1168" s="9" t="s">
        <v>494</v>
      </c>
      <c r="J1168" s="9" t="s">
        <v>8</v>
      </c>
      <c r="K1168" s="9" t="s">
        <v>588</v>
      </c>
      <c r="L1168" s="10" t="s">
        <v>23</v>
      </c>
      <c r="M1168" s="4">
        <f t="shared" si="72"/>
        <v>220</v>
      </c>
      <c r="N1168" s="5">
        <f>M1168/(VLOOKUP(L1168,DEVISE!$A$3:$B$5,2,FALSE))</f>
        <v>20</v>
      </c>
      <c r="O1168" s="4">
        <f t="shared" si="73"/>
        <v>220</v>
      </c>
      <c r="P1168" s="5">
        <f>O1168/(VLOOKUP(L1168,DEVISE!$A$3:$B$5,2,FALSE))</f>
        <v>20</v>
      </c>
      <c r="Q1168" s="4">
        <f t="shared" si="74"/>
        <v>0</v>
      </c>
      <c r="R1168" s="5">
        <f>Q1168/(VLOOKUP(L1168,DEVISE!$A$3:$B$5,2,FALSE))</f>
        <v>0</v>
      </c>
      <c r="S1168" s="6">
        <f t="shared" si="75"/>
        <v>0</v>
      </c>
    </row>
    <row r="1169" spans="1:19" x14ac:dyDescent="0.2">
      <c r="A1169" s="9" t="s">
        <v>502</v>
      </c>
      <c r="B1169" s="9">
        <v>61420000</v>
      </c>
      <c r="C1169" s="9" t="s">
        <v>503</v>
      </c>
      <c r="D1169" s="9" t="s">
        <v>504</v>
      </c>
      <c r="E1169" s="27" t="s">
        <v>500</v>
      </c>
      <c r="F1169" s="21">
        <v>40</v>
      </c>
      <c r="G1169" s="23">
        <v>10</v>
      </c>
      <c r="H1169" s="23">
        <v>9.3000000000000007</v>
      </c>
      <c r="I1169" s="9" t="s">
        <v>494</v>
      </c>
      <c r="J1169" s="9" t="s">
        <v>8</v>
      </c>
      <c r="K1169" s="9" t="s">
        <v>588</v>
      </c>
      <c r="L1169" s="10" t="s">
        <v>23</v>
      </c>
      <c r="M1169" s="4">
        <f t="shared" si="72"/>
        <v>400</v>
      </c>
      <c r="N1169" s="5">
        <f>M1169/(VLOOKUP(L1169,DEVISE!$A$3:$B$5,2,FALSE))</f>
        <v>36.363636363636367</v>
      </c>
      <c r="O1169" s="4">
        <f t="shared" si="73"/>
        <v>372</v>
      </c>
      <c r="P1169" s="5">
        <f>O1169/(VLOOKUP(L1169,DEVISE!$A$3:$B$5,2,FALSE))</f>
        <v>33.81818181818182</v>
      </c>
      <c r="Q1169" s="4">
        <f t="shared" si="74"/>
        <v>28</v>
      </c>
      <c r="R1169" s="5">
        <f>Q1169/(VLOOKUP(L1169,DEVISE!$A$3:$B$5,2,FALSE))</f>
        <v>2.5454545454545454</v>
      </c>
      <c r="S1169" s="6">
        <f t="shared" si="75"/>
        <v>-6.9999999999999951E-2</v>
      </c>
    </row>
    <row r="1170" spans="1:19" x14ac:dyDescent="0.2">
      <c r="A1170" s="9" t="s">
        <v>502</v>
      </c>
      <c r="B1170" s="9">
        <v>61420000</v>
      </c>
      <c r="C1170" s="9" t="s">
        <v>505</v>
      </c>
      <c r="D1170" s="9" t="s">
        <v>504</v>
      </c>
      <c r="E1170" s="27" t="s">
        <v>500</v>
      </c>
      <c r="F1170" s="21">
        <v>40</v>
      </c>
      <c r="G1170" s="23">
        <v>10</v>
      </c>
      <c r="H1170" s="23">
        <v>9.3000000000000007</v>
      </c>
      <c r="I1170" s="9" t="s">
        <v>494</v>
      </c>
      <c r="J1170" s="9" t="s">
        <v>8</v>
      </c>
      <c r="K1170" s="9" t="s">
        <v>588</v>
      </c>
      <c r="L1170" s="10" t="s">
        <v>23</v>
      </c>
      <c r="M1170" s="4">
        <f t="shared" si="72"/>
        <v>400</v>
      </c>
      <c r="N1170" s="5">
        <f>M1170/(VLOOKUP(L1170,DEVISE!$A$3:$B$5,2,FALSE))</f>
        <v>36.363636363636367</v>
      </c>
      <c r="O1170" s="4">
        <f t="shared" si="73"/>
        <v>372</v>
      </c>
      <c r="P1170" s="5">
        <f>O1170/(VLOOKUP(L1170,DEVISE!$A$3:$B$5,2,FALSE))</f>
        <v>33.81818181818182</v>
      </c>
      <c r="Q1170" s="4">
        <f t="shared" si="74"/>
        <v>28</v>
      </c>
      <c r="R1170" s="5">
        <f>Q1170/(VLOOKUP(L1170,DEVISE!$A$3:$B$5,2,FALSE))</f>
        <v>2.5454545454545454</v>
      </c>
      <c r="S1170" s="6">
        <f t="shared" si="75"/>
        <v>-6.9999999999999951E-2</v>
      </c>
    </row>
    <row r="1171" spans="1:19" x14ac:dyDescent="0.2">
      <c r="A1171" s="9" t="s">
        <v>502</v>
      </c>
      <c r="B1171" s="9">
        <v>61420000</v>
      </c>
      <c r="C1171" s="9" t="s">
        <v>506</v>
      </c>
      <c r="D1171" s="9" t="s">
        <v>504</v>
      </c>
      <c r="E1171" s="27" t="s">
        <v>500</v>
      </c>
      <c r="F1171" s="21">
        <v>40</v>
      </c>
      <c r="G1171" s="23">
        <v>10</v>
      </c>
      <c r="H1171" s="23">
        <v>9.3000000000000007</v>
      </c>
      <c r="I1171" s="9" t="s">
        <v>494</v>
      </c>
      <c r="J1171" s="9" t="s">
        <v>8</v>
      </c>
      <c r="K1171" s="9" t="s">
        <v>588</v>
      </c>
      <c r="L1171" s="10" t="s">
        <v>23</v>
      </c>
      <c r="M1171" s="4">
        <f t="shared" si="72"/>
        <v>400</v>
      </c>
      <c r="N1171" s="5">
        <f>M1171/(VLOOKUP(L1171,DEVISE!$A$3:$B$5,2,FALSE))</f>
        <v>36.363636363636367</v>
      </c>
      <c r="O1171" s="4">
        <f t="shared" si="73"/>
        <v>372</v>
      </c>
      <c r="P1171" s="5">
        <f>O1171/(VLOOKUP(L1171,DEVISE!$A$3:$B$5,2,FALSE))</f>
        <v>33.81818181818182</v>
      </c>
      <c r="Q1171" s="4">
        <f t="shared" si="74"/>
        <v>28</v>
      </c>
      <c r="R1171" s="5">
        <f>Q1171/(VLOOKUP(L1171,DEVISE!$A$3:$B$5,2,FALSE))</f>
        <v>2.5454545454545454</v>
      </c>
      <c r="S1171" s="6">
        <f t="shared" si="75"/>
        <v>-6.9999999999999951E-2</v>
      </c>
    </row>
    <row r="1172" spans="1:19" x14ac:dyDescent="0.2">
      <c r="A1172" s="9" t="s">
        <v>507</v>
      </c>
      <c r="B1172" s="9">
        <v>61420000</v>
      </c>
      <c r="C1172" s="9" t="s">
        <v>508</v>
      </c>
      <c r="D1172" s="9" t="s">
        <v>504</v>
      </c>
      <c r="E1172" s="27" t="s">
        <v>500</v>
      </c>
      <c r="F1172" s="21">
        <v>150</v>
      </c>
      <c r="G1172" s="23">
        <v>10</v>
      </c>
      <c r="H1172" s="23">
        <v>9.3000000000000007</v>
      </c>
      <c r="I1172" s="9" t="s">
        <v>494</v>
      </c>
      <c r="J1172" s="9" t="s">
        <v>8</v>
      </c>
      <c r="K1172" s="9" t="s">
        <v>588</v>
      </c>
      <c r="L1172" s="10" t="s">
        <v>23</v>
      </c>
      <c r="M1172" s="4">
        <f t="shared" si="72"/>
        <v>1500</v>
      </c>
      <c r="N1172" s="5">
        <f>M1172/(VLOOKUP(L1172,DEVISE!$A$3:$B$5,2,FALSE))</f>
        <v>136.36363636363637</v>
      </c>
      <c r="O1172" s="4">
        <f t="shared" si="73"/>
        <v>1395</v>
      </c>
      <c r="P1172" s="5">
        <f>O1172/(VLOOKUP(L1172,DEVISE!$A$3:$B$5,2,FALSE))</f>
        <v>126.81818181818181</v>
      </c>
      <c r="Q1172" s="4">
        <f t="shared" si="74"/>
        <v>105</v>
      </c>
      <c r="R1172" s="5">
        <f>Q1172/(VLOOKUP(L1172,DEVISE!$A$3:$B$5,2,FALSE))</f>
        <v>9.545454545454545</v>
      </c>
      <c r="S1172" s="6">
        <f t="shared" si="75"/>
        <v>-6.9999999999999951E-2</v>
      </c>
    </row>
    <row r="1173" spans="1:19" x14ac:dyDescent="0.2">
      <c r="A1173" s="9" t="s">
        <v>507</v>
      </c>
      <c r="B1173" s="9">
        <v>61420000</v>
      </c>
      <c r="C1173" s="9" t="s">
        <v>509</v>
      </c>
      <c r="D1173" s="9" t="s">
        <v>504</v>
      </c>
      <c r="E1173" s="27" t="s">
        <v>500</v>
      </c>
      <c r="F1173" s="21">
        <v>630</v>
      </c>
      <c r="G1173" s="23">
        <v>10</v>
      </c>
      <c r="H1173" s="23">
        <v>9.3000000000000007</v>
      </c>
      <c r="I1173" s="9" t="s">
        <v>494</v>
      </c>
      <c r="J1173" s="9" t="s">
        <v>8</v>
      </c>
      <c r="K1173" s="9" t="s">
        <v>588</v>
      </c>
      <c r="L1173" s="10" t="s">
        <v>23</v>
      </c>
      <c r="M1173" s="4">
        <f t="shared" si="72"/>
        <v>6300</v>
      </c>
      <c r="N1173" s="5">
        <f>M1173/(VLOOKUP(L1173,DEVISE!$A$3:$B$5,2,FALSE))</f>
        <v>572.72727272727275</v>
      </c>
      <c r="O1173" s="4">
        <f t="shared" si="73"/>
        <v>5859</v>
      </c>
      <c r="P1173" s="5">
        <f>O1173/(VLOOKUP(L1173,DEVISE!$A$3:$B$5,2,FALSE))</f>
        <v>532.63636363636363</v>
      </c>
      <c r="Q1173" s="4">
        <f t="shared" si="74"/>
        <v>441</v>
      </c>
      <c r="R1173" s="5">
        <f>Q1173/(VLOOKUP(L1173,DEVISE!$A$3:$B$5,2,FALSE))</f>
        <v>40.090909090909093</v>
      </c>
      <c r="S1173" s="6">
        <f t="shared" si="75"/>
        <v>-6.9999999999999951E-2</v>
      </c>
    </row>
    <row r="1174" spans="1:19" x14ac:dyDescent="0.2">
      <c r="A1174" s="9" t="s">
        <v>510</v>
      </c>
      <c r="B1174" s="9" t="s">
        <v>511</v>
      </c>
      <c r="C1174" s="9" t="s">
        <v>512</v>
      </c>
      <c r="D1174" s="9" t="s">
        <v>513</v>
      </c>
      <c r="E1174" s="27" t="s">
        <v>378</v>
      </c>
      <c r="F1174" s="21">
        <v>100</v>
      </c>
      <c r="G1174" s="23">
        <v>55</v>
      </c>
      <c r="H1174" s="23">
        <v>55</v>
      </c>
      <c r="I1174" s="9" t="s">
        <v>494</v>
      </c>
      <c r="J1174" s="9" t="s">
        <v>8</v>
      </c>
      <c r="K1174" s="9" t="s">
        <v>588</v>
      </c>
      <c r="L1174" s="10" t="s">
        <v>23</v>
      </c>
      <c r="M1174" s="4">
        <f t="shared" si="72"/>
        <v>5500</v>
      </c>
      <c r="N1174" s="5">
        <f>M1174/(VLOOKUP(L1174,DEVISE!$A$3:$B$5,2,FALSE))</f>
        <v>500</v>
      </c>
      <c r="O1174" s="4">
        <f t="shared" si="73"/>
        <v>5500</v>
      </c>
      <c r="P1174" s="5">
        <f>O1174/(VLOOKUP(L1174,DEVISE!$A$3:$B$5,2,FALSE))</f>
        <v>500</v>
      </c>
      <c r="Q1174" s="4">
        <f t="shared" si="74"/>
        <v>0</v>
      </c>
      <c r="R1174" s="5">
        <f>Q1174/(VLOOKUP(L1174,DEVISE!$A$3:$B$5,2,FALSE))</f>
        <v>0</v>
      </c>
      <c r="S1174" s="6">
        <f t="shared" si="75"/>
        <v>0</v>
      </c>
    </row>
    <row r="1175" spans="1:19" x14ac:dyDescent="0.2">
      <c r="A1175" s="9" t="s">
        <v>514</v>
      </c>
      <c r="B1175" s="9">
        <v>1034</v>
      </c>
      <c r="C1175" s="9" t="s">
        <v>515</v>
      </c>
      <c r="D1175" s="9" t="s">
        <v>516</v>
      </c>
      <c r="E1175" s="27" t="s">
        <v>378</v>
      </c>
      <c r="F1175" s="21">
        <v>1</v>
      </c>
      <c r="G1175" s="23">
        <v>105</v>
      </c>
      <c r="H1175" s="23">
        <v>105</v>
      </c>
      <c r="I1175" s="9" t="s">
        <v>494</v>
      </c>
      <c r="J1175" s="9" t="s">
        <v>8</v>
      </c>
      <c r="K1175" s="9" t="s">
        <v>588</v>
      </c>
      <c r="L1175" s="10" t="s">
        <v>23</v>
      </c>
      <c r="M1175" s="4">
        <f t="shared" si="72"/>
        <v>105</v>
      </c>
      <c r="N1175" s="5">
        <f>M1175/(VLOOKUP(L1175,DEVISE!$A$3:$B$5,2,FALSE))</f>
        <v>9.545454545454545</v>
      </c>
      <c r="O1175" s="4">
        <f t="shared" si="73"/>
        <v>105</v>
      </c>
      <c r="P1175" s="5">
        <f>O1175/(VLOOKUP(L1175,DEVISE!$A$3:$B$5,2,FALSE))</f>
        <v>9.545454545454545</v>
      </c>
      <c r="Q1175" s="4">
        <f t="shared" si="74"/>
        <v>0</v>
      </c>
      <c r="R1175" s="5">
        <f>Q1175/(VLOOKUP(L1175,DEVISE!$A$3:$B$5,2,FALSE))</f>
        <v>0</v>
      </c>
      <c r="S1175" s="6">
        <f t="shared" si="75"/>
        <v>0</v>
      </c>
    </row>
    <row r="1176" spans="1:19" x14ac:dyDescent="0.2">
      <c r="A1176" s="9" t="s">
        <v>517</v>
      </c>
      <c r="B1176" s="9">
        <v>61260000</v>
      </c>
      <c r="C1176" s="9" t="s">
        <v>518</v>
      </c>
      <c r="D1176" s="9" t="s">
        <v>519</v>
      </c>
      <c r="E1176" s="27" t="s">
        <v>378</v>
      </c>
      <c r="F1176" s="21">
        <v>1</v>
      </c>
      <c r="G1176" s="23">
        <v>55000</v>
      </c>
      <c r="H1176" s="23">
        <v>52250</v>
      </c>
      <c r="I1176" s="9" t="s">
        <v>494</v>
      </c>
      <c r="J1176" s="9" t="s">
        <v>8</v>
      </c>
      <c r="K1176" s="9" t="s">
        <v>588</v>
      </c>
      <c r="L1176" s="10" t="s">
        <v>23</v>
      </c>
      <c r="M1176" s="4">
        <f t="shared" si="72"/>
        <v>55000</v>
      </c>
      <c r="N1176" s="5">
        <f>M1176/(VLOOKUP(L1176,DEVISE!$A$3:$B$5,2,FALSE))</f>
        <v>5000</v>
      </c>
      <c r="O1176" s="4">
        <f t="shared" si="73"/>
        <v>52250</v>
      </c>
      <c r="P1176" s="5">
        <f>O1176/(VLOOKUP(L1176,DEVISE!$A$3:$B$5,2,FALSE))</f>
        <v>4750</v>
      </c>
      <c r="Q1176" s="4">
        <f t="shared" si="74"/>
        <v>2750</v>
      </c>
      <c r="R1176" s="5">
        <f>Q1176/(VLOOKUP(L1176,DEVISE!$A$3:$B$5,2,FALSE))</f>
        <v>250</v>
      </c>
      <c r="S1176" s="6">
        <f t="shared" si="75"/>
        <v>-5.0000000000000044E-2</v>
      </c>
    </row>
    <row r="1177" spans="1:19" x14ac:dyDescent="0.2">
      <c r="A1177" s="9" t="s">
        <v>520</v>
      </c>
      <c r="B1177" s="9">
        <v>61260001</v>
      </c>
      <c r="C1177" s="9" t="s">
        <v>521</v>
      </c>
      <c r="D1177" s="9" t="s">
        <v>522</v>
      </c>
      <c r="E1177" s="27" t="s">
        <v>523</v>
      </c>
      <c r="F1177" s="21">
        <v>1</v>
      </c>
      <c r="G1177" s="23">
        <v>48443</v>
      </c>
      <c r="H1177" s="23">
        <v>47474.14</v>
      </c>
      <c r="I1177" s="9" t="s">
        <v>494</v>
      </c>
      <c r="J1177" s="9" t="s">
        <v>8</v>
      </c>
      <c r="K1177" s="9" t="s">
        <v>588</v>
      </c>
      <c r="L1177" s="10" t="s">
        <v>23</v>
      </c>
      <c r="M1177" s="4">
        <f t="shared" si="72"/>
        <v>48443</v>
      </c>
      <c r="N1177" s="5">
        <f>M1177/(VLOOKUP(L1177,DEVISE!$A$3:$B$5,2,FALSE))</f>
        <v>4403.909090909091</v>
      </c>
      <c r="O1177" s="4">
        <f t="shared" si="73"/>
        <v>47474.14</v>
      </c>
      <c r="P1177" s="5">
        <f>O1177/(VLOOKUP(L1177,DEVISE!$A$3:$B$5,2,FALSE))</f>
        <v>4315.8309090909088</v>
      </c>
      <c r="Q1177" s="4">
        <f t="shared" si="74"/>
        <v>968.86000000000058</v>
      </c>
      <c r="R1177" s="5">
        <f>Q1177/(VLOOKUP(L1177,DEVISE!$A$3:$B$5,2,FALSE))</f>
        <v>88.078181818181875</v>
      </c>
      <c r="S1177" s="6">
        <f t="shared" si="75"/>
        <v>-2.0000000000000018E-2</v>
      </c>
    </row>
    <row r="1178" spans="1:19" x14ac:dyDescent="0.2">
      <c r="A1178" s="9" t="s">
        <v>524</v>
      </c>
      <c r="B1178" s="9">
        <v>61254000</v>
      </c>
      <c r="C1178" s="9" t="s">
        <v>525</v>
      </c>
      <c r="D1178" s="9" t="s">
        <v>526</v>
      </c>
      <c r="E1178" s="27" t="s">
        <v>523</v>
      </c>
      <c r="F1178" s="21">
        <v>2</v>
      </c>
      <c r="G1178" s="23">
        <v>491.66</v>
      </c>
      <c r="H1178" s="23">
        <v>408.34</v>
      </c>
      <c r="I1178" s="9" t="s">
        <v>494</v>
      </c>
      <c r="J1178" s="9" t="s">
        <v>8</v>
      </c>
      <c r="K1178" s="9" t="s">
        <v>588</v>
      </c>
      <c r="L1178" s="10" t="s">
        <v>23</v>
      </c>
      <c r="M1178" s="4">
        <f t="shared" si="72"/>
        <v>983.32</v>
      </c>
      <c r="N1178" s="5">
        <f>M1178/(VLOOKUP(L1178,DEVISE!$A$3:$B$5,2,FALSE))</f>
        <v>89.392727272727271</v>
      </c>
      <c r="O1178" s="4">
        <f t="shared" si="73"/>
        <v>816.68</v>
      </c>
      <c r="P1178" s="5">
        <f>O1178/(VLOOKUP(L1178,DEVISE!$A$3:$B$5,2,FALSE))</f>
        <v>74.243636363636355</v>
      </c>
      <c r="Q1178" s="4">
        <f t="shared" si="74"/>
        <v>166.6400000000001</v>
      </c>
      <c r="R1178" s="5">
        <f>Q1178/(VLOOKUP(L1178,DEVISE!$A$3:$B$5,2,FALSE))</f>
        <v>15.149090909090917</v>
      </c>
      <c r="S1178" s="6">
        <f t="shared" si="75"/>
        <v>-0.16946670463328328</v>
      </c>
    </row>
    <row r="1179" spans="1:19" x14ac:dyDescent="0.2">
      <c r="A1179" s="9" t="s">
        <v>527</v>
      </c>
      <c r="B1179" s="9">
        <v>61260001</v>
      </c>
      <c r="C1179" s="9" t="s">
        <v>528</v>
      </c>
      <c r="D1179" s="9" t="s">
        <v>529</v>
      </c>
      <c r="E1179" s="27" t="s">
        <v>523</v>
      </c>
      <c r="F1179" s="21">
        <v>1</v>
      </c>
      <c r="G1179" s="23">
        <v>8333.33</v>
      </c>
      <c r="H1179" s="23">
        <v>8333.3333000000002</v>
      </c>
      <c r="I1179" s="9" t="s">
        <v>494</v>
      </c>
      <c r="J1179" s="9" t="s">
        <v>8</v>
      </c>
      <c r="K1179" s="9" t="s">
        <v>588</v>
      </c>
      <c r="L1179" s="10" t="s">
        <v>23</v>
      </c>
      <c r="M1179" s="4">
        <f t="shared" si="72"/>
        <v>8333.33</v>
      </c>
      <c r="N1179" s="5">
        <f>M1179/(VLOOKUP(L1179,DEVISE!$A$3:$B$5,2,FALSE))</f>
        <v>757.57545454545459</v>
      </c>
      <c r="O1179" s="4">
        <f t="shared" si="73"/>
        <v>8333.3333000000002</v>
      </c>
      <c r="P1179" s="5">
        <f>O1179/(VLOOKUP(L1179,DEVISE!$A$3:$B$5,2,FALSE))</f>
        <v>757.57575454545452</v>
      </c>
      <c r="Q1179" s="4">
        <f t="shared" si="74"/>
        <v>-3.3000000003085006E-3</v>
      </c>
      <c r="R1179" s="5">
        <f>Q1179/(VLOOKUP(L1179,DEVISE!$A$3:$B$5,2,FALSE))</f>
        <v>-3.0000000002804552E-4</v>
      </c>
      <c r="S1179" s="6">
        <f t="shared" si="75"/>
        <v>3.960001584424333E-7</v>
      </c>
    </row>
    <row r="1180" spans="1:19" x14ac:dyDescent="0.2">
      <c r="A1180" s="9" t="s">
        <v>530</v>
      </c>
      <c r="B1180" s="9">
        <v>22210000</v>
      </c>
      <c r="C1180" s="9" t="s">
        <v>531</v>
      </c>
      <c r="D1180" s="9" t="s">
        <v>532</v>
      </c>
      <c r="E1180" s="9" t="s">
        <v>523</v>
      </c>
      <c r="F1180" s="21">
        <v>1</v>
      </c>
      <c r="G1180" s="23">
        <v>1900</v>
      </c>
      <c r="H1180" s="23">
        <v>1900</v>
      </c>
      <c r="I1180" s="9" t="s">
        <v>494</v>
      </c>
      <c r="J1180" s="9" t="s">
        <v>8</v>
      </c>
      <c r="K1180" s="9" t="s">
        <v>588</v>
      </c>
      <c r="L1180" s="10" t="s">
        <v>23</v>
      </c>
      <c r="M1180" s="4">
        <f t="shared" si="72"/>
        <v>1900</v>
      </c>
      <c r="N1180" s="5">
        <f>M1180/(VLOOKUP(L1180,DEVISE!$A$3:$B$5,2,FALSE))</f>
        <v>172.72727272727272</v>
      </c>
      <c r="O1180" s="4">
        <f t="shared" si="73"/>
        <v>1900</v>
      </c>
      <c r="P1180" s="5">
        <f>O1180/(VLOOKUP(L1180,DEVISE!$A$3:$B$5,2,FALSE))</f>
        <v>172.72727272727272</v>
      </c>
      <c r="Q1180" s="4">
        <f t="shared" si="74"/>
        <v>0</v>
      </c>
      <c r="R1180" s="5">
        <f>Q1180/(VLOOKUP(L1180,DEVISE!$A$3:$B$5,2,FALSE))</f>
        <v>0</v>
      </c>
      <c r="S1180" s="6">
        <f t="shared" si="75"/>
        <v>0</v>
      </c>
    </row>
    <row r="1181" spans="1:19" x14ac:dyDescent="0.2">
      <c r="A1181" s="9" t="s">
        <v>533</v>
      </c>
      <c r="B1181" s="9">
        <v>61431006</v>
      </c>
      <c r="C1181" s="9" t="s">
        <v>534</v>
      </c>
      <c r="D1181" s="9" t="s">
        <v>535</v>
      </c>
      <c r="E1181" s="9" t="s">
        <v>536</v>
      </c>
      <c r="F1181" s="21">
        <v>4</v>
      </c>
      <c r="G1181" s="23">
        <v>946.95</v>
      </c>
      <c r="H1181" s="23">
        <v>946.95</v>
      </c>
      <c r="I1181" s="9" t="s">
        <v>494</v>
      </c>
      <c r="J1181" s="9" t="s">
        <v>8</v>
      </c>
      <c r="K1181" s="9" t="s">
        <v>588</v>
      </c>
      <c r="L1181" s="10" t="s">
        <v>23</v>
      </c>
      <c r="M1181" s="4">
        <f t="shared" si="72"/>
        <v>3787.8</v>
      </c>
      <c r="N1181" s="5">
        <f>M1181/(VLOOKUP(L1181,DEVISE!$A$3:$B$5,2,FALSE))</f>
        <v>344.34545454545457</v>
      </c>
      <c r="O1181" s="4">
        <f t="shared" si="73"/>
        <v>3787.8</v>
      </c>
      <c r="P1181" s="5">
        <f>O1181/(VLOOKUP(L1181,DEVISE!$A$3:$B$5,2,FALSE))</f>
        <v>344.34545454545457</v>
      </c>
      <c r="Q1181" s="4">
        <f t="shared" si="74"/>
        <v>0</v>
      </c>
      <c r="R1181" s="5">
        <f>Q1181/(VLOOKUP(L1181,DEVISE!$A$3:$B$5,2,FALSE))</f>
        <v>0</v>
      </c>
      <c r="S1181" s="6">
        <f t="shared" si="75"/>
        <v>0</v>
      </c>
    </row>
    <row r="1182" spans="1:19" x14ac:dyDescent="0.2">
      <c r="A1182" s="9" t="s">
        <v>537</v>
      </c>
      <c r="B1182" s="9">
        <v>61764000</v>
      </c>
      <c r="C1182" s="9" t="s">
        <v>538</v>
      </c>
      <c r="D1182" s="9" t="s">
        <v>539</v>
      </c>
      <c r="E1182" s="9" t="s">
        <v>536</v>
      </c>
      <c r="F1182" s="21">
        <v>20</v>
      </c>
      <c r="G1182" s="23">
        <v>830</v>
      </c>
      <c r="H1182" s="23">
        <v>750</v>
      </c>
      <c r="I1182" s="9" t="s">
        <v>494</v>
      </c>
      <c r="J1182" s="9" t="s">
        <v>8</v>
      </c>
      <c r="K1182" s="9" t="s">
        <v>588</v>
      </c>
      <c r="L1182" s="10" t="s">
        <v>23</v>
      </c>
      <c r="M1182" s="4">
        <f t="shared" si="72"/>
        <v>16600</v>
      </c>
      <c r="N1182" s="5">
        <f>M1182/(VLOOKUP(L1182,DEVISE!$A$3:$B$5,2,FALSE))</f>
        <v>1509.090909090909</v>
      </c>
      <c r="O1182" s="4">
        <f t="shared" si="73"/>
        <v>15000</v>
      </c>
      <c r="P1182" s="5">
        <f>O1182/(VLOOKUP(L1182,DEVISE!$A$3:$B$5,2,FALSE))</f>
        <v>1363.6363636363637</v>
      </c>
      <c r="Q1182" s="4">
        <f t="shared" si="74"/>
        <v>1600</v>
      </c>
      <c r="R1182" s="5">
        <f>Q1182/(VLOOKUP(L1182,DEVISE!$A$3:$B$5,2,FALSE))</f>
        <v>145.45454545454547</v>
      </c>
      <c r="S1182" s="6">
        <f t="shared" si="75"/>
        <v>-9.6385542168674676E-2</v>
      </c>
    </row>
    <row r="1183" spans="1:19" x14ac:dyDescent="0.2">
      <c r="A1183" s="9" t="s">
        <v>537</v>
      </c>
      <c r="B1183" s="9">
        <v>61764000</v>
      </c>
      <c r="C1183" s="9" t="s">
        <v>540</v>
      </c>
      <c r="D1183" s="9" t="s">
        <v>539</v>
      </c>
      <c r="E1183" s="9" t="s">
        <v>536</v>
      </c>
      <c r="F1183" s="21">
        <v>6</v>
      </c>
      <c r="G1183" s="23">
        <v>25</v>
      </c>
      <c r="H1183" s="23">
        <v>22</v>
      </c>
      <c r="I1183" s="9" t="s">
        <v>494</v>
      </c>
      <c r="J1183" s="9" t="s">
        <v>8</v>
      </c>
      <c r="K1183" s="9" t="s">
        <v>588</v>
      </c>
      <c r="L1183" s="10" t="s">
        <v>23</v>
      </c>
      <c r="M1183" s="4">
        <f t="shared" si="72"/>
        <v>150</v>
      </c>
      <c r="N1183" s="5">
        <f>M1183/(VLOOKUP(L1183,DEVISE!$A$3:$B$5,2,FALSE))</f>
        <v>13.636363636363637</v>
      </c>
      <c r="O1183" s="4">
        <f t="shared" si="73"/>
        <v>132</v>
      </c>
      <c r="P1183" s="5">
        <f>O1183/(VLOOKUP(L1183,DEVISE!$A$3:$B$5,2,FALSE))</f>
        <v>12</v>
      </c>
      <c r="Q1183" s="4">
        <f t="shared" si="74"/>
        <v>18</v>
      </c>
      <c r="R1183" s="5">
        <f>Q1183/(VLOOKUP(L1183,DEVISE!$A$3:$B$5,2,FALSE))</f>
        <v>1.6363636363636365</v>
      </c>
      <c r="S1183" s="6">
        <f t="shared" si="75"/>
        <v>-0.12</v>
      </c>
    </row>
    <row r="1184" spans="1:19" x14ac:dyDescent="0.2">
      <c r="A1184" s="9" t="s">
        <v>541</v>
      </c>
      <c r="B1184" s="9">
        <v>61431006</v>
      </c>
      <c r="C1184" s="9" t="s">
        <v>542</v>
      </c>
      <c r="D1184" s="9" t="s">
        <v>543</v>
      </c>
      <c r="E1184" s="9" t="s">
        <v>536</v>
      </c>
      <c r="F1184" s="21">
        <v>2</v>
      </c>
      <c r="G1184" s="23">
        <v>3500</v>
      </c>
      <c r="H1184" s="23">
        <v>3416.6666</v>
      </c>
      <c r="I1184" s="9" t="s">
        <v>494</v>
      </c>
      <c r="J1184" s="9" t="s">
        <v>8</v>
      </c>
      <c r="K1184" s="9" t="s">
        <v>588</v>
      </c>
      <c r="L1184" s="10" t="s">
        <v>23</v>
      </c>
      <c r="M1184" s="4">
        <f t="shared" si="72"/>
        <v>7000</v>
      </c>
      <c r="N1184" s="5">
        <f>M1184/(VLOOKUP(L1184,DEVISE!$A$3:$B$5,2,FALSE))</f>
        <v>636.36363636363637</v>
      </c>
      <c r="O1184" s="4">
        <f t="shared" si="73"/>
        <v>6833.3332</v>
      </c>
      <c r="P1184" s="5">
        <f>O1184/(VLOOKUP(L1184,DEVISE!$A$3:$B$5,2,FALSE))</f>
        <v>621.21210909090905</v>
      </c>
      <c r="Q1184" s="4">
        <f t="shared" si="74"/>
        <v>166.66679999999997</v>
      </c>
      <c r="R1184" s="5">
        <f>Q1184/(VLOOKUP(L1184,DEVISE!$A$3:$B$5,2,FALSE))</f>
        <v>15.15152727272727</v>
      </c>
      <c r="S1184" s="6">
        <f t="shared" si="75"/>
        <v>-2.3809542857142874E-2</v>
      </c>
    </row>
    <row r="1185" spans="1:19" x14ac:dyDescent="0.2">
      <c r="A1185" s="9" t="s">
        <v>544</v>
      </c>
      <c r="B1185" s="9">
        <v>61220000</v>
      </c>
      <c r="C1185" s="9" t="s">
        <v>545</v>
      </c>
      <c r="D1185" s="9" t="s">
        <v>546</v>
      </c>
      <c r="E1185" s="9" t="s">
        <v>547</v>
      </c>
      <c r="F1185" s="21">
        <v>1</v>
      </c>
      <c r="G1185" s="23">
        <v>45382</v>
      </c>
      <c r="H1185" s="23">
        <v>42500</v>
      </c>
      <c r="I1185" s="9" t="s">
        <v>494</v>
      </c>
      <c r="J1185" s="9" t="s">
        <v>8</v>
      </c>
      <c r="K1185" s="9" t="s">
        <v>588</v>
      </c>
      <c r="L1185" s="10" t="s">
        <v>23</v>
      </c>
      <c r="M1185" s="4">
        <f t="shared" si="72"/>
        <v>45382</v>
      </c>
      <c r="N1185" s="5">
        <f>M1185/(VLOOKUP(L1185,DEVISE!$A$3:$B$5,2,FALSE))</f>
        <v>4125.636363636364</v>
      </c>
      <c r="O1185" s="4">
        <f t="shared" si="73"/>
        <v>42500</v>
      </c>
      <c r="P1185" s="5">
        <f>O1185/(VLOOKUP(L1185,DEVISE!$A$3:$B$5,2,FALSE))</f>
        <v>3863.6363636363635</v>
      </c>
      <c r="Q1185" s="4">
        <f t="shared" si="74"/>
        <v>2882</v>
      </c>
      <c r="R1185" s="5">
        <f>Q1185/(VLOOKUP(L1185,DEVISE!$A$3:$B$5,2,FALSE))</f>
        <v>262</v>
      </c>
      <c r="S1185" s="6">
        <f t="shared" si="75"/>
        <v>-6.3505354545855153E-2</v>
      </c>
    </row>
    <row r="1186" spans="1:19" x14ac:dyDescent="0.2">
      <c r="A1186" s="9" t="s">
        <v>548</v>
      </c>
      <c r="B1186" s="9">
        <v>61220000</v>
      </c>
      <c r="C1186" s="9" t="s">
        <v>549</v>
      </c>
      <c r="D1186" s="9" t="s">
        <v>550</v>
      </c>
      <c r="E1186" s="9" t="s">
        <v>547</v>
      </c>
      <c r="F1186" s="21">
        <v>1000</v>
      </c>
      <c r="G1186" s="23">
        <v>0.5</v>
      </c>
      <c r="H1186" s="23">
        <v>0.45</v>
      </c>
      <c r="I1186" s="9" t="s">
        <v>494</v>
      </c>
      <c r="J1186" s="9" t="s">
        <v>8</v>
      </c>
      <c r="K1186" s="9" t="s">
        <v>588</v>
      </c>
      <c r="L1186" s="10" t="s">
        <v>23</v>
      </c>
      <c r="M1186" s="4">
        <f t="shared" si="72"/>
        <v>500</v>
      </c>
      <c r="N1186" s="5">
        <f>M1186/(VLOOKUP(L1186,DEVISE!$A$3:$B$5,2,FALSE))</f>
        <v>45.454545454545453</v>
      </c>
      <c r="O1186" s="4">
        <f t="shared" si="73"/>
        <v>450</v>
      </c>
      <c r="P1186" s="5">
        <f>O1186/(VLOOKUP(L1186,DEVISE!$A$3:$B$5,2,FALSE))</f>
        <v>40.909090909090907</v>
      </c>
      <c r="Q1186" s="4">
        <f t="shared" si="74"/>
        <v>50</v>
      </c>
      <c r="R1186" s="5">
        <f>Q1186/(VLOOKUP(L1186,DEVISE!$A$3:$B$5,2,FALSE))</f>
        <v>4.5454545454545459</v>
      </c>
      <c r="S1186" s="6">
        <f t="shared" si="75"/>
        <v>-9.9999999999999978E-2</v>
      </c>
    </row>
    <row r="1187" spans="1:19" x14ac:dyDescent="0.2">
      <c r="A1187" s="9" t="s">
        <v>551</v>
      </c>
      <c r="B1187" s="9">
        <v>61253000</v>
      </c>
      <c r="C1187" s="9" t="s">
        <v>552</v>
      </c>
      <c r="D1187" s="9" t="s">
        <v>553</v>
      </c>
      <c r="E1187" s="9" t="s">
        <v>554</v>
      </c>
      <c r="F1187" s="21">
        <v>1</v>
      </c>
      <c r="G1187" s="23">
        <v>700</v>
      </c>
      <c r="H1187" s="23">
        <v>650</v>
      </c>
      <c r="I1187" s="9" t="s">
        <v>494</v>
      </c>
      <c r="J1187" s="9" t="s">
        <v>8</v>
      </c>
      <c r="K1187" s="9" t="s">
        <v>588</v>
      </c>
      <c r="L1187" s="10" t="s">
        <v>23</v>
      </c>
      <c r="M1187" s="4">
        <f t="shared" si="72"/>
        <v>700</v>
      </c>
      <c r="N1187" s="5">
        <f>M1187/(VLOOKUP(L1187,DEVISE!$A$3:$B$5,2,FALSE))</f>
        <v>63.636363636363633</v>
      </c>
      <c r="O1187" s="4">
        <f t="shared" si="73"/>
        <v>650</v>
      </c>
      <c r="P1187" s="5">
        <f>O1187/(VLOOKUP(L1187,DEVISE!$A$3:$B$5,2,FALSE))</f>
        <v>59.090909090909093</v>
      </c>
      <c r="Q1187" s="4">
        <f t="shared" si="74"/>
        <v>50</v>
      </c>
      <c r="R1187" s="5">
        <f>Q1187/(VLOOKUP(L1187,DEVISE!$A$3:$B$5,2,FALSE))</f>
        <v>4.5454545454545459</v>
      </c>
      <c r="S1187" s="6">
        <f t="shared" si="75"/>
        <v>-7.1428571428571397E-2</v>
      </c>
    </row>
    <row r="1188" spans="1:19" x14ac:dyDescent="0.2">
      <c r="A1188" s="9" t="s">
        <v>551</v>
      </c>
      <c r="B1188" s="9">
        <v>61253000</v>
      </c>
      <c r="C1188" s="9" t="s">
        <v>555</v>
      </c>
      <c r="D1188" s="9" t="s">
        <v>553</v>
      </c>
      <c r="E1188" s="9" t="s">
        <v>554</v>
      </c>
      <c r="F1188" s="21">
        <v>1</v>
      </c>
      <c r="G1188" s="23">
        <v>200</v>
      </c>
      <c r="H1188" s="23">
        <v>150</v>
      </c>
      <c r="I1188" s="9" t="s">
        <v>494</v>
      </c>
      <c r="J1188" s="9" t="s">
        <v>8</v>
      </c>
      <c r="K1188" s="9" t="s">
        <v>588</v>
      </c>
      <c r="L1188" s="10" t="s">
        <v>23</v>
      </c>
      <c r="M1188" s="4">
        <f t="shared" si="72"/>
        <v>200</v>
      </c>
      <c r="N1188" s="5">
        <f>M1188/(VLOOKUP(L1188,DEVISE!$A$3:$B$5,2,FALSE))</f>
        <v>18.181818181818183</v>
      </c>
      <c r="O1188" s="4">
        <f t="shared" si="73"/>
        <v>150</v>
      </c>
      <c r="P1188" s="5">
        <f>O1188/(VLOOKUP(L1188,DEVISE!$A$3:$B$5,2,FALSE))</f>
        <v>13.636363636363637</v>
      </c>
      <c r="Q1188" s="4">
        <f t="shared" si="74"/>
        <v>50</v>
      </c>
      <c r="R1188" s="5">
        <f>Q1188/(VLOOKUP(L1188,DEVISE!$A$3:$B$5,2,FALSE))</f>
        <v>4.5454545454545459</v>
      </c>
      <c r="S1188" s="6">
        <f t="shared" si="75"/>
        <v>-0.25</v>
      </c>
    </row>
    <row r="1189" spans="1:19" x14ac:dyDescent="0.2">
      <c r="A1189" s="9" t="s">
        <v>556</v>
      </c>
      <c r="B1189" s="9">
        <v>61260000</v>
      </c>
      <c r="C1189" s="9" t="s">
        <v>557</v>
      </c>
      <c r="D1189" s="9" t="s">
        <v>558</v>
      </c>
      <c r="E1189" s="9" t="s">
        <v>554</v>
      </c>
      <c r="F1189" s="21">
        <v>1</v>
      </c>
      <c r="G1189" s="23">
        <v>1800</v>
      </c>
      <c r="H1189" s="23">
        <v>1700</v>
      </c>
      <c r="I1189" s="9" t="s">
        <v>494</v>
      </c>
      <c r="J1189" s="9" t="s">
        <v>8</v>
      </c>
      <c r="K1189" s="9" t="s">
        <v>588</v>
      </c>
      <c r="L1189" s="10" t="s">
        <v>23</v>
      </c>
      <c r="M1189" s="4">
        <f t="shared" si="72"/>
        <v>1800</v>
      </c>
      <c r="N1189" s="5">
        <f>M1189/(VLOOKUP(L1189,DEVISE!$A$3:$B$5,2,FALSE))</f>
        <v>163.63636363636363</v>
      </c>
      <c r="O1189" s="4">
        <f t="shared" si="73"/>
        <v>1700</v>
      </c>
      <c r="P1189" s="5">
        <f>O1189/(VLOOKUP(L1189,DEVISE!$A$3:$B$5,2,FALSE))</f>
        <v>154.54545454545453</v>
      </c>
      <c r="Q1189" s="4">
        <f t="shared" si="74"/>
        <v>100</v>
      </c>
      <c r="R1189" s="5">
        <f>Q1189/(VLOOKUP(L1189,DEVISE!$A$3:$B$5,2,FALSE))</f>
        <v>9.0909090909090917</v>
      </c>
      <c r="S1189" s="6">
        <f t="shared" si="75"/>
        <v>-5.555555555555558E-2</v>
      </c>
    </row>
    <row r="1190" spans="1:19" x14ac:dyDescent="0.2">
      <c r="A1190" s="9" t="s">
        <v>556</v>
      </c>
      <c r="B1190" s="9">
        <v>61260000</v>
      </c>
      <c r="C1190" s="9" t="s">
        <v>559</v>
      </c>
      <c r="D1190" s="9" t="s">
        <v>558</v>
      </c>
      <c r="E1190" s="9" t="s">
        <v>554</v>
      </c>
      <c r="F1190" s="21">
        <v>1</v>
      </c>
      <c r="G1190" s="23">
        <v>1800</v>
      </c>
      <c r="H1190" s="23">
        <v>1700</v>
      </c>
      <c r="I1190" s="9" t="s">
        <v>494</v>
      </c>
      <c r="J1190" s="9" t="s">
        <v>8</v>
      </c>
      <c r="K1190" s="9" t="s">
        <v>588</v>
      </c>
      <c r="L1190" s="10" t="s">
        <v>23</v>
      </c>
      <c r="M1190" s="4">
        <f t="shared" si="72"/>
        <v>1800</v>
      </c>
      <c r="N1190" s="5">
        <f>M1190/(VLOOKUP(L1190,DEVISE!$A$3:$B$5,2,FALSE))</f>
        <v>163.63636363636363</v>
      </c>
      <c r="O1190" s="4">
        <f t="shared" si="73"/>
        <v>1700</v>
      </c>
      <c r="P1190" s="5">
        <f>O1190/(VLOOKUP(L1190,DEVISE!$A$3:$B$5,2,FALSE))</f>
        <v>154.54545454545453</v>
      </c>
      <c r="Q1190" s="4">
        <f t="shared" si="74"/>
        <v>100</v>
      </c>
      <c r="R1190" s="5">
        <f>Q1190/(VLOOKUP(L1190,DEVISE!$A$3:$B$5,2,FALSE))</f>
        <v>9.0909090909090917</v>
      </c>
      <c r="S1190" s="6">
        <f t="shared" si="75"/>
        <v>-5.555555555555558E-2</v>
      </c>
    </row>
    <row r="1191" spans="1:19" x14ac:dyDescent="0.2">
      <c r="A1191" s="9" t="s">
        <v>556</v>
      </c>
      <c r="B1191" s="9">
        <v>61260000</v>
      </c>
      <c r="C1191" s="9" t="s">
        <v>560</v>
      </c>
      <c r="D1191" s="9" t="s">
        <v>558</v>
      </c>
      <c r="E1191" s="9" t="s">
        <v>554</v>
      </c>
      <c r="F1191" s="21">
        <v>1</v>
      </c>
      <c r="G1191" s="23">
        <v>1800</v>
      </c>
      <c r="H1191" s="23">
        <v>1700</v>
      </c>
      <c r="I1191" s="9" t="s">
        <v>494</v>
      </c>
      <c r="J1191" s="9" t="s">
        <v>8</v>
      </c>
      <c r="K1191" s="9" t="s">
        <v>588</v>
      </c>
      <c r="L1191" s="10" t="s">
        <v>23</v>
      </c>
      <c r="M1191" s="4">
        <f t="shared" si="72"/>
        <v>1800</v>
      </c>
      <c r="N1191" s="5">
        <f>M1191/(VLOOKUP(L1191,DEVISE!$A$3:$B$5,2,FALSE))</f>
        <v>163.63636363636363</v>
      </c>
      <c r="O1191" s="4">
        <f t="shared" si="73"/>
        <v>1700</v>
      </c>
      <c r="P1191" s="5">
        <f>O1191/(VLOOKUP(L1191,DEVISE!$A$3:$B$5,2,FALSE))</f>
        <v>154.54545454545453</v>
      </c>
      <c r="Q1191" s="4">
        <f t="shared" si="74"/>
        <v>100</v>
      </c>
      <c r="R1191" s="5">
        <f>Q1191/(VLOOKUP(L1191,DEVISE!$A$3:$B$5,2,FALSE))</f>
        <v>9.0909090909090917</v>
      </c>
      <c r="S1191" s="6">
        <f t="shared" si="75"/>
        <v>-5.555555555555558E-2</v>
      </c>
    </row>
    <row r="1192" spans="1:19" x14ac:dyDescent="0.2">
      <c r="A1192" s="9" t="s">
        <v>561</v>
      </c>
      <c r="B1192" s="9">
        <v>61220000</v>
      </c>
      <c r="C1192" s="9" t="s">
        <v>562</v>
      </c>
      <c r="D1192" s="9" t="s">
        <v>563</v>
      </c>
      <c r="E1192" s="9" t="s">
        <v>564</v>
      </c>
      <c r="F1192" s="21">
        <v>4</v>
      </c>
      <c r="G1192" s="23">
        <v>4550</v>
      </c>
      <c r="H1192" s="23">
        <v>4322.5</v>
      </c>
      <c r="I1192" s="9" t="s">
        <v>494</v>
      </c>
      <c r="J1192" s="9" t="s">
        <v>8</v>
      </c>
      <c r="K1192" s="9" t="s">
        <v>588</v>
      </c>
      <c r="L1192" s="10" t="s">
        <v>23</v>
      </c>
      <c r="M1192" s="4">
        <f t="shared" si="72"/>
        <v>18200</v>
      </c>
      <c r="N1192" s="5">
        <f>M1192/(VLOOKUP(L1192,DEVISE!$A$3:$B$5,2,FALSE))</f>
        <v>1654.5454545454545</v>
      </c>
      <c r="O1192" s="4">
        <f t="shared" si="73"/>
        <v>17290</v>
      </c>
      <c r="P1192" s="5">
        <f>O1192/(VLOOKUP(L1192,DEVISE!$A$3:$B$5,2,FALSE))</f>
        <v>1571.8181818181818</v>
      </c>
      <c r="Q1192" s="4">
        <f t="shared" si="74"/>
        <v>910</v>
      </c>
      <c r="R1192" s="5">
        <f>Q1192/(VLOOKUP(L1192,DEVISE!$A$3:$B$5,2,FALSE))</f>
        <v>82.727272727272734</v>
      </c>
      <c r="S1192" s="6">
        <f t="shared" si="75"/>
        <v>-5.0000000000000044E-2</v>
      </c>
    </row>
    <row r="1193" spans="1:19" x14ac:dyDescent="0.2">
      <c r="A1193" s="9" t="s">
        <v>565</v>
      </c>
      <c r="B1193" s="9">
        <v>61260000</v>
      </c>
      <c r="C1193" s="9" t="s">
        <v>566</v>
      </c>
      <c r="D1193" s="9" t="s">
        <v>563</v>
      </c>
      <c r="E1193" s="9" t="s">
        <v>567</v>
      </c>
      <c r="F1193" s="21">
        <v>1</v>
      </c>
      <c r="G1193" s="23">
        <v>7000</v>
      </c>
      <c r="H1193" s="23">
        <v>7000</v>
      </c>
      <c r="I1193" s="9" t="s">
        <v>494</v>
      </c>
      <c r="J1193" s="9" t="s">
        <v>8</v>
      </c>
      <c r="K1193" s="9" t="s">
        <v>588</v>
      </c>
      <c r="L1193" s="10" t="s">
        <v>23</v>
      </c>
      <c r="M1193" s="4">
        <f t="shared" si="72"/>
        <v>7000</v>
      </c>
      <c r="N1193" s="5">
        <f>M1193/(VLOOKUP(L1193,DEVISE!$A$3:$B$5,2,FALSE))</f>
        <v>636.36363636363637</v>
      </c>
      <c r="O1193" s="4">
        <f t="shared" si="73"/>
        <v>7000</v>
      </c>
      <c r="P1193" s="5">
        <f>O1193/(VLOOKUP(L1193,DEVISE!$A$3:$B$5,2,FALSE))</f>
        <v>636.36363636363637</v>
      </c>
      <c r="Q1193" s="4">
        <f t="shared" si="74"/>
        <v>0</v>
      </c>
      <c r="R1193" s="5">
        <f>Q1193/(VLOOKUP(L1193,DEVISE!$A$3:$B$5,2,FALSE))</f>
        <v>0</v>
      </c>
      <c r="S1193" s="6">
        <f t="shared" si="75"/>
        <v>0</v>
      </c>
    </row>
    <row r="1194" spans="1:19" x14ac:dyDescent="0.2">
      <c r="A1194" s="9" t="s">
        <v>568</v>
      </c>
      <c r="B1194" s="9">
        <v>61316002</v>
      </c>
      <c r="C1194" s="9" t="s">
        <v>569</v>
      </c>
      <c r="D1194" s="9" t="s">
        <v>570</v>
      </c>
      <c r="E1194" s="9" t="s">
        <v>571</v>
      </c>
      <c r="F1194" s="21">
        <v>1</v>
      </c>
      <c r="G1194" s="23">
        <v>6100</v>
      </c>
      <c r="H1194" s="23">
        <v>5600</v>
      </c>
      <c r="I1194" s="9" t="s">
        <v>494</v>
      </c>
      <c r="J1194" s="9" t="s">
        <v>8</v>
      </c>
      <c r="K1194" s="9" t="s">
        <v>588</v>
      </c>
      <c r="L1194" s="10" t="s">
        <v>23</v>
      </c>
      <c r="M1194" s="4">
        <f t="shared" si="72"/>
        <v>6100</v>
      </c>
      <c r="N1194" s="5">
        <f>M1194/(VLOOKUP(L1194,DEVISE!$A$3:$B$5,2,FALSE))</f>
        <v>554.5454545454545</v>
      </c>
      <c r="O1194" s="4">
        <f t="shared" si="73"/>
        <v>5600</v>
      </c>
      <c r="P1194" s="5">
        <f>O1194/(VLOOKUP(L1194,DEVISE!$A$3:$B$5,2,FALSE))</f>
        <v>509.09090909090907</v>
      </c>
      <c r="Q1194" s="4">
        <f t="shared" si="74"/>
        <v>500</v>
      </c>
      <c r="R1194" s="5">
        <f>Q1194/(VLOOKUP(L1194,DEVISE!$A$3:$B$5,2,FALSE))</f>
        <v>45.454545454545453</v>
      </c>
      <c r="S1194" s="6">
        <f t="shared" si="75"/>
        <v>-8.1967213114754078E-2</v>
      </c>
    </row>
    <row r="1195" spans="1:19" x14ac:dyDescent="0.2">
      <c r="A1195" s="9" t="s">
        <v>568</v>
      </c>
      <c r="B1195" s="9">
        <v>61316002</v>
      </c>
      <c r="C1195" s="9" t="s">
        <v>572</v>
      </c>
      <c r="D1195" s="9" t="s">
        <v>570</v>
      </c>
      <c r="E1195" s="9" t="s">
        <v>571</v>
      </c>
      <c r="F1195" s="21">
        <v>1</v>
      </c>
      <c r="G1195" s="23">
        <v>5000</v>
      </c>
      <c r="H1195" s="23">
        <v>4800</v>
      </c>
      <c r="I1195" s="9" t="s">
        <v>494</v>
      </c>
      <c r="J1195" s="9" t="s">
        <v>8</v>
      </c>
      <c r="K1195" s="9" t="s">
        <v>588</v>
      </c>
      <c r="L1195" s="10" t="s">
        <v>23</v>
      </c>
      <c r="M1195" s="4">
        <f t="shared" si="72"/>
        <v>5000</v>
      </c>
      <c r="N1195" s="5">
        <f>M1195/(VLOOKUP(L1195,DEVISE!$A$3:$B$5,2,FALSE))</f>
        <v>454.54545454545456</v>
      </c>
      <c r="O1195" s="4">
        <f t="shared" si="73"/>
        <v>4800</v>
      </c>
      <c r="P1195" s="5">
        <f>O1195/(VLOOKUP(L1195,DEVISE!$A$3:$B$5,2,FALSE))</f>
        <v>436.36363636363637</v>
      </c>
      <c r="Q1195" s="4">
        <f t="shared" si="74"/>
        <v>200</v>
      </c>
      <c r="R1195" s="5">
        <f>Q1195/(VLOOKUP(L1195,DEVISE!$A$3:$B$5,2,FALSE))</f>
        <v>18.181818181818183</v>
      </c>
      <c r="S1195" s="6">
        <f t="shared" si="75"/>
        <v>-4.0000000000000036E-2</v>
      </c>
    </row>
    <row r="1196" spans="1:19" x14ac:dyDescent="0.2">
      <c r="A1196" s="9" t="s">
        <v>573</v>
      </c>
      <c r="B1196" s="9">
        <v>61220000</v>
      </c>
      <c r="C1196" s="9" t="s">
        <v>574</v>
      </c>
      <c r="D1196" s="9" t="s">
        <v>550</v>
      </c>
      <c r="E1196" s="9" t="s">
        <v>571</v>
      </c>
      <c r="F1196" s="21">
        <v>1000</v>
      </c>
      <c r="G1196" s="23">
        <v>0.6</v>
      </c>
      <c r="H1196" s="23">
        <v>0.5</v>
      </c>
      <c r="I1196" s="9" t="s">
        <v>494</v>
      </c>
      <c r="J1196" s="9" t="s">
        <v>8</v>
      </c>
      <c r="K1196" s="9" t="s">
        <v>588</v>
      </c>
      <c r="L1196" s="10" t="s">
        <v>23</v>
      </c>
      <c r="M1196" s="4">
        <f t="shared" si="72"/>
        <v>600</v>
      </c>
      <c r="N1196" s="5">
        <f>M1196/(VLOOKUP(L1196,DEVISE!$A$3:$B$5,2,FALSE))</f>
        <v>54.545454545454547</v>
      </c>
      <c r="O1196" s="4">
        <f t="shared" si="73"/>
        <v>500</v>
      </c>
      <c r="P1196" s="5">
        <f>O1196/(VLOOKUP(L1196,DEVISE!$A$3:$B$5,2,FALSE))</f>
        <v>45.454545454545453</v>
      </c>
      <c r="Q1196" s="4">
        <f t="shared" si="74"/>
        <v>100</v>
      </c>
      <c r="R1196" s="5">
        <f>Q1196/(VLOOKUP(L1196,DEVISE!$A$3:$B$5,2,FALSE))</f>
        <v>9.0909090909090917</v>
      </c>
      <c r="S1196" s="6">
        <f t="shared" si="75"/>
        <v>-0.16666666666666663</v>
      </c>
    </row>
    <row r="1197" spans="1:19" x14ac:dyDescent="0.2">
      <c r="A1197" s="9" t="s">
        <v>575</v>
      </c>
      <c r="B1197" s="9">
        <v>61220000</v>
      </c>
      <c r="C1197" s="9" t="s">
        <v>576</v>
      </c>
      <c r="D1197" s="9" t="s">
        <v>577</v>
      </c>
      <c r="E1197" s="9" t="s">
        <v>571</v>
      </c>
      <c r="F1197" s="21">
        <v>27</v>
      </c>
      <c r="G1197" s="23">
        <v>1150</v>
      </c>
      <c r="H1197" s="23">
        <v>1125</v>
      </c>
      <c r="I1197" s="9" t="s">
        <v>494</v>
      </c>
      <c r="J1197" s="9" t="s">
        <v>8</v>
      </c>
      <c r="K1197" s="9" t="s">
        <v>588</v>
      </c>
      <c r="L1197" s="10" t="s">
        <v>23</v>
      </c>
      <c r="M1197" s="4">
        <f t="shared" si="72"/>
        <v>31050</v>
      </c>
      <c r="N1197" s="5">
        <f>M1197/(VLOOKUP(L1197,DEVISE!$A$3:$B$5,2,FALSE))</f>
        <v>2822.7272727272725</v>
      </c>
      <c r="O1197" s="4">
        <f t="shared" si="73"/>
        <v>30375</v>
      </c>
      <c r="P1197" s="5">
        <f>O1197/(VLOOKUP(L1197,DEVISE!$A$3:$B$5,2,FALSE))</f>
        <v>2761.3636363636365</v>
      </c>
      <c r="Q1197" s="4">
        <f t="shared" si="74"/>
        <v>675</v>
      </c>
      <c r="R1197" s="5">
        <f>Q1197/(VLOOKUP(L1197,DEVISE!$A$3:$B$5,2,FALSE))</f>
        <v>61.363636363636367</v>
      </c>
      <c r="S1197" s="6">
        <f t="shared" si="75"/>
        <v>-2.1739130434782594E-2</v>
      </c>
    </row>
    <row r="1198" spans="1:19" x14ac:dyDescent="0.2">
      <c r="A1198" s="9" t="s">
        <v>578</v>
      </c>
      <c r="B1198" s="9">
        <v>61220000</v>
      </c>
      <c r="C1198" s="9" t="s">
        <v>579</v>
      </c>
      <c r="D1198" s="9" t="s">
        <v>580</v>
      </c>
      <c r="E1198" s="9" t="s">
        <v>581</v>
      </c>
      <c r="F1198" s="21">
        <v>1114</v>
      </c>
      <c r="G1198" s="23">
        <v>7.08</v>
      </c>
      <c r="H1198" s="23">
        <v>7.0833000000000004</v>
      </c>
      <c r="I1198" s="9" t="s">
        <v>494</v>
      </c>
      <c r="J1198" s="9" t="s">
        <v>8</v>
      </c>
      <c r="K1198" s="9" t="s">
        <v>588</v>
      </c>
      <c r="L1198" s="10" t="s">
        <v>23</v>
      </c>
      <c r="M1198" s="4">
        <f t="shared" si="72"/>
        <v>7887.12</v>
      </c>
      <c r="N1198" s="5">
        <f>M1198/(VLOOKUP(L1198,DEVISE!$A$3:$B$5,2,FALSE))</f>
        <v>717.01090909090908</v>
      </c>
      <c r="O1198" s="4">
        <f t="shared" si="73"/>
        <v>7890.7962000000007</v>
      </c>
      <c r="P1198" s="5">
        <f>O1198/(VLOOKUP(L1198,DEVISE!$A$3:$B$5,2,FALSE))</f>
        <v>717.3451090909092</v>
      </c>
      <c r="Q1198" s="4">
        <f t="shared" si="74"/>
        <v>-3.6762000000007902</v>
      </c>
      <c r="R1198" s="5">
        <f>Q1198/(VLOOKUP(L1198,DEVISE!$A$3:$B$5,2,FALSE))</f>
        <v>-0.33420000000007183</v>
      </c>
      <c r="S1198" s="6">
        <f t="shared" si="75"/>
        <v>4.6610169491545506E-4</v>
      </c>
    </row>
    <row r="1199" spans="1:19" x14ac:dyDescent="0.2">
      <c r="A1199" s="9" t="s">
        <v>582</v>
      </c>
      <c r="B1199" s="9">
        <v>61220000</v>
      </c>
      <c r="C1199" s="9" t="s">
        <v>583</v>
      </c>
      <c r="D1199" s="9" t="s">
        <v>584</v>
      </c>
      <c r="E1199" s="9" t="s">
        <v>581</v>
      </c>
      <c r="F1199" s="21">
        <v>29</v>
      </c>
      <c r="G1199" s="23">
        <v>683.33</v>
      </c>
      <c r="H1199" s="23">
        <v>675</v>
      </c>
      <c r="I1199" s="9" t="s">
        <v>494</v>
      </c>
      <c r="J1199" s="9" t="s">
        <v>8</v>
      </c>
      <c r="K1199" s="9" t="s">
        <v>588</v>
      </c>
      <c r="L1199" s="10" t="s">
        <v>23</v>
      </c>
      <c r="M1199" s="4">
        <f t="shared" si="72"/>
        <v>19816.57</v>
      </c>
      <c r="N1199" s="5">
        <f>M1199/(VLOOKUP(L1199,DEVISE!$A$3:$B$5,2,FALSE))</f>
        <v>1801.5063636363636</v>
      </c>
      <c r="O1199" s="4">
        <f t="shared" si="73"/>
        <v>19575</v>
      </c>
      <c r="P1199" s="5">
        <f>O1199/(VLOOKUP(L1199,DEVISE!$A$3:$B$5,2,FALSE))</f>
        <v>1779.5454545454545</v>
      </c>
      <c r="Q1199" s="4">
        <f t="shared" si="74"/>
        <v>241.56999999999971</v>
      </c>
      <c r="R1199" s="5">
        <f>Q1199/(VLOOKUP(L1199,DEVISE!$A$3:$B$5,2,FALSE))</f>
        <v>21.960909090909066</v>
      </c>
      <c r="S1199" s="6">
        <f t="shared" si="75"/>
        <v>-1.219030336733351E-2</v>
      </c>
    </row>
    <row r="1200" spans="1:19" x14ac:dyDescent="0.2">
      <c r="A1200" s="9" t="s">
        <v>585</v>
      </c>
      <c r="B1200" s="9">
        <v>61313001</v>
      </c>
      <c r="C1200" s="9" t="s">
        <v>586</v>
      </c>
      <c r="D1200" s="9" t="s">
        <v>587</v>
      </c>
      <c r="E1200" s="9" t="s">
        <v>581</v>
      </c>
      <c r="F1200" s="21">
        <v>3</v>
      </c>
      <c r="G1200" s="23">
        <v>1666.67</v>
      </c>
      <c r="H1200" s="23">
        <v>1666.6666</v>
      </c>
      <c r="I1200" s="9" t="s">
        <v>494</v>
      </c>
      <c r="J1200" s="9" t="s">
        <v>8</v>
      </c>
      <c r="K1200" s="9" t="s">
        <v>588</v>
      </c>
      <c r="L1200" s="10" t="s">
        <v>23</v>
      </c>
      <c r="M1200" s="4">
        <f t="shared" si="72"/>
        <v>5000.01</v>
      </c>
      <c r="N1200" s="5">
        <f>M1200/(VLOOKUP(L1200,DEVISE!$A$3:$B$5,2,FALSE))</f>
        <v>454.54636363636365</v>
      </c>
      <c r="O1200" s="4">
        <f t="shared" si="73"/>
        <v>4999.9997999999996</v>
      </c>
      <c r="P1200" s="5">
        <f>O1200/(VLOOKUP(L1200,DEVISE!$A$3:$B$5,2,FALSE))</f>
        <v>454.54543636363633</v>
      </c>
      <c r="Q1200" s="4">
        <f t="shared" si="74"/>
        <v>1.0200000000622822E-2</v>
      </c>
      <c r="R1200" s="5">
        <f>Q1200/(VLOOKUP(L1200,DEVISE!$A$3:$B$5,2,FALSE))</f>
        <v>9.272727273293475E-4</v>
      </c>
      <c r="S1200" s="6">
        <f t="shared" si="75"/>
        <v>-2.0399959200778639E-6</v>
      </c>
    </row>
    <row r="1201" spans="1:19" x14ac:dyDescent="0.2">
      <c r="A1201" s="9" t="s">
        <v>1224</v>
      </c>
      <c r="B1201" s="9">
        <v>61220000</v>
      </c>
      <c r="C1201" s="9" t="s">
        <v>1225</v>
      </c>
      <c r="D1201" s="9" t="s">
        <v>563</v>
      </c>
      <c r="E1201" s="9" t="s">
        <v>1140</v>
      </c>
      <c r="F1201" s="21">
        <v>1</v>
      </c>
      <c r="G1201" s="23">
        <v>82610</v>
      </c>
      <c r="H1201" s="23">
        <v>78479.5</v>
      </c>
      <c r="I1201" s="9" t="s">
        <v>494</v>
      </c>
      <c r="J1201" s="9" t="s">
        <v>8</v>
      </c>
      <c r="K1201" s="9" t="s">
        <v>588</v>
      </c>
      <c r="L1201" s="10" t="s">
        <v>23</v>
      </c>
      <c r="M1201" s="4">
        <f t="shared" si="72"/>
        <v>82610</v>
      </c>
      <c r="N1201" s="5">
        <f>M1201/(VLOOKUP(L1201,DEVISE!$A$3:$B$5,2,FALSE))</f>
        <v>7510</v>
      </c>
      <c r="O1201" s="4">
        <f t="shared" si="73"/>
        <v>78479.5</v>
      </c>
      <c r="P1201" s="5">
        <f>O1201/(VLOOKUP(L1201,DEVISE!$A$3:$B$5,2,FALSE))</f>
        <v>7134.5</v>
      </c>
      <c r="Q1201" s="4">
        <f t="shared" si="74"/>
        <v>4130.5</v>
      </c>
      <c r="R1201" s="5">
        <f>Q1201/(VLOOKUP(L1201,DEVISE!$A$3:$B$5,2,FALSE))</f>
        <v>375.5</v>
      </c>
      <c r="S1201" s="6">
        <f t="shared" si="75"/>
        <v>-5.0000000000000044E-2</v>
      </c>
    </row>
    <row r="1202" spans="1:19" x14ac:dyDescent="0.2">
      <c r="A1202" s="9" t="s">
        <v>1224</v>
      </c>
      <c r="B1202" s="9">
        <v>61220000</v>
      </c>
      <c r="C1202" s="9" t="s">
        <v>1226</v>
      </c>
      <c r="D1202" s="9" t="s">
        <v>563</v>
      </c>
      <c r="E1202" s="9" t="s">
        <v>1140</v>
      </c>
      <c r="F1202" s="21">
        <v>1</v>
      </c>
      <c r="G1202" s="23">
        <v>82610</v>
      </c>
      <c r="H1202" s="23">
        <v>78479.5</v>
      </c>
      <c r="I1202" s="9" t="s">
        <v>494</v>
      </c>
      <c r="J1202" s="9" t="s">
        <v>8</v>
      </c>
      <c r="K1202" s="9" t="s">
        <v>588</v>
      </c>
      <c r="L1202" s="10" t="s">
        <v>23</v>
      </c>
      <c r="M1202" s="4">
        <f t="shared" si="72"/>
        <v>82610</v>
      </c>
      <c r="N1202" s="5">
        <f>M1202/(VLOOKUP(L1202,DEVISE!$A$3:$B$5,2,FALSE))</f>
        <v>7510</v>
      </c>
      <c r="O1202" s="4">
        <f t="shared" si="73"/>
        <v>78479.5</v>
      </c>
      <c r="P1202" s="5">
        <f>O1202/(VLOOKUP(L1202,DEVISE!$A$3:$B$5,2,FALSE))</f>
        <v>7134.5</v>
      </c>
      <c r="Q1202" s="4">
        <f t="shared" si="74"/>
        <v>4130.5</v>
      </c>
      <c r="R1202" s="5">
        <f>Q1202/(VLOOKUP(L1202,DEVISE!$A$3:$B$5,2,FALSE))</f>
        <v>375.5</v>
      </c>
      <c r="S1202" s="6">
        <f t="shared" si="75"/>
        <v>-5.0000000000000044E-2</v>
      </c>
    </row>
    <row r="1203" spans="1:19" x14ac:dyDescent="0.2">
      <c r="A1203" s="9" t="s">
        <v>1224</v>
      </c>
      <c r="B1203" s="9">
        <v>61220000</v>
      </c>
      <c r="C1203" s="9" t="s">
        <v>1227</v>
      </c>
      <c r="D1203" s="9" t="s">
        <v>563</v>
      </c>
      <c r="E1203" s="9" t="s">
        <v>1140</v>
      </c>
      <c r="F1203" s="21">
        <v>1</v>
      </c>
      <c r="G1203" s="23">
        <v>82610</v>
      </c>
      <c r="H1203" s="23">
        <v>78479.5</v>
      </c>
      <c r="I1203" s="9" t="s">
        <v>494</v>
      </c>
      <c r="J1203" s="9" t="s">
        <v>8</v>
      </c>
      <c r="K1203" s="9" t="s">
        <v>588</v>
      </c>
      <c r="L1203" s="10" t="s">
        <v>23</v>
      </c>
      <c r="M1203" s="4">
        <f t="shared" si="72"/>
        <v>82610</v>
      </c>
      <c r="N1203" s="5">
        <f>M1203/(VLOOKUP(L1203,DEVISE!$A$3:$B$5,2,FALSE))</f>
        <v>7510</v>
      </c>
      <c r="O1203" s="4">
        <f t="shared" si="73"/>
        <v>78479.5</v>
      </c>
      <c r="P1203" s="5">
        <f>O1203/(VLOOKUP(L1203,DEVISE!$A$3:$B$5,2,FALSE))</f>
        <v>7134.5</v>
      </c>
      <c r="Q1203" s="4">
        <f t="shared" si="74"/>
        <v>4130.5</v>
      </c>
      <c r="R1203" s="5">
        <f>Q1203/(VLOOKUP(L1203,DEVISE!$A$3:$B$5,2,FALSE))</f>
        <v>375.5</v>
      </c>
      <c r="S1203" s="6">
        <f t="shared" si="75"/>
        <v>-5.0000000000000044E-2</v>
      </c>
    </row>
    <row r="1204" spans="1:19" x14ac:dyDescent="0.2">
      <c r="A1204" s="9" t="s">
        <v>1224</v>
      </c>
      <c r="B1204" s="9">
        <v>61220000</v>
      </c>
      <c r="C1204" s="9" t="s">
        <v>1228</v>
      </c>
      <c r="D1204" s="9" t="s">
        <v>563</v>
      </c>
      <c r="E1204" s="9" t="s">
        <v>1140</v>
      </c>
      <c r="F1204" s="21">
        <v>1</v>
      </c>
      <c r="G1204" s="23">
        <v>82610</v>
      </c>
      <c r="H1204" s="23">
        <v>78479.5</v>
      </c>
      <c r="I1204" s="9" t="s">
        <v>494</v>
      </c>
      <c r="J1204" s="9" t="s">
        <v>8</v>
      </c>
      <c r="K1204" s="9" t="s">
        <v>588</v>
      </c>
      <c r="L1204" s="10" t="s">
        <v>23</v>
      </c>
      <c r="M1204" s="4">
        <f t="shared" si="72"/>
        <v>82610</v>
      </c>
      <c r="N1204" s="5">
        <f>M1204/(VLOOKUP(L1204,DEVISE!$A$3:$B$5,2,FALSE))</f>
        <v>7510</v>
      </c>
      <c r="O1204" s="4">
        <f t="shared" si="73"/>
        <v>78479.5</v>
      </c>
      <c r="P1204" s="5">
        <f>O1204/(VLOOKUP(L1204,DEVISE!$A$3:$B$5,2,FALSE))</f>
        <v>7134.5</v>
      </c>
      <c r="Q1204" s="4">
        <f t="shared" si="74"/>
        <v>4130.5</v>
      </c>
      <c r="R1204" s="5">
        <f>Q1204/(VLOOKUP(L1204,DEVISE!$A$3:$B$5,2,FALSE))</f>
        <v>375.5</v>
      </c>
      <c r="S1204" s="6">
        <f t="shared" si="75"/>
        <v>-5.0000000000000044E-2</v>
      </c>
    </row>
    <row r="1205" spans="1:19" x14ac:dyDescent="0.2">
      <c r="A1205" s="9" t="s">
        <v>1229</v>
      </c>
      <c r="B1205" s="9">
        <v>61420000</v>
      </c>
      <c r="C1205" s="9" t="s">
        <v>1230</v>
      </c>
      <c r="D1205" s="9" t="s">
        <v>504</v>
      </c>
      <c r="E1205" s="9" t="s">
        <v>1140</v>
      </c>
      <c r="F1205" s="21">
        <v>620</v>
      </c>
      <c r="G1205" s="23">
        <v>10</v>
      </c>
      <c r="H1205" s="23">
        <v>9.3000000000000007</v>
      </c>
      <c r="I1205" s="9" t="s">
        <v>494</v>
      </c>
      <c r="J1205" s="9" t="s">
        <v>8</v>
      </c>
      <c r="K1205" s="9" t="s">
        <v>588</v>
      </c>
      <c r="L1205" s="10" t="s">
        <v>23</v>
      </c>
      <c r="M1205" s="4">
        <f t="shared" si="72"/>
        <v>6200</v>
      </c>
      <c r="N1205" s="5">
        <f>M1205/(VLOOKUP(L1205,DEVISE!$A$3:$B$5,2,FALSE))</f>
        <v>563.63636363636363</v>
      </c>
      <c r="O1205" s="4">
        <f t="shared" si="73"/>
        <v>5766</v>
      </c>
      <c r="P1205" s="5">
        <f>O1205/(VLOOKUP(L1205,DEVISE!$A$3:$B$5,2,FALSE))</f>
        <v>524.18181818181813</v>
      </c>
      <c r="Q1205" s="4">
        <f t="shared" si="74"/>
        <v>434</v>
      </c>
      <c r="R1205" s="5">
        <f>Q1205/(VLOOKUP(L1205,DEVISE!$A$3:$B$5,2,FALSE))</f>
        <v>39.454545454545453</v>
      </c>
      <c r="S1205" s="6">
        <f t="shared" si="75"/>
        <v>-6.9999999999999951E-2</v>
      </c>
    </row>
    <row r="1206" spans="1:19" x14ac:dyDescent="0.2">
      <c r="A1206" s="9" t="s">
        <v>1231</v>
      </c>
      <c r="B1206" s="9">
        <v>61420000</v>
      </c>
      <c r="C1206" s="9" t="s">
        <v>1232</v>
      </c>
      <c r="D1206" s="9" t="s">
        <v>504</v>
      </c>
      <c r="E1206" s="9" t="s">
        <v>1140</v>
      </c>
      <c r="F1206" s="21">
        <v>650</v>
      </c>
      <c r="G1206" s="23">
        <v>10</v>
      </c>
      <c r="H1206" s="23">
        <v>9.3000000000000007</v>
      </c>
      <c r="I1206" s="9" t="s">
        <v>494</v>
      </c>
      <c r="J1206" s="9" t="s">
        <v>8</v>
      </c>
      <c r="K1206" s="9" t="s">
        <v>588</v>
      </c>
      <c r="L1206" s="10" t="s">
        <v>23</v>
      </c>
      <c r="M1206" s="4">
        <f t="shared" si="72"/>
        <v>6500</v>
      </c>
      <c r="N1206" s="5">
        <f>M1206/(VLOOKUP(L1206,DEVISE!$A$3:$B$5,2,FALSE))</f>
        <v>590.90909090909088</v>
      </c>
      <c r="O1206" s="4">
        <f t="shared" si="73"/>
        <v>6045.0000000000009</v>
      </c>
      <c r="P1206" s="5">
        <f>O1206/(VLOOKUP(L1206,DEVISE!$A$3:$B$5,2,FALSE))</f>
        <v>549.54545454545462</v>
      </c>
      <c r="Q1206" s="4">
        <f t="shared" si="74"/>
        <v>454.99999999999909</v>
      </c>
      <c r="R1206" s="5">
        <f>Q1206/(VLOOKUP(L1206,DEVISE!$A$3:$B$5,2,FALSE))</f>
        <v>41.363636363636282</v>
      </c>
      <c r="S1206" s="6">
        <f t="shared" si="75"/>
        <v>-6.999999999999984E-2</v>
      </c>
    </row>
    <row r="1207" spans="1:19" x14ac:dyDescent="0.2">
      <c r="A1207" s="9" t="s">
        <v>1231</v>
      </c>
      <c r="B1207" s="9">
        <v>61420000</v>
      </c>
      <c r="C1207" s="9" t="s">
        <v>1233</v>
      </c>
      <c r="D1207" s="9" t="s">
        <v>504</v>
      </c>
      <c r="E1207" s="9" t="s">
        <v>1140</v>
      </c>
      <c r="F1207" s="21">
        <v>1</v>
      </c>
      <c r="G1207" s="23">
        <v>800</v>
      </c>
      <c r="H1207" s="23">
        <v>800</v>
      </c>
      <c r="I1207" s="9" t="s">
        <v>494</v>
      </c>
      <c r="J1207" s="9" t="s">
        <v>8</v>
      </c>
      <c r="K1207" s="9" t="s">
        <v>588</v>
      </c>
      <c r="L1207" s="10" t="s">
        <v>23</v>
      </c>
      <c r="M1207" s="4">
        <f t="shared" si="72"/>
        <v>800</v>
      </c>
      <c r="N1207" s="5">
        <f>M1207/(VLOOKUP(L1207,DEVISE!$A$3:$B$5,2,FALSE))</f>
        <v>72.727272727272734</v>
      </c>
      <c r="O1207" s="4">
        <f t="shared" si="73"/>
        <v>800</v>
      </c>
      <c r="P1207" s="5">
        <f>O1207/(VLOOKUP(L1207,DEVISE!$A$3:$B$5,2,FALSE))</f>
        <v>72.727272727272734</v>
      </c>
      <c r="Q1207" s="4">
        <f t="shared" si="74"/>
        <v>0</v>
      </c>
      <c r="R1207" s="5">
        <f>Q1207/(VLOOKUP(L1207,DEVISE!$A$3:$B$5,2,FALSE))</f>
        <v>0</v>
      </c>
      <c r="S1207" s="6">
        <f t="shared" si="75"/>
        <v>0</v>
      </c>
    </row>
    <row r="1208" spans="1:19" x14ac:dyDescent="0.2">
      <c r="A1208" s="9" t="s">
        <v>1234</v>
      </c>
      <c r="B1208" s="9">
        <v>61420000</v>
      </c>
      <c r="C1208" s="9" t="s">
        <v>1235</v>
      </c>
      <c r="D1208" s="9" t="s">
        <v>504</v>
      </c>
      <c r="E1208" s="9" t="s">
        <v>1140</v>
      </c>
      <c r="F1208" s="21">
        <v>1</v>
      </c>
      <c r="G1208" s="23">
        <v>1200</v>
      </c>
      <c r="H1208" s="23">
        <v>1200</v>
      </c>
      <c r="I1208" s="9" t="s">
        <v>494</v>
      </c>
      <c r="J1208" s="9" t="s">
        <v>8</v>
      </c>
      <c r="K1208" s="9" t="s">
        <v>588</v>
      </c>
      <c r="L1208" s="10" t="s">
        <v>23</v>
      </c>
      <c r="M1208" s="4">
        <f t="shared" si="72"/>
        <v>1200</v>
      </c>
      <c r="N1208" s="5">
        <f>M1208/(VLOOKUP(L1208,DEVISE!$A$3:$B$5,2,FALSE))</f>
        <v>109.09090909090909</v>
      </c>
      <c r="O1208" s="4">
        <f t="shared" si="73"/>
        <v>1200</v>
      </c>
      <c r="P1208" s="5">
        <f>O1208/(VLOOKUP(L1208,DEVISE!$A$3:$B$5,2,FALSE))</f>
        <v>109.09090909090909</v>
      </c>
      <c r="Q1208" s="4">
        <f t="shared" si="74"/>
        <v>0</v>
      </c>
      <c r="R1208" s="5">
        <f>Q1208/(VLOOKUP(L1208,DEVISE!$A$3:$B$5,2,FALSE))</f>
        <v>0</v>
      </c>
      <c r="S1208" s="6">
        <f t="shared" si="75"/>
        <v>0</v>
      </c>
    </row>
    <row r="1209" spans="1:19" x14ac:dyDescent="0.2">
      <c r="A1209" s="9" t="s">
        <v>1236</v>
      </c>
      <c r="B1209" s="9">
        <v>61420000</v>
      </c>
      <c r="C1209" s="9" t="s">
        <v>1237</v>
      </c>
      <c r="D1209" s="9" t="s">
        <v>504</v>
      </c>
      <c r="E1209" s="9" t="s">
        <v>1140</v>
      </c>
      <c r="F1209" s="21">
        <v>770</v>
      </c>
      <c r="G1209" s="23">
        <v>10</v>
      </c>
      <c r="H1209" s="23">
        <v>9.3000000000000007</v>
      </c>
      <c r="I1209" s="9" t="s">
        <v>494</v>
      </c>
      <c r="J1209" s="9" t="s">
        <v>8</v>
      </c>
      <c r="K1209" s="9" t="s">
        <v>588</v>
      </c>
      <c r="L1209" s="10" t="s">
        <v>23</v>
      </c>
      <c r="M1209" s="4">
        <f t="shared" si="72"/>
        <v>7700</v>
      </c>
      <c r="N1209" s="5">
        <f>M1209/(VLOOKUP(L1209,DEVISE!$A$3:$B$5,2,FALSE))</f>
        <v>700</v>
      </c>
      <c r="O1209" s="4">
        <f t="shared" si="73"/>
        <v>7161.0000000000009</v>
      </c>
      <c r="P1209" s="5">
        <f>O1209/(VLOOKUP(L1209,DEVISE!$A$3:$B$5,2,FALSE))</f>
        <v>651.00000000000011</v>
      </c>
      <c r="Q1209" s="4">
        <f t="shared" si="74"/>
        <v>538.99999999999909</v>
      </c>
      <c r="R1209" s="5">
        <f>Q1209/(VLOOKUP(L1209,DEVISE!$A$3:$B$5,2,FALSE))</f>
        <v>48.999999999999915</v>
      </c>
      <c r="S1209" s="6">
        <f t="shared" si="75"/>
        <v>-6.999999999999984E-2</v>
      </c>
    </row>
    <row r="1210" spans="1:19" x14ac:dyDescent="0.2">
      <c r="A1210" s="9" t="s">
        <v>1236</v>
      </c>
      <c r="B1210" s="9">
        <v>61420000</v>
      </c>
      <c r="C1210" s="9" t="s">
        <v>1238</v>
      </c>
      <c r="D1210" s="9" t="s">
        <v>504</v>
      </c>
      <c r="E1210" s="9" t="s">
        <v>1140</v>
      </c>
      <c r="F1210" s="21">
        <v>1</v>
      </c>
      <c r="G1210" s="23">
        <v>800</v>
      </c>
      <c r="H1210" s="23">
        <v>800</v>
      </c>
      <c r="I1210" s="9" t="s">
        <v>494</v>
      </c>
      <c r="J1210" s="9" t="s">
        <v>8</v>
      </c>
      <c r="K1210" s="9" t="s">
        <v>588</v>
      </c>
      <c r="L1210" s="10" t="s">
        <v>23</v>
      </c>
      <c r="M1210" s="4">
        <f t="shared" si="72"/>
        <v>800</v>
      </c>
      <c r="N1210" s="5">
        <f>M1210/(VLOOKUP(L1210,DEVISE!$A$3:$B$5,2,FALSE))</f>
        <v>72.727272727272734</v>
      </c>
      <c r="O1210" s="4">
        <f t="shared" si="73"/>
        <v>800</v>
      </c>
      <c r="P1210" s="5">
        <f>O1210/(VLOOKUP(L1210,DEVISE!$A$3:$B$5,2,FALSE))</f>
        <v>72.727272727272734</v>
      </c>
      <c r="Q1210" s="4">
        <f t="shared" si="74"/>
        <v>0</v>
      </c>
      <c r="R1210" s="5">
        <f>Q1210/(VLOOKUP(L1210,DEVISE!$A$3:$B$5,2,FALSE))</f>
        <v>0</v>
      </c>
      <c r="S1210" s="6">
        <f t="shared" si="75"/>
        <v>0</v>
      </c>
    </row>
    <row r="1211" spans="1:19" x14ac:dyDescent="0.2">
      <c r="A1211" s="9" t="s">
        <v>1239</v>
      </c>
      <c r="B1211" s="9">
        <v>61420000</v>
      </c>
      <c r="C1211" s="9" t="s">
        <v>1240</v>
      </c>
      <c r="D1211" s="9" t="s">
        <v>504</v>
      </c>
      <c r="E1211" s="9" t="s">
        <v>1140</v>
      </c>
      <c r="F1211" s="21">
        <v>119</v>
      </c>
      <c r="G1211" s="23">
        <v>10</v>
      </c>
      <c r="H1211" s="23">
        <v>9.3000000000000007</v>
      </c>
      <c r="I1211" s="9" t="s">
        <v>494</v>
      </c>
      <c r="J1211" s="9" t="s">
        <v>8</v>
      </c>
      <c r="K1211" s="9" t="s">
        <v>588</v>
      </c>
      <c r="L1211" s="10" t="s">
        <v>23</v>
      </c>
      <c r="M1211" s="4">
        <f t="shared" si="72"/>
        <v>1190</v>
      </c>
      <c r="N1211" s="5">
        <f>M1211/(VLOOKUP(L1211,DEVISE!$A$3:$B$5,2,FALSE))</f>
        <v>108.18181818181819</v>
      </c>
      <c r="O1211" s="4">
        <f t="shared" si="73"/>
        <v>1106.7</v>
      </c>
      <c r="P1211" s="5">
        <f>O1211/(VLOOKUP(L1211,DEVISE!$A$3:$B$5,2,FALSE))</f>
        <v>100.60909090909091</v>
      </c>
      <c r="Q1211" s="4">
        <f t="shared" si="74"/>
        <v>83.299999999999955</v>
      </c>
      <c r="R1211" s="5">
        <f>Q1211/(VLOOKUP(L1211,DEVISE!$A$3:$B$5,2,FALSE))</f>
        <v>7.5727272727272688</v>
      </c>
      <c r="S1211" s="6">
        <f t="shared" si="75"/>
        <v>-6.9999999999999951E-2</v>
      </c>
    </row>
    <row r="1212" spans="1:19" x14ac:dyDescent="0.2">
      <c r="A1212" s="9" t="s">
        <v>1239</v>
      </c>
      <c r="B1212" s="9">
        <v>61420000</v>
      </c>
      <c r="C1212" s="9" t="s">
        <v>1241</v>
      </c>
      <c r="D1212" s="9" t="s">
        <v>504</v>
      </c>
      <c r="E1212" s="9" t="s">
        <v>1140</v>
      </c>
      <c r="F1212" s="21">
        <v>119</v>
      </c>
      <c r="G1212" s="23">
        <v>10</v>
      </c>
      <c r="H1212" s="23">
        <v>9.3000000000000007</v>
      </c>
      <c r="I1212" s="9" t="s">
        <v>494</v>
      </c>
      <c r="J1212" s="9" t="s">
        <v>8</v>
      </c>
      <c r="K1212" s="9" t="s">
        <v>588</v>
      </c>
      <c r="L1212" s="10" t="s">
        <v>23</v>
      </c>
      <c r="M1212" s="4">
        <f t="shared" si="72"/>
        <v>1190</v>
      </c>
      <c r="N1212" s="5">
        <f>M1212/(VLOOKUP(L1212,DEVISE!$A$3:$B$5,2,FALSE))</f>
        <v>108.18181818181819</v>
      </c>
      <c r="O1212" s="4">
        <f t="shared" si="73"/>
        <v>1106.7</v>
      </c>
      <c r="P1212" s="5">
        <f>O1212/(VLOOKUP(L1212,DEVISE!$A$3:$B$5,2,FALSE))</f>
        <v>100.60909090909091</v>
      </c>
      <c r="Q1212" s="4">
        <f t="shared" si="74"/>
        <v>83.299999999999955</v>
      </c>
      <c r="R1212" s="5">
        <f>Q1212/(VLOOKUP(L1212,DEVISE!$A$3:$B$5,2,FALSE))</f>
        <v>7.5727272727272688</v>
      </c>
      <c r="S1212" s="6">
        <f t="shared" si="75"/>
        <v>-6.9999999999999951E-2</v>
      </c>
    </row>
    <row r="1213" spans="1:19" x14ac:dyDescent="0.2">
      <c r="A1213" s="9" t="s">
        <v>1239</v>
      </c>
      <c r="B1213" s="9">
        <v>61420000</v>
      </c>
      <c r="C1213" s="9" t="s">
        <v>1242</v>
      </c>
      <c r="D1213" s="9" t="s">
        <v>504</v>
      </c>
      <c r="E1213" s="9" t="s">
        <v>1140</v>
      </c>
      <c r="F1213" s="21">
        <v>120</v>
      </c>
      <c r="G1213" s="23">
        <v>10</v>
      </c>
      <c r="H1213" s="23">
        <v>9.3000000000000007</v>
      </c>
      <c r="I1213" s="9" t="s">
        <v>494</v>
      </c>
      <c r="J1213" s="9" t="s">
        <v>8</v>
      </c>
      <c r="K1213" s="9" t="s">
        <v>588</v>
      </c>
      <c r="L1213" s="10" t="s">
        <v>23</v>
      </c>
      <c r="M1213" s="4">
        <f t="shared" si="72"/>
        <v>1200</v>
      </c>
      <c r="N1213" s="5">
        <f>M1213/(VLOOKUP(L1213,DEVISE!$A$3:$B$5,2,FALSE))</f>
        <v>109.09090909090909</v>
      </c>
      <c r="O1213" s="4">
        <f t="shared" si="73"/>
        <v>1116</v>
      </c>
      <c r="P1213" s="5">
        <f>O1213/(VLOOKUP(L1213,DEVISE!$A$3:$B$5,2,FALSE))</f>
        <v>101.45454545454545</v>
      </c>
      <c r="Q1213" s="4">
        <f t="shared" si="74"/>
        <v>84</v>
      </c>
      <c r="R1213" s="5">
        <f>Q1213/(VLOOKUP(L1213,DEVISE!$A$3:$B$5,2,FALSE))</f>
        <v>7.6363636363636367</v>
      </c>
      <c r="S1213" s="6">
        <f t="shared" si="75"/>
        <v>-6.9999999999999951E-2</v>
      </c>
    </row>
    <row r="1214" spans="1:19" x14ac:dyDescent="0.2">
      <c r="A1214" s="9" t="s">
        <v>1239</v>
      </c>
      <c r="B1214" s="9">
        <v>61420000</v>
      </c>
      <c r="C1214" s="9" t="s">
        <v>1243</v>
      </c>
      <c r="D1214" s="9" t="s">
        <v>504</v>
      </c>
      <c r="E1214" s="9" t="s">
        <v>1140</v>
      </c>
      <c r="F1214" s="21">
        <v>120</v>
      </c>
      <c r="G1214" s="23">
        <v>10</v>
      </c>
      <c r="H1214" s="23">
        <v>9.3000000000000007</v>
      </c>
      <c r="I1214" s="9" t="s">
        <v>494</v>
      </c>
      <c r="J1214" s="9" t="s">
        <v>8</v>
      </c>
      <c r="K1214" s="9" t="s">
        <v>588</v>
      </c>
      <c r="L1214" s="10" t="s">
        <v>23</v>
      </c>
      <c r="M1214" s="4">
        <f t="shared" si="72"/>
        <v>1200</v>
      </c>
      <c r="N1214" s="5">
        <f>M1214/(VLOOKUP(L1214,DEVISE!$A$3:$B$5,2,FALSE))</f>
        <v>109.09090909090909</v>
      </c>
      <c r="O1214" s="4">
        <f t="shared" si="73"/>
        <v>1116</v>
      </c>
      <c r="P1214" s="5">
        <f>O1214/(VLOOKUP(L1214,DEVISE!$A$3:$B$5,2,FALSE))</f>
        <v>101.45454545454545</v>
      </c>
      <c r="Q1214" s="4">
        <f t="shared" si="74"/>
        <v>84</v>
      </c>
      <c r="R1214" s="5">
        <f>Q1214/(VLOOKUP(L1214,DEVISE!$A$3:$B$5,2,FALSE))</f>
        <v>7.6363636363636367</v>
      </c>
      <c r="S1214" s="6">
        <f t="shared" si="75"/>
        <v>-6.9999999999999951E-2</v>
      </c>
    </row>
    <row r="1215" spans="1:19" x14ac:dyDescent="0.2">
      <c r="A1215" s="9" t="s">
        <v>1244</v>
      </c>
      <c r="B1215" s="9">
        <v>61260000</v>
      </c>
      <c r="C1215" s="9" t="s">
        <v>1245</v>
      </c>
      <c r="D1215" s="9" t="s">
        <v>519</v>
      </c>
      <c r="E1215" s="9" t="s">
        <v>1140</v>
      </c>
      <c r="F1215" s="21">
        <v>1</v>
      </c>
      <c r="G1215" s="23">
        <v>37480</v>
      </c>
      <c r="H1215" s="23">
        <v>33000</v>
      </c>
      <c r="I1215" s="9" t="s">
        <v>494</v>
      </c>
      <c r="J1215" s="9" t="s">
        <v>8</v>
      </c>
      <c r="K1215" s="9" t="s">
        <v>588</v>
      </c>
      <c r="L1215" s="10" t="s">
        <v>23</v>
      </c>
      <c r="M1215" s="4">
        <f t="shared" si="72"/>
        <v>37480</v>
      </c>
      <c r="N1215" s="5">
        <f>M1215/(VLOOKUP(L1215,DEVISE!$A$3:$B$5,2,FALSE))</f>
        <v>3407.2727272727275</v>
      </c>
      <c r="O1215" s="4">
        <f t="shared" si="73"/>
        <v>33000</v>
      </c>
      <c r="P1215" s="5">
        <f>O1215/(VLOOKUP(L1215,DEVISE!$A$3:$B$5,2,FALSE))</f>
        <v>3000</v>
      </c>
      <c r="Q1215" s="4">
        <f t="shared" si="74"/>
        <v>4480</v>
      </c>
      <c r="R1215" s="5">
        <f>Q1215/(VLOOKUP(L1215,DEVISE!$A$3:$B$5,2,FALSE))</f>
        <v>407.27272727272725</v>
      </c>
      <c r="S1215" s="6">
        <f t="shared" si="75"/>
        <v>-0.11953041622198501</v>
      </c>
    </row>
    <row r="1216" spans="1:19" x14ac:dyDescent="0.2">
      <c r="A1216" s="9" t="s">
        <v>1246</v>
      </c>
      <c r="B1216" s="9">
        <v>61420000</v>
      </c>
      <c r="C1216" s="9" t="s">
        <v>1247</v>
      </c>
      <c r="D1216" s="9" t="s">
        <v>504</v>
      </c>
      <c r="E1216" s="9" t="s">
        <v>1140</v>
      </c>
      <c r="F1216" s="21">
        <v>540</v>
      </c>
      <c r="G1216" s="23">
        <v>10</v>
      </c>
      <c r="H1216" s="23">
        <v>9.3000000000000007</v>
      </c>
      <c r="I1216" s="9" t="s">
        <v>494</v>
      </c>
      <c r="J1216" s="9" t="s">
        <v>8</v>
      </c>
      <c r="K1216" s="9" t="s">
        <v>588</v>
      </c>
      <c r="L1216" s="10" t="s">
        <v>23</v>
      </c>
      <c r="M1216" s="4">
        <f t="shared" si="72"/>
        <v>5400</v>
      </c>
      <c r="N1216" s="5">
        <f>M1216/(VLOOKUP(L1216,DEVISE!$A$3:$B$5,2,FALSE))</f>
        <v>490.90909090909093</v>
      </c>
      <c r="O1216" s="4">
        <f t="shared" si="73"/>
        <v>5022</v>
      </c>
      <c r="P1216" s="5">
        <f>O1216/(VLOOKUP(L1216,DEVISE!$A$3:$B$5,2,FALSE))</f>
        <v>456.54545454545456</v>
      </c>
      <c r="Q1216" s="4">
        <f t="shared" si="74"/>
        <v>378</v>
      </c>
      <c r="R1216" s="5">
        <f>Q1216/(VLOOKUP(L1216,DEVISE!$A$3:$B$5,2,FALSE))</f>
        <v>34.363636363636367</v>
      </c>
      <c r="S1216" s="6">
        <f t="shared" si="75"/>
        <v>-6.9999999999999951E-2</v>
      </c>
    </row>
    <row r="1217" spans="1:19" x14ac:dyDescent="0.2">
      <c r="A1217" s="9" t="s">
        <v>1246</v>
      </c>
      <c r="B1217" s="9">
        <v>61420000</v>
      </c>
      <c r="C1217" s="9" t="s">
        <v>1248</v>
      </c>
      <c r="D1217" s="9" t="s">
        <v>504</v>
      </c>
      <c r="E1217" s="9" t="s">
        <v>1140</v>
      </c>
      <c r="F1217" s="21">
        <v>1</v>
      </c>
      <c r="G1217" s="23">
        <v>800</v>
      </c>
      <c r="H1217" s="23">
        <v>800</v>
      </c>
      <c r="I1217" s="9" t="s">
        <v>494</v>
      </c>
      <c r="J1217" s="9" t="s">
        <v>8</v>
      </c>
      <c r="K1217" s="9" t="s">
        <v>588</v>
      </c>
      <c r="L1217" s="10" t="s">
        <v>23</v>
      </c>
      <c r="M1217" s="4">
        <f t="shared" si="72"/>
        <v>800</v>
      </c>
      <c r="N1217" s="5">
        <f>M1217/(VLOOKUP(L1217,DEVISE!$A$3:$B$5,2,FALSE))</f>
        <v>72.727272727272734</v>
      </c>
      <c r="O1217" s="4">
        <f t="shared" si="73"/>
        <v>800</v>
      </c>
      <c r="P1217" s="5">
        <f>O1217/(VLOOKUP(L1217,DEVISE!$A$3:$B$5,2,FALSE))</f>
        <v>72.727272727272734</v>
      </c>
      <c r="Q1217" s="4">
        <f t="shared" si="74"/>
        <v>0</v>
      </c>
      <c r="R1217" s="5">
        <f>Q1217/(VLOOKUP(L1217,DEVISE!$A$3:$B$5,2,FALSE))</f>
        <v>0</v>
      </c>
      <c r="S1217" s="6">
        <f t="shared" si="75"/>
        <v>0</v>
      </c>
    </row>
    <row r="1218" spans="1:19" x14ac:dyDescent="0.2">
      <c r="A1218" s="9" t="s">
        <v>1486</v>
      </c>
      <c r="B1218" s="9">
        <v>61254000</v>
      </c>
      <c r="C1218" s="9" t="s">
        <v>1487</v>
      </c>
      <c r="D1218" s="9" t="s">
        <v>1488</v>
      </c>
      <c r="E1218" s="9" t="s">
        <v>1376</v>
      </c>
      <c r="F1218" s="21">
        <v>10</v>
      </c>
      <c r="G1218" s="23">
        <v>90</v>
      </c>
      <c r="H1218" s="23">
        <v>80</v>
      </c>
      <c r="I1218" s="9" t="s">
        <v>494</v>
      </c>
      <c r="J1218" s="9" t="s">
        <v>8</v>
      </c>
      <c r="K1218" s="9" t="s">
        <v>588</v>
      </c>
      <c r="L1218" s="10" t="s">
        <v>23</v>
      </c>
      <c r="M1218" s="4">
        <f t="shared" si="72"/>
        <v>900</v>
      </c>
      <c r="N1218" s="5">
        <f>M1218/(VLOOKUP(L1218,DEVISE!$A$3:$B$5,2,FALSE))</f>
        <v>81.818181818181813</v>
      </c>
      <c r="O1218" s="4">
        <f t="shared" si="73"/>
        <v>800</v>
      </c>
      <c r="P1218" s="5">
        <f>O1218/(VLOOKUP(L1218,DEVISE!$A$3:$B$5,2,FALSE))</f>
        <v>72.727272727272734</v>
      </c>
      <c r="Q1218" s="4">
        <f t="shared" si="74"/>
        <v>100</v>
      </c>
      <c r="R1218" s="5">
        <f>Q1218/(VLOOKUP(L1218,DEVISE!$A$3:$B$5,2,FALSE))</f>
        <v>9.0909090909090917</v>
      </c>
      <c r="S1218" s="6">
        <f t="shared" si="75"/>
        <v>-0.11111111111111116</v>
      </c>
    </row>
    <row r="1219" spans="1:19" x14ac:dyDescent="0.2">
      <c r="A1219" s="9" t="s">
        <v>1486</v>
      </c>
      <c r="B1219" s="9">
        <v>61254000</v>
      </c>
      <c r="C1219" s="9" t="s">
        <v>1489</v>
      </c>
      <c r="D1219" s="9" t="s">
        <v>1488</v>
      </c>
      <c r="E1219" s="9" t="s">
        <v>1376</v>
      </c>
      <c r="F1219" s="21">
        <v>1</v>
      </c>
      <c r="G1219" s="23">
        <v>47</v>
      </c>
      <c r="H1219" s="23">
        <v>45</v>
      </c>
      <c r="I1219" s="9" t="s">
        <v>494</v>
      </c>
      <c r="J1219" s="9" t="s">
        <v>8</v>
      </c>
      <c r="K1219" s="9" t="s">
        <v>588</v>
      </c>
      <c r="L1219" s="10" t="s">
        <v>23</v>
      </c>
      <c r="M1219" s="4">
        <f t="shared" ref="M1219:M1282" si="76">$F1219*G1219</f>
        <v>47</v>
      </c>
      <c r="N1219" s="5">
        <f>M1219/(VLOOKUP(L1219,DEVISE!$A$3:$B$5,2,FALSE))</f>
        <v>4.2727272727272725</v>
      </c>
      <c r="O1219" s="4">
        <f t="shared" ref="O1219:O1282" si="77">$F1219*H1219</f>
        <v>45</v>
      </c>
      <c r="P1219" s="5">
        <f>O1219/(VLOOKUP(L1219,DEVISE!$A$3:$B$5,2,FALSE))</f>
        <v>4.0909090909090908</v>
      </c>
      <c r="Q1219" s="4">
        <f t="shared" ref="Q1219:Q1282" si="78">M1219-O1219</f>
        <v>2</v>
      </c>
      <c r="R1219" s="5">
        <f>Q1219/(VLOOKUP(L1219,DEVISE!$A$3:$B$5,2,FALSE))</f>
        <v>0.18181818181818182</v>
      </c>
      <c r="S1219" s="6">
        <f t="shared" ref="S1219:S1282" si="79">(O1219/M1219)-1</f>
        <v>-4.2553191489361653E-2</v>
      </c>
    </row>
    <row r="1220" spans="1:19" x14ac:dyDescent="0.2">
      <c r="A1220" s="9" t="s">
        <v>1486</v>
      </c>
      <c r="B1220" s="9">
        <v>61254000</v>
      </c>
      <c r="C1220" s="9" t="s">
        <v>1490</v>
      </c>
      <c r="D1220" s="9" t="s">
        <v>1488</v>
      </c>
      <c r="E1220" s="9" t="s">
        <v>1376</v>
      </c>
      <c r="F1220" s="21">
        <v>1</v>
      </c>
      <c r="G1220" s="23">
        <v>50</v>
      </c>
      <c r="H1220" s="23">
        <v>45</v>
      </c>
      <c r="I1220" s="9" t="s">
        <v>494</v>
      </c>
      <c r="J1220" s="9" t="s">
        <v>8</v>
      </c>
      <c r="K1220" s="9" t="s">
        <v>588</v>
      </c>
      <c r="L1220" s="10" t="s">
        <v>23</v>
      </c>
      <c r="M1220" s="4">
        <f t="shared" si="76"/>
        <v>50</v>
      </c>
      <c r="N1220" s="5">
        <f>M1220/(VLOOKUP(L1220,DEVISE!$A$3:$B$5,2,FALSE))</f>
        <v>4.5454545454545459</v>
      </c>
      <c r="O1220" s="4">
        <f t="shared" si="77"/>
        <v>45</v>
      </c>
      <c r="P1220" s="5">
        <f>O1220/(VLOOKUP(L1220,DEVISE!$A$3:$B$5,2,FALSE))</f>
        <v>4.0909090909090908</v>
      </c>
      <c r="Q1220" s="4">
        <f t="shared" si="78"/>
        <v>5</v>
      </c>
      <c r="R1220" s="5">
        <f>Q1220/(VLOOKUP(L1220,DEVISE!$A$3:$B$5,2,FALSE))</f>
        <v>0.45454545454545453</v>
      </c>
      <c r="S1220" s="6">
        <f t="shared" si="79"/>
        <v>-9.9999999999999978E-2</v>
      </c>
    </row>
    <row r="1221" spans="1:19" x14ac:dyDescent="0.2">
      <c r="A1221" s="9" t="s">
        <v>1486</v>
      </c>
      <c r="B1221" s="9">
        <v>61254000</v>
      </c>
      <c r="C1221" s="9" t="s">
        <v>1491</v>
      </c>
      <c r="D1221" s="9" t="s">
        <v>1488</v>
      </c>
      <c r="E1221" s="9" t="s">
        <v>1376</v>
      </c>
      <c r="F1221" s="21">
        <v>1</v>
      </c>
      <c r="G1221" s="23">
        <v>37</v>
      </c>
      <c r="H1221" s="23">
        <v>36</v>
      </c>
      <c r="I1221" s="9" t="s">
        <v>494</v>
      </c>
      <c r="J1221" s="9" t="s">
        <v>8</v>
      </c>
      <c r="K1221" s="9" t="s">
        <v>588</v>
      </c>
      <c r="L1221" s="10" t="s">
        <v>23</v>
      </c>
      <c r="M1221" s="4">
        <f t="shared" si="76"/>
        <v>37</v>
      </c>
      <c r="N1221" s="5">
        <f>M1221/(VLOOKUP(L1221,DEVISE!$A$3:$B$5,2,FALSE))</f>
        <v>3.3636363636363638</v>
      </c>
      <c r="O1221" s="4">
        <f t="shared" si="77"/>
        <v>36</v>
      </c>
      <c r="P1221" s="5">
        <f>O1221/(VLOOKUP(L1221,DEVISE!$A$3:$B$5,2,FALSE))</f>
        <v>3.2727272727272729</v>
      </c>
      <c r="Q1221" s="4">
        <f t="shared" si="78"/>
        <v>1</v>
      </c>
      <c r="R1221" s="5">
        <f>Q1221/(VLOOKUP(L1221,DEVISE!$A$3:$B$5,2,FALSE))</f>
        <v>9.0909090909090912E-2</v>
      </c>
      <c r="S1221" s="6">
        <f t="shared" si="79"/>
        <v>-2.7027027027026973E-2</v>
      </c>
    </row>
    <row r="1222" spans="1:19" x14ac:dyDescent="0.2">
      <c r="A1222" s="9" t="s">
        <v>1486</v>
      </c>
      <c r="B1222" s="9">
        <v>61254000</v>
      </c>
      <c r="C1222" s="9" t="s">
        <v>1492</v>
      </c>
      <c r="D1222" s="9" t="s">
        <v>1488</v>
      </c>
      <c r="E1222" s="9" t="s">
        <v>1376</v>
      </c>
      <c r="F1222" s="21">
        <v>5</v>
      </c>
      <c r="G1222" s="23">
        <v>5</v>
      </c>
      <c r="H1222" s="23">
        <v>4</v>
      </c>
      <c r="I1222" s="9" t="s">
        <v>494</v>
      </c>
      <c r="J1222" s="9" t="s">
        <v>8</v>
      </c>
      <c r="K1222" s="9" t="s">
        <v>588</v>
      </c>
      <c r="L1222" s="10" t="s">
        <v>23</v>
      </c>
      <c r="M1222" s="4">
        <f t="shared" si="76"/>
        <v>25</v>
      </c>
      <c r="N1222" s="5">
        <f>M1222/(VLOOKUP(L1222,DEVISE!$A$3:$B$5,2,FALSE))</f>
        <v>2.2727272727272729</v>
      </c>
      <c r="O1222" s="4">
        <f t="shared" si="77"/>
        <v>20</v>
      </c>
      <c r="P1222" s="5">
        <f>O1222/(VLOOKUP(L1222,DEVISE!$A$3:$B$5,2,FALSE))</f>
        <v>1.8181818181818181</v>
      </c>
      <c r="Q1222" s="4">
        <f t="shared" si="78"/>
        <v>5</v>
      </c>
      <c r="R1222" s="5">
        <f>Q1222/(VLOOKUP(L1222,DEVISE!$A$3:$B$5,2,FALSE))</f>
        <v>0.45454545454545453</v>
      </c>
      <c r="S1222" s="6">
        <f t="shared" si="79"/>
        <v>-0.19999999999999996</v>
      </c>
    </row>
    <row r="1223" spans="1:19" x14ac:dyDescent="0.2">
      <c r="A1223" s="9" t="s">
        <v>1486</v>
      </c>
      <c r="B1223" s="9">
        <v>61254000</v>
      </c>
      <c r="C1223" s="9" t="s">
        <v>1493</v>
      </c>
      <c r="D1223" s="9" t="s">
        <v>1488</v>
      </c>
      <c r="E1223" s="9" t="s">
        <v>1376</v>
      </c>
      <c r="F1223" s="21">
        <v>3</v>
      </c>
      <c r="G1223" s="23">
        <v>95</v>
      </c>
      <c r="H1223" s="23">
        <v>85</v>
      </c>
      <c r="I1223" s="9" t="s">
        <v>494</v>
      </c>
      <c r="J1223" s="9" t="s">
        <v>8</v>
      </c>
      <c r="K1223" s="9" t="s">
        <v>588</v>
      </c>
      <c r="L1223" s="10" t="s">
        <v>23</v>
      </c>
      <c r="M1223" s="4">
        <f t="shared" si="76"/>
        <v>285</v>
      </c>
      <c r="N1223" s="5">
        <f>M1223/(VLOOKUP(L1223,DEVISE!$A$3:$B$5,2,FALSE))</f>
        <v>25.90909090909091</v>
      </c>
      <c r="O1223" s="4">
        <f t="shared" si="77"/>
        <v>255</v>
      </c>
      <c r="P1223" s="5">
        <f>O1223/(VLOOKUP(L1223,DEVISE!$A$3:$B$5,2,FALSE))</f>
        <v>23.181818181818183</v>
      </c>
      <c r="Q1223" s="4">
        <f t="shared" si="78"/>
        <v>30</v>
      </c>
      <c r="R1223" s="5">
        <f>Q1223/(VLOOKUP(L1223,DEVISE!$A$3:$B$5,2,FALSE))</f>
        <v>2.7272727272727271</v>
      </c>
      <c r="S1223" s="6">
        <f t="shared" si="79"/>
        <v>-0.10526315789473684</v>
      </c>
    </row>
    <row r="1224" spans="1:19" x14ac:dyDescent="0.2">
      <c r="A1224" s="9" t="s">
        <v>1494</v>
      </c>
      <c r="B1224" s="9">
        <v>61254000</v>
      </c>
      <c r="C1224" s="9" t="s">
        <v>1495</v>
      </c>
      <c r="D1224" s="9" t="s">
        <v>1496</v>
      </c>
      <c r="E1224" s="9" t="s">
        <v>1376</v>
      </c>
      <c r="F1224" s="21">
        <v>1200</v>
      </c>
      <c r="G1224" s="23">
        <v>0.5</v>
      </c>
      <c r="H1224" s="23">
        <v>0.35</v>
      </c>
      <c r="I1224" s="9" t="s">
        <v>494</v>
      </c>
      <c r="J1224" s="9" t="s">
        <v>8</v>
      </c>
      <c r="K1224" s="9" t="s">
        <v>588</v>
      </c>
      <c r="L1224" s="10" t="s">
        <v>23</v>
      </c>
      <c r="M1224" s="4">
        <f t="shared" si="76"/>
        <v>600</v>
      </c>
      <c r="N1224" s="5">
        <f>M1224/(VLOOKUP(L1224,DEVISE!$A$3:$B$5,2,FALSE))</f>
        <v>54.545454545454547</v>
      </c>
      <c r="O1224" s="4">
        <f t="shared" si="77"/>
        <v>420</v>
      </c>
      <c r="P1224" s="5">
        <f>O1224/(VLOOKUP(L1224,DEVISE!$A$3:$B$5,2,FALSE))</f>
        <v>38.18181818181818</v>
      </c>
      <c r="Q1224" s="4">
        <f t="shared" si="78"/>
        <v>180</v>
      </c>
      <c r="R1224" s="5">
        <f>Q1224/(VLOOKUP(L1224,DEVISE!$A$3:$B$5,2,FALSE))</f>
        <v>16.363636363636363</v>
      </c>
      <c r="S1224" s="6">
        <f t="shared" si="79"/>
        <v>-0.30000000000000004</v>
      </c>
    </row>
    <row r="1225" spans="1:19" x14ac:dyDescent="0.2">
      <c r="A1225" s="9" t="s">
        <v>1494</v>
      </c>
      <c r="B1225" s="9">
        <v>61254000</v>
      </c>
      <c r="C1225" s="9" t="s">
        <v>1497</v>
      </c>
      <c r="D1225" s="9" t="s">
        <v>1496</v>
      </c>
      <c r="E1225" s="9" t="s">
        <v>1376</v>
      </c>
      <c r="F1225" s="21">
        <v>5</v>
      </c>
      <c r="G1225" s="23">
        <v>20</v>
      </c>
      <c r="H1225" s="23">
        <v>20</v>
      </c>
      <c r="I1225" s="9" t="s">
        <v>494</v>
      </c>
      <c r="J1225" s="9" t="s">
        <v>8</v>
      </c>
      <c r="K1225" s="9" t="s">
        <v>588</v>
      </c>
      <c r="L1225" s="10" t="s">
        <v>23</v>
      </c>
      <c r="M1225" s="4">
        <f t="shared" si="76"/>
        <v>100</v>
      </c>
      <c r="N1225" s="5">
        <f>M1225/(VLOOKUP(L1225,DEVISE!$A$3:$B$5,2,FALSE))</f>
        <v>9.0909090909090917</v>
      </c>
      <c r="O1225" s="4">
        <f t="shared" si="77"/>
        <v>100</v>
      </c>
      <c r="P1225" s="5">
        <f>O1225/(VLOOKUP(L1225,DEVISE!$A$3:$B$5,2,FALSE))</f>
        <v>9.0909090909090917</v>
      </c>
      <c r="Q1225" s="4">
        <f t="shared" si="78"/>
        <v>0</v>
      </c>
      <c r="R1225" s="5">
        <f>Q1225/(VLOOKUP(L1225,DEVISE!$A$3:$B$5,2,FALSE))</f>
        <v>0</v>
      </c>
      <c r="S1225" s="6">
        <f t="shared" si="79"/>
        <v>0</v>
      </c>
    </row>
    <row r="1226" spans="1:19" x14ac:dyDescent="0.2">
      <c r="A1226" s="9" t="s">
        <v>1498</v>
      </c>
      <c r="B1226" s="9">
        <v>61260000</v>
      </c>
      <c r="C1226" s="9" t="s">
        <v>1499</v>
      </c>
      <c r="D1226" s="9" t="s">
        <v>519</v>
      </c>
      <c r="E1226" s="9" t="s">
        <v>1376</v>
      </c>
      <c r="F1226" s="21">
        <v>1</v>
      </c>
      <c r="G1226" s="23">
        <v>6000</v>
      </c>
      <c r="H1226" s="23">
        <v>2800</v>
      </c>
      <c r="I1226" s="9" t="s">
        <v>494</v>
      </c>
      <c r="J1226" s="9" t="s">
        <v>8</v>
      </c>
      <c r="K1226" s="9" t="s">
        <v>588</v>
      </c>
      <c r="L1226" s="10" t="s">
        <v>23</v>
      </c>
      <c r="M1226" s="4">
        <f t="shared" si="76"/>
        <v>6000</v>
      </c>
      <c r="N1226" s="5">
        <f>M1226/(VLOOKUP(L1226,DEVISE!$A$3:$B$5,2,FALSE))</f>
        <v>545.4545454545455</v>
      </c>
      <c r="O1226" s="4">
        <f t="shared" si="77"/>
        <v>2800</v>
      </c>
      <c r="P1226" s="5">
        <f>O1226/(VLOOKUP(L1226,DEVISE!$A$3:$B$5,2,FALSE))</f>
        <v>254.54545454545453</v>
      </c>
      <c r="Q1226" s="4">
        <f t="shared" si="78"/>
        <v>3200</v>
      </c>
      <c r="R1226" s="5">
        <f>Q1226/(VLOOKUP(L1226,DEVISE!$A$3:$B$5,2,FALSE))</f>
        <v>290.90909090909093</v>
      </c>
      <c r="S1226" s="6">
        <f t="shared" si="79"/>
        <v>-0.53333333333333333</v>
      </c>
    </row>
    <row r="1227" spans="1:19" x14ac:dyDescent="0.2">
      <c r="A1227" s="9" t="s">
        <v>1500</v>
      </c>
      <c r="B1227" s="9">
        <v>61220000</v>
      </c>
      <c r="C1227" s="9" t="s">
        <v>1501</v>
      </c>
      <c r="D1227" s="9" t="s">
        <v>1502</v>
      </c>
      <c r="E1227" s="9" t="s">
        <v>1376</v>
      </c>
      <c r="F1227" s="21">
        <v>1108</v>
      </c>
      <c r="G1227" s="23">
        <v>8.8000000000000007</v>
      </c>
      <c r="H1227" s="23">
        <v>7.6</v>
      </c>
      <c r="I1227" s="9" t="s">
        <v>494</v>
      </c>
      <c r="J1227" s="9" t="s">
        <v>8</v>
      </c>
      <c r="K1227" s="9" t="s">
        <v>588</v>
      </c>
      <c r="L1227" s="10" t="s">
        <v>23</v>
      </c>
      <c r="M1227" s="4">
        <f t="shared" si="76"/>
        <v>9750.4000000000015</v>
      </c>
      <c r="N1227" s="5">
        <f>M1227/(VLOOKUP(L1227,DEVISE!$A$3:$B$5,2,FALSE))</f>
        <v>886.40000000000009</v>
      </c>
      <c r="O1227" s="4">
        <f t="shared" si="77"/>
        <v>8420.7999999999993</v>
      </c>
      <c r="P1227" s="5">
        <f>O1227/(VLOOKUP(L1227,DEVISE!$A$3:$B$5,2,FALSE))</f>
        <v>765.5272727272727</v>
      </c>
      <c r="Q1227" s="4">
        <f t="shared" si="78"/>
        <v>1329.6000000000022</v>
      </c>
      <c r="R1227" s="5">
        <f>Q1227/(VLOOKUP(L1227,DEVISE!$A$3:$B$5,2,FALSE))</f>
        <v>120.87272727272747</v>
      </c>
      <c r="S1227" s="6">
        <f t="shared" si="79"/>
        <v>-0.13636363636363658</v>
      </c>
    </row>
    <row r="1228" spans="1:19" x14ac:dyDescent="0.2">
      <c r="A1228" s="9" t="s">
        <v>1500</v>
      </c>
      <c r="B1228" s="9">
        <v>61420000</v>
      </c>
      <c r="C1228" s="9" t="s">
        <v>1503</v>
      </c>
      <c r="D1228" s="9" t="s">
        <v>1502</v>
      </c>
      <c r="E1228" s="9" t="s">
        <v>1376</v>
      </c>
      <c r="F1228" s="21">
        <v>1</v>
      </c>
      <c r="G1228" s="23">
        <v>1000</v>
      </c>
      <c r="H1228" s="23">
        <v>1000</v>
      </c>
      <c r="I1228" s="9" t="s">
        <v>494</v>
      </c>
      <c r="J1228" s="9" t="s">
        <v>8</v>
      </c>
      <c r="K1228" s="9" t="s">
        <v>588</v>
      </c>
      <c r="L1228" s="10" t="s">
        <v>23</v>
      </c>
      <c r="M1228" s="4">
        <f t="shared" si="76"/>
        <v>1000</v>
      </c>
      <c r="N1228" s="5">
        <f>M1228/(VLOOKUP(L1228,DEVISE!$A$3:$B$5,2,FALSE))</f>
        <v>90.909090909090907</v>
      </c>
      <c r="O1228" s="4">
        <f t="shared" si="77"/>
        <v>1000</v>
      </c>
      <c r="P1228" s="5">
        <f>O1228/(VLOOKUP(L1228,DEVISE!$A$3:$B$5,2,FALSE))</f>
        <v>90.909090909090907</v>
      </c>
      <c r="Q1228" s="4">
        <f t="shared" si="78"/>
        <v>0</v>
      </c>
      <c r="R1228" s="5">
        <f>Q1228/(VLOOKUP(L1228,DEVISE!$A$3:$B$5,2,FALSE))</f>
        <v>0</v>
      </c>
      <c r="S1228" s="6">
        <f t="shared" si="79"/>
        <v>0</v>
      </c>
    </row>
    <row r="1229" spans="1:19" x14ac:dyDescent="0.2">
      <c r="A1229" s="9" t="s">
        <v>1504</v>
      </c>
      <c r="B1229" s="9">
        <v>61220000</v>
      </c>
      <c r="C1229" s="9" t="s">
        <v>549</v>
      </c>
      <c r="D1229" s="9" t="s">
        <v>550</v>
      </c>
      <c r="E1229" s="9" t="s">
        <v>1376</v>
      </c>
      <c r="F1229" s="21">
        <v>1000</v>
      </c>
      <c r="G1229" s="23">
        <v>0.6</v>
      </c>
      <c r="H1229" s="23">
        <v>0.5</v>
      </c>
      <c r="I1229" s="9" t="s">
        <v>494</v>
      </c>
      <c r="J1229" s="9" t="s">
        <v>8</v>
      </c>
      <c r="K1229" s="9" t="s">
        <v>588</v>
      </c>
      <c r="L1229" s="10" t="s">
        <v>23</v>
      </c>
      <c r="M1229" s="4">
        <f t="shared" si="76"/>
        <v>600</v>
      </c>
      <c r="N1229" s="5">
        <f>M1229/(VLOOKUP(L1229,DEVISE!$A$3:$B$5,2,FALSE))</f>
        <v>54.545454545454547</v>
      </c>
      <c r="O1229" s="4">
        <f t="shared" si="77"/>
        <v>500</v>
      </c>
      <c r="P1229" s="5">
        <f>O1229/(VLOOKUP(L1229,DEVISE!$A$3:$B$5,2,FALSE))</f>
        <v>45.454545454545453</v>
      </c>
      <c r="Q1229" s="4">
        <f t="shared" si="78"/>
        <v>100</v>
      </c>
      <c r="R1229" s="5">
        <f>Q1229/(VLOOKUP(L1229,DEVISE!$A$3:$B$5,2,FALSE))</f>
        <v>9.0909090909090917</v>
      </c>
      <c r="S1229" s="6">
        <f t="shared" si="79"/>
        <v>-0.16666666666666663</v>
      </c>
    </row>
    <row r="1230" spans="1:19" x14ac:dyDescent="0.2">
      <c r="A1230" s="9" t="s">
        <v>379</v>
      </c>
      <c r="B1230" s="9">
        <v>60570000</v>
      </c>
      <c r="C1230" s="9" t="s">
        <v>380</v>
      </c>
      <c r="D1230" s="9" t="s">
        <v>381</v>
      </c>
      <c r="E1230" s="9" t="s">
        <v>382</v>
      </c>
      <c r="F1230" s="21">
        <v>5</v>
      </c>
      <c r="G1230" s="23">
        <v>10000</v>
      </c>
      <c r="H1230" s="23">
        <v>10000</v>
      </c>
      <c r="I1230" s="9" t="s">
        <v>383</v>
      </c>
      <c r="J1230" s="9" t="s">
        <v>8</v>
      </c>
      <c r="K1230" s="9" t="s">
        <v>490</v>
      </c>
      <c r="L1230" s="10" t="s">
        <v>24</v>
      </c>
      <c r="M1230" s="4">
        <f t="shared" si="76"/>
        <v>50000</v>
      </c>
      <c r="N1230" s="5">
        <f>M1230/(VLOOKUP(L1230,DEVISE!$A$3:$B$5,2,FALSE))</f>
        <v>76.219512195121951</v>
      </c>
      <c r="O1230" s="4">
        <f t="shared" si="77"/>
        <v>50000</v>
      </c>
      <c r="P1230" s="5">
        <f>O1230/(VLOOKUP(L1230,DEVISE!$A$3:$B$5,2,FALSE))</f>
        <v>76.219512195121951</v>
      </c>
      <c r="Q1230" s="4">
        <f t="shared" si="78"/>
        <v>0</v>
      </c>
      <c r="R1230" s="5">
        <f>Q1230/(VLOOKUP(L1230,DEVISE!$A$3:$B$5,2,FALSE))</f>
        <v>0</v>
      </c>
      <c r="S1230" s="6">
        <f t="shared" si="79"/>
        <v>0</v>
      </c>
    </row>
    <row r="1231" spans="1:19" x14ac:dyDescent="0.2">
      <c r="A1231" s="9" t="s">
        <v>379</v>
      </c>
      <c r="B1231" s="9">
        <v>60570000</v>
      </c>
      <c r="C1231" s="9" t="s">
        <v>380</v>
      </c>
      <c r="D1231" s="9" t="s">
        <v>381</v>
      </c>
      <c r="E1231" s="9" t="s">
        <v>382</v>
      </c>
      <c r="F1231" s="21">
        <v>5</v>
      </c>
      <c r="G1231" s="23">
        <v>10000</v>
      </c>
      <c r="H1231" s="23">
        <v>10000</v>
      </c>
      <c r="I1231" s="9" t="s">
        <v>383</v>
      </c>
      <c r="J1231" s="9" t="s">
        <v>8</v>
      </c>
      <c r="K1231" s="9" t="s">
        <v>490</v>
      </c>
      <c r="L1231" s="10" t="s">
        <v>24</v>
      </c>
      <c r="M1231" s="4">
        <f t="shared" si="76"/>
        <v>50000</v>
      </c>
      <c r="N1231" s="5">
        <f>M1231/(VLOOKUP(L1231,DEVISE!$A$3:$B$5,2,FALSE))</f>
        <v>76.219512195121951</v>
      </c>
      <c r="O1231" s="4">
        <f t="shared" si="77"/>
        <v>50000</v>
      </c>
      <c r="P1231" s="5">
        <f>O1231/(VLOOKUP(L1231,DEVISE!$A$3:$B$5,2,FALSE))</f>
        <v>76.219512195121951</v>
      </c>
      <c r="Q1231" s="4">
        <f t="shared" si="78"/>
        <v>0</v>
      </c>
      <c r="R1231" s="5">
        <f>Q1231/(VLOOKUP(L1231,DEVISE!$A$3:$B$5,2,FALSE))</f>
        <v>0</v>
      </c>
      <c r="S1231" s="6">
        <f t="shared" si="79"/>
        <v>0</v>
      </c>
    </row>
    <row r="1232" spans="1:19" x14ac:dyDescent="0.2">
      <c r="A1232" s="9" t="s">
        <v>379</v>
      </c>
      <c r="B1232" s="9">
        <v>60570000</v>
      </c>
      <c r="C1232" s="9" t="s">
        <v>380</v>
      </c>
      <c r="D1232" s="9" t="s">
        <v>381</v>
      </c>
      <c r="E1232" s="9" t="s">
        <v>382</v>
      </c>
      <c r="F1232" s="21">
        <v>5</v>
      </c>
      <c r="G1232" s="23">
        <v>10000</v>
      </c>
      <c r="H1232" s="23">
        <v>10000</v>
      </c>
      <c r="I1232" s="9" t="s">
        <v>383</v>
      </c>
      <c r="J1232" s="9" t="s">
        <v>8</v>
      </c>
      <c r="K1232" s="9" t="s">
        <v>490</v>
      </c>
      <c r="L1232" s="10" t="s">
        <v>24</v>
      </c>
      <c r="M1232" s="4">
        <f t="shared" si="76"/>
        <v>50000</v>
      </c>
      <c r="N1232" s="5">
        <f>M1232/(VLOOKUP(L1232,DEVISE!$A$3:$B$5,2,FALSE))</f>
        <v>76.219512195121951</v>
      </c>
      <c r="O1232" s="4">
        <f t="shared" si="77"/>
        <v>50000</v>
      </c>
      <c r="P1232" s="5">
        <f>O1232/(VLOOKUP(L1232,DEVISE!$A$3:$B$5,2,FALSE))</f>
        <v>76.219512195121951</v>
      </c>
      <c r="Q1232" s="4">
        <f t="shared" si="78"/>
        <v>0</v>
      </c>
      <c r="R1232" s="5">
        <f>Q1232/(VLOOKUP(L1232,DEVISE!$A$3:$B$5,2,FALSE))</f>
        <v>0</v>
      </c>
      <c r="S1232" s="6">
        <f t="shared" si="79"/>
        <v>0</v>
      </c>
    </row>
    <row r="1233" spans="1:19" x14ac:dyDescent="0.2">
      <c r="A1233" s="9" t="s">
        <v>379</v>
      </c>
      <c r="B1233" s="9">
        <v>60570000</v>
      </c>
      <c r="C1233" s="9" t="s">
        <v>380</v>
      </c>
      <c r="D1233" s="9" t="s">
        <v>381</v>
      </c>
      <c r="E1233" s="9" t="s">
        <v>382</v>
      </c>
      <c r="F1233" s="21">
        <v>5</v>
      </c>
      <c r="G1233" s="23">
        <v>10000</v>
      </c>
      <c r="H1233" s="23">
        <v>10000</v>
      </c>
      <c r="I1233" s="9" t="s">
        <v>383</v>
      </c>
      <c r="J1233" s="9" t="s">
        <v>8</v>
      </c>
      <c r="K1233" s="9" t="s">
        <v>490</v>
      </c>
      <c r="L1233" s="10" t="s">
        <v>24</v>
      </c>
      <c r="M1233" s="4">
        <f t="shared" si="76"/>
        <v>50000</v>
      </c>
      <c r="N1233" s="5">
        <f>M1233/(VLOOKUP(L1233,DEVISE!$A$3:$B$5,2,FALSE))</f>
        <v>76.219512195121951</v>
      </c>
      <c r="O1233" s="4">
        <f t="shared" si="77"/>
        <v>50000</v>
      </c>
      <c r="P1233" s="5">
        <f>O1233/(VLOOKUP(L1233,DEVISE!$A$3:$B$5,2,FALSE))</f>
        <v>76.219512195121951</v>
      </c>
      <c r="Q1233" s="4">
        <f t="shared" si="78"/>
        <v>0</v>
      </c>
      <c r="R1233" s="5">
        <f>Q1233/(VLOOKUP(L1233,DEVISE!$A$3:$B$5,2,FALSE))</f>
        <v>0</v>
      </c>
      <c r="S1233" s="6">
        <f t="shared" si="79"/>
        <v>0</v>
      </c>
    </row>
    <row r="1234" spans="1:19" x14ac:dyDescent="0.2">
      <c r="A1234" s="9" t="s">
        <v>384</v>
      </c>
      <c r="B1234" s="9">
        <v>24410000</v>
      </c>
      <c r="C1234" s="9" t="s">
        <v>385</v>
      </c>
      <c r="D1234" s="9" t="s">
        <v>386</v>
      </c>
      <c r="E1234" s="9" t="s">
        <v>204</v>
      </c>
      <c r="F1234" s="21">
        <v>1</v>
      </c>
      <c r="G1234" s="23">
        <v>661017</v>
      </c>
      <c r="H1234" s="23">
        <v>528814</v>
      </c>
      <c r="I1234" s="9" t="s">
        <v>383</v>
      </c>
      <c r="J1234" s="9" t="s">
        <v>8</v>
      </c>
      <c r="K1234" s="9" t="s">
        <v>490</v>
      </c>
      <c r="L1234" s="10" t="s">
        <v>24</v>
      </c>
      <c r="M1234" s="4">
        <f t="shared" si="76"/>
        <v>661017</v>
      </c>
      <c r="N1234" s="5">
        <f>M1234/(VLOOKUP(L1234,DEVISE!$A$3:$B$5,2,FALSE))</f>
        <v>1007.6478658536586</v>
      </c>
      <c r="O1234" s="4">
        <f t="shared" si="77"/>
        <v>528814</v>
      </c>
      <c r="P1234" s="5">
        <f>O1234/(VLOOKUP(L1234,DEVISE!$A$3:$B$5,2,FALSE))</f>
        <v>806.1189024390244</v>
      </c>
      <c r="Q1234" s="4">
        <f t="shared" si="78"/>
        <v>132203</v>
      </c>
      <c r="R1234" s="5">
        <f>Q1234/(VLOOKUP(L1234,DEVISE!$A$3:$B$5,2,FALSE))</f>
        <v>201.52896341463415</v>
      </c>
      <c r="S1234" s="6">
        <f t="shared" si="79"/>
        <v>-0.19999939487184137</v>
      </c>
    </row>
    <row r="1235" spans="1:19" x14ac:dyDescent="0.2">
      <c r="A1235" s="9" t="s">
        <v>387</v>
      </c>
      <c r="B1235" s="9">
        <v>24410000</v>
      </c>
      <c r="C1235" s="9" t="s">
        <v>388</v>
      </c>
      <c r="D1235" s="9" t="s">
        <v>386</v>
      </c>
      <c r="E1235" s="9" t="s">
        <v>204</v>
      </c>
      <c r="F1235" s="21">
        <v>1</v>
      </c>
      <c r="G1235" s="23">
        <v>254237</v>
      </c>
      <c r="H1235" s="23">
        <v>203390</v>
      </c>
      <c r="I1235" s="9" t="s">
        <v>383</v>
      </c>
      <c r="J1235" s="9" t="s">
        <v>8</v>
      </c>
      <c r="K1235" s="9" t="s">
        <v>490</v>
      </c>
      <c r="L1235" s="10" t="s">
        <v>24</v>
      </c>
      <c r="M1235" s="4">
        <f t="shared" si="76"/>
        <v>254237</v>
      </c>
      <c r="N1235" s="5">
        <f>M1235/(VLOOKUP(L1235,DEVISE!$A$3:$B$5,2,FALSE))</f>
        <v>387.5564024390244</v>
      </c>
      <c r="O1235" s="4">
        <f t="shared" si="77"/>
        <v>203390</v>
      </c>
      <c r="P1235" s="5">
        <f>O1235/(VLOOKUP(L1235,DEVISE!$A$3:$B$5,2,FALSE))</f>
        <v>310.04573170731709</v>
      </c>
      <c r="Q1235" s="4">
        <f t="shared" si="78"/>
        <v>50847</v>
      </c>
      <c r="R1235" s="5">
        <f>Q1235/(VLOOKUP(L1235,DEVISE!$A$3:$B$5,2,FALSE))</f>
        <v>77.510670731707322</v>
      </c>
      <c r="S1235" s="6">
        <f t="shared" si="79"/>
        <v>-0.19999842666488354</v>
      </c>
    </row>
    <row r="1236" spans="1:19" x14ac:dyDescent="0.2">
      <c r="A1236" s="9" t="s">
        <v>387</v>
      </c>
      <c r="B1236" s="9">
        <v>24410000</v>
      </c>
      <c r="C1236" s="9" t="s">
        <v>389</v>
      </c>
      <c r="D1236" s="9" t="s">
        <v>386</v>
      </c>
      <c r="E1236" s="9" t="s">
        <v>204</v>
      </c>
      <c r="F1236" s="21">
        <v>1</v>
      </c>
      <c r="G1236" s="23">
        <v>250000</v>
      </c>
      <c r="H1236" s="23">
        <v>212500</v>
      </c>
      <c r="I1236" s="9" t="s">
        <v>383</v>
      </c>
      <c r="J1236" s="9" t="s">
        <v>8</v>
      </c>
      <c r="K1236" s="9" t="s">
        <v>490</v>
      </c>
      <c r="L1236" s="10" t="s">
        <v>24</v>
      </c>
      <c r="M1236" s="4">
        <f t="shared" si="76"/>
        <v>250000</v>
      </c>
      <c r="N1236" s="5">
        <f>M1236/(VLOOKUP(L1236,DEVISE!$A$3:$B$5,2,FALSE))</f>
        <v>381.09756097560978</v>
      </c>
      <c r="O1236" s="4">
        <f t="shared" si="77"/>
        <v>212500</v>
      </c>
      <c r="P1236" s="5">
        <f>O1236/(VLOOKUP(L1236,DEVISE!$A$3:$B$5,2,FALSE))</f>
        <v>323.9329268292683</v>
      </c>
      <c r="Q1236" s="4">
        <f t="shared" si="78"/>
        <v>37500</v>
      </c>
      <c r="R1236" s="5">
        <f>Q1236/(VLOOKUP(L1236,DEVISE!$A$3:$B$5,2,FALSE))</f>
        <v>57.164634146341463</v>
      </c>
      <c r="S1236" s="6">
        <f t="shared" si="79"/>
        <v>-0.15000000000000002</v>
      </c>
    </row>
    <row r="1237" spans="1:19" x14ac:dyDescent="0.2">
      <c r="A1237" s="9" t="s">
        <v>387</v>
      </c>
      <c r="B1237" s="9">
        <v>24410000</v>
      </c>
      <c r="C1237" s="9" t="s">
        <v>390</v>
      </c>
      <c r="D1237" s="9" t="s">
        <v>386</v>
      </c>
      <c r="E1237" s="9" t="s">
        <v>204</v>
      </c>
      <c r="F1237" s="21">
        <v>2</v>
      </c>
      <c r="G1237" s="23">
        <v>97246</v>
      </c>
      <c r="H1237" s="23">
        <v>97246</v>
      </c>
      <c r="I1237" s="9" t="s">
        <v>383</v>
      </c>
      <c r="J1237" s="9" t="s">
        <v>8</v>
      </c>
      <c r="K1237" s="9" t="s">
        <v>490</v>
      </c>
      <c r="L1237" s="10" t="s">
        <v>24</v>
      </c>
      <c r="M1237" s="4">
        <f t="shared" si="76"/>
        <v>194492</v>
      </c>
      <c r="N1237" s="5">
        <f>M1237/(VLOOKUP(L1237,DEVISE!$A$3:$B$5,2,FALSE))</f>
        <v>296.48170731707319</v>
      </c>
      <c r="O1237" s="4">
        <f t="shared" si="77"/>
        <v>194492</v>
      </c>
      <c r="P1237" s="5">
        <f>O1237/(VLOOKUP(L1237,DEVISE!$A$3:$B$5,2,FALSE))</f>
        <v>296.48170731707319</v>
      </c>
      <c r="Q1237" s="4">
        <f t="shared" si="78"/>
        <v>0</v>
      </c>
      <c r="R1237" s="5">
        <f>Q1237/(VLOOKUP(L1237,DEVISE!$A$3:$B$5,2,FALSE))</f>
        <v>0</v>
      </c>
      <c r="S1237" s="6">
        <f t="shared" si="79"/>
        <v>0</v>
      </c>
    </row>
    <row r="1238" spans="1:19" x14ac:dyDescent="0.2">
      <c r="A1238" s="9" t="s">
        <v>391</v>
      </c>
      <c r="B1238" s="9">
        <v>24420000</v>
      </c>
      <c r="C1238" s="9" t="s">
        <v>392</v>
      </c>
      <c r="D1238" s="9" t="s">
        <v>386</v>
      </c>
      <c r="E1238" s="9" t="s">
        <v>204</v>
      </c>
      <c r="F1238" s="21">
        <v>1</v>
      </c>
      <c r="G1238" s="23">
        <v>80508</v>
      </c>
      <c r="H1238" s="23">
        <v>68432</v>
      </c>
      <c r="I1238" s="9" t="s">
        <v>383</v>
      </c>
      <c r="J1238" s="9" t="s">
        <v>8</v>
      </c>
      <c r="K1238" s="9" t="s">
        <v>490</v>
      </c>
      <c r="L1238" s="10" t="s">
        <v>24</v>
      </c>
      <c r="M1238" s="4">
        <f t="shared" si="76"/>
        <v>80508</v>
      </c>
      <c r="N1238" s="5">
        <f>M1238/(VLOOKUP(L1238,DEVISE!$A$3:$B$5,2,FALSE))</f>
        <v>122.72560975609755</v>
      </c>
      <c r="O1238" s="4">
        <f t="shared" si="77"/>
        <v>68432</v>
      </c>
      <c r="P1238" s="5">
        <f>O1238/(VLOOKUP(L1238,DEVISE!$A$3:$B$5,2,FALSE))</f>
        <v>104.3170731707317</v>
      </c>
      <c r="Q1238" s="4">
        <f t="shared" si="78"/>
        <v>12076</v>
      </c>
      <c r="R1238" s="5">
        <f>Q1238/(VLOOKUP(L1238,DEVISE!$A$3:$B$5,2,FALSE))</f>
        <v>18.408536585365855</v>
      </c>
      <c r="S1238" s="6">
        <f t="shared" si="79"/>
        <v>-0.14999751577482978</v>
      </c>
    </row>
    <row r="1239" spans="1:19" x14ac:dyDescent="0.2">
      <c r="A1239" s="9" t="s">
        <v>391</v>
      </c>
      <c r="B1239" s="9">
        <v>24420000</v>
      </c>
      <c r="C1239" s="9" t="s">
        <v>393</v>
      </c>
      <c r="D1239" s="9" t="s">
        <v>386</v>
      </c>
      <c r="E1239" s="9" t="s">
        <v>204</v>
      </c>
      <c r="F1239" s="21">
        <v>1</v>
      </c>
      <c r="G1239" s="23">
        <v>233051</v>
      </c>
      <c r="H1239" s="23">
        <v>209746</v>
      </c>
      <c r="I1239" s="9" t="s">
        <v>383</v>
      </c>
      <c r="J1239" s="9" t="s">
        <v>8</v>
      </c>
      <c r="K1239" s="9" t="s">
        <v>490</v>
      </c>
      <c r="L1239" s="10" t="s">
        <v>24</v>
      </c>
      <c r="M1239" s="4">
        <f t="shared" si="76"/>
        <v>233051</v>
      </c>
      <c r="N1239" s="5">
        <f>M1239/(VLOOKUP(L1239,DEVISE!$A$3:$B$5,2,FALSE))</f>
        <v>355.26067073170731</v>
      </c>
      <c r="O1239" s="4">
        <f t="shared" si="77"/>
        <v>209746</v>
      </c>
      <c r="P1239" s="5">
        <f>O1239/(VLOOKUP(L1239,DEVISE!$A$3:$B$5,2,FALSE))</f>
        <v>319.73475609756099</v>
      </c>
      <c r="Q1239" s="4">
        <f t="shared" si="78"/>
        <v>23305</v>
      </c>
      <c r="R1239" s="5">
        <f>Q1239/(VLOOKUP(L1239,DEVISE!$A$3:$B$5,2,FALSE))</f>
        <v>35.525914634146339</v>
      </c>
      <c r="S1239" s="6">
        <f t="shared" si="79"/>
        <v>-9.9999570909371727E-2</v>
      </c>
    </row>
    <row r="1240" spans="1:19" x14ac:dyDescent="0.2">
      <c r="A1240" s="9" t="s">
        <v>394</v>
      </c>
      <c r="B1240" s="9">
        <v>61820000</v>
      </c>
      <c r="C1240" s="9" t="s">
        <v>395</v>
      </c>
      <c r="D1240" s="9" t="s">
        <v>396</v>
      </c>
      <c r="E1240" s="9" t="s">
        <v>204</v>
      </c>
      <c r="F1240" s="21">
        <v>512</v>
      </c>
      <c r="G1240" s="23">
        <v>1100</v>
      </c>
      <c r="H1240" s="23">
        <v>1000</v>
      </c>
      <c r="I1240" s="9" t="s">
        <v>383</v>
      </c>
      <c r="J1240" s="9" t="s">
        <v>8</v>
      </c>
      <c r="K1240" s="9" t="s">
        <v>490</v>
      </c>
      <c r="L1240" s="10" t="s">
        <v>24</v>
      </c>
      <c r="M1240" s="4">
        <f t="shared" si="76"/>
        <v>563200</v>
      </c>
      <c r="N1240" s="5">
        <f>M1240/(VLOOKUP(L1240,DEVISE!$A$3:$B$5,2,FALSE))</f>
        <v>858.53658536585363</v>
      </c>
      <c r="O1240" s="4">
        <f t="shared" si="77"/>
        <v>512000</v>
      </c>
      <c r="P1240" s="5">
        <f>O1240/(VLOOKUP(L1240,DEVISE!$A$3:$B$5,2,FALSE))</f>
        <v>780.48780487804879</v>
      </c>
      <c r="Q1240" s="4">
        <f t="shared" si="78"/>
        <v>51200</v>
      </c>
      <c r="R1240" s="5">
        <f>Q1240/(VLOOKUP(L1240,DEVISE!$A$3:$B$5,2,FALSE))</f>
        <v>78.048780487804876</v>
      </c>
      <c r="S1240" s="6">
        <f t="shared" si="79"/>
        <v>-9.0909090909090939E-2</v>
      </c>
    </row>
    <row r="1241" spans="1:19" x14ac:dyDescent="0.2">
      <c r="A1241" s="9" t="s">
        <v>394</v>
      </c>
      <c r="B1241" s="9">
        <v>61820000</v>
      </c>
      <c r="C1241" s="9" t="s">
        <v>397</v>
      </c>
      <c r="D1241" s="9" t="s">
        <v>396</v>
      </c>
      <c r="E1241" s="9" t="s">
        <v>204</v>
      </c>
      <c r="F1241" s="21">
        <v>512</v>
      </c>
      <c r="G1241" s="23">
        <v>1100</v>
      </c>
      <c r="H1241" s="23">
        <v>1000</v>
      </c>
      <c r="I1241" s="9" t="s">
        <v>383</v>
      </c>
      <c r="J1241" s="9" t="s">
        <v>8</v>
      </c>
      <c r="K1241" s="9" t="s">
        <v>490</v>
      </c>
      <c r="L1241" s="10" t="s">
        <v>24</v>
      </c>
      <c r="M1241" s="4">
        <f t="shared" si="76"/>
        <v>563200</v>
      </c>
      <c r="N1241" s="5">
        <f>M1241/(VLOOKUP(L1241,DEVISE!$A$3:$B$5,2,FALSE))</f>
        <v>858.53658536585363</v>
      </c>
      <c r="O1241" s="4">
        <f t="shared" si="77"/>
        <v>512000</v>
      </c>
      <c r="P1241" s="5">
        <f>O1241/(VLOOKUP(L1241,DEVISE!$A$3:$B$5,2,FALSE))</f>
        <v>780.48780487804879</v>
      </c>
      <c r="Q1241" s="4">
        <f t="shared" si="78"/>
        <v>51200</v>
      </c>
      <c r="R1241" s="5">
        <f>Q1241/(VLOOKUP(L1241,DEVISE!$A$3:$B$5,2,FALSE))</f>
        <v>78.048780487804876</v>
      </c>
      <c r="S1241" s="6">
        <f t="shared" si="79"/>
        <v>-9.0909090909090939E-2</v>
      </c>
    </row>
    <row r="1242" spans="1:19" x14ac:dyDescent="0.2">
      <c r="A1242" s="9" t="s">
        <v>398</v>
      </c>
      <c r="B1242" s="9">
        <v>24410000</v>
      </c>
      <c r="C1242" s="9" t="s">
        <v>399</v>
      </c>
      <c r="D1242" s="9" t="s">
        <v>386</v>
      </c>
      <c r="E1242" s="9" t="s">
        <v>204</v>
      </c>
      <c r="F1242" s="21">
        <v>1</v>
      </c>
      <c r="G1242" s="23">
        <v>483051</v>
      </c>
      <c r="H1242" s="23">
        <v>483051</v>
      </c>
      <c r="I1242" s="9" t="s">
        <v>383</v>
      </c>
      <c r="J1242" s="9" t="s">
        <v>8</v>
      </c>
      <c r="K1242" s="9" t="s">
        <v>490</v>
      </c>
      <c r="L1242" s="10" t="s">
        <v>24</v>
      </c>
      <c r="M1242" s="4">
        <f t="shared" si="76"/>
        <v>483051</v>
      </c>
      <c r="N1242" s="5">
        <f>M1242/(VLOOKUP(L1242,DEVISE!$A$3:$B$5,2,FALSE))</f>
        <v>736.35823170731703</v>
      </c>
      <c r="O1242" s="4">
        <f t="shared" si="77"/>
        <v>483051</v>
      </c>
      <c r="P1242" s="5">
        <f>O1242/(VLOOKUP(L1242,DEVISE!$A$3:$B$5,2,FALSE))</f>
        <v>736.35823170731703</v>
      </c>
      <c r="Q1242" s="4">
        <f t="shared" si="78"/>
        <v>0</v>
      </c>
      <c r="R1242" s="5">
        <f>Q1242/(VLOOKUP(L1242,DEVISE!$A$3:$B$5,2,FALSE))</f>
        <v>0</v>
      </c>
      <c r="S1242" s="6">
        <f t="shared" si="79"/>
        <v>0</v>
      </c>
    </row>
    <row r="1243" spans="1:19" x14ac:dyDescent="0.2">
      <c r="A1243" s="9" t="s">
        <v>398</v>
      </c>
      <c r="B1243" s="9">
        <v>24410000</v>
      </c>
      <c r="C1243" s="9" t="s">
        <v>400</v>
      </c>
      <c r="D1243" s="9" t="s">
        <v>386</v>
      </c>
      <c r="E1243" s="9" t="s">
        <v>204</v>
      </c>
      <c r="F1243" s="21">
        <v>1</v>
      </c>
      <c r="G1243" s="23">
        <v>127119</v>
      </c>
      <c r="H1243" s="23">
        <v>108051</v>
      </c>
      <c r="I1243" s="9" t="s">
        <v>383</v>
      </c>
      <c r="J1243" s="9" t="s">
        <v>8</v>
      </c>
      <c r="K1243" s="9" t="s">
        <v>490</v>
      </c>
      <c r="L1243" s="10" t="s">
        <v>24</v>
      </c>
      <c r="M1243" s="4">
        <f t="shared" si="76"/>
        <v>127119</v>
      </c>
      <c r="N1243" s="5">
        <f>M1243/(VLOOKUP(L1243,DEVISE!$A$3:$B$5,2,FALSE))</f>
        <v>193.77896341463415</v>
      </c>
      <c r="O1243" s="4">
        <f t="shared" si="77"/>
        <v>108051</v>
      </c>
      <c r="P1243" s="5">
        <f>O1243/(VLOOKUP(L1243,DEVISE!$A$3:$B$5,2,FALSE))</f>
        <v>164.71189024390245</v>
      </c>
      <c r="Q1243" s="4">
        <f t="shared" si="78"/>
        <v>19068</v>
      </c>
      <c r="R1243" s="5">
        <f>Q1243/(VLOOKUP(L1243,DEVISE!$A$3:$B$5,2,FALSE))</f>
        <v>29.067073170731707</v>
      </c>
      <c r="S1243" s="6">
        <f t="shared" si="79"/>
        <v>-0.15000117999669604</v>
      </c>
    </row>
    <row r="1244" spans="1:19" x14ac:dyDescent="0.2">
      <c r="A1244" s="9" t="s">
        <v>401</v>
      </c>
      <c r="B1244" s="9">
        <v>60570000</v>
      </c>
      <c r="C1244" s="9" t="s">
        <v>402</v>
      </c>
      <c r="D1244" s="9" t="s">
        <v>403</v>
      </c>
      <c r="E1244" s="9" t="s">
        <v>204</v>
      </c>
      <c r="F1244" s="21">
        <v>1</v>
      </c>
      <c r="G1244" s="23">
        <v>4200000</v>
      </c>
      <c r="H1244" s="23">
        <v>4000000</v>
      </c>
      <c r="I1244" s="9" t="s">
        <v>383</v>
      </c>
      <c r="J1244" s="9" t="s">
        <v>8</v>
      </c>
      <c r="K1244" s="9" t="s">
        <v>490</v>
      </c>
      <c r="L1244" s="10" t="s">
        <v>24</v>
      </c>
      <c r="M1244" s="4">
        <f t="shared" si="76"/>
        <v>4200000</v>
      </c>
      <c r="N1244" s="5">
        <f>M1244/(VLOOKUP(L1244,DEVISE!$A$3:$B$5,2,FALSE))</f>
        <v>6402.4390243902435</v>
      </c>
      <c r="O1244" s="4">
        <f t="shared" si="77"/>
        <v>4000000</v>
      </c>
      <c r="P1244" s="5">
        <f>O1244/(VLOOKUP(L1244,DEVISE!$A$3:$B$5,2,FALSE))</f>
        <v>6097.5609756097565</v>
      </c>
      <c r="Q1244" s="4">
        <f t="shared" si="78"/>
        <v>200000</v>
      </c>
      <c r="R1244" s="5">
        <f>Q1244/(VLOOKUP(L1244,DEVISE!$A$3:$B$5,2,FALSE))</f>
        <v>304.8780487804878</v>
      </c>
      <c r="S1244" s="6">
        <f t="shared" si="79"/>
        <v>-4.7619047619047672E-2</v>
      </c>
    </row>
    <row r="1245" spans="1:19" x14ac:dyDescent="0.2">
      <c r="A1245" s="9" t="s">
        <v>404</v>
      </c>
      <c r="B1245" s="9">
        <v>60570000</v>
      </c>
      <c r="C1245" s="9" t="s">
        <v>405</v>
      </c>
      <c r="D1245" s="9" t="s">
        <v>403</v>
      </c>
      <c r="E1245" s="9" t="s">
        <v>204</v>
      </c>
      <c r="F1245" s="21">
        <v>1</v>
      </c>
      <c r="G1245" s="23">
        <v>4990000</v>
      </c>
      <c r="H1245" s="23">
        <v>4590000</v>
      </c>
      <c r="I1245" s="9" t="s">
        <v>383</v>
      </c>
      <c r="J1245" s="9" t="s">
        <v>8</v>
      </c>
      <c r="K1245" s="9" t="s">
        <v>490</v>
      </c>
      <c r="L1245" s="10" t="s">
        <v>24</v>
      </c>
      <c r="M1245" s="4">
        <f t="shared" si="76"/>
        <v>4990000</v>
      </c>
      <c r="N1245" s="5">
        <f>M1245/(VLOOKUP(L1245,DEVISE!$A$3:$B$5,2,FALSE))</f>
        <v>7606.707317073171</v>
      </c>
      <c r="O1245" s="4">
        <f t="shared" si="77"/>
        <v>4590000</v>
      </c>
      <c r="P1245" s="5">
        <f>O1245/(VLOOKUP(L1245,DEVISE!$A$3:$B$5,2,FALSE))</f>
        <v>6996.9512195121952</v>
      </c>
      <c r="Q1245" s="4">
        <f t="shared" si="78"/>
        <v>400000</v>
      </c>
      <c r="R1245" s="5">
        <f>Q1245/(VLOOKUP(L1245,DEVISE!$A$3:$B$5,2,FALSE))</f>
        <v>609.7560975609756</v>
      </c>
      <c r="S1245" s="6">
        <f t="shared" si="79"/>
        <v>-8.0160320641282534E-2</v>
      </c>
    </row>
    <row r="1246" spans="1:19" x14ac:dyDescent="0.2">
      <c r="A1246" s="9" t="s">
        <v>406</v>
      </c>
      <c r="B1246" s="9">
        <v>60570000</v>
      </c>
      <c r="C1246" s="9" t="s">
        <v>407</v>
      </c>
      <c r="D1246" s="9" t="s">
        <v>408</v>
      </c>
      <c r="E1246" s="9" t="s">
        <v>204</v>
      </c>
      <c r="F1246" s="21">
        <v>9</v>
      </c>
      <c r="G1246" s="23">
        <v>13500</v>
      </c>
      <c r="H1246" s="23">
        <v>13500</v>
      </c>
      <c r="I1246" s="9" t="s">
        <v>383</v>
      </c>
      <c r="J1246" s="9" t="s">
        <v>8</v>
      </c>
      <c r="K1246" s="9" t="s">
        <v>490</v>
      </c>
      <c r="L1246" s="10" t="s">
        <v>24</v>
      </c>
      <c r="M1246" s="4">
        <f t="shared" si="76"/>
        <v>121500</v>
      </c>
      <c r="N1246" s="5">
        <f>M1246/(VLOOKUP(L1246,DEVISE!$A$3:$B$5,2,FALSE))</f>
        <v>185.21341463414635</v>
      </c>
      <c r="O1246" s="4">
        <f t="shared" si="77"/>
        <v>121500</v>
      </c>
      <c r="P1246" s="5">
        <f>O1246/(VLOOKUP(L1246,DEVISE!$A$3:$B$5,2,FALSE))</f>
        <v>185.21341463414635</v>
      </c>
      <c r="Q1246" s="4">
        <f t="shared" si="78"/>
        <v>0</v>
      </c>
      <c r="R1246" s="5">
        <f>Q1246/(VLOOKUP(L1246,DEVISE!$A$3:$B$5,2,FALSE))</f>
        <v>0</v>
      </c>
      <c r="S1246" s="6">
        <f t="shared" si="79"/>
        <v>0</v>
      </c>
    </row>
    <row r="1247" spans="1:19" x14ac:dyDescent="0.2">
      <c r="A1247" s="9" t="s">
        <v>406</v>
      </c>
      <c r="B1247" s="9">
        <v>60570000</v>
      </c>
      <c r="C1247" s="9" t="s">
        <v>409</v>
      </c>
      <c r="D1247" s="9" t="s">
        <v>408</v>
      </c>
      <c r="E1247" s="9" t="s">
        <v>204</v>
      </c>
      <c r="F1247" s="21">
        <v>9</v>
      </c>
      <c r="G1247" s="23">
        <v>13500</v>
      </c>
      <c r="H1247" s="23">
        <v>13500</v>
      </c>
      <c r="I1247" s="9" t="s">
        <v>383</v>
      </c>
      <c r="J1247" s="9" t="s">
        <v>8</v>
      </c>
      <c r="K1247" s="9" t="s">
        <v>490</v>
      </c>
      <c r="L1247" s="10" t="s">
        <v>24</v>
      </c>
      <c r="M1247" s="4">
        <f t="shared" si="76"/>
        <v>121500</v>
      </c>
      <c r="N1247" s="5">
        <f>M1247/(VLOOKUP(L1247,DEVISE!$A$3:$B$5,2,FALSE))</f>
        <v>185.21341463414635</v>
      </c>
      <c r="O1247" s="4">
        <f t="shared" si="77"/>
        <v>121500</v>
      </c>
      <c r="P1247" s="5">
        <f>O1247/(VLOOKUP(L1247,DEVISE!$A$3:$B$5,2,FALSE))</f>
        <v>185.21341463414635</v>
      </c>
      <c r="Q1247" s="4">
        <f t="shared" si="78"/>
        <v>0</v>
      </c>
      <c r="R1247" s="5">
        <f>Q1247/(VLOOKUP(L1247,DEVISE!$A$3:$B$5,2,FALSE))</f>
        <v>0</v>
      </c>
      <c r="S1247" s="6">
        <f t="shared" si="79"/>
        <v>0</v>
      </c>
    </row>
    <row r="1248" spans="1:19" x14ac:dyDescent="0.2">
      <c r="A1248" s="9" t="s">
        <v>406</v>
      </c>
      <c r="B1248" s="9">
        <v>60570000</v>
      </c>
      <c r="C1248" s="9" t="s">
        <v>410</v>
      </c>
      <c r="D1248" s="9" t="s">
        <v>408</v>
      </c>
      <c r="E1248" s="9" t="s">
        <v>204</v>
      </c>
      <c r="F1248" s="21">
        <v>9</v>
      </c>
      <c r="G1248" s="23">
        <v>13500</v>
      </c>
      <c r="H1248" s="23">
        <v>13500</v>
      </c>
      <c r="I1248" s="9" t="s">
        <v>383</v>
      </c>
      <c r="J1248" s="9" t="s">
        <v>8</v>
      </c>
      <c r="K1248" s="9" t="s">
        <v>490</v>
      </c>
      <c r="L1248" s="10" t="s">
        <v>24</v>
      </c>
      <c r="M1248" s="4">
        <f t="shared" si="76"/>
        <v>121500</v>
      </c>
      <c r="N1248" s="5">
        <f>M1248/(VLOOKUP(L1248,DEVISE!$A$3:$B$5,2,FALSE))</f>
        <v>185.21341463414635</v>
      </c>
      <c r="O1248" s="4">
        <f t="shared" si="77"/>
        <v>121500</v>
      </c>
      <c r="P1248" s="5">
        <f>O1248/(VLOOKUP(L1248,DEVISE!$A$3:$B$5,2,FALSE))</f>
        <v>185.21341463414635</v>
      </c>
      <c r="Q1248" s="4">
        <f t="shared" si="78"/>
        <v>0</v>
      </c>
      <c r="R1248" s="5">
        <f>Q1248/(VLOOKUP(L1248,DEVISE!$A$3:$B$5,2,FALSE))</f>
        <v>0</v>
      </c>
      <c r="S1248" s="6">
        <f t="shared" si="79"/>
        <v>0</v>
      </c>
    </row>
    <row r="1249" spans="1:19" x14ac:dyDescent="0.2">
      <c r="A1249" s="9" t="s">
        <v>406</v>
      </c>
      <c r="B1249" s="9">
        <v>60570000</v>
      </c>
      <c r="C1249" s="9" t="s">
        <v>411</v>
      </c>
      <c r="D1249" s="9" t="s">
        <v>408</v>
      </c>
      <c r="E1249" s="9" t="s">
        <v>204</v>
      </c>
      <c r="F1249" s="21">
        <v>10</v>
      </c>
      <c r="G1249" s="23">
        <v>13500</v>
      </c>
      <c r="H1249" s="23">
        <v>13500</v>
      </c>
      <c r="I1249" s="9" t="s">
        <v>383</v>
      </c>
      <c r="J1249" s="9" t="s">
        <v>8</v>
      </c>
      <c r="K1249" s="9" t="s">
        <v>490</v>
      </c>
      <c r="L1249" s="10" t="s">
        <v>24</v>
      </c>
      <c r="M1249" s="4">
        <f t="shared" si="76"/>
        <v>135000</v>
      </c>
      <c r="N1249" s="5">
        <f>M1249/(VLOOKUP(L1249,DEVISE!$A$3:$B$5,2,FALSE))</f>
        <v>205.79268292682926</v>
      </c>
      <c r="O1249" s="4">
        <f t="shared" si="77"/>
        <v>135000</v>
      </c>
      <c r="P1249" s="5">
        <f>O1249/(VLOOKUP(L1249,DEVISE!$A$3:$B$5,2,FALSE))</f>
        <v>205.79268292682926</v>
      </c>
      <c r="Q1249" s="4">
        <f t="shared" si="78"/>
        <v>0</v>
      </c>
      <c r="R1249" s="5">
        <f>Q1249/(VLOOKUP(L1249,DEVISE!$A$3:$B$5,2,FALSE))</f>
        <v>0</v>
      </c>
      <c r="S1249" s="6">
        <f t="shared" si="79"/>
        <v>0</v>
      </c>
    </row>
    <row r="1250" spans="1:19" x14ac:dyDescent="0.2">
      <c r="A1250" s="9" t="s">
        <v>406</v>
      </c>
      <c r="B1250" s="9">
        <v>60570000</v>
      </c>
      <c r="C1250" s="9" t="s">
        <v>412</v>
      </c>
      <c r="D1250" s="9" t="s">
        <v>408</v>
      </c>
      <c r="E1250" s="9" t="s">
        <v>204</v>
      </c>
      <c r="F1250" s="21">
        <v>9</v>
      </c>
      <c r="G1250" s="23">
        <v>13500</v>
      </c>
      <c r="H1250" s="23">
        <v>13500</v>
      </c>
      <c r="I1250" s="9" t="s">
        <v>383</v>
      </c>
      <c r="J1250" s="9" t="s">
        <v>8</v>
      </c>
      <c r="K1250" s="9" t="s">
        <v>490</v>
      </c>
      <c r="L1250" s="10" t="s">
        <v>24</v>
      </c>
      <c r="M1250" s="4">
        <f t="shared" si="76"/>
        <v>121500</v>
      </c>
      <c r="N1250" s="5">
        <f>M1250/(VLOOKUP(L1250,DEVISE!$A$3:$B$5,2,FALSE))</f>
        <v>185.21341463414635</v>
      </c>
      <c r="O1250" s="4">
        <f t="shared" si="77"/>
        <v>121500</v>
      </c>
      <c r="P1250" s="5">
        <f>O1250/(VLOOKUP(L1250,DEVISE!$A$3:$B$5,2,FALSE))</f>
        <v>185.21341463414635</v>
      </c>
      <c r="Q1250" s="4">
        <f t="shared" si="78"/>
        <v>0</v>
      </c>
      <c r="R1250" s="5">
        <f>Q1250/(VLOOKUP(L1250,DEVISE!$A$3:$B$5,2,FALSE))</f>
        <v>0</v>
      </c>
      <c r="S1250" s="6">
        <f t="shared" si="79"/>
        <v>0</v>
      </c>
    </row>
    <row r="1251" spans="1:19" x14ac:dyDescent="0.2">
      <c r="A1251" s="9" t="s">
        <v>413</v>
      </c>
      <c r="B1251" s="9">
        <v>61820000</v>
      </c>
      <c r="C1251" s="9" t="s">
        <v>414</v>
      </c>
      <c r="D1251" s="9" t="s">
        <v>415</v>
      </c>
      <c r="E1251" s="9" t="s">
        <v>204</v>
      </c>
      <c r="F1251" s="21">
        <v>2</v>
      </c>
      <c r="G1251" s="23">
        <v>75312</v>
      </c>
      <c r="H1251" s="23">
        <v>75312</v>
      </c>
      <c r="I1251" s="9" t="s">
        <v>383</v>
      </c>
      <c r="J1251" s="9" t="s">
        <v>8</v>
      </c>
      <c r="K1251" s="9" t="s">
        <v>490</v>
      </c>
      <c r="L1251" s="10" t="s">
        <v>24</v>
      </c>
      <c r="M1251" s="4">
        <f t="shared" si="76"/>
        <v>150624</v>
      </c>
      <c r="N1251" s="5">
        <f>M1251/(VLOOKUP(L1251,DEVISE!$A$3:$B$5,2,FALSE))</f>
        <v>229.60975609756099</v>
      </c>
      <c r="O1251" s="4">
        <f t="shared" si="77"/>
        <v>150624</v>
      </c>
      <c r="P1251" s="5">
        <f>O1251/(VLOOKUP(L1251,DEVISE!$A$3:$B$5,2,FALSE))</f>
        <v>229.60975609756099</v>
      </c>
      <c r="Q1251" s="4">
        <f t="shared" si="78"/>
        <v>0</v>
      </c>
      <c r="R1251" s="5">
        <f>Q1251/(VLOOKUP(L1251,DEVISE!$A$3:$B$5,2,FALSE))</f>
        <v>0</v>
      </c>
      <c r="S1251" s="6">
        <f t="shared" si="79"/>
        <v>0</v>
      </c>
    </row>
    <row r="1252" spans="1:19" x14ac:dyDescent="0.2">
      <c r="A1252" s="9" t="s">
        <v>413</v>
      </c>
      <c r="B1252" s="9">
        <v>61820000</v>
      </c>
      <c r="C1252" s="9" t="s">
        <v>414</v>
      </c>
      <c r="D1252" s="9" t="s">
        <v>415</v>
      </c>
      <c r="E1252" s="9" t="s">
        <v>204</v>
      </c>
      <c r="F1252" s="21">
        <v>6</v>
      </c>
      <c r="G1252" s="23">
        <v>75312</v>
      </c>
      <c r="H1252" s="23">
        <v>75312</v>
      </c>
      <c r="I1252" s="9" t="s">
        <v>383</v>
      </c>
      <c r="J1252" s="9" t="s">
        <v>8</v>
      </c>
      <c r="K1252" s="9" t="s">
        <v>490</v>
      </c>
      <c r="L1252" s="10" t="s">
        <v>24</v>
      </c>
      <c r="M1252" s="4">
        <f t="shared" si="76"/>
        <v>451872</v>
      </c>
      <c r="N1252" s="5">
        <f>M1252/(VLOOKUP(L1252,DEVISE!$A$3:$B$5,2,FALSE))</f>
        <v>688.82926829268297</v>
      </c>
      <c r="O1252" s="4">
        <f t="shared" si="77"/>
        <v>451872</v>
      </c>
      <c r="P1252" s="5">
        <f>O1252/(VLOOKUP(L1252,DEVISE!$A$3:$B$5,2,FALSE))</f>
        <v>688.82926829268297</v>
      </c>
      <c r="Q1252" s="4">
        <f t="shared" si="78"/>
        <v>0</v>
      </c>
      <c r="R1252" s="5">
        <f>Q1252/(VLOOKUP(L1252,DEVISE!$A$3:$B$5,2,FALSE))</f>
        <v>0</v>
      </c>
      <c r="S1252" s="6">
        <f t="shared" si="79"/>
        <v>0</v>
      </c>
    </row>
    <row r="1253" spans="1:19" x14ac:dyDescent="0.2">
      <c r="A1253" s="9" t="s">
        <v>416</v>
      </c>
      <c r="B1253" s="9">
        <v>61820000</v>
      </c>
      <c r="C1253" s="9" t="s">
        <v>417</v>
      </c>
      <c r="D1253" s="9" t="s">
        <v>415</v>
      </c>
      <c r="E1253" s="9" t="s">
        <v>204</v>
      </c>
      <c r="F1253" s="21">
        <v>1</v>
      </c>
      <c r="G1253" s="23">
        <v>50000</v>
      </c>
      <c r="H1253" s="23">
        <v>50000</v>
      </c>
      <c r="I1253" s="9" t="s">
        <v>383</v>
      </c>
      <c r="J1253" s="9" t="s">
        <v>8</v>
      </c>
      <c r="K1253" s="9" t="s">
        <v>490</v>
      </c>
      <c r="L1253" s="10" t="s">
        <v>24</v>
      </c>
      <c r="M1253" s="4">
        <f t="shared" si="76"/>
        <v>50000</v>
      </c>
      <c r="N1253" s="5">
        <f>M1253/(VLOOKUP(L1253,DEVISE!$A$3:$B$5,2,FALSE))</f>
        <v>76.219512195121951</v>
      </c>
      <c r="O1253" s="4">
        <f t="shared" si="77"/>
        <v>50000</v>
      </c>
      <c r="P1253" s="5">
        <f>O1253/(VLOOKUP(L1253,DEVISE!$A$3:$B$5,2,FALSE))</f>
        <v>76.219512195121951</v>
      </c>
      <c r="Q1253" s="4">
        <f t="shared" si="78"/>
        <v>0</v>
      </c>
      <c r="R1253" s="5">
        <f>Q1253/(VLOOKUP(L1253,DEVISE!$A$3:$B$5,2,FALSE))</f>
        <v>0</v>
      </c>
      <c r="S1253" s="6">
        <f t="shared" si="79"/>
        <v>0</v>
      </c>
    </row>
    <row r="1254" spans="1:19" x14ac:dyDescent="0.2">
      <c r="A1254" s="9" t="s">
        <v>416</v>
      </c>
      <c r="B1254" s="9">
        <v>61820000</v>
      </c>
      <c r="C1254" s="9" t="s">
        <v>417</v>
      </c>
      <c r="D1254" s="9" t="s">
        <v>415</v>
      </c>
      <c r="E1254" s="9" t="s">
        <v>204</v>
      </c>
      <c r="F1254" s="21">
        <v>1</v>
      </c>
      <c r="G1254" s="23">
        <v>50000</v>
      </c>
      <c r="H1254" s="23">
        <v>50000</v>
      </c>
      <c r="I1254" s="9" t="s">
        <v>383</v>
      </c>
      <c r="J1254" s="9" t="s">
        <v>8</v>
      </c>
      <c r="K1254" s="9" t="s">
        <v>490</v>
      </c>
      <c r="L1254" s="10" t="s">
        <v>24</v>
      </c>
      <c r="M1254" s="4">
        <f t="shared" si="76"/>
        <v>50000</v>
      </c>
      <c r="N1254" s="5">
        <f>M1254/(VLOOKUP(L1254,DEVISE!$A$3:$B$5,2,FALSE))</f>
        <v>76.219512195121951</v>
      </c>
      <c r="O1254" s="4">
        <f t="shared" si="77"/>
        <v>50000</v>
      </c>
      <c r="P1254" s="5">
        <f>O1254/(VLOOKUP(L1254,DEVISE!$A$3:$B$5,2,FALSE))</f>
        <v>76.219512195121951</v>
      </c>
      <c r="Q1254" s="4">
        <f t="shared" si="78"/>
        <v>0</v>
      </c>
      <c r="R1254" s="5">
        <f>Q1254/(VLOOKUP(L1254,DEVISE!$A$3:$B$5,2,FALSE))</f>
        <v>0</v>
      </c>
      <c r="S1254" s="6">
        <f t="shared" si="79"/>
        <v>0</v>
      </c>
    </row>
    <row r="1255" spans="1:19" x14ac:dyDescent="0.2">
      <c r="A1255" s="9" t="s">
        <v>418</v>
      </c>
      <c r="B1255" s="9">
        <v>61820000</v>
      </c>
      <c r="C1255" s="9" t="s">
        <v>419</v>
      </c>
      <c r="D1255" s="9" t="s">
        <v>420</v>
      </c>
      <c r="E1255" s="9" t="s">
        <v>204</v>
      </c>
      <c r="F1255" s="21">
        <v>896</v>
      </c>
      <c r="G1255" s="23">
        <v>1145</v>
      </c>
      <c r="H1255" s="23">
        <v>1145</v>
      </c>
      <c r="I1255" s="9" t="s">
        <v>383</v>
      </c>
      <c r="J1255" s="9" t="s">
        <v>8</v>
      </c>
      <c r="K1255" s="9" t="s">
        <v>490</v>
      </c>
      <c r="L1255" s="10" t="s">
        <v>24</v>
      </c>
      <c r="M1255" s="4">
        <f t="shared" si="76"/>
        <v>1025920</v>
      </c>
      <c r="N1255" s="5">
        <f>M1255/(VLOOKUP(L1255,DEVISE!$A$3:$B$5,2,FALSE))</f>
        <v>1563.9024390243903</v>
      </c>
      <c r="O1255" s="4">
        <f t="shared" si="77"/>
        <v>1025920</v>
      </c>
      <c r="P1255" s="5">
        <f>O1255/(VLOOKUP(L1255,DEVISE!$A$3:$B$5,2,FALSE))</f>
        <v>1563.9024390243903</v>
      </c>
      <c r="Q1255" s="4">
        <f t="shared" si="78"/>
        <v>0</v>
      </c>
      <c r="R1255" s="5">
        <f>Q1255/(VLOOKUP(L1255,DEVISE!$A$3:$B$5,2,FALSE))</f>
        <v>0</v>
      </c>
      <c r="S1255" s="6">
        <f t="shared" si="79"/>
        <v>0</v>
      </c>
    </row>
    <row r="1256" spans="1:19" x14ac:dyDescent="0.2">
      <c r="A1256" s="9" t="s">
        <v>418</v>
      </c>
      <c r="B1256" s="9">
        <v>61820000</v>
      </c>
      <c r="C1256" s="9" t="s">
        <v>419</v>
      </c>
      <c r="D1256" s="9" t="s">
        <v>420</v>
      </c>
      <c r="E1256" s="9" t="s">
        <v>204</v>
      </c>
      <c r="F1256" s="21">
        <v>896</v>
      </c>
      <c r="G1256" s="23">
        <v>1145</v>
      </c>
      <c r="H1256" s="23">
        <v>1145</v>
      </c>
      <c r="I1256" s="9" t="s">
        <v>383</v>
      </c>
      <c r="J1256" s="9" t="s">
        <v>8</v>
      </c>
      <c r="K1256" s="9" t="s">
        <v>490</v>
      </c>
      <c r="L1256" s="10" t="s">
        <v>24</v>
      </c>
      <c r="M1256" s="4">
        <f t="shared" si="76"/>
        <v>1025920</v>
      </c>
      <c r="N1256" s="5">
        <f>M1256/(VLOOKUP(L1256,DEVISE!$A$3:$B$5,2,FALSE))</f>
        <v>1563.9024390243903</v>
      </c>
      <c r="O1256" s="4">
        <f t="shared" si="77"/>
        <v>1025920</v>
      </c>
      <c r="P1256" s="5">
        <f>O1256/(VLOOKUP(L1256,DEVISE!$A$3:$B$5,2,FALSE))</f>
        <v>1563.9024390243903</v>
      </c>
      <c r="Q1256" s="4">
        <f t="shared" si="78"/>
        <v>0</v>
      </c>
      <c r="R1256" s="5">
        <f>Q1256/(VLOOKUP(L1256,DEVISE!$A$3:$B$5,2,FALSE))</f>
        <v>0</v>
      </c>
      <c r="S1256" s="6">
        <f t="shared" si="79"/>
        <v>0</v>
      </c>
    </row>
    <row r="1257" spans="1:19" x14ac:dyDescent="0.2">
      <c r="A1257" s="9" t="s">
        <v>421</v>
      </c>
      <c r="B1257" s="9">
        <v>60560000</v>
      </c>
      <c r="C1257" s="9" t="s">
        <v>425</v>
      </c>
      <c r="D1257" s="9" t="s">
        <v>423</v>
      </c>
      <c r="E1257" s="9" t="s">
        <v>204</v>
      </c>
      <c r="F1257" s="21">
        <v>200</v>
      </c>
      <c r="G1257" s="23">
        <v>10800</v>
      </c>
      <c r="H1257" s="23">
        <v>10800</v>
      </c>
      <c r="I1257" s="9" t="s">
        <v>383</v>
      </c>
      <c r="J1257" s="9" t="s">
        <v>8</v>
      </c>
      <c r="K1257" s="9" t="s">
        <v>490</v>
      </c>
      <c r="L1257" s="10" t="s">
        <v>24</v>
      </c>
      <c r="M1257" s="4">
        <f t="shared" si="76"/>
        <v>2160000</v>
      </c>
      <c r="N1257" s="5">
        <f>M1257/(VLOOKUP(L1257,DEVISE!$A$3:$B$5,2,FALSE))</f>
        <v>3292.6829268292681</v>
      </c>
      <c r="O1257" s="4">
        <f t="shared" si="77"/>
        <v>2160000</v>
      </c>
      <c r="P1257" s="5">
        <f>O1257/(VLOOKUP(L1257,DEVISE!$A$3:$B$5,2,FALSE))</f>
        <v>3292.6829268292681</v>
      </c>
      <c r="Q1257" s="4">
        <f t="shared" si="78"/>
        <v>0</v>
      </c>
      <c r="R1257" s="5">
        <f>Q1257/(VLOOKUP(L1257,DEVISE!$A$3:$B$5,2,FALSE))</f>
        <v>0</v>
      </c>
      <c r="S1257" s="6">
        <f t="shared" si="79"/>
        <v>0</v>
      </c>
    </row>
    <row r="1258" spans="1:19" x14ac:dyDescent="0.2">
      <c r="A1258" s="9" t="s">
        <v>421</v>
      </c>
      <c r="B1258" s="9">
        <v>60560000</v>
      </c>
      <c r="C1258" s="9" t="s">
        <v>424</v>
      </c>
      <c r="D1258" s="9" t="s">
        <v>423</v>
      </c>
      <c r="E1258" s="9" t="s">
        <v>204</v>
      </c>
      <c r="F1258" s="21">
        <v>150</v>
      </c>
      <c r="G1258" s="23">
        <v>10800</v>
      </c>
      <c r="H1258" s="23">
        <v>10800</v>
      </c>
      <c r="I1258" s="9" t="s">
        <v>383</v>
      </c>
      <c r="J1258" s="9" t="s">
        <v>8</v>
      </c>
      <c r="K1258" s="9" t="s">
        <v>490</v>
      </c>
      <c r="L1258" s="10" t="s">
        <v>24</v>
      </c>
      <c r="M1258" s="4">
        <f t="shared" si="76"/>
        <v>1620000</v>
      </c>
      <c r="N1258" s="5">
        <f>M1258/(VLOOKUP(L1258,DEVISE!$A$3:$B$5,2,FALSE))</f>
        <v>2469.5121951219512</v>
      </c>
      <c r="O1258" s="4">
        <f t="shared" si="77"/>
        <v>1620000</v>
      </c>
      <c r="P1258" s="5">
        <f>O1258/(VLOOKUP(L1258,DEVISE!$A$3:$B$5,2,FALSE))</f>
        <v>2469.5121951219512</v>
      </c>
      <c r="Q1258" s="4">
        <f t="shared" si="78"/>
        <v>0</v>
      </c>
      <c r="R1258" s="5">
        <f>Q1258/(VLOOKUP(L1258,DEVISE!$A$3:$B$5,2,FALSE))</f>
        <v>0</v>
      </c>
      <c r="S1258" s="6">
        <f t="shared" si="79"/>
        <v>0</v>
      </c>
    </row>
    <row r="1259" spans="1:19" x14ac:dyDescent="0.2">
      <c r="A1259" s="9" t="s">
        <v>421</v>
      </c>
      <c r="B1259" s="9">
        <v>60560000</v>
      </c>
      <c r="C1259" s="9" t="s">
        <v>422</v>
      </c>
      <c r="D1259" s="9" t="s">
        <v>423</v>
      </c>
      <c r="E1259" s="9" t="s">
        <v>204</v>
      </c>
      <c r="F1259" s="21">
        <v>150</v>
      </c>
      <c r="G1259" s="23">
        <v>10800</v>
      </c>
      <c r="H1259" s="23">
        <v>10800</v>
      </c>
      <c r="I1259" s="9" t="s">
        <v>383</v>
      </c>
      <c r="J1259" s="9" t="s">
        <v>8</v>
      </c>
      <c r="K1259" s="9" t="s">
        <v>490</v>
      </c>
      <c r="L1259" s="10" t="s">
        <v>24</v>
      </c>
      <c r="M1259" s="4">
        <f t="shared" si="76"/>
        <v>1620000</v>
      </c>
      <c r="N1259" s="5">
        <f>M1259/(VLOOKUP(L1259,DEVISE!$A$3:$B$5,2,FALSE))</f>
        <v>2469.5121951219512</v>
      </c>
      <c r="O1259" s="4">
        <f t="shared" si="77"/>
        <v>1620000</v>
      </c>
      <c r="P1259" s="5">
        <f>O1259/(VLOOKUP(L1259,DEVISE!$A$3:$B$5,2,FALSE))</f>
        <v>2469.5121951219512</v>
      </c>
      <c r="Q1259" s="4">
        <f t="shared" si="78"/>
        <v>0</v>
      </c>
      <c r="R1259" s="5">
        <f>Q1259/(VLOOKUP(L1259,DEVISE!$A$3:$B$5,2,FALSE))</f>
        <v>0</v>
      </c>
      <c r="S1259" s="6">
        <f t="shared" si="79"/>
        <v>0</v>
      </c>
    </row>
    <row r="1260" spans="1:19" x14ac:dyDescent="0.2">
      <c r="A1260" s="9" t="s">
        <v>426</v>
      </c>
      <c r="B1260" s="9">
        <v>60570000</v>
      </c>
      <c r="C1260" s="9" t="s">
        <v>427</v>
      </c>
      <c r="D1260" s="9" t="s">
        <v>428</v>
      </c>
      <c r="E1260" s="9" t="s">
        <v>294</v>
      </c>
      <c r="F1260" s="21">
        <v>1</v>
      </c>
      <c r="G1260" s="23">
        <v>1000000</v>
      </c>
      <c r="H1260" s="23">
        <v>1000000</v>
      </c>
      <c r="I1260" s="9" t="s">
        <v>383</v>
      </c>
      <c r="J1260" s="9" t="s">
        <v>8</v>
      </c>
      <c r="K1260" s="9" t="s">
        <v>490</v>
      </c>
      <c r="L1260" s="10" t="s">
        <v>24</v>
      </c>
      <c r="M1260" s="4">
        <f t="shared" si="76"/>
        <v>1000000</v>
      </c>
      <c r="N1260" s="5">
        <f>M1260/(VLOOKUP(L1260,DEVISE!$A$3:$B$5,2,FALSE))</f>
        <v>1524.3902439024391</v>
      </c>
      <c r="O1260" s="4">
        <f t="shared" si="77"/>
        <v>1000000</v>
      </c>
      <c r="P1260" s="5">
        <f>O1260/(VLOOKUP(L1260,DEVISE!$A$3:$B$5,2,FALSE))</f>
        <v>1524.3902439024391</v>
      </c>
      <c r="Q1260" s="4">
        <f t="shared" si="78"/>
        <v>0</v>
      </c>
      <c r="R1260" s="5">
        <f>Q1260/(VLOOKUP(L1260,DEVISE!$A$3:$B$5,2,FALSE))</f>
        <v>0</v>
      </c>
      <c r="S1260" s="6">
        <f t="shared" si="79"/>
        <v>0</v>
      </c>
    </row>
    <row r="1261" spans="1:19" x14ac:dyDescent="0.2">
      <c r="A1261" s="9" t="s">
        <v>429</v>
      </c>
      <c r="B1261" s="9">
        <v>60570000</v>
      </c>
      <c r="C1261" s="9" t="s">
        <v>430</v>
      </c>
      <c r="D1261" s="9" t="s">
        <v>428</v>
      </c>
      <c r="E1261" s="9" t="s">
        <v>294</v>
      </c>
      <c r="F1261" s="21">
        <v>1</v>
      </c>
      <c r="G1261" s="23">
        <v>1000000</v>
      </c>
      <c r="H1261" s="23">
        <v>1000000</v>
      </c>
      <c r="I1261" s="9" t="s">
        <v>383</v>
      </c>
      <c r="J1261" s="9" t="s">
        <v>8</v>
      </c>
      <c r="K1261" s="9" t="s">
        <v>490</v>
      </c>
      <c r="L1261" s="10" t="s">
        <v>24</v>
      </c>
      <c r="M1261" s="4">
        <f t="shared" si="76"/>
        <v>1000000</v>
      </c>
      <c r="N1261" s="5">
        <f>M1261/(VLOOKUP(L1261,DEVISE!$A$3:$B$5,2,FALSE))</f>
        <v>1524.3902439024391</v>
      </c>
      <c r="O1261" s="4">
        <f t="shared" si="77"/>
        <v>1000000</v>
      </c>
      <c r="P1261" s="5">
        <f>O1261/(VLOOKUP(L1261,DEVISE!$A$3:$B$5,2,FALSE))</f>
        <v>1524.3902439024391</v>
      </c>
      <c r="Q1261" s="4">
        <f t="shared" si="78"/>
        <v>0</v>
      </c>
      <c r="R1261" s="5">
        <f>Q1261/(VLOOKUP(L1261,DEVISE!$A$3:$B$5,2,FALSE))</f>
        <v>0</v>
      </c>
      <c r="S1261" s="6">
        <f t="shared" si="79"/>
        <v>0</v>
      </c>
    </row>
    <row r="1262" spans="1:19" x14ac:dyDescent="0.2">
      <c r="A1262" s="9" t="s">
        <v>431</v>
      </c>
      <c r="B1262" s="9">
        <v>60570000</v>
      </c>
      <c r="C1262" s="9" t="s">
        <v>432</v>
      </c>
      <c r="D1262" s="9" t="s">
        <v>433</v>
      </c>
      <c r="E1262" s="9" t="s">
        <v>294</v>
      </c>
      <c r="F1262" s="21">
        <v>1</v>
      </c>
      <c r="G1262" s="23">
        <v>1385000</v>
      </c>
      <c r="H1262" s="23">
        <v>1300000</v>
      </c>
      <c r="I1262" s="9" t="s">
        <v>383</v>
      </c>
      <c r="J1262" s="9" t="s">
        <v>8</v>
      </c>
      <c r="K1262" s="9" t="s">
        <v>490</v>
      </c>
      <c r="L1262" s="10" t="s">
        <v>24</v>
      </c>
      <c r="M1262" s="4">
        <f t="shared" si="76"/>
        <v>1385000</v>
      </c>
      <c r="N1262" s="5">
        <f>M1262/(VLOOKUP(L1262,DEVISE!$A$3:$B$5,2,FALSE))</f>
        <v>2111.2804878048782</v>
      </c>
      <c r="O1262" s="4">
        <f t="shared" si="77"/>
        <v>1300000</v>
      </c>
      <c r="P1262" s="5">
        <f>O1262/(VLOOKUP(L1262,DEVISE!$A$3:$B$5,2,FALSE))</f>
        <v>1981.7073170731708</v>
      </c>
      <c r="Q1262" s="4">
        <f t="shared" si="78"/>
        <v>85000</v>
      </c>
      <c r="R1262" s="5">
        <f>Q1262/(VLOOKUP(L1262,DEVISE!$A$3:$B$5,2,FALSE))</f>
        <v>129.57317073170731</v>
      </c>
      <c r="S1262" s="6">
        <f t="shared" si="79"/>
        <v>-6.1371841155234641E-2</v>
      </c>
    </row>
    <row r="1263" spans="1:19" x14ac:dyDescent="0.2">
      <c r="A1263" s="9" t="s">
        <v>434</v>
      </c>
      <c r="B1263" s="9">
        <v>60570000</v>
      </c>
      <c r="C1263" s="9" t="s">
        <v>436</v>
      </c>
      <c r="D1263" s="9" t="s">
        <v>396</v>
      </c>
      <c r="E1263" s="9" t="s">
        <v>294</v>
      </c>
      <c r="F1263" s="21">
        <v>1</v>
      </c>
      <c r="G1263" s="23">
        <v>60000</v>
      </c>
      <c r="H1263" s="23">
        <v>60000</v>
      </c>
      <c r="I1263" s="9" t="s">
        <v>383</v>
      </c>
      <c r="J1263" s="9" t="s">
        <v>8</v>
      </c>
      <c r="K1263" s="9" t="s">
        <v>490</v>
      </c>
      <c r="L1263" s="10" t="s">
        <v>24</v>
      </c>
      <c r="M1263" s="4">
        <f t="shared" si="76"/>
        <v>60000</v>
      </c>
      <c r="N1263" s="5">
        <f>M1263/(VLOOKUP(L1263,DEVISE!$A$3:$B$5,2,FALSE))</f>
        <v>91.463414634146346</v>
      </c>
      <c r="O1263" s="4">
        <f t="shared" si="77"/>
        <v>60000</v>
      </c>
      <c r="P1263" s="5">
        <f>O1263/(VLOOKUP(L1263,DEVISE!$A$3:$B$5,2,FALSE))</f>
        <v>91.463414634146346</v>
      </c>
      <c r="Q1263" s="4">
        <f t="shared" si="78"/>
        <v>0</v>
      </c>
      <c r="R1263" s="5">
        <f>Q1263/(VLOOKUP(L1263,DEVISE!$A$3:$B$5,2,FALSE))</f>
        <v>0</v>
      </c>
      <c r="S1263" s="6">
        <f t="shared" si="79"/>
        <v>0</v>
      </c>
    </row>
    <row r="1264" spans="1:19" x14ac:dyDescent="0.2">
      <c r="A1264" s="9" t="s">
        <v>434</v>
      </c>
      <c r="B1264" s="9">
        <v>61820000</v>
      </c>
      <c r="C1264" s="9" t="s">
        <v>435</v>
      </c>
      <c r="D1264" s="9" t="s">
        <v>396</v>
      </c>
      <c r="E1264" s="9" t="s">
        <v>294</v>
      </c>
      <c r="F1264" s="21">
        <v>896</v>
      </c>
      <c r="G1264" s="23">
        <v>1145</v>
      </c>
      <c r="H1264" s="23">
        <v>1145</v>
      </c>
      <c r="I1264" s="9" t="s">
        <v>383</v>
      </c>
      <c r="J1264" s="9" t="s">
        <v>8</v>
      </c>
      <c r="K1264" s="9" t="s">
        <v>490</v>
      </c>
      <c r="L1264" s="10" t="s">
        <v>24</v>
      </c>
      <c r="M1264" s="4">
        <f t="shared" si="76"/>
        <v>1025920</v>
      </c>
      <c r="N1264" s="5">
        <f>M1264/(VLOOKUP(L1264,DEVISE!$A$3:$B$5,2,FALSE))</f>
        <v>1563.9024390243903</v>
      </c>
      <c r="O1264" s="4">
        <f t="shared" si="77"/>
        <v>1025920</v>
      </c>
      <c r="P1264" s="5">
        <f>O1264/(VLOOKUP(L1264,DEVISE!$A$3:$B$5,2,FALSE))</f>
        <v>1563.9024390243903</v>
      </c>
      <c r="Q1264" s="4">
        <f t="shared" si="78"/>
        <v>0</v>
      </c>
      <c r="R1264" s="5">
        <f>Q1264/(VLOOKUP(L1264,DEVISE!$A$3:$B$5,2,FALSE))</f>
        <v>0</v>
      </c>
      <c r="S1264" s="6">
        <f t="shared" si="79"/>
        <v>0</v>
      </c>
    </row>
    <row r="1265" spans="1:19" x14ac:dyDescent="0.2">
      <c r="A1265" s="9" t="s">
        <v>437</v>
      </c>
      <c r="B1265" s="9">
        <v>60570000</v>
      </c>
      <c r="C1265" s="9" t="s">
        <v>438</v>
      </c>
      <c r="D1265" s="9" t="s">
        <v>439</v>
      </c>
      <c r="E1265" s="9" t="s">
        <v>294</v>
      </c>
      <c r="F1265" s="21">
        <v>1</v>
      </c>
      <c r="G1265" s="23">
        <v>1000000</v>
      </c>
      <c r="H1265" s="23">
        <v>1000000</v>
      </c>
      <c r="I1265" s="9" t="s">
        <v>383</v>
      </c>
      <c r="J1265" s="9" t="s">
        <v>8</v>
      </c>
      <c r="K1265" s="9" t="s">
        <v>490</v>
      </c>
      <c r="L1265" s="10" t="s">
        <v>24</v>
      </c>
      <c r="M1265" s="4">
        <f t="shared" si="76"/>
        <v>1000000</v>
      </c>
      <c r="N1265" s="5">
        <f>M1265/(VLOOKUP(L1265,DEVISE!$A$3:$B$5,2,FALSE))</f>
        <v>1524.3902439024391</v>
      </c>
      <c r="O1265" s="4">
        <f t="shared" si="77"/>
        <v>1000000</v>
      </c>
      <c r="P1265" s="5">
        <f>O1265/(VLOOKUP(L1265,DEVISE!$A$3:$B$5,2,FALSE))</f>
        <v>1524.3902439024391</v>
      </c>
      <c r="Q1265" s="4">
        <f t="shared" si="78"/>
        <v>0</v>
      </c>
      <c r="R1265" s="5">
        <f>Q1265/(VLOOKUP(L1265,DEVISE!$A$3:$B$5,2,FALSE))</f>
        <v>0</v>
      </c>
      <c r="S1265" s="6">
        <f t="shared" si="79"/>
        <v>0</v>
      </c>
    </row>
    <row r="1266" spans="1:19" x14ac:dyDescent="0.2">
      <c r="A1266" s="9" t="s">
        <v>440</v>
      </c>
      <c r="B1266" s="9">
        <v>60570000</v>
      </c>
      <c r="C1266" s="9" t="s">
        <v>441</v>
      </c>
      <c r="D1266" s="9" t="s">
        <v>439</v>
      </c>
      <c r="E1266" s="9" t="s">
        <v>294</v>
      </c>
      <c r="F1266" s="21">
        <v>1</v>
      </c>
      <c r="G1266" s="23">
        <v>1000000</v>
      </c>
      <c r="H1266" s="23">
        <v>1000000</v>
      </c>
      <c r="I1266" s="9" t="s">
        <v>383</v>
      </c>
      <c r="J1266" s="9" t="s">
        <v>8</v>
      </c>
      <c r="K1266" s="9" t="s">
        <v>490</v>
      </c>
      <c r="L1266" s="10" t="s">
        <v>24</v>
      </c>
      <c r="M1266" s="4">
        <f t="shared" si="76"/>
        <v>1000000</v>
      </c>
      <c r="N1266" s="5">
        <f>M1266/(VLOOKUP(L1266,DEVISE!$A$3:$B$5,2,FALSE))</f>
        <v>1524.3902439024391</v>
      </c>
      <c r="O1266" s="4">
        <f t="shared" si="77"/>
        <v>1000000</v>
      </c>
      <c r="P1266" s="5">
        <f>O1266/(VLOOKUP(L1266,DEVISE!$A$3:$B$5,2,FALSE))</f>
        <v>1524.3902439024391</v>
      </c>
      <c r="Q1266" s="4">
        <f t="shared" si="78"/>
        <v>0</v>
      </c>
      <c r="R1266" s="5">
        <f>Q1266/(VLOOKUP(L1266,DEVISE!$A$3:$B$5,2,FALSE))</f>
        <v>0</v>
      </c>
      <c r="S1266" s="6">
        <f t="shared" si="79"/>
        <v>0</v>
      </c>
    </row>
    <row r="1267" spans="1:19" x14ac:dyDescent="0.2">
      <c r="A1267" s="9" t="s">
        <v>442</v>
      </c>
      <c r="B1267" s="9">
        <v>61820000</v>
      </c>
      <c r="C1267" s="9" t="s">
        <v>443</v>
      </c>
      <c r="D1267" s="9" t="s">
        <v>420</v>
      </c>
      <c r="E1267" s="9" t="s">
        <v>294</v>
      </c>
      <c r="F1267" s="21">
        <v>512</v>
      </c>
      <c r="G1267" s="23">
        <v>1145</v>
      </c>
      <c r="H1267" s="23">
        <v>1145</v>
      </c>
      <c r="I1267" s="9" t="s">
        <v>383</v>
      </c>
      <c r="J1267" s="9" t="s">
        <v>8</v>
      </c>
      <c r="K1267" s="9" t="s">
        <v>490</v>
      </c>
      <c r="L1267" s="10" t="s">
        <v>24</v>
      </c>
      <c r="M1267" s="4">
        <f t="shared" si="76"/>
        <v>586240</v>
      </c>
      <c r="N1267" s="5">
        <f>M1267/(VLOOKUP(L1267,DEVISE!$A$3:$B$5,2,FALSE))</f>
        <v>893.65853658536582</v>
      </c>
      <c r="O1267" s="4">
        <f t="shared" si="77"/>
        <v>586240</v>
      </c>
      <c r="P1267" s="5">
        <f>O1267/(VLOOKUP(L1267,DEVISE!$A$3:$B$5,2,FALSE))</f>
        <v>893.65853658536582</v>
      </c>
      <c r="Q1267" s="4">
        <f t="shared" si="78"/>
        <v>0</v>
      </c>
      <c r="R1267" s="5">
        <f>Q1267/(VLOOKUP(L1267,DEVISE!$A$3:$B$5,2,FALSE))</f>
        <v>0</v>
      </c>
      <c r="S1267" s="6">
        <f t="shared" si="79"/>
        <v>0</v>
      </c>
    </row>
    <row r="1268" spans="1:19" x14ac:dyDescent="0.2">
      <c r="A1268" s="9" t="s">
        <v>444</v>
      </c>
      <c r="B1268" s="9">
        <v>61820000</v>
      </c>
      <c r="C1268" s="9" t="s">
        <v>445</v>
      </c>
      <c r="D1268" s="9" t="s">
        <v>420</v>
      </c>
      <c r="E1268" s="9" t="s">
        <v>294</v>
      </c>
      <c r="F1268" s="21">
        <v>740</v>
      </c>
      <c r="G1268" s="23">
        <v>1145</v>
      </c>
      <c r="H1268" s="23">
        <v>1145</v>
      </c>
      <c r="I1268" s="9" t="s">
        <v>383</v>
      </c>
      <c r="J1268" s="9" t="s">
        <v>8</v>
      </c>
      <c r="K1268" s="9" t="s">
        <v>490</v>
      </c>
      <c r="L1268" s="10" t="s">
        <v>24</v>
      </c>
      <c r="M1268" s="4">
        <f t="shared" si="76"/>
        <v>847300</v>
      </c>
      <c r="N1268" s="5">
        <f>M1268/(VLOOKUP(L1268,DEVISE!$A$3:$B$5,2,FALSE))</f>
        <v>1291.6158536585365</v>
      </c>
      <c r="O1268" s="4">
        <f t="shared" si="77"/>
        <v>847300</v>
      </c>
      <c r="P1268" s="5">
        <f>O1268/(VLOOKUP(L1268,DEVISE!$A$3:$B$5,2,FALSE))</f>
        <v>1291.6158536585365</v>
      </c>
      <c r="Q1268" s="4">
        <f t="shared" si="78"/>
        <v>0</v>
      </c>
      <c r="R1268" s="5">
        <f>Q1268/(VLOOKUP(L1268,DEVISE!$A$3:$B$5,2,FALSE))</f>
        <v>0</v>
      </c>
      <c r="S1268" s="6">
        <f t="shared" si="79"/>
        <v>0</v>
      </c>
    </row>
    <row r="1269" spans="1:19" x14ac:dyDescent="0.2">
      <c r="A1269" s="9" t="s">
        <v>446</v>
      </c>
      <c r="B1269" s="9">
        <v>61820000</v>
      </c>
      <c r="C1269" s="9" t="s">
        <v>447</v>
      </c>
      <c r="D1269" s="9" t="s">
        <v>415</v>
      </c>
      <c r="E1269" s="9" t="s">
        <v>294</v>
      </c>
      <c r="F1269" s="21">
        <v>1</v>
      </c>
      <c r="G1269" s="23">
        <v>75312</v>
      </c>
      <c r="H1269" s="23">
        <v>75312</v>
      </c>
      <c r="I1269" s="9" t="s">
        <v>383</v>
      </c>
      <c r="J1269" s="9" t="s">
        <v>8</v>
      </c>
      <c r="K1269" s="9" t="s">
        <v>490</v>
      </c>
      <c r="L1269" s="10" t="s">
        <v>24</v>
      </c>
      <c r="M1269" s="4">
        <f t="shared" si="76"/>
        <v>75312</v>
      </c>
      <c r="N1269" s="5">
        <f>M1269/(VLOOKUP(L1269,DEVISE!$A$3:$B$5,2,FALSE))</f>
        <v>114.80487804878049</v>
      </c>
      <c r="O1269" s="4">
        <f t="shared" si="77"/>
        <v>75312</v>
      </c>
      <c r="P1269" s="5">
        <f>O1269/(VLOOKUP(L1269,DEVISE!$A$3:$B$5,2,FALSE))</f>
        <v>114.80487804878049</v>
      </c>
      <c r="Q1269" s="4">
        <f t="shared" si="78"/>
        <v>0</v>
      </c>
      <c r="R1269" s="5">
        <f>Q1269/(VLOOKUP(L1269,DEVISE!$A$3:$B$5,2,FALSE))</f>
        <v>0</v>
      </c>
      <c r="S1269" s="6">
        <f t="shared" si="79"/>
        <v>0</v>
      </c>
    </row>
    <row r="1270" spans="1:19" x14ac:dyDescent="0.2">
      <c r="A1270" s="9" t="s">
        <v>448</v>
      </c>
      <c r="B1270" s="9">
        <v>60570000</v>
      </c>
      <c r="C1270" s="9" t="s">
        <v>449</v>
      </c>
      <c r="D1270" s="9" t="s">
        <v>415</v>
      </c>
      <c r="E1270" s="9" t="s">
        <v>294</v>
      </c>
      <c r="F1270" s="21">
        <v>1</v>
      </c>
      <c r="G1270" s="23">
        <v>75312</v>
      </c>
      <c r="H1270" s="23">
        <v>75312</v>
      </c>
      <c r="I1270" s="9" t="s">
        <v>383</v>
      </c>
      <c r="J1270" s="9" t="s">
        <v>8</v>
      </c>
      <c r="K1270" s="9" t="s">
        <v>490</v>
      </c>
      <c r="L1270" s="10" t="s">
        <v>24</v>
      </c>
      <c r="M1270" s="4">
        <f t="shared" si="76"/>
        <v>75312</v>
      </c>
      <c r="N1270" s="5">
        <f>M1270/(VLOOKUP(L1270,DEVISE!$A$3:$B$5,2,FALSE))</f>
        <v>114.80487804878049</v>
      </c>
      <c r="O1270" s="4">
        <f t="shared" si="77"/>
        <v>75312</v>
      </c>
      <c r="P1270" s="5">
        <f>O1270/(VLOOKUP(L1270,DEVISE!$A$3:$B$5,2,FALSE))</f>
        <v>114.80487804878049</v>
      </c>
      <c r="Q1270" s="4">
        <f t="shared" si="78"/>
        <v>0</v>
      </c>
      <c r="R1270" s="5">
        <f>Q1270/(VLOOKUP(L1270,DEVISE!$A$3:$B$5,2,FALSE))</f>
        <v>0</v>
      </c>
      <c r="S1270" s="6">
        <f t="shared" si="79"/>
        <v>0</v>
      </c>
    </row>
    <row r="1271" spans="1:19" x14ac:dyDescent="0.2">
      <c r="A1271" s="9" t="s">
        <v>450</v>
      </c>
      <c r="B1271" s="9">
        <v>60570000</v>
      </c>
      <c r="C1271" s="9" t="s">
        <v>451</v>
      </c>
      <c r="D1271" s="9" t="s">
        <v>452</v>
      </c>
      <c r="E1271" s="9" t="s">
        <v>331</v>
      </c>
      <c r="F1271" s="21">
        <v>1</v>
      </c>
      <c r="G1271" s="23">
        <v>1000000</v>
      </c>
      <c r="H1271" s="23">
        <v>1000000</v>
      </c>
      <c r="I1271" s="9" t="s">
        <v>383</v>
      </c>
      <c r="J1271" s="9" t="s">
        <v>8</v>
      </c>
      <c r="K1271" s="9" t="s">
        <v>490</v>
      </c>
      <c r="L1271" s="10" t="s">
        <v>24</v>
      </c>
      <c r="M1271" s="4">
        <f t="shared" si="76"/>
        <v>1000000</v>
      </c>
      <c r="N1271" s="5">
        <f>M1271/(VLOOKUP(L1271,DEVISE!$A$3:$B$5,2,FALSE))</f>
        <v>1524.3902439024391</v>
      </c>
      <c r="O1271" s="4">
        <f t="shared" si="77"/>
        <v>1000000</v>
      </c>
      <c r="P1271" s="5">
        <f>O1271/(VLOOKUP(L1271,DEVISE!$A$3:$B$5,2,FALSE))</f>
        <v>1524.3902439024391</v>
      </c>
      <c r="Q1271" s="4">
        <f t="shared" si="78"/>
        <v>0</v>
      </c>
      <c r="R1271" s="5">
        <f>Q1271/(VLOOKUP(L1271,DEVISE!$A$3:$B$5,2,FALSE))</f>
        <v>0</v>
      </c>
      <c r="S1271" s="6">
        <f t="shared" si="79"/>
        <v>0</v>
      </c>
    </row>
    <row r="1272" spans="1:19" x14ac:dyDescent="0.2">
      <c r="A1272" s="9" t="s">
        <v>453</v>
      </c>
      <c r="B1272" s="9">
        <v>60570000</v>
      </c>
      <c r="C1272" s="9" t="s">
        <v>454</v>
      </c>
      <c r="D1272" s="9" t="s">
        <v>433</v>
      </c>
      <c r="E1272" s="9" t="s">
        <v>352</v>
      </c>
      <c r="F1272" s="21">
        <v>1</v>
      </c>
      <c r="G1272" s="23">
        <v>385000</v>
      </c>
      <c r="H1272" s="23">
        <v>137752</v>
      </c>
      <c r="I1272" s="9" t="s">
        <v>383</v>
      </c>
      <c r="J1272" s="9" t="s">
        <v>8</v>
      </c>
      <c r="K1272" s="9" t="s">
        <v>490</v>
      </c>
      <c r="L1272" s="10" t="s">
        <v>24</v>
      </c>
      <c r="M1272" s="4">
        <f t="shared" si="76"/>
        <v>385000</v>
      </c>
      <c r="N1272" s="5">
        <f>M1272/(VLOOKUP(L1272,DEVISE!$A$3:$B$5,2,FALSE))</f>
        <v>586.89024390243901</v>
      </c>
      <c r="O1272" s="4">
        <f t="shared" si="77"/>
        <v>137752</v>
      </c>
      <c r="P1272" s="5">
        <f>O1272/(VLOOKUP(L1272,DEVISE!$A$3:$B$5,2,FALSE))</f>
        <v>209.98780487804879</v>
      </c>
      <c r="Q1272" s="4">
        <f t="shared" si="78"/>
        <v>247248</v>
      </c>
      <c r="R1272" s="5">
        <f>Q1272/(VLOOKUP(L1272,DEVISE!$A$3:$B$5,2,FALSE))</f>
        <v>376.90243902439022</v>
      </c>
      <c r="S1272" s="6">
        <f t="shared" si="79"/>
        <v>-0.64220259740259733</v>
      </c>
    </row>
    <row r="1273" spans="1:19" x14ac:dyDescent="0.2">
      <c r="A1273" s="9" t="s">
        <v>453</v>
      </c>
      <c r="B1273" s="9">
        <v>60570000</v>
      </c>
      <c r="C1273" s="9" t="s">
        <v>455</v>
      </c>
      <c r="D1273" s="9" t="s">
        <v>433</v>
      </c>
      <c r="E1273" s="9" t="s">
        <v>352</v>
      </c>
      <c r="F1273" s="21">
        <v>1</v>
      </c>
      <c r="G1273" s="23">
        <v>385000</v>
      </c>
      <c r="H1273" s="23">
        <v>137752</v>
      </c>
      <c r="I1273" s="9" t="s">
        <v>383</v>
      </c>
      <c r="J1273" s="9" t="s">
        <v>8</v>
      </c>
      <c r="K1273" s="9" t="s">
        <v>490</v>
      </c>
      <c r="L1273" s="10" t="s">
        <v>24</v>
      </c>
      <c r="M1273" s="4">
        <f t="shared" si="76"/>
        <v>385000</v>
      </c>
      <c r="N1273" s="5">
        <f>M1273/(VLOOKUP(L1273,DEVISE!$A$3:$B$5,2,FALSE))</f>
        <v>586.89024390243901</v>
      </c>
      <c r="O1273" s="4">
        <f t="shared" si="77"/>
        <v>137752</v>
      </c>
      <c r="P1273" s="5">
        <f>O1273/(VLOOKUP(L1273,DEVISE!$A$3:$B$5,2,FALSE))</f>
        <v>209.98780487804879</v>
      </c>
      <c r="Q1273" s="4">
        <f t="shared" si="78"/>
        <v>247248</v>
      </c>
      <c r="R1273" s="5">
        <f>Q1273/(VLOOKUP(L1273,DEVISE!$A$3:$B$5,2,FALSE))</f>
        <v>376.90243902439022</v>
      </c>
      <c r="S1273" s="6">
        <f t="shared" si="79"/>
        <v>-0.64220259740259733</v>
      </c>
    </row>
    <row r="1274" spans="1:19" x14ac:dyDescent="0.2">
      <c r="A1274" s="9" t="s">
        <v>453</v>
      </c>
      <c r="B1274" s="9">
        <v>60570000</v>
      </c>
      <c r="C1274" s="9" t="s">
        <v>456</v>
      </c>
      <c r="D1274" s="9" t="s">
        <v>433</v>
      </c>
      <c r="E1274" s="9" t="s">
        <v>352</v>
      </c>
      <c r="F1274" s="21">
        <v>1</v>
      </c>
      <c r="G1274" s="23">
        <v>385000</v>
      </c>
      <c r="H1274" s="23">
        <v>137752</v>
      </c>
      <c r="I1274" s="9" t="s">
        <v>383</v>
      </c>
      <c r="J1274" s="9" t="s">
        <v>8</v>
      </c>
      <c r="K1274" s="9" t="s">
        <v>490</v>
      </c>
      <c r="L1274" s="10" t="s">
        <v>24</v>
      </c>
      <c r="M1274" s="4">
        <f t="shared" si="76"/>
        <v>385000</v>
      </c>
      <c r="N1274" s="5">
        <f>M1274/(VLOOKUP(L1274,DEVISE!$A$3:$B$5,2,FALSE))</f>
        <v>586.89024390243901</v>
      </c>
      <c r="O1274" s="4">
        <f t="shared" si="77"/>
        <v>137752</v>
      </c>
      <c r="P1274" s="5">
        <f>O1274/(VLOOKUP(L1274,DEVISE!$A$3:$B$5,2,FALSE))</f>
        <v>209.98780487804879</v>
      </c>
      <c r="Q1274" s="4">
        <f t="shared" si="78"/>
        <v>247248</v>
      </c>
      <c r="R1274" s="5">
        <f>Q1274/(VLOOKUP(L1274,DEVISE!$A$3:$B$5,2,FALSE))</f>
        <v>376.90243902439022</v>
      </c>
      <c r="S1274" s="6">
        <f t="shared" si="79"/>
        <v>-0.64220259740259733</v>
      </c>
    </row>
    <row r="1275" spans="1:19" x14ac:dyDescent="0.2">
      <c r="A1275" s="9" t="s">
        <v>457</v>
      </c>
      <c r="B1275" s="9">
        <v>60570000</v>
      </c>
      <c r="C1275" s="9" t="s">
        <v>458</v>
      </c>
      <c r="D1275" s="9" t="s">
        <v>433</v>
      </c>
      <c r="E1275" s="9" t="s">
        <v>352</v>
      </c>
      <c r="F1275" s="21">
        <v>1</v>
      </c>
      <c r="G1275" s="23">
        <v>390000</v>
      </c>
      <c r="H1275" s="23">
        <v>300432</v>
      </c>
      <c r="I1275" s="9" t="s">
        <v>383</v>
      </c>
      <c r="J1275" s="9" t="s">
        <v>8</v>
      </c>
      <c r="K1275" s="9" t="s">
        <v>490</v>
      </c>
      <c r="L1275" s="10" t="s">
        <v>24</v>
      </c>
      <c r="M1275" s="4">
        <f t="shared" si="76"/>
        <v>390000</v>
      </c>
      <c r="N1275" s="5">
        <f>M1275/(VLOOKUP(L1275,DEVISE!$A$3:$B$5,2,FALSE))</f>
        <v>594.51219512195121</v>
      </c>
      <c r="O1275" s="4">
        <f t="shared" si="77"/>
        <v>300432</v>
      </c>
      <c r="P1275" s="5">
        <f>O1275/(VLOOKUP(L1275,DEVISE!$A$3:$B$5,2,FALSE))</f>
        <v>457.97560975609758</v>
      </c>
      <c r="Q1275" s="4">
        <f t="shared" si="78"/>
        <v>89568</v>
      </c>
      <c r="R1275" s="5">
        <f>Q1275/(VLOOKUP(L1275,DEVISE!$A$3:$B$5,2,FALSE))</f>
        <v>136.53658536585365</v>
      </c>
      <c r="S1275" s="6">
        <f t="shared" si="79"/>
        <v>-0.22966153846153847</v>
      </c>
    </row>
    <row r="1276" spans="1:19" x14ac:dyDescent="0.2">
      <c r="A1276" s="9" t="s">
        <v>457</v>
      </c>
      <c r="B1276" s="9">
        <v>60570000</v>
      </c>
      <c r="C1276" s="9" t="s">
        <v>459</v>
      </c>
      <c r="D1276" s="9" t="s">
        <v>433</v>
      </c>
      <c r="E1276" s="9" t="s">
        <v>352</v>
      </c>
      <c r="F1276" s="21">
        <v>1</v>
      </c>
      <c r="G1276" s="23">
        <v>390000</v>
      </c>
      <c r="H1276" s="23">
        <v>300432</v>
      </c>
      <c r="I1276" s="9" t="s">
        <v>383</v>
      </c>
      <c r="J1276" s="9" t="s">
        <v>8</v>
      </c>
      <c r="K1276" s="9" t="s">
        <v>490</v>
      </c>
      <c r="L1276" s="10" t="s">
        <v>24</v>
      </c>
      <c r="M1276" s="4">
        <f t="shared" si="76"/>
        <v>390000</v>
      </c>
      <c r="N1276" s="5">
        <f>M1276/(VLOOKUP(L1276,DEVISE!$A$3:$B$5,2,FALSE))</f>
        <v>594.51219512195121</v>
      </c>
      <c r="O1276" s="4">
        <f t="shared" si="77"/>
        <v>300432</v>
      </c>
      <c r="P1276" s="5">
        <f>O1276/(VLOOKUP(L1276,DEVISE!$A$3:$B$5,2,FALSE))</f>
        <v>457.97560975609758</v>
      </c>
      <c r="Q1276" s="4">
        <f t="shared" si="78"/>
        <v>89568</v>
      </c>
      <c r="R1276" s="5">
        <f>Q1276/(VLOOKUP(L1276,DEVISE!$A$3:$B$5,2,FALSE))</f>
        <v>136.53658536585365</v>
      </c>
      <c r="S1276" s="6">
        <f t="shared" si="79"/>
        <v>-0.22966153846153847</v>
      </c>
    </row>
    <row r="1277" spans="1:19" x14ac:dyDescent="0.2">
      <c r="A1277" s="9" t="s">
        <v>457</v>
      </c>
      <c r="B1277" s="9">
        <v>60570000</v>
      </c>
      <c r="C1277" s="9" t="s">
        <v>460</v>
      </c>
      <c r="D1277" s="9" t="s">
        <v>433</v>
      </c>
      <c r="E1277" s="9" t="s">
        <v>352</v>
      </c>
      <c r="F1277" s="21">
        <v>1</v>
      </c>
      <c r="G1277" s="23">
        <v>390000</v>
      </c>
      <c r="H1277" s="23">
        <v>300432</v>
      </c>
      <c r="I1277" s="9" t="s">
        <v>383</v>
      </c>
      <c r="J1277" s="9" t="s">
        <v>8</v>
      </c>
      <c r="K1277" s="9" t="s">
        <v>490</v>
      </c>
      <c r="L1277" s="10" t="s">
        <v>24</v>
      </c>
      <c r="M1277" s="4">
        <f t="shared" si="76"/>
        <v>390000</v>
      </c>
      <c r="N1277" s="5">
        <f>M1277/(VLOOKUP(L1277,DEVISE!$A$3:$B$5,2,FALSE))</f>
        <v>594.51219512195121</v>
      </c>
      <c r="O1277" s="4">
        <f t="shared" si="77"/>
        <v>300432</v>
      </c>
      <c r="P1277" s="5">
        <f>O1277/(VLOOKUP(L1277,DEVISE!$A$3:$B$5,2,FALSE))</f>
        <v>457.97560975609758</v>
      </c>
      <c r="Q1277" s="4">
        <f t="shared" si="78"/>
        <v>89568</v>
      </c>
      <c r="R1277" s="5">
        <f>Q1277/(VLOOKUP(L1277,DEVISE!$A$3:$B$5,2,FALSE))</f>
        <v>136.53658536585365</v>
      </c>
      <c r="S1277" s="6">
        <f t="shared" si="79"/>
        <v>-0.22966153846153847</v>
      </c>
    </row>
    <row r="1278" spans="1:19" x14ac:dyDescent="0.2">
      <c r="A1278" s="9" t="s">
        <v>461</v>
      </c>
      <c r="B1278" s="9">
        <v>24420000</v>
      </c>
      <c r="C1278" s="9" t="s">
        <v>462</v>
      </c>
      <c r="D1278" s="9" t="s">
        <v>386</v>
      </c>
      <c r="E1278" s="9" t="s">
        <v>352</v>
      </c>
      <c r="F1278" s="21">
        <v>3</v>
      </c>
      <c r="G1278" s="23">
        <v>360169</v>
      </c>
      <c r="H1278" s="23">
        <v>342160.5</v>
      </c>
      <c r="I1278" s="9" t="s">
        <v>383</v>
      </c>
      <c r="J1278" s="9" t="s">
        <v>8</v>
      </c>
      <c r="K1278" s="9" t="s">
        <v>490</v>
      </c>
      <c r="L1278" s="10" t="s">
        <v>24</v>
      </c>
      <c r="M1278" s="4">
        <f t="shared" si="76"/>
        <v>1080507</v>
      </c>
      <c r="N1278" s="5">
        <f>M1278/(VLOOKUP(L1278,DEVISE!$A$3:$B$5,2,FALSE))</f>
        <v>1647.1143292682927</v>
      </c>
      <c r="O1278" s="4">
        <f t="shared" si="77"/>
        <v>1026481.5</v>
      </c>
      <c r="P1278" s="5">
        <f>O1278/(VLOOKUP(L1278,DEVISE!$A$3:$B$5,2,FALSE))</f>
        <v>1564.7583841463415</v>
      </c>
      <c r="Q1278" s="4">
        <f t="shared" si="78"/>
        <v>54025.5</v>
      </c>
      <c r="R1278" s="5">
        <f>Q1278/(VLOOKUP(L1278,DEVISE!$A$3:$B$5,2,FALSE))</f>
        <v>82.355945121951223</v>
      </c>
      <c r="S1278" s="6">
        <f t="shared" si="79"/>
        <v>-5.0000138823718898E-2</v>
      </c>
    </row>
    <row r="1279" spans="1:19" x14ac:dyDescent="0.2">
      <c r="A1279" s="9" t="s">
        <v>461</v>
      </c>
      <c r="B1279" s="9">
        <v>24420000</v>
      </c>
      <c r="C1279" s="9" t="s">
        <v>463</v>
      </c>
      <c r="D1279" s="9" t="s">
        <v>386</v>
      </c>
      <c r="E1279" s="9" t="s">
        <v>352</v>
      </c>
      <c r="F1279" s="21">
        <v>1</v>
      </c>
      <c r="G1279" s="23">
        <v>360169</v>
      </c>
      <c r="H1279" s="23">
        <v>342160</v>
      </c>
      <c r="I1279" s="9" t="s">
        <v>383</v>
      </c>
      <c r="J1279" s="9" t="s">
        <v>8</v>
      </c>
      <c r="K1279" s="9" t="s">
        <v>490</v>
      </c>
      <c r="L1279" s="10" t="s">
        <v>24</v>
      </c>
      <c r="M1279" s="4">
        <f t="shared" si="76"/>
        <v>360169</v>
      </c>
      <c r="N1279" s="5">
        <f>M1279/(VLOOKUP(L1279,DEVISE!$A$3:$B$5,2,FALSE))</f>
        <v>549.03810975609758</v>
      </c>
      <c r="O1279" s="4">
        <f t="shared" si="77"/>
        <v>342160</v>
      </c>
      <c r="P1279" s="5">
        <f>O1279/(VLOOKUP(L1279,DEVISE!$A$3:$B$5,2,FALSE))</f>
        <v>521.58536585365857</v>
      </c>
      <c r="Q1279" s="4">
        <f t="shared" si="78"/>
        <v>18009</v>
      </c>
      <c r="R1279" s="5">
        <f>Q1279/(VLOOKUP(L1279,DEVISE!$A$3:$B$5,2,FALSE))</f>
        <v>27.452743902439025</v>
      </c>
      <c r="S1279" s="6">
        <f t="shared" si="79"/>
        <v>-5.0001527060907547E-2</v>
      </c>
    </row>
    <row r="1280" spans="1:19" x14ac:dyDescent="0.2">
      <c r="A1280" s="9" t="s">
        <v>464</v>
      </c>
      <c r="B1280" s="9">
        <v>60570000</v>
      </c>
      <c r="C1280" s="9" t="s">
        <v>465</v>
      </c>
      <c r="D1280" s="9" t="s">
        <v>466</v>
      </c>
      <c r="E1280" s="9" t="s">
        <v>467</v>
      </c>
      <c r="F1280" s="21">
        <v>1.6</v>
      </c>
      <c r="G1280" s="23">
        <v>25000</v>
      </c>
      <c r="H1280" s="23">
        <v>25000</v>
      </c>
      <c r="I1280" s="9" t="s">
        <v>383</v>
      </c>
      <c r="J1280" s="9" t="s">
        <v>8</v>
      </c>
      <c r="K1280" s="9" t="s">
        <v>490</v>
      </c>
      <c r="L1280" s="10" t="s">
        <v>24</v>
      </c>
      <c r="M1280" s="4">
        <f t="shared" si="76"/>
        <v>40000</v>
      </c>
      <c r="N1280" s="5">
        <f>M1280/(VLOOKUP(L1280,DEVISE!$A$3:$B$5,2,FALSE))</f>
        <v>60.975609756097562</v>
      </c>
      <c r="O1280" s="4">
        <f t="shared" si="77"/>
        <v>40000</v>
      </c>
      <c r="P1280" s="5">
        <f>O1280/(VLOOKUP(L1280,DEVISE!$A$3:$B$5,2,FALSE))</f>
        <v>60.975609756097562</v>
      </c>
      <c r="Q1280" s="4">
        <f t="shared" si="78"/>
        <v>0</v>
      </c>
      <c r="R1280" s="5">
        <f>Q1280/(VLOOKUP(L1280,DEVISE!$A$3:$B$5,2,FALSE))</f>
        <v>0</v>
      </c>
      <c r="S1280" s="6">
        <f t="shared" si="79"/>
        <v>0</v>
      </c>
    </row>
    <row r="1281" spans="1:19" x14ac:dyDescent="0.2">
      <c r="A1281" s="9" t="s">
        <v>464</v>
      </c>
      <c r="B1281" s="9">
        <v>60570000</v>
      </c>
      <c r="C1281" s="9" t="s">
        <v>468</v>
      </c>
      <c r="D1281" s="9" t="s">
        <v>466</v>
      </c>
      <c r="E1281" s="9" t="s">
        <v>467</v>
      </c>
      <c r="F1281" s="21">
        <v>11.045</v>
      </c>
      <c r="G1281" s="23">
        <v>80000</v>
      </c>
      <c r="H1281" s="23">
        <v>80000</v>
      </c>
      <c r="I1281" s="9" t="s">
        <v>383</v>
      </c>
      <c r="J1281" s="9" t="s">
        <v>8</v>
      </c>
      <c r="K1281" s="9" t="s">
        <v>490</v>
      </c>
      <c r="L1281" s="10" t="s">
        <v>24</v>
      </c>
      <c r="M1281" s="4">
        <f t="shared" si="76"/>
        <v>883600</v>
      </c>
      <c r="N1281" s="5">
        <f>M1281/(VLOOKUP(L1281,DEVISE!$A$3:$B$5,2,FALSE))</f>
        <v>1346.9512195121952</v>
      </c>
      <c r="O1281" s="4">
        <f t="shared" si="77"/>
        <v>883600</v>
      </c>
      <c r="P1281" s="5">
        <f>O1281/(VLOOKUP(L1281,DEVISE!$A$3:$B$5,2,FALSE))</f>
        <v>1346.9512195121952</v>
      </c>
      <c r="Q1281" s="4">
        <f t="shared" si="78"/>
        <v>0</v>
      </c>
      <c r="R1281" s="5">
        <f>Q1281/(VLOOKUP(L1281,DEVISE!$A$3:$B$5,2,FALSE))</f>
        <v>0</v>
      </c>
      <c r="S1281" s="6">
        <f t="shared" si="79"/>
        <v>0</v>
      </c>
    </row>
    <row r="1282" spans="1:19" x14ac:dyDescent="0.2">
      <c r="A1282" s="9" t="s">
        <v>464</v>
      </c>
      <c r="B1282" s="9">
        <v>60570000</v>
      </c>
      <c r="C1282" s="9" t="s">
        <v>469</v>
      </c>
      <c r="D1282" s="9" t="s">
        <v>466</v>
      </c>
      <c r="E1282" s="9" t="s">
        <v>467</v>
      </c>
      <c r="F1282" s="21">
        <v>15.396000000000001</v>
      </c>
      <c r="G1282" s="23">
        <v>105000</v>
      </c>
      <c r="H1282" s="23">
        <v>105000</v>
      </c>
      <c r="I1282" s="9" t="s">
        <v>383</v>
      </c>
      <c r="J1282" s="9" t="s">
        <v>8</v>
      </c>
      <c r="K1282" s="9" t="s">
        <v>490</v>
      </c>
      <c r="L1282" s="10" t="s">
        <v>24</v>
      </c>
      <c r="M1282" s="4">
        <f t="shared" si="76"/>
        <v>1616580</v>
      </c>
      <c r="N1282" s="5">
        <f>M1282/(VLOOKUP(L1282,DEVISE!$A$3:$B$5,2,FALSE))</f>
        <v>2464.2987804878048</v>
      </c>
      <c r="O1282" s="4">
        <f t="shared" si="77"/>
        <v>1616580</v>
      </c>
      <c r="P1282" s="5">
        <f>O1282/(VLOOKUP(L1282,DEVISE!$A$3:$B$5,2,FALSE))</f>
        <v>2464.2987804878048</v>
      </c>
      <c r="Q1282" s="4">
        <f t="shared" si="78"/>
        <v>0</v>
      </c>
      <c r="R1282" s="5">
        <f>Q1282/(VLOOKUP(L1282,DEVISE!$A$3:$B$5,2,FALSE))</f>
        <v>0</v>
      </c>
      <c r="S1282" s="6">
        <f t="shared" si="79"/>
        <v>0</v>
      </c>
    </row>
    <row r="1283" spans="1:19" x14ac:dyDescent="0.2">
      <c r="A1283" s="9" t="s">
        <v>464</v>
      </c>
      <c r="B1283" s="9">
        <v>60570000</v>
      </c>
      <c r="C1283" s="9" t="s">
        <v>470</v>
      </c>
      <c r="D1283" s="9" t="s">
        <v>466</v>
      </c>
      <c r="E1283" s="9" t="s">
        <v>467</v>
      </c>
      <c r="F1283" s="21">
        <v>100</v>
      </c>
      <c r="G1283" s="23">
        <v>3934</v>
      </c>
      <c r="H1283" s="23">
        <v>3934</v>
      </c>
      <c r="I1283" s="9" t="s">
        <v>383</v>
      </c>
      <c r="J1283" s="9" t="s">
        <v>8</v>
      </c>
      <c r="K1283" s="9" t="s">
        <v>490</v>
      </c>
      <c r="L1283" s="10" t="s">
        <v>24</v>
      </c>
      <c r="M1283" s="4">
        <f t="shared" ref="M1283:M1346" si="80">$F1283*G1283</f>
        <v>393400</v>
      </c>
      <c r="N1283" s="5">
        <f>M1283/(VLOOKUP(L1283,DEVISE!$A$3:$B$5,2,FALSE))</f>
        <v>599.69512195121956</v>
      </c>
      <c r="O1283" s="4">
        <f t="shared" ref="O1283:O1346" si="81">$F1283*H1283</f>
        <v>393400</v>
      </c>
      <c r="P1283" s="5">
        <f>O1283/(VLOOKUP(L1283,DEVISE!$A$3:$B$5,2,FALSE))</f>
        <v>599.69512195121956</v>
      </c>
      <c r="Q1283" s="4">
        <f t="shared" ref="Q1283:Q1346" si="82">M1283-O1283</f>
        <v>0</v>
      </c>
      <c r="R1283" s="5">
        <f>Q1283/(VLOOKUP(L1283,DEVISE!$A$3:$B$5,2,FALSE))</f>
        <v>0</v>
      </c>
      <c r="S1283" s="6">
        <f t="shared" ref="S1283:S1346" si="83">(O1283/M1283)-1</f>
        <v>0</v>
      </c>
    </row>
    <row r="1284" spans="1:19" x14ac:dyDescent="0.2">
      <c r="A1284" s="9" t="s">
        <v>464</v>
      </c>
      <c r="B1284" s="9">
        <v>60570000</v>
      </c>
      <c r="C1284" s="9" t="s">
        <v>471</v>
      </c>
      <c r="D1284" s="9" t="s">
        <v>466</v>
      </c>
      <c r="E1284" s="9" t="s">
        <v>467</v>
      </c>
      <c r="F1284" s="21">
        <v>88.54</v>
      </c>
      <c r="G1284" s="23">
        <v>1959</v>
      </c>
      <c r="H1284" s="23">
        <v>1959</v>
      </c>
      <c r="I1284" s="9" t="s">
        <v>383</v>
      </c>
      <c r="J1284" s="9" t="s">
        <v>8</v>
      </c>
      <c r="K1284" s="9" t="s">
        <v>490</v>
      </c>
      <c r="L1284" s="10" t="s">
        <v>24</v>
      </c>
      <c r="M1284" s="4">
        <f t="shared" si="80"/>
        <v>173449.86000000002</v>
      </c>
      <c r="N1284" s="5">
        <f>M1284/(VLOOKUP(L1284,DEVISE!$A$3:$B$5,2,FALSE))</f>
        <v>264.4052743902439</v>
      </c>
      <c r="O1284" s="4">
        <f t="shared" si="81"/>
        <v>173449.86000000002</v>
      </c>
      <c r="P1284" s="5">
        <f>O1284/(VLOOKUP(L1284,DEVISE!$A$3:$B$5,2,FALSE))</f>
        <v>264.4052743902439</v>
      </c>
      <c r="Q1284" s="4">
        <f t="shared" si="82"/>
        <v>0</v>
      </c>
      <c r="R1284" s="5">
        <f>Q1284/(VLOOKUP(L1284,DEVISE!$A$3:$B$5,2,FALSE))</f>
        <v>0</v>
      </c>
      <c r="S1284" s="6">
        <f t="shared" si="83"/>
        <v>0</v>
      </c>
    </row>
    <row r="1285" spans="1:19" x14ac:dyDescent="0.2">
      <c r="A1285" s="9" t="s">
        <v>464</v>
      </c>
      <c r="B1285" s="9">
        <v>60570000</v>
      </c>
      <c r="C1285" s="9" t="s">
        <v>472</v>
      </c>
      <c r="D1285" s="9" t="s">
        <v>466</v>
      </c>
      <c r="E1285" s="9" t="s">
        <v>467</v>
      </c>
      <c r="F1285" s="21">
        <v>30</v>
      </c>
      <c r="G1285" s="23">
        <v>995</v>
      </c>
      <c r="H1285" s="23">
        <v>995</v>
      </c>
      <c r="I1285" s="9" t="s">
        <v>383</v>
      </c>
      <c r="J1285" s="9" t="s">
        <v>8</v>
      </c>
      <c r="K1285" s="9" t="s">
        <v>490</v>
      </c>
      <c r="L1285" s="10" t="s">
        <v>24</v>
      </c>
      <c r="M1285" s="4">
        <f t="shared" si="80"/>
        <v>29850</v>
      </c>
      <c r="N1285" s="5">
        <f>M1285/(VLOOKUP(L1285,DEVISE!$A$3:$B$5,2,FALSE))</f>
        <v>45.503048780487802</v>
      </c>
      <c r="O1285" s="4">
        <f t="shared" si="81"/>
        <v>29850</v>
      </c>
      <c r="P1285" s="5">
        <f>O1285/(VLOOKUP(L1285,DEVISE!$A$3:$B$5,2,FALSE))</f>
        <v>45.503048780487802</v>
      </c>
      <c r="Q1285" s="4">
        <f t="shared" si="82"/>
        <v>0</v>
      </c>
      <c r="R1285" s="5">
        <f>Q1285/(VLOOKUP(L1285,DEVISE!$A$3:$B$5,2,FALSE))</f>
        <v>0</v>
      </c>
      <c r="S1285" s="6">
        <f t="shared" si="83"/>
        <v>0</v>
      </c>
    </row>
    <row r="1286" spans="1:19" x14ac:dyDescent="0.2">
      <c r="A1286" s="9" t="s">
        <v>464</v>
      </c>
      <c r="B1286" s="9">
        <v>60570000</v>
      </c>
      <c r="C1286" s="9" t="s">
        <v>473</v>
      </c>
      <c r="D1286" s="9" t="s">
        <v>466</v>
      </c>
      <c r="E1286" s="9" t="s">
        <v>467</v>
      </c>
      <c r="F1286" s="21">
        <v>1</v>
      </c>
      <c r="G1286" s="23">
        <v>62737.599999999999</v>
      </c>
      <c r="H1286" s="23">
        <v>62737.599999999999</v>
      </c>
      <c r="I1286" s="9" t="s">
        <v>383</v>
      </c>
      <c r="J1286" s="9" t="s">
        <v>8</v>
      </c>
      <c r="K1286" s="9" t="s">
        <v>490</v>
      </c>
      <c r="L1286" s="10" t="s">
        <v>24</v>
      </c>
      <c r="M1286" s="4">
        <f t="shared" si="80"/>
        <v>62737.599999999999</v>
      </c>
      <c r="N1286" s="5">
        <f>M1286/(VLOOKUP(L1286,DEVISE!$A$3:$B$5,2,FALSE))</f>
        <v>95.636585365853662</v>
      </c>
      <c r="O1286" s="4">
        <f t="shared" si="81"/>
        <v>62737.599999999999</v>
      </c>
      <c r="P1286" s="5">
        <f>O1286/(VLOOKUP(L1286,DEVISE!$A$3:$B$5,2,FALSE))</f>
        <v>95.636585365853662</v>
      </c>
      <c r="Q1286" s="4">
        <f t="shared" si="82"/>
        <v>0</v>
      </c>
      <c r="R1286" s="5">
        <f>Q1286/(VLOOKUP(L1286,DEVISE!$A$3:$B$5,2,FALSE))</f>
        <v>0</v>
      </c>
      <c r="S1286" s="6">
        <f t="shared" si="83"/>
        <v>0</v>
      </c>
    </row>
    <row r="1287" spans="1:19" x14ac:dyDescent="0.2">
      <c r="A1287" s="9" t="s">
        <v>474</v>
      </c>
      <c r="B1287" s="9">
        <v>60570000</v>
      </c>
      <c r="C1287" s="9" t="s">
        <v>475</v>
      </c>
      <c r="D1287" s="9" t="s">
        <v>466</v>
      </c>
      <c r="E1287" s="9" t="s">
        <v>467</v>
      </c>
      <c r="F1287" s="21">
        <v>1.6</v>
      </c>
      <c r="G1287" s="23">
        <v>25000</v>
      </c>
      <c r="H1287" s="23">
        <v>25000</v>
      </c>
      <c r="I1287" s="9" t="s">
        <v>383</v>
      </c>
      <c r="J1287" s="9" t="s">
        <v>8</v>
      </c>
      <c r="K1287" s="9" t="s">
        <v>490</v>
      </c>
      <c r="L1287" s="10" t="s">
        <v>24</v>
      </c>
      <c r="M1287" s="4">
        <f t="shared" si="80"/>
        <v>40000</v>
      </c>
      <c r="N1287" s="5">
        <f>M1287/(VLOOKUP(L1287,DEVISE!$A$3:$B$5,2,FALSE))</f>
        <v>60.975609756097562</v>
      </c>
      <c r="O1287" s="4">
        <f t="shared" si="81"/>
        <v>40000</v>
      </c>
      <c r="P1287" s="5">
        <f>O1287/(VLOOKUP(L1287,DEVISE!$A$3:$B$5,2,FALSE))</f>
        <v>60.975609756097562</v>
      </c>
      <c r="Q1287" s="4">
        <f t="shared" si="82"/>
        <v>0</v>
      </c>
      <c r="R1287" s="5">
        <f>Q1287/(VLOOKUP(L1287,DEVISE!$A$3:$B$5,2,FALSE))</f>
        <v>0</v>
      </c>
      <c r="S1287" s="6">
        <f t="shared" si="83"/>
        <v>0</v>
      </c>
    </row>
    <row r="1288" spans="1:19" x14ac:dyDescent="0.2">
      <c r="A1288" s="9" t="s">
        <v>474</v>
      </c>
      <c r="B1288" s="9">
        <v>60570000</v>
      </c>
      <c r="C1288" s="9" t="s">
        <v>476</v>
      </c>
      <c r="D1288" s="9" t="s">
        <v>466</v>
      </c>
      <c r="E1288" s="9" t="s">
        <v>467</v>
      </c>
      <c r="F1288" s="21">
        <v>11.045</v>
      </c>
      <c r="G1288" s="23">
        <v>80000</v>
      </c>
      <c r="H1288" s="23">
        <v>80000</v>
      </c>
      <c r="I1288" s="9" t="s">
        <v>383</v>
      </c>
      <c r="J1288" s="9" t="s">
        <v>8</v>
      </c>
      <c r="K1288" s="9" t="s">
        <v>490</v>
      </c>
      <c r="L1288" s="10" t="s">
        <v>24</v>
      </c>
      <c r="M1288" s="4">
        <f t="shared" si="80"/>
        <v>883600</v>
      </c>
      <c r="N1288" s="5">
        <f>M1288/(VLOOKUP(L1288,DEVISE!$A$3:$B$5,2,FALSE))</f>
        <v>1346.9512195121952</v>
      </c>
      <c r="O1288" s="4">
        <f t="shared" si="81"/>
        <v>883600</v>
      </c>
      <c r="P1288" s="5">
        <f>O1288/(VLOOKUP(L1288,DEVISE!$A$3:$B$5,2,FALSE))</f>
        <v>1346.9512195121952</v>
      </c>
      <c r="Q1288" s="4">
        <f t="shared" si="82"/>
        <v>0</v>
      </c>
      <c r="R1288" s="5">
        <f>Q1288/(VLOOKUP(L1288,DEVISE!$A$3:$B$5,2,FALSE))</f>
        <v>0</v>
      </c>
      <c r="S1288" s="6">
        <f t="shared" si="83"/>
        <v>0</v>
      </c>
    </row>
    <row r="1289" spans="1:19" x14ac:dyDescent="0.2">
      <c r="A1289" s="9" t="s">
        <v>474</v>
      </c>
      <c r="B1289" s="9">
        <v>60570000</v>
      </c>
      <c r="C1289" s="9" t="s">
        <v>477</v>
      </c>
      <c r="D1289" s="9" t="s">
        <v>466</v>
      </c>
      <c r="E1289" s="9" t="s">
        <v>467</v>
      </c>
      <c r="F1289" s="21">
        <v>15.396000000000001</v>
      </c>
      <c r="G1289" s="23">
        <v>105000</v>
      </c>
      <c r="H1289" s="23">
        <v>105000</v>
      </c>
      <c r="I1289" s="9" t="s">
        <v>383</v>
      </c>
      <c r="J1289" s="9" t="s">
        <v>8</v>
      </c>
      <c r="K1289" s="9" t="s">
        <v>490</v>
      </c>
      <c r="L1289" s="10" t="s">
        <v>24</v>
      </c>
      <c r="M1289" s="4">
        <f t="shared" si="80"/>
        <v>1616580</v>
      </c>
      <c r="N1289" s="5">
        <f>M1289/(VLOOKUP(L1289,DEVISE!$A$3:$B$5,2,FALSE))</f>
        <v>2464.2987804878048</v>
      </c>
      <c r="O1289" s="4">
        <f t="shared" si="81"/>
        <v>1616580</v>
      </c>
      <c r="P1289" s="5">
        <f>O1289/(VLOOKUP(L1289,DEVISE!$A$3:$B$5,2,FALSE))</f>
        <v>2464.2987804878048</v>
      </c>
      <c r="Q1289" s="4">
        <f t="shared" si="82"/>
        <v>0</v>
      </c>
      <c r="R1289" s="5">
        <f>Q1289/(VLOOKUP(L1289,DEVISE!$A$3:$B$5,2,FALSE))</f>
        <v>0</v>
      </c>
      <c r="S1289" s="6">
        <f t="shared" si="83"/>
        <v>0</v>
      </c>
    </row>
    <row r="1290" spans="1:19" x14ac:dyDescent="0.2">
      <c r="A1290" s="9" t="s">
        <v>474</v>
      </c>
      <c r="B1290" s="9">
        <v>60570000</v>
      </c>
      <c r="C1290" s="9" t="s">
        <v>478</v>
      </c>
      <c r="D1290" s="9" t="s">
        <v>466</v>
      </c>
      <c r="E1290" s="9" t="s">
        <v>467</v>
      </c>
      <c r="F1290" s="21">
        <v>100</v>
      </c>
      <c r="G1290" s="23">
        <v>3934</v>
      </c>
      <c r="H1290" s="23">
        <v>3934</v>
      </c>
      <c r="I1290" s="9" t="s">
        <v>383</v>
      </c>
      <c r="J1290" s="9" t="s">
        <v>8</v>
      </c>
      <c r="K1290" s="9" t="s">
        <v>490</v>
      </c>
      <c r="L1290" s="10" t="s">
        <v>24</v>
      </c>
      <c r="M1290" s="4">
        <f t="shared" si="80"/>
        <v>393400</v>
      </c>
      <c r="N1290" s="5">
        <f>M1290/(VLOOKUP(L1290,DEVISE!$A$3:$B$5,2,FALSE))</f>
        <v>599.69512195121956</v>
      </c>
      <c r="O1290" s="4">
        <f t="shared" si="81"/>
        <v>393400</v>
      </c>
      <c r="P1290" s="5">
        <f>O1290/(VLOOKUP(L1290,DEVISE!$A$3:$B$5,2,FALSE))</f>
        <v>599.69512195121956</v>
      </c>
      <c r="Q1290" s="4">
        <f t="shared" si="82"/>
        <v>0</v>
      </c>
      <c r="R1290" s="5">
        <f>Q1290/(VLOOKUP(L1290,DEVISE!$A$3:$B$5,2,FALSE))</f>
        <v>0</v>
      </c>
      <c r="S1290" s="6">
        <f t="shared" si="83"/>
        <v>0</v>
      </c>
    </row>
    <row r="1291" spans="1:19" x14ac:dyDescent="0.2">
      <c r="A1291" s="9" t="s">
        <v>474</v>
      </c>
      <c r="B1291" s="9">
        <v>60570000</v>
      </c>
      <c r="C1291" s="9" t="s">
        <v>471</v>
      </c>
      <c r="D1291" s="9" t="s">
        <v>466</v>
      </c>
      <c r="E1291" s="9" t="s">
        <v>467</v>
      </c>
      <c r="F1291" s="21">
        <v>88.54</v>
      </c>
      <c r="G1291" s="23">
        <v>1959</v>
      </c>
      <c r="H1291" s="23">
        <v>1959</v>
      </c>
      <c r="I1291" s="9" t="s">
        <v>383</v>
      </c>
      <c r="J1291" s="9" t="s">
        <v>8</v>
      </c>
      <c r="K1291" s="9" t="s">
        <v>490</v>
      </c>
      <c r="L1291" s="10" t="s">
        <v>24</v>
      </c>
      <c r="M1291" s="4">
        <f t="shared" si="80"/>
        <v>173449.86000000002</v>
      </c>
      <c r="N1291" s="5">
        <f>M1291/(VLOOKUP(L1291,DEVISE!$A$3:$B$5,2,FALSE))</f>
        <v>264.4052743902439</v>
      </c>
      <c r="O1291" s="4">
        <f t="shared" si="81"/>
        <v>173449.86000000002</v>
      </c>
      <c r="P1291" s="5">
        <f>O1291/(VLOOKUP(L1291,DEVISE!$A$3:$B$5,2,FALSE))</f>
        <v>264.4052743902439</v>
      </c>
      <c r="Q1291" s="4">
        <f t="shared" si="82"/>
        <v>0</v>
      </c>
      <c r="R1291" s="5">
        <f>Q1291/(VLOOKUP(L1291,DEVISE!$A$3:$B$5,2,FALSE))</f>
        <v>0</v>
      </c>
      <c r="S1291" s="6">
        <f t="shared" si="83"/>
        <v>0</v>
      </c>
    </row>
    <row r="1292" spans="1:19" x14ac:dyDescent="0.2">
      <c r="A1292" s="9" t="s">
        <v>474</v>
      </c>
      <c r="B1292" s="9">
        <v>60570000</v>
      </c>
      <c r="C1292" s="9" t="s">
        <v>472</v>
      </c>
      <c r="D1292" s="9" t="s">
        <v>466</v>
      </c>
      <c r="E1292" s="9" t="s">
        <v>467</v>
      </c>
      <c r="F1292" s="21">
        <v>30</v>
      </c>
      <c r="G1292" s="23">
        <v>995</v>
      </c>
      <c r="H1292" s="23">
        <v>995</v>
      </c>
      <c r="I1292" s="9" t="s">
        <v>383</v>
      </c>
      <c r="J1292" s="9" t="s">
        <v>8</v>
      </c>
      <c r="K1292" s="9" t="s">
        <v>490</v>
      </c>
      <c r="L1292" s="10" t="s">
        <v>24</v>
      </c>
      <c r="M1292" s="4">
        <f t="shared" si="80"/>
        <v>29850</v>
      </c>
      <c r="N1292" s="5">
        <f>M1292/(VLOOKUP(L1292,DEVISE!$A$3:$B$5,2,FALSE))</f>
        <v>45.503048780487802</v>
      </c>
      <c r="O1292" s="4">
        <f t="shared" si="81"/>
        <v>29850</v>
      </c>
      <c r="P1292" s="5">
        <f>O1292/(VLOOKUP(L1292,DEVISE!$A$3:$B$5,2,FALSE))</f>
        <v>45.503048780487802</v>
      </c>
      <c r="Q1292" s="4">
        <f t="shared" si="82"/>
        <v>0</v>
      </c>
      <c r="R1292" s="5">
        <f>Q1292/(VLOOKUP(L1292,DEVISE!$A$3:$B$5,2,FALSE))</f>
        <v>0</v>
      </c>
      <c r="S1292" s="6">
        <f t="shared" si="83"/>
        <v>0</v>
      </c>
    </row>
    <row r="1293" spans="1:19" x14ac:dyDescent="0.2">
      <c r="A1293" s="9" t="s">
        <v>474</v>
      </c>
      <c r="B1293" s="9">
        <v>60570000</v>
      </c>
      <c r="C1293" s="9" t="s">
        <v>479</v>
      </c>
      <c r="D1293" s="9" t="s">
        <v>466</v>
      </c>
      <c r="E1293" s="9" t="s">
        <v>467</v>
      </c>
      <c r="F1293" s="21">
        <v>1</v>
      </c>
      <c r="G1293" s="23">
        <v>94106.4</v>
      </c>
      <c r="H1293" s="23">
        <v>94106.4</v>
      </c>
      <c r="I1293" s="9" t="s">
        <v>383</v>
      </c>
      <c r="J1293" s="9" t="s">
        <v>8</v>
      </c>
      <c r="K1293" s="9" t="s">
        <v>490</v>
      </c>
      <c r="L1293" s="10" t="s">
        <v>24</v>
      </c>
      <c r="M1293" s="4">
        <f t="shared" si="80"/>
        <v>94106.4</v>
      </c>
      <c r="N1293" s="5">
        <f>M1293/(VLOOKUP(L1293,DEVISE!$A$3:$B$5,2,FALSE))</f>
        <v>143.45487804878047</v>
      </c>
      <c r="O1293" s="4">
        <f t="shared" si="81"/>
        <v>94106.4</v>
      </c>
      <c r="P1293" s="5">
        <f>O1293/(VLOOKUP(L1293,DEVISE!$A$3:$B$5,2,FALSE))</f>
        <v>143.45487804878047</v>
      </c>
      <c r="Q1293" s="4">
        <f t="shared" si="82"/>
        <v>0</v>
      </c>
      <c r="R1293" s="5">
        <f>Q1293/(VLOOKUP(L1293,DEVISE!$A$3:$B$5,2,FALSE))</f>
        <v>0</v>
      </c>
      <c r="S1293" s="6">
        <f t="shared" si="83"/>
        <v>0</v>
      </c>
    </row>
    <row r="1294" spans="1:19" x14ac:dyDescent="0.2">
      <c r="A1294" s="9" t="s">
        <v>480</v>
      </c>
      <c r="B1294" s="9">
        <v>60570000</v>
      </c>
      <c r="C1294" s="9" t="s">
        <v>471</v>
      </c>
      <c r="D1294" s="9" t="s">
        <v>466</v>
      </c>
      <c r="E1294" s="9" t="s">
        <v>467</v>
      </c>
      <c r="F1294" s="21">
        <v>26.08</v>
      </c>
      <c r="G1294" s="23">
        <v>1959</v>
      </c>
      <c r="H1294" s="23">
        <v>1959</v>
      </c>
      <c r="I1294" s="9" t="s">
        <v>383</v>
      </c>
      <c r="J1294" s="9" t="s">
        <v>8</v>
      </c>
      <c r="K1294" s="9" t="s">
        <v>490</v>
      </c>
      <c r="L1294" s="10" t="s">
        <v>24</v>
      </c>
      <c r="M1294" s="4">
        <f t="shared" si="80"/>
        <v>51090.719999999994</v>
      </c>
      <c r="N1294" s="5">
        <f>M1294/(VLOOKUP(L1294,DEVISE!$A$3:$B$5,2,FALSE))</f>
        <v>77.882195121951213</v>
      </c>
      <c r="O1294" s="4">
        <f t="shared" si="81"/>
        <v>51090.719999999994</v>
      </c>
      <c r="P1294" s="5">
        <f>O1294/(VLOOKUP(L1294,DEVISE!$A$3:$B$5,2,FALSE))</f>
        <v>77.882195121951213</v>
      </c>
      <c r="Q1294" s="4">
        <f t="shared" si="82"/>
        <v>0</v>
      </c>
      <c r="R1294" s="5">
        <f>Q1294/(VLOOKUP(L1294,DEVISE!$A$3:$B$5,2,FALSE))</f>
        <v>0</v>
      </c>
      <c r="S1294" s="6">
        <f t="shared" si="83"/>
        <v>0</v>
      </c>
    </row>
    <row r="1295" spans="1:19" x14ac:dyDescent="0.2">
      <c r="A1295" s="9" t="s">
        <v>480</v>
      </c>
      <c r="B1295" s="9">
        <v>60570000</v>
      </c>
      <c r="C1295" s="9" t="s">
        <v>472</v>
      </c>
      <c r="D1295" s="9" t="s">
        <v>466</v>
      </c>
      <c r="E1295" s="9" t="s">
        <v>467</v>
      </c>
      <c r="F1295" s="21">
        <v>3</v>
      </c>
      <c r="G1295" s="23">
        <v>995</v>
      </c>
      <c r="H1295" s="23">
        <v>995</v>
      </c>
      <c r="I1295" s="9" t="s">
        <v>383</v>
      </c>
      <c r="J1295" s="9" t="s">
        <v>8</v>
      </c>
      <c r="K1295" s="9" t="s">
        <v>490</v>
      </c>
      <c r="L1295" s="10" t="s">
        <v>24</v>
      </c>
      <c r="M1295" s="4">
        <f t="shared" si="80"/>
        <v>2985</v>
      </c>
      <c r="N1295" s="5">
        <f>M1295/(VLOOKUP(L1295,DEVISE!$A$3:$B$5,2,FALSE))</f>
        <v>4.5503048780487809</v>
      </c>
      <c r="O1295" s="4">
        <f t="shared" si="81"/>
        <v>2985</v>
      </c>
      <c r="P1295" s="5">
        <f>O1295/(VLOOKUP(L1295,DEVISE!$A$3:$B$5,2,FALSE))</f>
        <v>4.5503048780487809</v>
      </c>
      <c r="Q1295" s="4">
        <f t="shared" si="82"/>
        <v>0</v>
      </c>
      <c r="R1295" s="5">
        <f>Q1295/(VLOOKUP(L1295,DEVISE!$A$3:$B$5,2,FALSE))</f>
        <v>0</v>
      </c>
      <c r="S1295" s="6">
        <f t="shared" si="83"/>
        <v>0</v>
      </c>
    </row>
    <row r="1296" spans="1:19" x14ac:dyDescent="0.2">
      <c r="A1296" s="9" t="s">
        <v>480</v>
      </c>
      <c r="B1296" s="9">
        <v>60570000</v>
      </c>
      <c r="C1296" s="9" t="s">
        <v>481</v>
      </c>
      <c r="D1296" s="9" t="s">
        <v>466</v>
      </c>
      <c r="E1296" s="9" t="s">
        <v>467</v>
      </c>
      <c r="F1296" s="21">
        <v>1</v>
      </c>
      <c r="G1296" s="23">
        <v>63245.51</v>
      </c>
      <c r="H1296" s="23">
        <v>63245.51</v>
      </c>
      <c r="I1296" s="9" t="s">
        <v>383</v>
      </c>
      <c r="J1296" s="9" t="s">
        <v>8</v>
      </c>
      <c r="K1296" s="9" t="s">
        <v>490</v>
      </c>
      <c r="L1296" s="10" t="s">
        <v>24</v>
      </c>
      <c r="M1296" s="4">
        <f t="shared" si="80"/>
        <v>63245.51</v>
      </c>
      <c r="N1296" s="5">
        <f>M1296/(VLOOKUP(L1296,DEVISE!$A$3:$B$5,2,FALSE))</f>
        <v>96.410838414634156</v>
      </c>
      <c r="O1296" s="4">
        <f t="shared" si="81"/>
        <v>63245.51</v>
      </c>
      <c r="P1296" s="5">
        <f>O1296/(VLOOKUP(L1296,DEVISE!$A$3:$B$5,2,FALSE))</f>
        <v>96.410838414634156</v>
      </c>
      <c r="Q1296" s="4">
        <f t="shared" si="82"/>
        <v>0</v>
      </c>
      <c r="R1296" s="5">
        <f>Q1296/(VLOOKUP(L1296,DEVISE!$A$3:$B$5,2,FALSE))</f>
        <v>0</v>
      </c>
      <c r="S1296" s="6">
        <f t="shared" si="83"/>
        <v>0</v>
      </c>
    </row>
    <row r="1297" spans="1:19" x14ac:dyDescent="0.2">
      <c r="A1297" s="9" t="s">
        <v>480</v>
      </c>
      <c r="B1297" s="9">
        <v>60570000</v>
      </c>
      <c r="C1297" s="9" t="s">
        <v>482</v>
      </c>
      <c r="D1297" s="9" t="s">
        <v>466</v>
      </c>
      <c r="E1297" s="9" t="s">
        <v>467</v>
      </c>
      <c r="F1297" s="21">
        <v>1.05</v>
      </c>
      <c r="G1297" s="23">
        <v>25000</v>
      </c>
      <c r="H1297" s="23">
        <v>25000</v>
      </c>
      <c r="I1297" s="9" t="s">
        <v>383</v>
      </c>
      <c r="J1297" s="9" t="s">
        <v>8</v>
      </c>
      <c r="K1297" s="9" t="s">
        <v>490</v>
      </c>
      <c r="L1297" s="10" t="s">
        <v>24</v>
      </c>
      <c r="M1297" s="4">
        <f t="shared" si="80"/>
        <v>26250</v>
      </c>
      <c r="N1297" s="5">
        <f>M1297/(VLOOKUP(L1297,DEVISE!$A$3:$B$5,2,FALSE))</f>
        <v>40.015243902439025</v>
      </c>
      <c r="O1297" s="4">
        <f t="shared" si="81"/>
        <v>26250</v>
      </c>
      <c r="P1297" s="5">
        <f>O1297/(VLOOKUP(L1297,DEVISE!$A$3:$B$5,2,FALSE))</f>
        <v>40.015243902439025</v>
      </c>
      <c r="Q1297" s="4">
        <f t="shared" si="82"/>
        <v>0</v>
      </c>
      <c r="R1297" s="5">
        <f>Q1297/(VLOOKUP(L1297,DEVISE!$A$3:$B$5,2,FALSE))</f>
        <v>0</v>
      </c>
      <c r="S1297" s="6">
        <f t="shared" si="83"/>
        <v>0</v>
      </c>
    </row>
    <row r="1298" spans="1:19" x14ac:dyDescent="0.2">
      <c r="A1298" s="9" t="s">
        <v>480</v>
      </c>
      <c r="B1298" s="9">
        <v>60570000</v>
      </c>
      <c r="C1298" s="9" t="s">
        <v>483</v>
      </c>
      <c r="D1298" s="9" t="s">
        <v>466</v>
      </c>
      <c r="E1298" s="9" t="s">
        <v>467</v>
      </c>
      <c r="F1298" s="21">
        <v>11.045</v>
      </c>
      <c r="G1298" s="23">
        <v>80000</v>
      </c>
      <c r="H1298" s="23">
        <v>80000</v>
      </c>
      <c r="I1298" s="9" t="s">
        <v>383</v>
      </c>
      <c r="J1298" s="9" t="s">
        <v>8</v>
      </c>
      <c r="K1298" s="9" t="s">
        <v>490</v>
      </c>
      <c r="L1298" s="10" t="s">
        <v>24</v>
      </c>
      <c r="M1298" s="4">
        <f t="shared" si="80"/>
        <v>883600</v>
      </c>
      <c r="N1298" s="5">
        <f>M1298/(VLOOKUP(L1298,DEVISE!$A$3:$B$5,2,FALSE))</f>
        <v>1346.9512195121952</v>
      </c>
      <c r="O1298" s="4">
        <f t="shared" si="81"/>
        <v>883600</v>
      </c>
      <c r="P1298" s="5">
        <f>O1298/(VLOOKUP(L1298,DEVISE!$A$3:$B$5,2,FALSE))</f>
        <v>1346.9512195121952</v>
      </c>
      <c r="Q1298" s="4">
        <f t="shared" si="82"/>
        <v>0</v>
      </c>
      <c r="R1298" s="5">
        <f>Q1298/(VLOOKUP(L1298,DEVISE!$A$3:$B$5,2,FALSE))</f>
        <v>0</v>
      </c>
      <c r="S1298" s="6">
        <f t="shared" si="83"/>
        <v>0</v>
      </c>
    </row>
    <row r="1299" spans="1:19" x14ac:dyDescent="0.2">
      <c r="A1299" s="9" t="s">
        <v>480</v>
      </c>
      <c r="B1299" s="9">
        <v>60570000</v>
      </c>
      <c r="C1299" s="9" t="s">
        <v>469</v>
      </c>
      <c r="D1299" s="9" t="s">
        <v>466</v>
      </c>
      <c r="E1299" s="9" t="s">
        <v>467</v>
      </c>
      <c r="F1299" s="21">
        <v>17.190000000000001</v>
      </c>
      <c r="G1299" s="23">
        <v>105000</v>
      </c>
      <c r="H1299" s="23">
        <v>105000</v>
      </c>
      <c r="I1299" s="9" t="s">
        <v>383</v>
      </c>
      <c r="J1299" s="9" t="s">
        <v>8</v>
      </c>
      <c r="K1299" s="9" t="s">
        <v>490</v>
      </c>
      <c r="L1299" s="10" t="s">
        <v>24</v>
      </c>
      <c r="M1299" s="4">
        <f t="shared" si="80"/>
        <v>1804950.0000000002</v>
      </c>
      <c r="N1299" s="5">
        <f>M1299/(VLOOKUP(L1299,DEVISE!$A$3:$B$5,2,FALSE))</f>
        <v>2751.4481707317077</v>
      </c>
      <c r="O1299" s="4">
        <f t="shared" si="81"/>
        <v>1804950.0000000002</v>
      </c>
      <c r="P1299" s="5">
        <f>O1299/(VLOOKUP(L1299,DEVISE!$A$3:$B$5,2,FALSE))</f>
        <v>2751.4481707317077</v>
      </c>
      <c r="Q1299" s="4">
        <f t="shared" si="82"/>
        <v>0</v>
      </c>
      <c r="R1299" s="5">
        <f>Q1299/(VLOOKUP(L1299,DEVISE!$A$3:$B$5,2,FALSE))</f>
        <v>0</v>
      </c>
      <c r="S1299" s="6">
        <f t="shared" si="83"/>
        <v>0</v>
      </c>
    </row>
    <row r="1300" spans="1:19" x14ac:dyDescent="0.2">
      <c r="A1300" s="9" t="s">
        <v>480</v>
      </c>
      <c r="B1300" s="9">
        <v>60570000</v>
      </c>
      <c r="C1300" s="9" t="s">
        <v>478</v>
      </c>
      <c r="D1300" s="9" t="s">
        <v>466</v>
      </c>
      <c r="E1300" s="9" t="s">
        <v>467</v>
      </c>
      <c r="F1300" s="21">
        <v>100</v>
      </c>
      <c r="G1300" s="23">
        <v>3934</v>
      </c>
      <c r="H1300" s="23">
        <v>3934</v>
      </c>
      <c r="I1300" s="9" t="s">
        <v>383</v>
      </c>
      <c r="J1300" s="9" t="s">
        <v>8</v>
      </c>
      <c r="K1300" s="9" t="s">
        <v>490</v>
      </c>
      <c r="L1300" s="10" t="s">
        <v>24</v>
      </c>
      <c r="M1300" s="4">
        <f t="shared" si="80"/>
        <v>393400</v>
      </c>
      <c r="N1300" s="5">
        <f>M1300/(VLOOKUP(L1300,DEVISE!$A$3:$B$5,2,FALSE))</f>
        <v>599.69512195121956</v>
      </c>
      <c r="O1300" s="4">
        <f t="shared" si="81"/>
        <v>393400</v>
      </c>
      <c r="P1300" s="5">
        <f>O1300/(VLOOKUP(L1300,DEVISE!$A$3:$B$5,2,FALSE))</f>
        <v>599.69512195121956</v>
      </c>
      <c r="Q1300" s="4">
        <f t="shared" si="82"/>
        <v>0</v>
      </c>
      <c r="R1300" s="5">
        <f>Q1300/(VLOOKUP(L1300,DEVISE!$A$3:$B$5,2,FALSE))</f>
        <v>0</v>
      </c>
      <c r="S1300" s="6">
        <f t="shared" si="83"/>
        <v>0</v>
      </c>
    </row>
    <row r="1301" spans="1:19" x14ac:dyDescent="0.2">
      <c r="A1301" s="9" t="s">
        <v>484</v>
      </c>
      <c r="B1301" s="9">
        <v>60570000</v>
      </c>
      <c r="C1301" s="9" t="s">
        <v>485</v>
      </c>
      <c r="D1301" s="9" t="s">
        <v>466</v>
      </c>
      <c r="E1301" s="9" t="s">
        <v>467</v>
      </c>
      <c r="F1301" s="21">
        <v>1.05</v>
      </c>
      <c r="G1301" s="23">
        <v>25000</v>
      </c>
      <c r="H1301" s="23">
        <v>25000</v>
      </c>
      <c r="I1301" s="9" t="s">
        <v>383</v>
      </c>
      <c r="J1301" s="9" t="s">
        <v>8</v>
      </c>
      <c r="K1301" s="9" t="s">
        <v>490</v>
      </c>
      <c r="L1301" s="10" t="s">
        <v>24</v>
      </c>
      <c r="M1301" s="4">
        <f t="shared" si="80"/>
        <v>26250</v>
      </c>
      <c r="N1301" s="5">
        <f>M1301/(VLOOKUP(L1301,DEVISE!$A$3:$B$5,2,FALSE))</f>
        <v>40.015243902439025</v>
      </c>
      <c r="O1301" s="4">
        <f t="shared" si="81"/>
        <v>26250</v>
      </c>
      <c r="P1301" s="5">
        <f>O1301/(VLOOKUP(L1301,DEVISE!$A$3:$B$5,2,FALSE))</f>
        <v>40.015243902439025</v>
      </c>
      <c r="Q1301" s="4">
        <f t="shared" si="82"/>
        <v>0</v>
      </c>
      <c r="R1301" s="5">
        <f>Q1301/(VLOOKUP(L1301,DEVISE!$A$3:$B$5,2,FALSE))</f>
        <v>0</v>
      </c>
      <c r="S1301" s="6">
        <f t="shared" si="83"/>
        <v>0</v>
      </c>
    </row>
    <row r="1302" spans="1:19" x14ac:dyDescent="0.2">
      <c r="A1302" s="9" t="s">
        <v>484</v>
      </c>
      <c r="B1302" s="9">
        <v>60570000</v>
      </c>
      <c r="C1302" s="9" t="s">
        <v>486</v>
      </c>
      <c r="D1302" s="9" t="s">
        <v>466</v>
      </c>
      <c r="E1302" s="9" t="s">
        <v>467</v>
      </c>
      <c r="F1302" s="21">
        <v>11.045</v>
      </c>
      <c r="G1302" s="23">
        <v>80000</v>
      </c>
      <c r="H1302" s="23">
        <v>80000</v>
      </c>
      <c r="I1302" s="9" t="s">
        <v>383</v>
      </c>
      <c r="J1302" s="9" t="s">
        <v>8</v>
      </c>
      <c r="K1302" s="9" t="s">
        <v>490</v>
      </c>
      <c r="L1302" s="10" t="s">
        <v>24</v>
      </c>
      <c r="M1302" s="4">
        <f t="shared" si="80"/>
        <v>883600</v>
      </c>
      <c r="N1302" s="5">
        <f>M1302/(VLOOKUP(L1302,DEVISE!$A$3:$B$5,2,FALSE))</f>
        <v>1346.9512195121952</v>
      </c>
      <c r="O1302" s="4">
        <f t="shared" si="81"/>
        <v>883600</v>
      </c>
      <c r="P1302" s="5">
        <f>O1302/(VLOOKUP(L1302,DEVISE!$A$3:$B$5,2,FALSE))</f>
        <v>1346.9512195121952</v>
      </c>
      <c r="Q1302" s="4">
        <f t="shared" si="82"/>
        <v>0</v>
      </c>
      <c r="R1302" s="5">
        <f>Q1302/(VLOOKUP(L1302,DEVISE!$A$3:$B$5,2,FALSE))</f>
        <v>0</v>
      </c>
      <c r="S1302" s="6">
        <f t="shared" si="83"/>
        <v>0</v>
      </c>
    </row>
    <row r="1303" spans="1:19" x14ac:dyDescent="0.2">
      <c r="A1303" s="9" t="s">
        <v>484</v>
      </c>
      <c r="B1303" s="9">
        <v>60570000</v>
      </c>
      <c r="C1303" s="9" t="s">
        <v>469</v>
      </c>
      <c r="D1303" s="9" t="s">
        <v>466</v>
      </c>
      <c r="E1303" s="9" t="s">
        <v>467</v>
      </c>
      <c r="F1303" s="21">
        <v>17.190000000000001</v>
      </c>
      <c r="G1303" s="23">
        <v>105000</v>
      </c>
      <c r="H1303" s="23">
        <v>105000</v>
      </c>
      <c r="I1303" s="9" t="s">
        <v>383</v>
      </c>
      <c r="J1303" s="9" t="s">
        <v>8</v>
      </c>
      <c r="K1303" s="9" t="s">
        <v>490</v>
      </c>
      <c r="L1303" s="10" t="s">
        <v>24</v>
      </c>
      <c r="M1303" s="4">
        <f t="shared" si="80"/>
        <v>1804950.0000000002</v>
      </c>
      <c r="N1303" s="5">
        <f>M1303/(VLOOKUP(L1303,DEVISE!$A$3:$B$5,2,FALSE))</f>
        <v>2751.4481707317077</v>
      </c>
      <c r="O1303" s="4">
        <f t="shared" si="81"/>
        <v>1804950.0000000002</v>
      </c>
      <c r="P1303" s="5">
        <f>O1303/(VLOOKUP(L1303,DEVISE!$A$3:$B$5,2,FALSE))</f>
        <v>2751.4481707317077</v>
      </c>
      <c r="Q1303" s="4">
        <f t="shared" si="82"/>
        <v>0</v>
      </c>
      <c r="R1303" s="5">
        <f>Q1303/(VLOOKUP(L1303,DEVISE!$A$3:$B$5,2,FALSE))</f>
        <v>0</v>
      </c>
      <c r="S1303" s="6">
        <f t="shared" si="83"/>
        <v>0</v>
      </c>
    </row>
    <row r="1304" spans="1:19" x14ac:dyDescent="0.2">
      <c r="A1304" s="9" t="s">
        <v>484</v>
      </c>
      <c r="B1304" s="9">
        <v>60570000</v>
      </c>
      <c r="C1304" s="9" t="s">
        <v>478</v>
      </c>
      <c r="D1304" s="9" t="s">
        <v>466</v>
      </c>
      <c r="E1304" s="9" t="s">
        <v>467</v>
      </c>
      <c r="F1304" s="21">
        <v>100</v>
      </c>
      <c r="G1304" s="23">
        <v>3934</v>
      </c>
      <c r="H1304" s="23">
        <v>3934</v>
      </c>
      <c r="I1304" s="9" t="s">
        <v>383</v>
      </c>
      <c r="J1304" s="9" t="s">
        <v>8</v>
      </c>
      <c r="K1304" s="9" t="s">
        <v>490</v>
      </c>
      <c r="L1304" s="10" t="s">
        <v>24</v>
      </c>
      <c r="M1304" s="4">
        <f t="shared" si="80"/>
        <v>393400</v>
      </c>
      <c r="N1304" s="5">
        <f>M1304/(VLOOKUP(L1304,DEVISE!$A$3:$B$5,2,FALSE))</f>
        <v>599.69512195121956</v>
      </c>
      <c r="O1304" s="4">
        <f t="shared" si="81"/>
        <v>393400</v>
      </c>
      <c r="P1304" s="5">
        <f>O1304/(VLOOKUP(L1304,DEVISE!$A$3:$B$5,2,FALSE))</f>
        <v>599.69512195121956</v>
      </c>
      <c r="Q1304" s="4">
        <f t="shared" si="82"/>
        <v>0</v>
      </c>
      <c r="R1304" s="5">
        <f>Q1304/(VLOOKUP(L1304,DEVISE!$A$3:$B$5,2,FALSE))</f>
        <v>0</v>
      </c>
      <c r="S1304" s="6">
        <f t="shared" si="83"/>
        <v>0</v>
      </c>
    </row>
    <row r="1305" spans="1:19" x14ac:dyDescent="0.2">
      <c r="A1305" s="9" t="s">
        <v>484</v>
      </c>
      <c r="B1305" s="9">
        <v>60570000</v>
      </c>
      <c r="C1305" s="9" t="s">
        <v>471</v>
      </c>
      <c r="D1305" s="9" t="s">
        <v>466</v>
      </c>
      <c r="E1305" s="9" t="s">
        <v>467</v>
      </c>
      <c r="F1305" s="21">
        <v>26.08</v>
      </c>
      <c r="G1305" s="23">
        <v>1959</v>
      </c>
      <c r="H1305" s="23">
        <v>1959</v>
      </c>
      <c r="I1305" s="9" t="s">
        <v>383</v>
      </c>
      <c r="J1305" s="9" t="s">
        <v>8</v>
      </c>
      <c r="K1305" s="9" t="s">
        <v>490</v>
      </c>
      <c r="L1305" s="10" t="s">
        <v>24</v>
      </c>
      <c r="M1305" s="4">
        <f t="shared" si="80"/>
        <v>51090.719999999994</v>
      </c>
      <c r="N1305" s="5">
        <f>M1305/(VLOOKUP(L1305,DEVISE!$A$3:$B$5,2,FALSE))</f>
        <v>77.882195121951213</v>
      </c>
      <c r="O1305" s="4">
        <f t="shared" si="81"/>
        <v>51090.719999999994</v>
      </c>
      <c r="P1305" s="5">
        <f>O1305/(VLOOKUP(L1305,DEVISE!$A$3:$B$5,2,FALSE))</f>
        <v>77.882195121951213</v>
      </c>
      <c r="Q1305" s="4">
        <f t="shared" si="82"/>
        <v>0</v>
      </c>
      <c r="R1305" s="5">
        <f>Q1305/(VLOOKUP(L1305,DEVISE!$A$3:$B$5,2,FALSE))</f>
        <v>0</v>
      </c>
      <c r="S1305" s="6">
        <f t="shared" si="83"/>
        <v>0</v>
      </c>
    </row>
    <row r="1306" spans="1:19" x14ac:dyDescent="0.2">
      <c r="A1306" s="9" t="s">
        <v>484</v>
      </c>
      <c r="B1306" s="9">
        <v>60570000</v>
      </c>
      <c r="C1306" s="9" t="s">
        <v>472</v>
      </c>
      <c r="D1306" s="9" t="s">
        <v>466</v>
      </c>
      <c r="E1306" s="9" t="s">
        <v>467</v>
      </c>
      <c r="F1306" s="21">
        <v>3</v>
      </c>
      <c r="G1306" s="23">
        <v>995</v>
      </c>
      <c r="H1306" s="23">
        <v>995</v>
      </c>
      <c r="I1306" s="9" t="s">
        <v>383</v>
      </c>
      <c r="J1306" s="9" t="s">
        <v>8</v>
      </c>
      <c r="K1306" s="9" t="s">
        <v>490</v>
      </c>
      <c r="L1306" s="10" t="s">
        <v>24</v>
      </c>
      <c r="M1306" s="4">
        <f t="shared" si="80"/>
        <v>2985</v>
      </c>
      <c r="N1306" s="5">
        <f>M1306/(VLOOKUP(L1306,DEVISE!$A$3:$B$5,2,FALSE))</f>
        <v>4.5503048780487809</v>
      </c>
      <c r="O1306" s="4">
        <f t="shared" si="81"/>
        <v>2985</v>
      </c>
      <c r="P1306" s="5">
        <f>O1306/(VLOOKUP(L1306,DEVISE!$A$3:$B$5,2,FALSE))</f>
        <v>4.5503048780487809</v>
      </c>
      <c r="Q1306" s="4">
        <f t="shared" si="82"/>
        <v>0</v>
      </c>
      <c r="R1306" s="5">
        <f>Q1306/(VLOOKUP(L1306,DEVISE!$A$3:$B$5,2,FALSE))</f>
        <v>0</v>
      </c>
      <c r="S1306" s="6">
        <f t="shared" si="83"/>
        <v>0</v>
      </c>
    </row>
    <row r="1307" spans="1:19" x14ac:dyDescent="0.2">
      <c r="A1307" s="9" t="s">
        <v>484</v>
      </c>
      <c r="B1307" s="9">
        <v>60570000</v>
      </c>
      <c r="C1307" s="9" t="s">
        <v>487</v>
      </c>
      <c r="D1307" s="9" t="s">
        <v>466</v>
      </c>
      <c r="E1307" s="9" t="s">
        <v>467</v>
      </c>
      <c r="F1307" s="21">
        <v>1</v>
      </c>
      <c r="G1307" s="23">
        <v>94868.27</v>
      </c>
      <c r="H1307" s="23">
        <v>94868.27</v>
      </c>
      <c r="I1307" s="9" t="s">
        <v>383</v>
      </c>
      <c r="J1307" s="9" t="s">
        <v>8</v>
      </c>
      <c r="K1307" s="9" t="s">
        <v>490</v>
      </c>
      <c r="L1307" s="10" t="s">
        <v>24</v>
      </c>
      <c r="M1307" s="4">
        <f t="shared" si="80"/>
        <v>94868.27</v>
      </c>
      <c r="N1307" s="5">
        <f>M1307/(VLOOKUP(L1307,DEVISE!$A$3:$B$5,2,FALSE))</f>
        <v>144.61626524390243</v>
      </c>
      <c r="O1307" s="4">
        <f t="shared" si="81"/>
        <v>94868.27</v>
      </c>
      <c r="P1307" s="5">
        <f>O1307/(VLOOKUP(L1307,DEVISE!$A$3:$B$5,2,FALSE))</f>
        <v>144.61626524390243</v>
      </c>
      <c r="Q1307" s="4">
        <f t="shared" si="82"/>
        <v>0</v>
      </c>
      <c r="R1307" s="5">
        <f>Q1307/(VLOOKUP(L1307,DEVISE!$A$3:$B$5,2,FALSE))</f>
        <v>0</v>
      </c>
      <c r="S1307" s="6">
        <f t="shared" si="83"/>
        <v>0</v>
      </c>
    </row>
    <row r="1308" spans="1:19" x14ac:dyDescent="0.2">
      <c r="A1308" s="9" t="s">
        <v>488</v>
      </c>
      <c r="B1308" s="9">
        <v>61820000</v>
      </c>
      <c r="C1308" s="9" t="s">
        <v>489</v>
      </c>
      <c r="D1308" s="9" t="s">
        <v>396</v>
      </c>
      <c r="E1308" s="9" t="s">
        <v>467</v>
      </c>
      <c r="F1308" s="21">
        <v>512</v>
      </c>
      <c r="G1308" s="23">
        <v>1145</v>
      </c>
      <c r="H1308" s="23">
        <v>1145</v>
      </c>
      <c r="I1308" s="9" t="s">
        <v>383</v>
      </c>
      <c r="J1308" s="9" t="s">
        <v>8</v>
      </c>
      <c r="K1308" s="9" t="s">
        <v>490</v>
      </c>
      <c r="L1308" s="10" t="s">
        <v>24</v>
      </c>
      <c r="M1308" s="4">
        <f t="shared" si="80"/>
        <v>586240</v>
      </c>
      <c r="N1308" s="5">
        <f>M1308/(VLOOKUP(L1308,DEVISE!$A$3:$B$5,2,FALSE))</f>
        <v>893.65853658536582</v>
      </c>
      <c r="O1308" s="4">
        <f t="shared" si="81"/>
        <v>586240</v>
      </c>
      <c r="P1308" s="5">
        <f>O1308/(VLOOKUP(L1308,DEVISE!$A$3:$B$5,2,FALSE))</f>
        <v>893.65853658536582</v>
      </c>
      <c r="Q1308" s="4">
        <f t="shared" si="82"/>
        <v>0</v>
      </c>
      <c r="R1308" s="5">
        <f>Q1308/(VLOOKUP(L1308,DEVISE!$A$3:$B$5,2,FALSE))</f>
        <v>0</v>
      </c>
      <c r="S1308" s="6">
        <f t="shared" si="83"/>
        <v>0</v>
      </c>
    </row>
    <row r="1309" spans="1:19" x14ac:dyDescent="0.2">
      <c r="A1309" s="9" t="s">
        <v>1249</v>
      </c>
      <c r="B1309" s="9">
        <v>60570000</v>
      </c>
      <c r="C1309" s="9" t="s">
        <v>1250</v>
      </c>
      <c r="D1309" s="9" t="s">
        <v>1251</v>
      </c>
      <c r="E1309" s="9" t="s">
        <v>1066</v>
      </c>
      <c r="F1309" s="21">
        <v>3</v>
      </c>
      <c r="G1309" s="23">
        <v>995</v>
      </c>
      <c r="H1309" s="23">
        <v>995</v>
      </c>
      <c r="I1309" s="9" t="s">
        <v>383</v>
      </c>
      <c r="J1309" s="9" t="s">
        <v>8</v>
      </c>
      <c r="K1309" s="9" t="s">
        <v>490</v>
      </c>
      <c r="L1309" s="10" t="s">
        <v>24</v>
      </c>
      <c r="M1309" s="4">
        <f t="shared" si="80"/>
        <v>2985</v>
      </c>
      <c r="N1309" s="5">
        <f>M1309/(VLOOKUP(L1309,DEVISE!$A$3:$B$5,2,FALSE))</f>
        <v>4.5503048780487809</v>
      </c>
      <c r="O1309" s="4">
        <f t="shared" si="81"/>
        <v>2985</v>
      </c>
      <c r="P1309" s="5">
        <f>O1309/(VLOOKUP(L1309,DEVISE!$A$3:$B$5,2,FALSE))</f>
        <v>4.5503048780487809</v>
      </c>
      <c r="Q1309" s="4">
        <f t="shared" si="82"/>
        <v>0</v>
      </c>
      <c r="R1309" s="5">
        <f>Q1309/(VLOOKUP(L1309,DEVISE!$A$3:$B$5,2,FALSE))</f>
        <v>0</v>
      </c>
      <c r="S1309" s="6">
        <f t="shared" si="83"/>
        <v>0</v>
      </c>
    </row>
    <row r="1310" spans="1:19" x14ac:dyDescent="0.2">
      <c r="A1310" s="9" t="s">
        <v>1249</v>
      </c>
      <c r="B1310" s="9">
        <v>60570000</v>
      </c>
      <c r="C1310" s="9" t="s">
        <v>1252</v>
      </c>
      <c r="D1310" s="9" t="s">
        <v>1251</v>
      </c>
      <c r="E1310" s="9" t="s">
        <v>1066</v>
      </c>
      <c r="F1310" s="21">
        <v>1</v>
      </c>
      <c r="G1310" s="23">
        <v>158113.79</v>
      </c>
      <c r="H1310" s="23">
        <v>158113.79</v>
      </c>
      <c r="I1310" s="9" t="s">
        <v>383</v>
      </c>
      <c r="J1310" s="9" t="s">
        <v>8</v>
      </c>
      <c r="K1310" s="9" t="s">
        <v>490</v>
      </c>
      <c r="L1310" s="10" t="s">
        <v>24</v>
      </c>
      <c r="M1310" s="4">
        <f t="shared" si="80"/>
        <v>158113.79</v>
      </c>
      <c r="N1310" s="5">
        <f>M1310/(VLOOKUP(L1310,DEVISE!$A$3:$B$5,2,FALSE))</f>
        <v>241.02711890243904</v>
      </c>
      <c r="O1310" s="4">
        <f t="shared" si="81"/>
        <v>158113.79</v>
      </c>
      <c r="P1310" s="5">
        <f>O1310/(VLOOKUP(L1310,DEVISE!$A$3:$B$5,2,FALSE))</f>
        <v>241.02711890243904</v>
      </c>
      <c r="Q1310" s="4">
        <f t="shared" si="82"/>
        <v>0</v>
      </c>
      <c r="R1310" s="5">
        <f>Q1310/(VLOOKUP(L1310,DEVISE!$A$3:$B$5,2,FALSE))</f>
        <v>0</v>
      </c>
      <c r="S1310" s="6">
        <f t="shared" si="83"/>
        <v>0</v>
      </c>
    </row>
    <row r="1311" spans="1:19" x14ac:dyDescent="0.2">
      <c r="A1311" s="9" t="s">
        <v>1249</v>
      </c>
      <c r="B1311" s="9">
        <v>60570000</v>
      </c>
      <c r="C1311" s="9" t="s">
        <v>1253</v>
      </c>
      <c r="D1311" s="9" t="s">
        <v>1251</v>
      </c>
      <c r="E1311" s="9" t="s">
        <v>1066</v>
      </c>
      <c r="F1311" s="21">
        <v>1.05</v>
      </c>
      <c r="G1311" s="23">
        <v>25000</v>
      </c>
      <c r="H1311" s="23">
        <v>25000</v>
      </c>
      <c r="I1311" s="9" t="s">
        <v>383</v>
      </c>
      <c r="J1311" s="9" t="s">
        <v>8</v>
      </c>
      <c r="K1311" s="9" t="s">
        <v>490</v>
      </c>
      <c r="L1311" s="10" t="s">
        <v>24</v>
      </c>
      <c r="M1311" s="4">
        <f t="shared" si="80"/>
        <v>26250</v>
      </c>
      <c r="N1311" s="5">
        <f>M1311/(VLOOKUP(L1311,DEVISE!$A$3:$B$5,2,FALSE))</f>
        <v>40.015243902439025</v>
      </c>
      <c r="O1311" s="4">
        <f t="shared" si="81"/>
        <v>26250</v>
      </c>
      <c r="P1311" s="5">
        <f>O1311/(VLOOKUP(L1311,DEVISE!$A$3:$B$5,2,FALSE))</f>
        <v>40.015243902439025</v>
      </c>
      <c r="Q1311" s="4">
        <f t="shared" si="82"/>
        <v>0</v>
      </c>
      <c r="R1311" s="5">
        <f>Q1311/(VLOOKUP(L1311,DEVISE!$A$3:$B$5,2,FALSE))</f>
        <v>0</v>
      </c>
      <c r="S1311" s="6">
        <f t="shared" si="83"/>
        <v>0</v>
      </c>
    </row>
    <row r="1312" spans="1:19" x14ac:dyDescent="0.2">
      <c r="A1312" s="9" t="s">
        <v>1249</v>
      </c>
      <c r="B1312" s="9">
        <v>60570000</v>
      </c>
      <c r="C1312" s="9" t="s">
        <v>1254</v>
      </c>
      <c r="D1312" s="9" t="s">
        <v>1251</v>
      </c>
      <c r="E1312" s="9" t="s">
        <v>1066</v>
      </c>
      <c r="F1312" s="21">
        <v>11.045</v>
      </c>
      <c r="G1312" s="23">
        <v>80000</v>
      </c>
      <c r="H1312" s="23">
        <v>80000</v>
      </c>
      <c r="I1312" s="9" t="s">
        <v>383</v>
      </c>
      <c r="J1312" s="9" t="s">
        <v>8</v>
      </c>
      <c r="K1312" s="9" t="s">
        <v>490</v>
      </c>
      <c r="L1312" s="10" t="s">
        <v>24</v>
      </c>
      <c r="M1312" s="4">
        <f t="shared" si="80"/>
        <v>883600</v>
      </c>
      <c r="N1312" s="5">
        <f>M1312/(VLOOKUP(L1312,DEVISE!$A$3:$B$5,2,FALSE))</f>
        <v>1346.9512195121952</v>
      </c>
      <c r="O1312" s="4">
        <f t="shared" si="81"/>
        <v>883600</v>
      </c>
      <c r="P1312" s="5">
        <f>O1312/(VLOOKUP(L1312,DEVISE!$A$3:$B$5,2,FALSE))</f>
        <v>1346.9512195121952</v>
      </c>
      <c r="Q1312" s="4">
        <f t="shared" si="82"/>
        <v>0</v>
      </c>
      <c r="R1312" s="5">
        <f>Q1312/(VLOOKUP(L1312,DEVISE!$A$3:$B$5,2,FALSE))</f>
        <v>0</v>
      </c>
      <c r="S1312" s="6">
        <f t="shared" si="83"/>
        <v>0</v>
      </c>
    </row>
    <row r="1313" spans="1:19" x14ac:dyDescent="0.2">
      <c r="A1313" s="9" t="s">
        <v>1249</v>
      </c>
      <c r="B1313" s="9">
        <v>60570000</v>
      </c>
      <c r="C1313" s="9" t="s">
        <v>469</v>
      </c>
      <c r="D1313" s="9" t="s">
        <v>1251</v>
      </c>
      <c r="E1313" s="9" t="s">
        <v>1066</v>
      </c>
      <c r="F1313" s="21">
        <v>17.190000000000001</v>
      </c>
      <c r="G1313" s="23">
        <v>105000</v>
      </c>
      <c r="H1313" s="23">
        <v>105000</v>
      </c>
      <c r="I1313" s="9" t="s">
        <v>383</v>
      </c>
      <c r="J1313" s="9" t="s">
        <v>8</v>
      </c>
      <c r="K1313" s="9" t="s">
        <v>490</v>
      </c>
      <c r="L1313" s="10" t="s">
        <v>24</v>
      </c>
      <c r="M1313" s="4">
        <f t="shared" si="80"/>
        <v>1804950.0000000002</v>
      </c>
      <c r="N1313" s="5">
        <f>M1313/(VLOOKUP(L1313,DEVISE!$A$3:$B$5,2,FALSE))</f>
        <v>2751.4481707317077</v>
      </c>
      <c r="O1313" s="4">
        <f t="shared" si="81"/>
        <v>1804950.0000000002</v>
      </c>
      <c r="P1313" s="5">
        <f>O1313/(VLOOKUP(L1313,DEVISE!$A$3:$B$5,2,FALSE))</f>
        <v>2751.4481707317077</v>
      </c>
      <c r="Q1313" s="4">
        <f t="shared" si="82"/>
        <v>0</v>
      </c>
      <c r="R1313" s="5">
        <f>Q1313/(VLOOKUP(L1313,DEVISE!$A$3:$B$5,2,FALSE))</f>
        <v>0</v>
      </c>
      <c r="S1313" s="6">
        <f t="shared" si="83"/>
        <v>0</v>
      </c>
    </row>
    <row r="1314" spans="1:19" x14ac:dyDescent="0.2">
      <c r="A1314" s="9" t="s">
        <v>1249</v>
      </c>
      <c r="B1314" s="9">
        <v>60570000</v>
      </c>
      <c r="C1314" s="9" t="s">
        <v>478</v>
      </c>
      <c r="D1314" s="9" t="s">
        <v>1251</v>
      </c>
      <c r="E1314" s="9" t="s">
        <v>1066</v>
      </c>
      <c r="F1314" s="21">
        <v>100</v>
      </c>
      <c r="G1314" s="23">
        <v>3934</v>
      </c>
      <c r="H1314" s="23">
        <v>3934</v>
      </c>
      <c r="I1314" s="9" t="s">
        <v>383</v>
      </c>
      <c r="J1314" s="9" t="s">
        <v>8</v>
      </c>
      <c r="K1314" s="9" t="s">
        <v>490</v>
      </c>
      <c r="L1314" s="10" t="s">
        <v>24</v>
      </c>
      <c r="M1314" s="4">
        <f t="shared" si="80"/>
        <v>393400</v>
      </c>
      <c r="N1314" s="5">
        <f>M1314/(VLOOKUP(L1314,DEVISE!$A$3:$B$5,2,FALSE))</f>
        <v>599.69512195121956</v>
      </c>
      <c r="O1314" s="4">
        <f t="shared" si="81"/>
        <v>393400</v>
      </c>
      <c r="P1314" s="5">
        <f>O1314/(VLOOKUP(L1314,DEVISE!$A$3:$B$5,2,FALSE))</f>
        <v>599.69512195121956</v>
      </c>
      <c r="Q1314" s="4">
        <f t="shared" si="82"/>
        <v>0</v>
      </c>
      <c r="R1314" s="5">
        <f>Q1314/(VLOOKUP(L1314,DEVISE!$A$3:$B$5,2,FALSE))</f>
        <v>0</v>
      </c>
      <c r="S1314" s="6">
        <f t="shared" si="83"/>
        <v>0</v>
      </c>
    </row>
    <row r="1315" spans="1:19" x14ac:dyDescent="0.2">
      <c r="A1315" s="9" t="s">
        <v>1249</v>
      </c>
      <c r="B1315" s="9">
        <v>60570000</v>
      </c>
      <c r="C1315" s="9" t="s">
        <v>471</v>
      </c>
      <c r="D1315" s="9" t="s">
        <v>1251</v>
      </c>
      <c r="E1315" s="9" t="s">
        <v>1066</v>
      </c>
      <c r="F1315" s="21">
        <v>26.08</v>
      </c>
      <c r="G1315" s="23">
        <v>1959</v>
      </c>
      <c r="H1315" s="23">
        <v>1959</v>
      </c>
      <c r="I1315" s="9" t="s">
        <v>383</v>
      </c>
      <c r="J1315" s="9" t="s">
        <v>8</v>
      </c>
      <c r="K1315" s="9" t="s">
        <v>490</v>
      </c>
      <c r="L1315" s="10" t="s">
        <v>24</v>
      </c>
      <c r="M1315" s="4">
        <f t="shared" si="80"/>
        <v>51090.719999999994</v>
      </c>
      <c r="N1315" s="5">
        <f>M1315/(VLOOKUP(L1315,DEVISE!$A$3:$B$5,2,FALSE))</f>
        <v>77.882195121951213</v>
      </c>
      <c r="O1315" s="4">
        <f t="shared" si="81"/>
        <v>51090.719999999994</v>
      </c>
      <c r="P1315" s="5">
        <f>O1315/(VLOOKUP(L1315,DEVISE!$A$3:$B$5,2,FALSE))</f>
        <v>77.882195121951213</v>
      </c>
      <c r="Q1315" s="4">
        <f t="shared" si="82"/>
        <v>0</v>
      </c>
      <c r="R1315" s="5">
        <f>Q1315/(VLOOKUP(L1315,DEVISE!$A$3:$B$5,2,FALSE))</f>
        <v>0</v>
      </c>
      <c r="S1315" s="6">
        <f t="shared" si="83"/>
        <v>0</v>
      </c>
    </row>
    <row r="1316" spans="1:19" x14ac:dyDescent="0.2">
      <c r="A1316" s="9" t="s">
        <v>1255</v>
      </c>
      <c r="B1316" s="9">
        <v>60570000</v>
      </c>
      <c r="C1316" s="9" t="s">
        <v>1256</v>
      </c>
      <c r="D1316" s="9" t="s">
        <v>1251</v>
      </c>
      <c r="E1316" s="9" t="s">
        <v>1066</v>
      </c>
      <c r="F1316" s="21">
        <v>0.54449999999999998</v>
      </c>
      <c r="G1316" s="23">
        <v>25000</v>
      </c>
      <c r="H1316" s="23">
        <v>25000</v>
      </c>
      <c r="I1316" s="9" t="s">
        <v>383</v>
      </c>
      <c r="J1316" s="9" t="s">
        <v>8</v>
      </c>
      <c r="K1316" s="9" t="s">
        <v>490</v>
      </c>
      <c r="L1316" s="10" t="s">
        <v>24</v>
      </c>
      <c r="M1316" s="4">
        <f t="shared" si="80"/>
        <v>13612.5</v>
      </c>
      <c r="N1316" s="5">
        <f>M1316/(VLOOKUP(L1316,DEVISE!$A$3:$B$5,2,FALSE))</f>
        <v>20.750762195121951</v>
      </c>
      <c r="O1316" s="4">
        <f t="shared" si="81"/>
        <v>13612.5</v>
      </c>
      <c r="P1316" s="5">
        <f>O1316/(VLOOKUP(L1316,DEVISE!$A$3:$B$5,2,FALSE))</f>
        <v>20.750762195121951</v>
      </c>
      <c r="Q1316" s="4">
        <f t="shared" si="82"/>
        <v>0</v>
      </c>
      <c r="R1316" s="5">
        <f>Q1316/(VLOOKUP(L1316,DEVISE!$A$3:$B$5,2,FALSE))</f>
        <v>0</v>
      </c>
      <c r="S1316" s="6">
        <f t="shared" si="83"/>
        <v>0</v>
      </c>
    </row>
    <row r="1317" spans="1:19" x14ac:dyDescent="0.2">
      <c r="A1317" s="9" t="s">
        <v>1255</v>
      </c>
      <c r="B1317" s="9">
        <v>60570000</v>
      </c>
      <c r="C1317" s="9" t="s">
        <v>469</v>
      </c>
      <c r="D1317" s="9" t="s">
        <v>1251</v>
      </c>
      <c r="E1317" s="9" t="s">
        <v>1066</v>
      </c>
      <c r="F1317" s="21">
        <v>4.8555000000000001</v>
      </c>
      <c r="G1317" s="23">
        <v>105000</v>
      </c>
      <c r="H1317" s="23">
        <v>105000</v>
      </c>
      <c r="I1317" s="9" t="s">
        <v>383</v>
      </c>
      <c r="J1317" s="9" t="s">
        <v>8</v>
      </c>
      <c r="K1317" s="9" t="s">
        <v>490</v>
      </c>
      <c r="L1317" s="10" t="s">
        <v>24</v>
      </c>
      <c r="M1317" s="4">
        <f t="shared" si="80"/>
        <v>509827.5</v>
      </c>
      <c r="N1317" s="5">
        <f>M1317/(VLOOKUP(L1317,DEVISE!$A$3:$B$5,2,FALSE))</f>
        <v>777.17606707317077</v>
      </c>
      <c r="O1317" s="4">
        <f t="shared" si="81"/>
        <v>509827.5</v>
      </c>
      <c r="P1317" s="5">
        <f>O1317/(VLOOKUP(L1317,DEVISE!$A$3:$B$5,2,FALSE))</f>
        <v>777.17606707317077</v>
      </c>
      <c r="Q1317" s="4">
        <f t="shared" si="82"/>
        <v>0</v>
      </c>
      <c r="R1317" s="5">
        <f>Q1317/(VLOOKUP(L1317,DEVISE!$A$3:$B$5,2,FALSE))</f>
        <v>0</v>
      </c>
      <c r="S1317" s="6">
        <f t="shared" si="83"/>
        <v>0</v>
      </c>
    </row>
    <row r="1318" spans="1:19" x14ac:dyDescent="0.2">
      <c r="A1318" s="9" t="s">
        <v>1255</v>
      </c>
      <c r="B1318" s="9">
        <v>60570000</v>
      </c>
      <c r="C1318" s="9" t="s">
        <v>471</v>
      </c>
      <c r="D1318" s="9" t="s">
        <v>1251</v>
      </c>
      <c r="E1318" s="9" t="s">
        <v>1066</v>
      </c>
      <c r="F1318" s="21">
        <v>21.78</v>
      </c>
      <c r="G1318" s="23">
        <v>1959</v>
      </c>
      <c r="H1318" s="23">
        <v>1959</v>
      </c>
      <c r="I1318" s="9" t="s">
        <v>383</v>
      </c>
      <c r="J1318" s="9" t="s">
        <v>8</v>
      </c>
      <c r="K1318" s="9" t="s">
        <v>490</v>
      </c>
      <c r="L1318" s="10" t="s">
        <v>24</v>
      </c>
      <c r="M1318" s="4">
        <f t="shared" si="80"/>
        <v>42667.020000000004</v>
      </c>
      <c r="N1318" s="5">
        <f>M1318/(VLOOKUP(L1318,DEVISE!$A$3:$B$5,2,FALSE))</f>
        <v>65.041189024390249</v>
      </c>
      <c r="O1318" s="4">
        <f t="shared" si="81"/>
        <v>42667.020000000004</v>
      </c>
      <c r="P1318" s="5">
        <f>O1318/(VLOOKUP(L1318,DEVISE!$A$3:$B$5,2,FALSE))</f>
        <v>65.041189024390249</v>
      </c>
      <c r="Q1318" s="4">
        <f t="shared" si="82"/>
        <v>0</v>
      </c>
      <c r="R1318" s="5">
        <f>Q1318/(VLOOKUP(L1318,DEVISE!$A$3:$B$5,2,FALSE))</f>
        <v>0</v>
      </c>
      <c r="S1318" s="6">
        <f t="shared" si="83"/>
        <v>0</v>
      </c>
    </row>
    <row r="1319" spans="1:19" x14ac:dyDescent="0.2">
      <c r="A1319" s="9" t="s">
        <v>1255</v>
      </c>
      <c r="B1319" s="9">
        <v>60570000</v>
      </c>
      <c r="C1319" s="9" t="s">
        <v>472</v>
      </c>
      <c r="D1319" s="9" t="s">
        <v>1251</v>
      </c>
      <c r="E1319" s="9" t="s">
        <v>1066</v>
      </c>
      <c r="F1319" s="21">
        <v>17</v>
      </c>
      <c r="G1319" s="23">
        <v>995</v>
      </c>
      <c r="H1319" s="23">
        <v>995</v>
      </c>
      <c r="I1319" s="9" t="s">
        <v>383</v>
      </c>
      <c r="J1319" s="9" t="s">
        <v>8</v>
      </c>
      <c r="K1319" s="9" t="s">
        <v>490</v>
      </c>
      <c r="L1319" s="10" t="s">
        <v>24</v>
      </c>
      <c r="M1319" s="4">
        <f t="shared" si="80"/>
        <v>16915</v>
      </c>
      <c r="N1319" s="5">
        <f>M1319/(VLOOKUP(L1319,DEVISE!$A$3:$B$5,2,FALSE))</f>
        <v>25.785060975609756</v>
      </c>
      <c r="O1319" s="4">
        <f t="shared" si="81"/>
        <v>16915</v>
      </c>
      <c r="P1319" s="5">
        <f>O1319/(VLOOKUP(L1319,DEVISE!$A$3:$B$5,2,FALSE))</f>
        <v>25.785060975609756</v>
      </c>
      <c r="Q1319" s="4">
        <f t="shared" si="82"/>
        <v>0</v>
      </c>
      <c r="R1319" s="5">
        <f>Q1319/(VLOOKUP(L1319,DEVISE!$A$3:$B$5,2,FALSE))</f>
        <v>0</v>
      </c>
      <c r="S1319" s="6">
        <f t="shared" si="83"/>
        <v>0</v>
      </c>
    </row>
    <row r="1320" spans="1:19" x14ac:dyDescent="0.2">
      <c r="A1320" s="9" t="s">
        <v>1257</v>
      </c>
      <c r="B1320" s="9">
        <v>60570000</v>
      </c>
      <c r="C1320" s="9" t="s">
        <v>1258</v>
      </c>
      <c r="D1320" s="9" t="s">
        <v>1251</v>
      </c>
      <c r="E1320" s="9" t="s">
        <v>1066</v>
      </c>
      <c r="F1320" s="21">
        <v>0.54449999999999998</v>
      </c>
      <c r="G1320" s="23">
        <v>25000</v>
      </c>
      <c r="H1320" s="23">
        <v>25000</v>
      </c>
      <c r="I1320" s="9" t="s">
        <v>383</v>
      </c>
      <c r="J1320" s="9" t="s">
        <v>8</v>
      </c>
      <c r="K1320" s="9" t="s">
        <v>490</v>
      </c>
      <c r="L1320" s="10" t="s">
        <v>24</v>
      </c>
      <c r="M1320" s="4">
        <f t="shared" si="80"/>
        <v>13612.5</v>
      </c>
      <c r="N1320" s="5">
        <f>M1320/(VLOOKUP(L1320,DEVISE!$A$3:$B$5,2,FALSE))</f>
        <v>20.750762195121951</v>
      </c>
      <c r="O1320" s="4">
        <f t="shared" si="81"/>
        <v>13612.5</v>
      </c>
      <c r="P1320" s="5">
        <f>O1320/(VLOOKUP(L1320,DEVISE!$A$3:$B$5,2,FALSE))</f>
        <v>20.750762195121951</v>
      </c>
      <c r="Q1320" s="4">
        <f t="shared" si="82"/>
        <v>0</v>
      </c>
      <c r="R1320" s="5">
        <f>Q1320/(VLOOKUP(L1320,DEVISE!$A$3:$B$5,2,FALSE))</f>
        <v>0</v>
      </c>
      <c r="S1320" s="6">
        <f t="shared" si="83"/>
        <v>0</v>
      </c>
    </row>
    <row r="1321" spans="1:19" x14ac:dyDescent="0.2">
      <c r="A1321" s="9" t="s">
        <v>1257</v>
      </c>
      <c r="B1321" s="9">
        <v>60570000</v>
      </c>
      <c r="C1321" s="9" t="s">
        <v>469</v>
      </c>
      <c r="D1321" s="9" t="s">
        <v>1251</v>
      </c>
      <c r="E1321" s="9" t="s">
        <v>1066</v>
      </c>
      <c r="F1321" s="21">
        <v>4.8555000000000001</v>
      </c>
      <c r="G1321" s="23">
        <v>105000</v>
      </c>
      <c r="H1321" s="23">
        <v>105000</v>
      </c>
      <c r="I1321" s="9" t="s">
        <v>383</v>
      </c>
      <c r="J1321" s="9" t="s">
        <v>8</v>
      </c>
      <c r="K1321" s="9" t="s">
        <v>490</v>
      </c>
      <c r="L1321" s="10" t="s">
        <v>24</v>
      </c>
      <c r="M1321" s="4">
        <f t="shared" si="80"/>
        <v>509827.5</v>
      </c>
      <c r="N1321" s="5">
        <f>M1321/(VLOOKUP(L1321,DEVISE!$A$3:$B$5,2,FALSE))</f>
        <v>777.17606707317077</v>
      </c>
      <c r="O1321" s="4">
        <f t="shared" si="81"/>
        <v>509827.5</v>
      </c>
      <c r="P1321" s="5">
        <f>O1321/(VLOOKUP(L1321,DEVISE!$A$3:$B$5,2,FALSE))</f>
        <v>777.17606707317077</v>
      </c>
      <c r="Q1321" s="4">
        <f t="shared" si="82"/>
        <v>0</v>
      </c>
      <c r="R1321" s="5">
        <f>Q1321/(VLOOKUP(L1321,DEVISE!$A$3:$B$5,2,FALSE))</f>
        <v>0</v>
      </c>
      <c r="S1321" s="6">
        <f t="shared" si="83"/>
        <v>0</v>
      </c>
    </row>
    <row r="1322" spans="1:19" x14ac:dyDescent="0.2">
      <c r="A1322" s="9" t="s">
        <v>1257</v>
      </c>
      <c r="B1322" s="9">
        <v>60570000</v>
      </c>
      <c r="C1322" s="9" t="s">
        <v>471</v>
      </c>
      <c r="D1322" s="9" t="s">
        <v>1251</v>
      </c>
      <c r="E1322" s="9" t="s">
        <v>1066</v>
      </c>
      <c r="F1322" s="21">
        <v>21.78</v>
      </c>
      <c r="G1322" s="23">
        <v>1959</v>
      </c>
      <c r="H1322" s="23">
        <v>1959</v>
      </c>
      <c r="I1322" s="9" t="s">
        <v>383</v>
      </c>
      <c r="J1322" s="9" t="s">
        <v>8</v>
      </c>
      <c r="K1322" s="9" t="s">
        <v>490</v>
      </c>
      <c r="L1322" s="10" t="s">
        <v>24</v>
      </c>
      <c r="M1322" s="4">
        <f t="shared" si="80"/>
        <v>42667.020000000004</v>
      </c>
      <c r="N1322" s="5">
        <f>M1322/(VLOOKUP(L1322,DEVISE!$A$3:$B$5,2,FALSE))</f>
        <v>65.041189024390249</v>
      </c>
      <c r="O1322" s="4">
        <f t="shared" si="81"/>
        <v>42667.020000000004</v>
      </c>
      <c r="P1322" s="5">
        <f>O1322/(VLOOKUP(L1322,DEVISE!$A$3:$B$5,2,FALSE))</f>
        <v>65.041189024390249</v>
      </c>
      <c r="Q1322" s="4">
        <f t="shared" si="82"/>
        <v>0</v>
      </c>
      <c r="R1322" s="5">
        <f>Q1322/(VLOOKUP(L1322,DEVISE!$A$3:$B$5,2,FALSE))</f>
        <v>0</v>
      </c>
      <c r="S1322" s="6">
        <f t="shared" si="83"/>
        <v>0</v>
      </c>
    </row>
    <row r="1323" spans="1:19" x14ac:dyDescent="0.2">
      <c r="A1323" s="9" t="s">
        <v>1257</v>
      </c>
      <c r="B1323" s="9">
        <v>60570000</v>
      </c>
      <c r="C1323" s="9" t="s">
        <v>472</v>
      </c>
      <c r="D1323" s="9" t="s">
        <v>1251</v>
      </c>
      <c r="E1323" s="9" t="s">
        <v>1066</v>
      </c>
      <c r="F1323" s="21">
        <v>17</v>
      </c>
      <c r="G1323" s="23">
        <v>995</v>
      </c>
      <c r="H1323" s="23">
        <v>995</v>
      </c>
      <c r="I1323" s="9" t="s">
        <v>383</v>
      </c>
      <c r="J1323" s="9" t="s">
        <v>8</v>
      </c>
      <c r="K1323" s="9" t="s">
        <v>490</v>
      </c>
      <c r="L1323" s="10" t="s">
        <v>24</v>
      </c>
      <c r="M1323" s="4">
        <f t="shared" si="80"/>
        <v>16915</v>
      </c>
      <c r="N1323" s="5">
        <f>M1323/(VLOOKUP(L1323,DEVISE!$A$3:$B$5,2,FALSE))</f>
        <v>25.785060975609756</v>
      </c>
      <c r="O1323" s="4">
        <f t="shared" si="81"/>
        <v>16915</v>
      </c>
      <c r="P1323" s="5">
        <f>O1323/(VLOOKUP(L1323,DEVISE!$A$3:$B$5,2,FALSE))</f>
        <v>25.785060975609756</v>
      </c>
      <c r="Q1323" s="4">
        <f t="shared" si="82"/>
        <v>0</v>
      </c>
      <c r="R1323" s="5">
        <f>Q1323/(VLOOKUP(L1323,DEVISE!$A$3:$B$5,2,FALSE))</f>
        <v>0</v>
      </c>
      <c r="S1323" s="6">
        <f t="shared" si="83"/>
        <v>0</v>
      </c>
    </row>
    <row r="1324" spans="1:19" x14ac:dyDescent="0.2">
      <c r="A1324" s="9" t="s">
        <v>1259</v>
      </c>
      <c r="B1324" s="9">
        <v>60570000</v>
      </c>
      <c r="C1324" s="9" t="s">
        <v>1260</v>
      </c>
      <c r="D1324" s="9" t="s">
        <v>1251</v>
      </c>
      <c r="E1324" s="9" t="s">
        <v>1066</v>
      </c>
      <c r="F1324" s="21">
        <v>0.95599999999999996</v>
      </c>
      <c r="G1324" s="23">
        <v>25000</v>
      </c>
      <c r="H1324" s="23">
        <v>25000</v>
      </c>
      <c r="I1324" s="9" t="s">
        <v>383</v>
      </c>
      <c r="J1324" s="9" t="s">
        <v>8</v>
      </c>
      <c r="K1324" s="9" t="s">
        <v>490</v>
      </c>
      <c r="L1324" s="10" t="s">
        <v>24</v>
      </c>
      <c r="M1324" s="4">
        <f t="shared" si="80"/>
        <v>23900</v>
      </c>
      <c r="N1324" s="5">
        <f>M1324/(VLOOKUP(L1324,DEVISE!$A$3:$B$5,2,FALSE))</f>
        <v>36.43292682926829</v>
      </c>
      <c r="O1324" s="4">
        <f t="shared" si="81"/>
        <v>23900</v>
      </c>
      <c r="P1324" s="5">
        <f>O1324/(VLOOKUP(L1324,DEVISE!$A$3:$B$5,2,FALSE))</f>
        <v>36.43292682926829</v>
      </c>
      <c r="Q1324" s="4">
        <f t="shared" si="82"/>
        <v>0</v>
      </c>
      <c r="R1324" s="5">
        <f>Q1324/(VLOOKUP(L1324,DEVISE!$A$3:$B$5,2,FALSE))</f>
        <v>0</v>
      </c>
      <c r="S1324" s="6">
        <f t="shared" si="83"/>
        <v>0</v>
      </c>
    </row>
    <row r="1325" spans="1:19" x14ac:dyDescent="0.2">
      <c r="A1325" s="9" t="s">
        <v>1259</v>
      </c>
      <c r="B1325" s="9">
        <v>60570000</v>
      </c>
      <c r="C1325" s="9" t="s">
        <v>469</v>
      </c>
      <c r="D1325" s="9" t="s">
        <v>1251</v>
      </c>
      <c r="E1325" s="9" t="s">
        <v>1066</v>
      </c>
      <c r="F1325" s="21">
        <v>4.4960000000000004</v>
      </c>
      <c r="G1325" s="23">
        <v>105000</v>
      </c>
      <c r="H1325" s="23">
        <v>105000</v>
      </c>
      <c r="I1325" s="9" t="s">
        <v>383</v>
      </c>
      <c r="J1325" s="9" t="s">
        <v>8</v>
      </c>
      <c r="K1325" s="9" t="s">
        <v>490</v>
      </c>
      <c r="L1325" s="10" t="s">
        <v>24</v>
      </c>
      <c r="M1325" s="4">
        <f t="shared" si="80"/>
        <v>472080.00000000006</v>
      </c>
      <c r="N1325" s="5">
        <f>M1325/(VLOOKUP(L1325,DEVISE!$A$3:$B$5,2,FALSE))</f>
        <v>719.63414634146352</v>
      </c>
      <c r="O1325" s="4">
        <f t="shared" si="81"/>
        <v>472080.00000000006</v>
      </c>
      <c r="P1325" s="5">
        <f>O1325/(VLOOKUP(L1325,DEVISE!$A$3:$B$5,2,FALSE))</f>
        <v>719.63414634146352</v>
      </c>
      <c r="Q1325" s="4">
        <f t="shared" si="82"/>
        <v>0</v>
      </c>
      <c r="R1325" s="5">
        <f>Q1325/(VLOOKUP(L1325,DEVISE!$A$3:$B$5,2,FALSE))</f>
        <v>0</v>
      </c>
      <c r="S1325" s="6">
        <f t="shared" si="83"/>
        <v>0</v>
      </c>
    </row>
    <row r="1326" spans="1:19" x14ac:dyDescent="0.2">
      <c r="A1326" s="9" t="s">
        <v>1259</v>
      </c>
      <c r="B1326" s="9">
        <v>60570000</v>
      </c>
      <c r="C1326" s="9" t="s">
        <v>1261</v>
      </c>
      <c r="D1326" s="9" t="s">
        <v>1251</v>
      </c>
      <c r="E1326" s="9" t="s">
        <v>1066</v>
      </c>
      <c r="F1326" s="21">
        <v>6</v>
      </c>
      <c r="G1326" s="23">
        <v>2280</v>
      </c>
      <c r="H1326" s="23">
        <v>2280</v>
      </c>
      <c r="I1326" s="9" t="s">
        <v>383</v>
      </c>
      <c r="J1326" s="9" t="s">
        <v>8</v>
      </c>
      <c r="K1326" s="9" t="s">
        <v>490</v>
      </c>
      <c r="L1326" s="10" t="s">
        <v>24</v>
      </c>
      <c r="M1326" s="4">
        <f t="shared" si="80"/>
        <v>13680</v>
      </c>
      <c r="N1326" s="5">
        <f>M1326/(VLOOKUP(L1326,DEVISE!$A$3:$B$5,2,FALSE))</f>
        <v>20.853658536585368</v>
      </c>
      <c r="O1326" s="4">
        <f t="shared" si="81"/>
        <v>13680</v>
      </c>
      <c r="P1326" s="5">
        <f>O1326/(VLOOKUP(L1326,DEVISE!$A$3:$B$5,2,FALSE))</f>
        <v>20.853658536585368</v>
      </c>
      <c r="Q1326" s="4">
        <f t="shared" si="82"/>
        <v>0</v>
      </c>
      <c r="R1326" s="5">
        <f>Q1326/(VLOOKUP(L1326,DEVISE!$A$3:$B$5,2,FALSE))</f>
        <v>0</v>
      </c>
      <c r="S1326" s="6">
        <f t="shared" si="83"/>
        <v>0</v>
      </c>
    </row>
    <row r="1327" spans="1:19" x14ac:dyDescent="0.2">
      <c r="A1327" s="9" t="s">
        <v>1259</v>
      </c>
      <c r="B1327" s="9">
        <v>60570000</v>
      </c>
      <c r="C1327" s="9" t="s">
        <v>1262</v>
      </c>
      <c r="D1327" s="9" t="s">
        <v>1251</v>
      </c>
      <c r="E1327" s="9" t="s">
        <v>1066</v>
      </c>
      <c r="F1327" s="21">
        <v>40</v>
      </c>
      <c r="G1327" s="23">
        <v>3934</v>
      </c>
      <c r="H1327" s="23">
        <v>3934</v>
      </c>
      <c r="I1327" s="9" t="s">
        <v>383</v>
      </c>
      <c r="J1327" s="9" t="s">
        <v>8</v>
      </c>
      <c r="K1327" s="9" t="s">
        <v>490</v>
      </c>
      <c r="L1327" s="10" t="s">
        <v>24</v>
      </c>
      <c r="M1327" s="4">
        <f t="shared" si="80"/>
        <v>157360</v>
      </c>
      <c r="N1327" s="5">
        <f>M1327/(VLOOKUP(L1327,DEVISE!$A$3:$B$5,2,FALSE))</f>
        <v>239.8780487804878</v>
      </c>
      <c r="O1327" s="4">
        <f t="shared" si="81"/>
        <v>157360</v>
      </c>
      <c r="P1327" s="5">
        <f>O1327/(VLOOKUP(L1327,DEVISE!$A$3:$B$5,2,FALSE))</f>
        <v>239.8780487804878</v>
      </c>
      <c r="Q1327" s="4">
        <f t="shared" si="82"/>
        <v>0</v>
      </c>
      <c r="R1327" s="5">
        <f>Q1327/(VLOOKUP(L1327,DEVISE!$A$3:$B$5,2,FALSE))</f>
        <v>0</v>
      </c>
      <c r="S1327" s="6">
        <f t="shared" si="83"/>
        <v>0</v>
      </c>
    </row>
    <row r="1328" spans="1:19" x14ac:dyDescent="0.2">
      <c r="A1328" s="9" t="s">
        <v>1259</v>
      </c>
      <c r="B1328" s="9">
        <v>60570000</v>
      </c>
      <c r="C1328" s="9" t="s">
        <v>1263</v>
      </c>
      <c r="D1328" s="9" t="s">
        <v>1251</v>
      </c>
      <c r="E1328" s="9" t="s">
        <v>1066</v>
      </c>
      <c r="F1328" s="21">
        <v>6.5090000000000003</v>
      </c>
      <c r="G1328" s="23">
        <v>1959</v>
      </c>
      <c r="H1328" s="23">
        <v>1959</v>
      </c>
      <c r="I1328" s="9" t="s">
        <v>383</v>
      </c>
      <c r="J1328" s="9" t="s">
        <v>8</v>
      </c>
      <c r="K1328" s="9" t="s">
        <v>490</v>
      </c>
      <c r="L1328" s="10" t="s">
        <v>24</v>
      </c>
      <c r="M1328" s="4">
        <f t="shared" si="80"/>
        <v>12751.131000000001</v>
      </c>
      <c r="N1328" s="5">
        <f>M1328/(VLOOKUP(L1328,DEVISE!$A$3:$B$5,2,FALSE))</f>
        <v>19.437699695121953</v>
      </c>
      <c r="O1328" s="4">
        <f t="shared" si="81"/>
        <v>12751.131000000001</v>
      </c>
      <c r="P1328" s="5">
        <f>O1328/(VLOOKUP(L1328,DEVISE!$A$3:$B$5,2,FALSE))</f>
        <v>19.437699695121953</v>
      </c>
      <c r="Q1328" s="4">
        <f t="shared" si="82"/>
        <v>0</v>
      </c>
      <c r="R1328" s="5">
        <f>Q1328/(VLOOKUP(L1328,DEVISE!$A$3:$B$5,2,FALSE))</f>
        <v>0</v>
      </c>
      <c r="S1328" s="6">
        <f t="shared" si="83"/>
        <v>0</v>
      </c>
    </row>
    <row r="1329" spans="1:19" x14ac:dyDescent="0.2">
      <c r="A1329" s="9" t="s">
        <v>1259</v>
      </c>
      <c r="B1329" s="9">
        <v>60570000</v>
      </c>
      <c r="C1329" s="9" t="s">
        <v>1264</v>
      </c>
      <c r="D1329" s="9" t="s">
        <v>1251</v>
      </c>
      <c r="E1329" s="9" t="s">
        <v>1066</v>
      </c>
      <c r="F1329" s="21">
        <v>26</v>
      </c>
      <c r="G1329" s="23">
        <v>1959</v>
      </c>
      <c r="H1329" s="23">
        <v>1959</v>
      </c>
      <c r="I1329" s="9" t="s">
        <v>383</v>
      </c>
      <c r="J1329" s="9" t="s">
        <v>8</v>
      </c>
      <c r="K1329" s="9" t="s">
        <v>490</v>
      </c>
      <c r="L1329" s="10" t="s">
        <v>24</v>
      </c>
      <c r="M1329" s="4">
        <f t="shared" si="80"/>
        <v>50934</v>
      </c>
      <c r="N1329" s="5">
        <f>M1329/(VLOOKUP(L1329,DEVISE!$A$3:$B$5,2,FALSE))</f>
        <v>77.643292682926827</v>
      </c>
      <c r="O1329" s="4">
        <f t="shared" si="81"/>
        <v>50934</v>
      </c>
      <c r="P1329" s="5">
        <f>O1329/(VLOOKUP(L1329,DEVISE!$A$3:$B$5,2,FALSE))</f>
        <v>77.643292682926827</v>
      </c>
      <c r="Q1329" s="4">
        <f t="shared" si="82"/>
        <v>0</v>
      </c>
      <c r="R1329" s="5">
        <f>Q1329/(VLOOKUP(L1329,DEVISE!$A$3:$B$5,2,FALSE))</f>
        <v>0</v>
      </c>
      <c r="S1329" s="6">
        <f t="shared" si="83"/>
        <v>0</v>
      </c>
    </row>
    <row r="1330" spans="1:19" x14ac:dyDescent="0.2">
      <c r="A1330" s="9" t="s">
        <v>1259</v>
      </c>
      <c r="B1330" s="9">
        <v>60570000</v>
      </c>
      <c r="C1330" s="9" t="s">
        <v>1265</v>
      </c>
      <c r="D1330" s="9" t="s">
        <v>1251</v>
      </c>
      <c r="E1330" s="9" t="s">
        <v>1066</v>
      </c>
      <c r="F1330" s="21">
        <v>56.16</v>
      </c>
      <c r="G1330" s="23">
        <v>913</v>
      </c>
      <c r="H1330" s="23">
        <v>913</v>
      </c>
      <c r="I1330" s="9" t="s">
        <v>383</v>
      </c>
      <c r="J1330" s="9" t="s">
        <v>8</v>
      </c>
      <c r="K1330" s="9" t="s">
        <v>490</v>
      </c>
      <c r="L1330" s="10" t="s">
        <v>24</v>
      </c>
      <c r="M1330" s="4">
        <f t="shared" si="80"/>
        <v>51274.079999999994</v>
      </c>
      <c r="N1330" s="5">
        <f>M1330/(VLOOKUP(L1330,DEVISE!$A$3:$B$5,2,FALSE))</f>
        <v>78.161707317073166</v>
      </c>
      <c r="O1330" s="4">
        <f t="shared" si="81"/>
        <v>51274.079999999994</v>
      </c>
      <c r="P1330" s="5">
        <f>O1330/(VLOOKUP(L1330,DEVISE!$A$3:$B$5,2,FALSE))</f>
        <v>78.161707317073166</v>
      </c>
      <c r="Q1330" s="4">
        <f t="shared" si="82"/>
        <v>0</v>
      </c>
      <c r="R1330" s="5">
        <f>Q1330/(VLOOKUP(L1330,DEVISE!$A$3:$B$5,2,FALSE))</f>
        <v>0</v>
      </c>
      <c r="S1330" s="6">
        <f t="shared" si="83"/>
        <v>0</v>
      </c>
    </row>
    <row r="1331" spans="1:19" x14ac:dyDescent="0.2">
      <c r="A1331" s="9" t="s">
        <v>1259</v>
      </c>
      <c r="B1331" s="9">
        <v>60570000</v>
      </c>
      <c r="C1331" s="9" t="s">
        <v>1266</v>
      </c>
      <c r="D1331" s="9" t="s">
        <v>1251</v>
      </c>
      <c r="E1331" s="9" t="s">
        <v>1066</v>
      </c>
      <c r="F1331" s="21">
        <v>45.558</v>
      </c>
      <c r="G1331" s="23">
        <v>4394</v>
      </c>
      <c r="H1331" s="23">
        <v>4394</v>
      </c>
      <c r="I1331" s="9" t="s">
        <v>383</v>
      </c>
      <c r="J1331" s="9" t="s">
        <v>8</v>
      </c>
      <c r="K1331" s="9" t="s">
        <v>490</v>
      </c>
      <c r="L1331" s="10" t="s">
        <v>24</v>
      </c>
      <c r="M1331" s="4">
        <f t="shared" si="80"/>
        <v>200181.85200000001</v>
      </c>
      <c r="N1331" s="5">
        <f>M1331/(VLOOKUP(L1331,DEVISE!$A$3:$B$5,2,FALSE))</f>
        <v>305.15526219512196</v>
      </c>
      <c r="O1331" s="4">
        <f t="shared" si="81"/>
        <v>200181.85200000001</v>
      </c>
      <c r="P1331" s="5">
        <f>O1331/(VLOOKUP(L1331,DEVISE!$A$3:$B$5,2,FALSE))</f>
        <v>305.15526219512196</v>
      </c>
      <c r="Q1331" s="4">
        <f t="shared" si="82"/>
        <v>0</v>
      </c>
      <c r="R1331" s="5">
        <f>Q1331/(VLOOKUP(L1331,DEVISE!$A$3:$B$5,2,FALSE))</f>
        <v>0</v>
      </c>
      <c r="S1331" s="6">
        <f t="shared" si="83"/>
        <v>0</v>
      </c>
    </row>
    <row r="1332" spans="1:19" x14ac:dyDescent="0.2">
      <c r="A1332" s="9" t="s">
        <v>1259</v>
      </c>
      <c r="B1332" s="9">
        <v>60570000</v>
      </c>
      <c r="C1332" s="9" t="s">
        <v>472</v>
      </c>
      <c r="D1332" s="9" t="s">
        <v>1251</v>
      </c>
      <c r="E1332" s="9" t="s">
        <v>1066</v>
      </c>
      <c r="F1332" s="21">
        <v>28</v>
      </c>
      <c r="G1332" s="23">
        <v>995</v>
      </c>
      <c r="H1332" s="23">
        <v>995</v>
      </c>
      <c r="I1332" s="9" t="s">
        <v>383</v>
      </c>
      <c r="J1332" s="9" t="s">
        <v>8</v>
      </c>
      <c r="K1332" s="9" t="s">
        <v>490</v>
      </c>
      <c r="L1332" s="10" t="s">
        <v>24</v>
      </c>
      <c r="M1332" s="4">
        <f t="shared" si="80"/>
        <v>27860</v>
      </c>
      <c r="N1332" s="5">
        <f>M1332/(VLOOKUP(L1332,DEVISE!$A$3:$B$5,2,FALSE))</f>
        <v>42.469512195121951</v>
      </c>
      <c r="O1332" s="4">
        <f t="shared" si="81"/>
        <v>27860</v>
      </c>
      <c r="P1332" s="5">
        <f>O1332/(VLOOKUP(L1332,DEVISE!$A$3:$B$5,2,FALSE))</f>
        <v>42.469512195121951</v>
      </c>
      <c r="Q1332" s="4">
        <f t="shared" si="82"/>
        <v>0</v>
      </c>
      <c r="R1332" s="5">
        <f>Q1332/(VLOOKUP(L1332,DEVISE!$A$3:$B$5,2,FALSE))</f>
        <v>0</v>
      </c>
      <c r="S1332" s="6">
        <f t="shared" si="83"/>
        <v>0</v>
      </c>
    </row>
    <row r="1333" spans="1:19" x14ac:dyDescent="0.2">
      <c r="A1333" s="9" t="s">
        <v>1259</v>
      </c>
      <c r="B1333" s="9">
        <v>60570000</v>
      </c>
      <c r="C1333" s="9" t="s">
        <v>1267</v>
      </c>
      <c r="D1333" s="9" t="s">
        <v>1251</v>
      </c>
      <c r="E1333" s="9" t="s">
        <v>1066</v>
      </c>
      <c r="F1333" s="21">
        <v>12.25</v>
      </c>
      <c r="G1333" s="23">
        <v>9000</v>
      </c>
      <c r="H1333" s="23">
        <v>9000</v>
      </c>
      <c r="I1333" s="9" t="s">
        <v>383</v>
      </c>
      <c r="J1333" s="9" t="s">
        <v>8</v>
      </c>
      <c r="K1333" s="9" t="s">
        <v>490</v>
      </c>
      <c r="L1333" s="10" t="s">
        <v>24</v>
      </c>
      <c r="M1333" s="4">
        <f t="shared" si="80"/>
        <v>110250</v>
      </c>
      <c r="N1333" s="5">
        <f>M1333/(VLOOKUP(L1333,DEVISE!$A$3:$B$5,2,FALSE))</f>
        <v>168.0640243902439</v>
      </c>
      <c r="O1333" s="4">
        <f t="shared" si="81"/>
        <v>110250</v>
      </c>
      <c r="P1333" s="5">
        <f>O1333/(VLOOKUP(L1333,DEVISE!$A$3:$B$5,2,FALSE))</f>
        <v>168.0640243902439</v>
      </c>
      <c r="Q1333" s="4">
        <f t="shared" si="82"/>
        <v>0</v>
      </c>
      <c r="R1333" s="5">
        <f>Q1333/(VLOOKUP(L1333,DEVISE!$A$3:$B$5,2,FALSE))</f>
        <v>0</v>
      </c>
      <c r="S1333" s="6">
        <f t="shared" si="83"/>
        <v>0</v>
      </c>
    </row>
    <row r="1334" spans="1:19" x14ac:dyDescent="0.2">
      <c r="A1334" s="9" t="s">
        <v>1259</v>
      </c>
      <c r="B1334" s="9">
        <v>60570000</v>
      </c>
      <c r="C1334" s="9" t="s">
        <v>1268</v>
      </c>
      <c r="D1334" s="9" t="s">
        <v>1251</v>
      </c>
      <c r="E1334" s="9" t="s">
        <v>1066</v>
      </c>
      <c r="F1334" s="21">
        <v>1</v>
      </c>
      <c r="G1334" s="23">
        <v>4800</v>
      </c>
      <c r="H1334" s="23">
        <v>4800</v>
      </c>
      <c r="I1334" s="9" t="s">
        <v>383</v>
      </c>
      <c r="J1334" s="9" t="s">
        <v>8</v>
      </c>
      <c r="K1334" s="9" t="s">
        <v>490</v>
      </c>
      <c r="L1334" s="10" t="s">
        <v>24</v>
      </c>
      <c r="M1334" s="4">
        <f t="shared" si="80"/>
        <v>4800</v>
      </c>
      <c r="N1334" s="5">
        <f>M1334/(VLOOKUP(L1334,DEVISE!$A$3:$B$5,2,FALSE))</f>
        <v>7.3170731707317076</v>
      </c>
      <c r="O1334" s="4">
        <f t="shared" si="81"/>
        <v>4800</v>
      </c>
      <c r="P1334" s="5">
        <f>O1334/(VLOOKUP(L1334,DEVISE!$A$3:$B$5,2,FALSE))</f>
        <v>7.3170731707317076</v>
      </c>
      <c r="Q1334" s="4">
        <f t="shared" si="82"/>
        <v>0</v>
      </c>
      <c r="R1334" s="5">
        <f>Q1334/(VLOOKUP(L1334,DEVISE!$A$3:$B$5,2,FALSE))</f>
        <v>0</v>
      </c>
      <c r="S1334" s="6">
        <f t="shared" si="83"/>
        <v>0</v>
      </c>
    </row>
    <row r="1335" spans="1:19" x14ac:dyDescent="0.2">
      <c r="A1335" s="9" t="s">
        <v>1259</v>
      </c>
      <c r="B1335" s="9">
        <v>60570000</v>
      </c>
      <c r="C1335" s="9" t="s">
        <v>1269</v>
      </c>
      <c r="D1335" s="9" t="s">
        <v>1251</v>
      </c>
      <c r="E1335" s="9" t="s">
        <v>1066</v>
      </c>
      <c r="F1335" s="21">
        <v>13.45</v>
      </c>
      <c r="G1335" s="23">
        <v>1050</v>
      </c>
      <c r="H1335" s="23">
        <v>1050</v>
      </c>
      <c r="I1335" s="9" t="s">
        <v>383</v>
      </c>
      <c r="J1335" s="9" t="s">
        <v>8</v>
      </c>
      <c r="K1335" s="9" t="s">
        <v>490</v>
      </c>
      <c r="L1335" s="10" t="s">
        <v>24</v>
      </c>
      <c r="M1335" s="4">
        <f t="shared" si="80"/>
        <v>14122.5</v>
      </c>
      <c r="N1335" s="5">
        <f>M1335/(VLOOKUP(L1335,DEVISE!$A$3:$B$5,2,FALSE))</f>
        <v>21.528201219512194</v>
      </c>
      <c r="O1335" s="4">
        <f t="shared" si="81"/>
        <v>14122.5</v>
      </c>
      <c r="P1335" s="5">
        <f>O1335/(VLOOKUP(L1335,DEVISE!$A$3:$B$5,2,FALSE))</f>
        <v>21.528201219512194</v>
      </c>
      <c r="Q1335" s="4">
        <f t="shared" si="82"/>
        <v>0</v>
      </c>
      <c r="R1335" s="5">
        <f>Q1335/(VLOOKUP(L1335,DEVISE!$A$3:$B$5,2,FALSE))</f>
        <v>0</v>
      </c>
      <c r="S1335" s="6">
        <f t="shared" si="83"/>
        <v>0</v>
      </c>
    </row>
    <row r="1336" spans="1:19" x14ac:dyDescent="0.2">
      <c r="A1336" s="9" t="s">
        <v>1259</v>
      </c>
      <c r="B1336" s="9">
        <v>60570000</v>
      </c>
      <c r="C1336" s="9" t="s">
        <v>1270</v>
      </c>
      <c r="D1336" s="9" t="s">
        <v>1251</v>
      </c>
      <c r="E1336" s="9" t="s">
        <v>1066</v>
      </c>
      <c r="F1336" s="21">
        <v>13.45</v>
      </c>
      <c r="G1336" s="23">
        <v>1050</v>
      </c>
      <c r="H1336" s="23">
        <v>1050</v>
      </c>
      <c r="I1336" s="9" t="s">
        <v>383</v>
      </c>
      <c r="J1336" s="9" t="s">
        <v>8</v>
      </c>
      <c r="K1336" s="9" t="s">
        <v>490</v>
      </c>
      <c r="L1336" s="10" t="s">
        <v>24</v>
      </c>
      <c r="M1336" s="4">
        <f t="shared" si="80"/>
        <v>14122.5</v>
      </c>
      <c r="N1336" s="5">
        <f>M1336/(VLOOKUP(L1336,DEVISE!$A$3:$B$5,2,FALSE))</f>
        <v>21.528201219512194</v>
      </c>
      <c r="O1336" s="4">
        <f t="shared" si="81"/>
        <v>14122.5</v>
      </c>
      <c r="P1336" s="5">
        <f>O1336/(VLOOKUP(L1336,DEVISE!$A$3:$B$5,2,FALSE))</f>
        <v>21.528201219512194</v>
      </c>
      <c r="Q1336" s="4">
        <f t="shared" si="82"/>
        <v>0</v>
      </c>
      <c r="R1336" s="5">
        <f>Q1336/(VLOOKUP(L1336,DEVISE!$A$3:$B$5,2,FALSE))</f>
        <v>0</v>
      </c>
      <c r="S1336" s="6">
        <f t="shared" si="83"/>
        <v>0</v>
      </c>
    </row>
    <row r="1337" spans="1:19" x14ac:dyDescent="0.2">
      <c r="A1337" s="9" t="s">
        <v>1259</v>
      </c>
      <c r="B1337" s="9">
        <v>60570000</v>
      </c>
      <c r="C1337" s="9" t="s">
        <v>1271</v>
      </c>
      <c r="D1337" s="9" t="s">
        <v>1251</v>
      </c>
      <c r="E1337" s="9" t="s">
        <v>1066</v>
      </c>
      <c r="F1337" s="21">
        <v>10</v>
      </c>
      <c r="G1337" s="23">
        <v>2280</v>
      </c>
      <c r="H1337" s="23">
        <v>2280</v>
      </c>
      <c r="I1337" s="9" t="s">
        <v>383</v>
      </c>
      <c r="J1337" s="9" t="s">
        <v>8</v>
      </c>
      <c r="K1337" s="9" t="s">
        <v>490</v>
      </c>
      <c r="L1337" s="10" t="s">
        <v>24</v>
      </c>
      <c r="M1337" s="4">
        <f t="shared" si="80"/>
        <v>22800</v>
      </c>
      <c r="N1337" s="5">
        <f>M1337/(VLOOKUP(L1337,DEVISE!$A$3:$B$5,2,FALSE))</f>
        <v>34.756097560975611</v>
      </c>
      <c r="O1337" s="4">
        <f t="shared" si="81"/>
        <v>22800</v>
      </c>
      <c r="P1337" s="5">
        <f>O1337/(VLOOKUP(L1337,DEVISE!$A$3:$B$5,2,FALSE))</f>
        <v>34.756097560975611</v>
      </c>
      <c r="Q1337" s="4">
        <f t="shared" si="82"/>
        <v>0</v>
      </c>
      <c r="R1337" s="5">
        <f>Q1337/(VLOOKUP(L1337,DEVISE!$A$3:$B$5,2,FALSE))</f>
        <v>0</v>
      </c>
      <c r="S1337" s="6">
        <f t="shared" si="83"/>
        <v>0</v>
      </c>
    </row>
    <row r="1338" spans="1:19" x14ac:dyDescent="0.2">
      <c r="A1338" s="9" t="s">
        <v>1259</v>
      </c>
      <c r="B1338" s="9">
        <v>60570000</v>
      </c>
      <c r="C1338" s="9" t="s">
        <v>1272</v>
      </c>
      <c r="D1338" s="9" t="s">
        <v>1251</v>
      </c>
      <c r="E1338" s="9" t="s">
        <v>1066</v>
      </c>
      <c r="F1338" s="21">
        <v>1</v>
      </c>
      <c r="G1338" s="23">
        <v>10000</v>
      </c>
      <c r="H1338" s="23">
        <v>10000</v>
      </c>
      <c r="I1338" s="9" t="s">
        <v>383</v>
      </c>
      <c r="J1338" s="9" t="s">
        <v>8</v>
      </c>
      <c r="K1338" s="9" t="s">
        <v>490</v>
      </c>
      <c r="L1338" s="10" t="s">
        <v>24</v>
      </c>
      <c r="M1338" s="4">
        <f t="shared" si="80"/>
        <v>10000</v>
      </c>
      <c r="N1338" s="5">
        <f>M1338/(VLOOKUP(L1338,DEVISE!$A$3:$B$5,2,FALSE))</f>
        <v>15.24390243902439</v>
      </c>
      <c r="O1338" s="4">
        <f t="shared" si="81"/>
        <v>10000</v>
      </c>
      <c r="P1338" s="5">
        <f>O1338/(VLOOKUP(L1338,DEVISE!$A$3:$B$5,2,FALSE))</f>
        <v>15.24390243902439</v>
      </c>
      <c r="Q1338" s="4">
        <f t="shared" si="82"/>
        <v>0</v>
      </c>
      <c r="R1338" s="5">
        <f>Q1338/(VLOOKUP(L1338,DEVISE!$A$3:$B$5,2,FALSE))</f>
        <v>0</v>
      </c>
      <c r="S1338" s="6">
        <f t="shared" si="83"/>
        <v>0</v>
      </c>
    </row>
    <row r="1339" spans="1:19" x14ac:dyDescent="0.2">
      <c r="A1339" s="9" t="s">
        <v>1259</v>
      </c>
      <c r="B1339" s="9">
        <v>60570000</v>
      </c>
      <c r="C1339" s="9" t="s">
        <v>1273</v>
      </c>
      <c r="D1339" s="9" t="s">
        <v>1251</v>
      </c>
      <c r="E1339" s="9" t="s">
        <v>1066</v>
      </c>
      <c r="F1339" s="21">
        <v>1</v>
      </c>
      <c r="G1339" s="23">
        <v>2000</v>
      </c>
      <c r="H1339" s="23">
        <v>2000</v>
      </c>
      <c r="I1339" s="9" t="s">
        <v>383</v>
      </c>
      <c r="J1339" s="9" t="s">
        <v>8</v>
      </c>
      <c r="K1339" s="9" t="s">
        <v>490</v>
      </c>
      <c r="L1339" s="10" t="s">
        <v>24</v>
      </c>
      <c r="M1339" s="4">
        <f t="shared" si="80"/>
        <v>2000</v>
      </c>
      <c r="N1339" s="5">
        <f>M1339/(VLOOKUP(L1339,DEVISE!$A$3:$B$5,2,FALSE))</f>
        <v>3.0487804878048781</v>
      </c>
      <c r="O1339" s="4">
        <f t="shared" si="81"/>
        <v>2000</v>
      </c>
      <c r="P1339" s="5">
        <f>O1339/(VLOOKUP(L1339,DEVISE!$A$3:$B$5,2,FALSE))</f>
        <v>3.0487804878048781</v>
      </c>
      <c r="Q1339" s="4">
        <f t="shared" si="82"/>
        <v>0</v>
      </c>
      <c r="R1339" s="5">
        <f>Q1339/(VLOOKUP(L1339,DEVISE!$A$3:$B$5,2,FALSE))</f>
        <v>0</v>
      </c>
      <c r="S1339" s="6">
        <f t="shared" si="83"/>
        <v>0</v>
      </c>
    </row>
    <row r="1340" spans="1:19" x14ac:dyDescent="0.2">
      <c r="A1340" s="9" t="s">
        <v>1259</v>
      </c>
      <c r="B1340" s="9">
        <v>60570000</v>
      </c>
      <c r="C1340" s="9" t="s">
        <v>1274</v>
      </c>
      <c r="D1340" s="9" t="s">
        <v>1251</v>
      </c>
      <c r="E1340" s="9" t="s">
        <v>1066</v>
      </c>
      <c r="F1340" s="21">
        <v>1</v>
      </c>
      <c r="G1340" s="23">
        <v>36000</v>
      </c>
      <c r="H1340" s="23">
        <v>36000</v>
      </c>
      <c r="I1340" s="9" t="s">
        <v>383</v>
      </c>
      <c r="J1340" s="9" t="s">
        <v>8</v>
      </c>
      <c r="K1340" s="9" t="s">
        <v>490</v>
      </c>
      <c r="L1340" s="10" t="s">
        <v>24</v>
      </c>
      <c r="M1340" s="4">
        <f t="shared" si="80"/>
        <v>36000</v>
      </c>
      <c r="N1340" s="5">
        <f>M1340/(VLOOKUP(L1340,DEVISE!$A$3:$B$5,2,FALSE))</f>
        <v>54.878048780487802</v>
      </c>
      <c r="O1340" s="4">
        <f t="shared" si="81"/>
        <v>36000</v>
      </c>
      <c r="P1340" s="5">
        <f>O1340/(VLOOKUP(L1340,DEVISE!$A$3:$B$5,2,FALSE))</f>
        <v>54.878048780487802</v>
      </c>
      <c r="Q1340" s="4">
        <f t="shared" si="82"/>
        <v>0</v>
      </c>
      <c r="R1340" s="5">
        <f>Q1340/(VLOOKUP(L1340,DEVISE!$A$3:$B$5,2,FALSE))</f>
        <v>0</v>
      </c>
      <c r="S1340" s="6">
        <f t="shared" si="83"/>
        <v>0</v>
      </c>
    </row>
    <row r="1341" spans="1:19" x14ac:dyDescent="0.2">
      <c r="A1341" s="9" t="s">
        <v>1259</v>
      </c>
      <c r="B1341" s="9">
        <v>60570000</v>
      </c>
      <c r="C1341" s="9" t="s">
        <v>1275</v>
      </c>
      <c r="D1341" s="9" t="s">
        <v>1251</v>
      </c>
      <c r="E1341" s="9" t="s">
        <v>1066</v>
      </c>
      <c r="F1341" s="21">
        <v>1</v>
      </c>
      <c r="G1341" s="23">
        <v>80000</v>
      </c>
      <c r="H1341" s="23">
        <v>80000</v>
      </c>
      <c r="I1341" s="9" t="s">
        <v>383</v>
      </c>
      <c r="J1341" s="9" t="s">
        <v>8</v>
      </c>
      <c r="K1341" s="9" t="s">
        <v>490</v>
      </c>
      <c r="L1341" s="10" t="s">
        <v>24</v>
      </c>
      <c r="M1341" s="4">
        <f t="shared" si="80"/>
        <v>80000</v>
      </c>
      <c r="N1341" s="5">
        <f>M1341/(VLOOKUP(L1341,DEVISE!$A$3:$B$5,2,FALSE))</f>
        <v>121.95121951219512</v>
      </c>
      <c r="O1341" s="4">
        <f t="shared" si="81"/>
        <v>80000</v>
      </c>
      <c r="P1341" s="5">
        <f>O1341/(VLOOKUP(L1341,DEVISE!$A$3:$B$5,2,FALSE))</f>
        <v>121.95121951219512</v>
      </c>
      <c r="Q1341" s="4">
        <f t="shared" si="82"/>
        <v>0</v>
      </c>
      <c r="R1341" s="5">
        <f>Q1341/(VLOOKUP(L1341,DEVISE!$A$3:$B$5,2,FALSE))</f>
        <v>0</v>
      </c>
      <c r="S1341" s="6">
        <f t="shared" si="83"/>
        <v>0</v>
      </c>
    </row>
    <row r="1342" spans="1:19" x14ac:dyDescent="0.2">
      <c r="A1342" s="9" t="s">
        <v>1259</v>
      </c>
      <c r="B1342" s="9">
        <v>60570000</v>
      </c>
      <c r="C1342" s="9" t="s">
        <v>1276</v>
      </c>
      <c r="D1342" s="9" t="s">
        <v>1251</v>
      </c>
      <c r="E1342" s="9" t="s">
        <v>1066</v>
      </c>
      <c r="F1342" s="21">
        <v>63</v>
      </c>
      <c r="G1342" s="23">
        <v>1154</v>
      </c>
      <c r="H1342" s="23">
        <v>1154</v>
      </c>
      <c r="I1342" s="9" t="s">
        <v>383</v>
      </c>
      <c r="J1342" s="9" t="s">
        <v>8</v>
      </c>
      <c r="K1342" s="9" t="s">
        <v>490</v>
      </c>
      <c r="L1342" s="10" t="s">
        <v>24</v>
      </c>
      <c r="M1342" s="4">
        <f t="shared" si="80"/>
        <v>72702</v>
      </c>
      <c r="N1342" s="5">
        <f>M1342/(VLOOKUP(L1342,DEVISE!$A$3:$B$5,2,FALSE))</f>
        <v>110.82621951219512</v>
      </c>
      <c r="O1342" s="4">
        <f t="shared" si="81"/>
        <v>72702</v>
      </c>
      <c r="P1342" s="5">
        <f>O1342/(VLOOKUP(L1342,DEVISE!$A$3:$B$5,2,FALSE))</f>
        <v>110.82621951219512</v>
      </c>
      <c r="Q1342" s="4">
        <f t="shared" si="82"/>
        <v>0</v>
      </c>
      <c r="R1342" s="5">
        <f>Q1342/(VLOOKUP(L1342,DEVISE!$A$3:$B$5,2,FALSE))</f>
        <v>0</v>
      </c>
      <c r="S1342" s="6">
        <f t="shared" si="83"/>
        <v>0</v>
      </c>
    </row>
    <row r="1343" spans="1:19" x14ac:dyDescent="0.2">
      <c r="A1343" s="9" t="s">
        <v>1259</v>
      </c>
      <c r="B1343" s="9">
        <v>60570000</v>
      </c>
      <c r="C1343" s="9" t="s">
        <v>1277</v>
      </c>
      <c r="D1343" s="9" t="s">
        <v>1251</v>
      </c>
      <c r="E1343" s="9" t="s">
        <v>1066</v>
      </c>
      <c r="F1343" s="21">
        <v>56</v>
      </c>
      <c r="G1343" s="23">
        <v>1007</v>
      </c>
      <c r="H1343" s="23">
        <v>1007</v>
      </c>
      <c r="I1343" s="9" t="s">
        <v>383</v>
      </c>
      <c r="J1343" s="9" t="s">
        <v>8</v>
      </c>
      <c r="K1343" s="9" t="s">
        <v>490</v>
      </c>
      <c r="L1343" s="10" t="s">
        <v>24</v>
      </c>
      <c r="M1343" s="4">
        <f t="shared" si="80"/>
        <v>56392</v>
      </c>
      <c r="N1343" s="5">
        <f>M1343/(VLOOKUP(L1343,DEVISE!$A$3:$B$5,2,FALSE))</f>
        <v>85.963414634146346</v>
      </c>
      <c r="O1343" s="4">
        <f t="shared" si="81"/>
        <v>56392</v>
      </c>
      <c r="P1343" s="5">
        <f>O1343/(VLOOKUP(L1343,DEVISE!$A$3:$B$5,2,FALSE))</f>
        <v>85.963414634146346</v>
      </c>
      <c r="Q1343" s="4">
        <f t="shared" si="82"/>
        <v>0</v>
      </c>
      <c r="R1343" s="5">
        <f>Q1343/(VLOOKUP(L1343,DEVISE!$A$3:$B$5,2,FALSE))</f>
        <v>0</v>
      </c>
      <c r="S1343" s="6">
        <f t="shared" si="83"/>
        <v>0</v>
      </c>
    </row>
    <row r="1344" spans="1:19" x14ac:dyDescent="0.2">
      <c r="A1344" s="9" t="s">
        <v>1259</v>
      </c>
      <c r="B1344" s="9">
        <v>60560000</v>
      </c>
      <c r="C1344" s="9" t="s">
        <v>1278</v>
      </c>
      <c r="D1344" s="9" t="s">
        <v>1251</v>
      </c>
      <c r="E1344" s="9" t="s">
        <v>1066</v>
      </c>
      <c r="F1344" s="21">
        <v>42</v>
      </c>
      <c r="G1344" s="23">
        <v>997</v>
      </c>
      <c r="H1344" s="23">
        <v>997</v>
      </c>
      <c r="I1344" s="9" t="s">
        <v>383</v>
      </c>
      <c r="J1344" s="9" t="s">
        <v>8</v>
      </c>
      <c r="K1344" s="9" t="s">
        <v>490</v>
      </c>
      <c r="L1344" s="10" t="s">
        <v>24</v>
      </c>
      <c r="M1344" s="4">
        <f t="shared" si="80"/>
        <v>41874</v>
      </c>
      <c r="N1344" s="5">
        <f>M1344/(VLOOKUP(L1344,DEVISE!$A$3:$B$5,2,FALSE))</f>
        <v>63.832317073170735</v>
      </c>
      <c r="O1344" s="4">
        <f t="shared" si="81"/>
        <v>41874</v>
      </c>
      <c r="P1344" s="5">
        <f>O1344/(VLOOKUP(L1344,DEVISE!$A$3:$B$5,2,FALSE))</f>
        <v>63.832317073170735</v>
      </c>
      <c r="Q1344" s="4">
        <f t="shared" si="82"/>
        <v>0</v>
      </c>
      <c r="R1344" s="5">
        <f>Q1344/(VLOOKUP(L1344,DEVISE!$A$3:$B$5,2,FALSE))</f>
        <v>0</v>
      </c>
      <c r="S1344" s="6">
        <f t="shared" si="83"/>
        <v>0</v>
      </c>
    </row>
    <row r="1345" spans="1:19" x14ac:dyDescent="0.2">
      <c r="A1345" s="9" t="s">
        <v>1259</v>
      </c>
      <c r="B1345" s="9">
        <v>60560000</v>
      </c>
      <c r="C1345" s="9" t="s">
        <v>1279</v>
      </c>
      <c r="D1345" s="9" t="s">
        <v>1251</v>
      </c>
      <c r="E1345" s="9" t="s">
        <v>1066</v>
      </c>
      <c r="F1345" s="21">
        <v>364</v>
      </c>
      <c r="G1345" s="23">
        <v>1010</v>
      </c>
      <c r="H1345" s="23">
        <v>1010</v>
      </c>
      <c r="I1345" s="9" t="s">
        <v>383</v>
      </c>
      <c r="J1345" s="9" t="s">
        <v>8</v>
      </c>
      <c r="K1345" s="9" t="s">
        <v>490</v>
      </c>
      <c r="L1345" s="10" t="s">
        <v>24</v>
      </c>
      <c r="M1345" s="4">
        <f t="shared" si="80"/>
        <v>367640</v>
      </c>
      <c r="N1345" s="5">
        <f>M1345/(VLOOKUP(L1345,DEVISE!$A$3:$B$5,2,FALSE))</f>
        <v>560.42682926829264</v>
      </c>
      <c r="O1345" s="4">
        <f t="shared" si="81"/>
        <v>367640</v>
      </c>
      <c r="P1345" s="5">
        <f>O1345/(VLOOKUP(L1345,DEVISE!$A$3:$B$5,2,FALSE))</f>
        <v>560.42682926829264</v>
      </c>
      <c r="Q1345" s="4">
        <f t="shared" si="82"/>
        <v>0</v>
      </c>
      <c r="R1345" s="5">
        <f>Q1345/(VLOOKUP(L1345,DEVISE!$A$3:$B$5,2,FALSE))</f>
        <v>0</v>
      </c>
      <c r="S1345" s="6">
        <f t="shared" si="83"/>
        <v>0</v>
      </c>
    </row>
    <row r="1346" spans="1:19" x14ac:dyDescent="0.2">
      <c r="A1346" s="9" t="s">
        <v>1259</v>
      </c>
      <c r="B1346" s="9">
        <v>60560000</v>
      </c>
      <c r="C1346" s="9" t="s">
        <v>1280</v>
      </c>
      <c r="D1346" s="9" t="s">
        <v>1251</v>
      </c>
      <c r="E1346" s="9" t="s">
        <v>1066</v>
      </c>
      <c r="F1346" s="21">
        <v>15</v>
      </c>
      <c r="G1346" s="23">
        <v>1010</v>
      </c>
      <c r="H1346" s="23">
        <v>1010</v>
      </c>
      <c r="I1346" s="9" t="s">
        <v>383</v>
      </c>
      <c r="J1346" s="9" t="s">
        <v>8</v>
      </c>
      <c r="K1346" s="9" t="s">
        <v>490</v>
      </c>
      <c r="L1346" s="10" t="s">
        <v>24</v>
      </c>
      <c r="M1346" s="4">
        <f t="shared" si="80"/>
        <v>15150</v>
      </c>
      <c r="N1346" s="5">
        <f>M1346/(VLOOKUP(L1346,DEVISE!$A$3:$B$5,2,FALSE))</f>
        <v>23.094512195121951</v>
      </c>
      <c r="O1346" s="4">
        <f t="shared" si="81"/>
        <v>15150</v>
      </c>
      <c r="P1346" s="5">
        <f>O1346/(VLOOKUP(L1346,DEVISE!$A$3:$B$5,2,FALSE))</f>
        <v>23.094512195121951</v>
      </c>
      <c r="Q1346" s="4">
        <f t="shared" si="82"/>
        <v>0</v>
      </c>
      <c r="R1346" s="5">
        <f>Q1346/(VLOOKUP(L1346,DEVISE!$A$3:$B$5,2,FALSE))</f>
        <v>0</v>
      </c>
      <c r="S1346" s="6">
        <f t="shared" si="83"/>
        <v>0</v>
      </c>
    </row>
    <row r="1347" spans="1:19" x14ac:dyDescent="0.2">
      <c r="A1347" s="9" t="s">
        <v>1281</v>
      </c>
      <c r="B1347" s="9">
        <v>60570000</v>
      </c>
      <c r="C1347" s="9" t="s">
        <v>1282</v>
      </c>
      <c r="D1347" s="9" t="s">
        <v>1251</v>
      </c>
      <c r="E1347" s="9" t="s">
        <v>1066</v>
      </c>
      <c r="F1347" s="21">
        <v>0.95599999999999996</v>
      </c>
      <c r="G1347" s="23">
        <v>25000</v>
      </c>
      <c r="H1347" s="23">
        <v>25000</v>
      </c>
      <c r="I1347" s="9" t="s">
        <v>383</v>
      </c>
      <c r="J1347" s="9" t="s">
        <v>8</v>
      </c>
      <c r="K1347" s="9" t="s">
        <v>490</v>
      </c>
      <c r="L1347" s="10" t="s">
        <v>24</v>
      </c>
      <c r="M1347" s="4">
        <f t="shared" ref="M1347:M1410" si="84">$F1347*G1347</f>
        <v>23900</v>
      </c>
      <c r="N1347" s="5">
        <f>M1347/(VLOOKUP(L1347,DEVISE!$A$3:$B$5,2,FALSE))</f>
        <v>36.43292682926829</v>
      </c>
      <c r="O1347" s="4">
        <f t="shared" ref="O1347:O1410" si="85">$F1347*H1347</f>
        <v>23900</v>
      </c>
      <c r="P1347" s="5">
        <f>O1347/(VLOOKUP(L1347,DEVISE!$A$3:$B$5,2,FALSE))</f>
        <v>36.43292682926829</v>
      </c>
      <c r="Q1347" s="4">
        <f t="shared" ref="Q1347:Q1410" si="86">M1347-O1347</f>
        <v>0</v>
      </c>
      <c r="R1347" s="5">
        <f>Q1347/(VLOOKUP(L1347,DEVISE!$A$3:$B$5,2,FALSE))</f>
        <v>0</v>
      </c>
      <c r="S1347" s="6">
        <f t="shared" ref="S1347:S1410" si="87">(O1347/M1347)-1</f>
        <v>0</v>
      </c>
    </row>
    <row r="1348" spans="1:19" x14ac:dyDescent="0.2">
      <c r="A1348" s="9" t="s">
        <v>1281</v>
      </c>
      <c r="B1348" s="9">
        <v>60570000</v>
      </c>
      <c r="C1348" s="9" t="s">
        <v>469</v>
      </c>
      <c r="D1348" s="9" t="s">
        <v>1251</v>
      </c>
      <c r="E1348" s="9" t="s">
        <v>1066</v>
      </c>
      <c r="F1348" s="21">
        <v>4.4960000000000004</v>
      </c>
      <c r="G1348" s="23">
        <v>105000</v>
      </c>
      <c r="H1348" s="23">
        <v>105000</v>
      </c>
      <c r="I1348" s="9" t="s">
        <v>383</v>
      </c>
      <c r="J1348" s="9" t="s">
        <v>8</v>
      </c>
      <c r="K1348" s="9" t="s">
        <v>490</v>
      </c>
      <c r="L1348" s="10" t="s">
        <v>24</v>
      </c>
      <c r="M1348" s="4">
        <f t="shared" si="84"/>
        <v>472080.00000000006</v>
      </c>
      <c r="N1348" s="5">
        <f>M1348/(VLOOKUP(L1348,DEVISE!$A$3:$B$5,2,FALSE))</f>
        <v>719.63414634146352</v>
      </c>
      <c r="O1348" s="4">
        <f t="shared" si="85"/>
        <v>472080.00000000006</v>
      </c>
      <c r="P1348" s="5">
        <f>O1348/(VLOOKUP(L1348,DEVISE!$A$3:$B$5,2,FALSE))</f>
        <v>719.63414634146352</v>
      </c>
      <c r="Q1348" s="4">
        <f t="shared" si="86"/>
        <v>0</v>
      </c>
      <c r="R1348" s="5">
        <f>Q1348/(VLOOKUP(L1348,DEVISE!$A$3:$B$5,2,FALSE))</f>
        <v>0</v>
      </c>
      <c r="S1348" s="6">
        <f t="shared" si="87"/>
        <v>0</v>
      </c>
    </row>
    <row r="1349" spans="1:19" x14ac:dyDescent="0.2">
      <c r="A1349" s="9" t="s">
        <v>1281</v>
      </c>
      <c r="B1349" s="9">
        <v>60570000</v>
      </c>
      <c r="C1349" s="9" t="s">
        <v>1261</v>
      </c>
      <c r="D1349" s="9" t="s">
        <v>1251</v>
      </c>
      <c r="E1349" s="9" t="s">
        <v>1066</v>
      </c>
      <c r="F1349" s="21">
        <v>6</v>
      </c>
      <c r="G1349" s="23">
        <v>2280</v>
      </c>
      <c r="H1349" s="23">
        <v>2280</v>
      </c>
      <c r="I1349" s="9" t="s">
        <v>383</v>
      </c>
      <c r="J1349" s="9" t="s">
        <v>8</v>
      </c>
      <c r="K1349" s="9" t="s">
        <v>490</v>
      </c>
      <c r="L1349" s="10" t="s">
        <v>24</v>
      </c>
      <c r="M1349" s="4">
        <f t="shared" si="84"/>
        <v>13680</v>
      </c>
      <c r="N1349" s="5">
        <f>M1349/(VLOOKUP(L1349,DEVISE!$A$3:$B$5,2,FALSE))</f>
        <v>20.853658536585368</v>
      </c>
      <c r="O1349" s="4">
        <f t="shared" si="85"/>
        <v>13680</v>
      </c>
      <c r="P1349" s="5">
        <f>O1349/(VLOOKUP(L1349,DEVISE!$A$3:$B$5,2,FALSE))</f>
        <v>20.853658536585368</v>
      </c>
      <c r="Q1349" s="4">
        <f t="shared" si="86"/>
        <v>0</v>
      </c>
      <c r="R1349" s="5">
        <f>Q1349/(VLOOKUP(L1349,DEVISE!$A$3:$B$5,2,FALSE))</f>
        <v>0</v>
      </c>
      <c r="S1349" s="6">
        <f t="shared" si="87"/>
        <v>0</v>
      </c>
    </row>
    <row r="1350" spans="1:19" x14ac:dyDescent="0.2">
      <c r="A1350" s="9" t="s">
        <v>1281</v>
      </c>
      <c r="B1350" s="9">
        <v>60570000</v>
      </c>
      <c r="C1350" s="9" t="s">
        <v>478</v>
      </c>
      <c r="D1350" s="9" t="s">
        <v>1251</v>
      </c>
      <c r="E1350" s="9" t="s">
        <v>1066</v>
      </c>
      <c r="F1350" s="21">
        <v>40</v>
      </c>
      <c r="G1350" s="23">
        <v>3934</v>
      </c>
      <c r="H1350" s="23">
        <v>3934</v>
      </c>
      <c r="I1350" s="9" t="s">
        <v>383</v>
      </c>
      <c r="J1350" s="9" t="s">
        <v>8</v>
      </c>
      <c r="K1350" s="9" t="s">
        <v>490</v>
      </c>
      <c r="L1350" s="10" t="s">
        <v>24</v>
      </c>
      <c r="M1350" s="4">
        <f t="shared" si="84"/>
        <v>157360</v>
      </c>
      <c r="N1350" s="5">
        <f>M1350/(VLOOKUP(L1350,DEVISE!$A$3:$B$5,2,FALSE))</f>
        <v>239.8780487804878</v>
      </c>
      <c r="O1350" s="4">
        <f t="shared" si="85"/>
        <v>157360</v>
      </c>
      <c r="P1350" s="5">
        <f>O1350/(VLOOKUP(L1350,DEVISE!$A$3:$B$5,2,FALSE))</f>
        <v>239.8780487804878</v>
      </c>
      <c r="Q1350" s="4">
        <f t="shared" si="86"/>
        <v>0</v>
      </c>
      <c r="R1350" s="5">
        <f>Q1350/(VLOOKUP(L1350,DEVISE!$A$3:$B$5,2,FALSE))</f>
        <v>0</v>
      </c>
      <c r="S1350" s="6">
        <f t="shared" si="87"/>
        <v>0</v>
      </c>
    </row>
    <row r="1351" spans="1:19" x14ac:dyDescent="0.2">
      <c r="A1351" s="9" t="s">
        <v>1281</v>
      </c>
      <c r="B1351" s="9">
        <v>60570000</v>
      </c>
      <c r="C1351" s="9" t="s">
        <v>471</v>
      </c>
      <c r="D1351" s="9" t="s">
        <v>1251</v>
      </c>
      <c r="E1351" s="9" t="s">
        <v>1066</v>
      </c>
      <c r="F1351" s="21">
        <v>6.5090000000000003</v>
      </c>
      <c r="G1351" s="23">
        <v>1959</v>
      </c>
      <c r="H1351" s="23">
        <v>1959</v>
      </c>
      <c r="I1351" s="9" t="s">
        <v>383</v>
      </c>
      <c r="J1351" s="9" t="s">
        <v>8</v>
      </c>
      <c r="K1351" s="9" t="s">
        <v>490</v>
      </c>
      <c r="L1351" s="10" t="s">
        <v>24</v>
      </c>
      <c r="M1351" s="4">
        <f t="shared" si="84"/>
        <v>12751.131000000001</v>
      </c>
      <c r="N1351" s="5">
        <f>M1351/(VLOOKUP(L1351,DEVISE!$A$3:$B$5,2,FALSE))</f>
        <v>19.437699695121953</v>
      </c>
      <c r="O1351" s="4">
        <f t="shared" si="85"/>
        <v>12751.131000000001</v>
      </c>
      <c r="P1351" s="5">
        <f>O1351/(VLOOKUP(L1351,DEVISE!$A$3:$B$5,2,FALSE))</f>
        <v>19.437699695121953</v>
      </c>
      <c r="Q1351" s="4">
        <f t="shared" si="86"/>
        <v>0</v>
      </c>
      <c r="R1351" s="5">
        <f>Q1351/(VLOOKUP(L1351,DEVISE!$A$3:$B$5,2,FALSE))</f>
        <v>0</v>
      </c>
      <c r="S1351" s="6">
        <f t="shared" si="87"/>
        <v>0</v>
      </c>
    </row>
    <row r="1352" spans="1:19" x14ac:dyDescent="0.2">
      <c r="A1352" s="9" t="s">
        <v>1281</v>
      </c>
      <c r="B1352" s="9">
        <v>60570000</v>
      </c>
      <c r="C1352" s="9" t="s">
        <v>1264</v>
      </c>
      <c r="D1352" s="9" t="s">
        <v>1251</v>
      </c>
      <c r="E1352" s="9" t="s">
        <v>1066</v>
      </c>
      <c r="F1352" s="21">
        <v>26</v>
      </c>
      <c r="G1352" s="23">
        <v>1959</v>
      </c>
      <c r="H1352" s="23">
        <v>1959</v>
      </c>
      <c r="I1352" s="9" t="s">
        <v>383</v>
      </c>
      <c r="J1352" s="9" t="s">
        <v>8</v>
      </c>
      <c r="K1352" s="9" t="s">
        <v>490</v>
      </c>
      <c r="L1352" s="10" t="s">
        <v>24</v>
      </c>
      <c r="M1352" s="4">
        <f t="shared" si="84"/>
        <v>50934</v>
      </c>
      <c r="N1352" s="5">
        <f>M1352/(VLOOKUP(L1352,DEVISE!$A$3:$B$5,2,FALSE))</f>
        <v>77.643292682926827</v>
      </c>
      <c r="O1352" s="4">
        <f t="shared" si="85"/>
        <v>50934</v>
      </c>
      <c r="P1352" s="5">
        <f>O1352/(VLOOKUP(L1352,DEVISE!$A$3:$B$5,2,FALSE))</f>
        <v>77.643292682926827</v>
      </c>
      <c r="Q1352" s="4">
        <f t="shared" si="86"/>
        <v>0</v>
      </c>
      <c r="R1352" s="5">
        <f>Q1352/(VLOOKUP(L1352,DEVISE!$A$3:$B$5,2,FALSE))</f>
        <v>0</v>
      </c>
      <c r="S1352" s="6">
        <f t="shared" si="87"/>
        <v>0</v>
      </c>
    </row>
    <row r="1353" spans="1:19" x14ac:dyDescent="0.2">
      <c r="A1353" s="9" t="s">
        <v>1281</v>
      </c>
      <c r="B1353" s="9">
        <v>60570000</v>
      </c>
      <c r="C1353" s="9" t="s">
        <v>1265</v>
      </c>
      <c r="D1353" s="9" t="s">
        <v>1251</v>
      </c>
      <c r="E1353" s="9" t="s">
        <v>1066</v>
      </c>
      <c r="F1353" s="21">
        <v>56.16</v>
      </c>
      <c r="G1353" s="23">
        <v>913</v>
      </c>
      <c r="H1353" s="23">
        <v>913</v>
      </c>
      <c r="I1353" s="9" t="s">
        <v>383</v>
      </c>
      <c r="J1353" s="9" t="s">
        <v>8</v>
      </c>
      <c r="K1353" s="9" t="s">
        <v>490</v>
      </c>
      <c r="L1353" s="10" t="s">
        <v>24</v>
      </c>
      <c r="M1353" s="4">
        <f t="shared" si="84"/>
        <v>51274.079999999994</v>
      </c>
      <c r="N1353" s="5">
        <f>M1353/(VLOOKUP(L1353,DEVISE!$A$3:$B$5,2,FALSE))</f>
        <v>78.161707317073166</v>
      </c>
      <c r="O1353" s="4">
        <f t="shared" si="85"/>
        <v>51274.079999999994</v>
      </c>
      <c r="P1353" s="5">
        <f>O1353/(VLOOKUP(L1353,DEVISE!$A$3:$B$5,2,FALSE))</f>
        <v>78.161707317073166</v>
      </c>
      <c r="Q1353" s="4">
        <f t="shared" si="86"/>
        <v>0</v>
      </c>
      <c r="R1353" s="5">
        <f>Q1353/(VLOOKUP(L1353,DEVISE!$A$3:$B$5,2,FALSE))</f>
        <v>0</v>
      </c>
      <c r="S1353" s="6">
        <f t="shared" si="87"/>
        <v>0</v>
      </c>
    </row>
    <row r="1354" spans="1:19" x14ac:dyDescent="0.2">
      <c r="A1354" s="9" t="s">
        <v>1281</v>
      </c>
      <c r="B1354" s="9">
        <v>60570000</v>
      </c>
      <c r="C1354" s="9" t="s">
        <v>1266</v>
      </c>
      <c r="D1354" s="9" t="s">
        <v>1251</v>
      </c>
      <c r="E1354" s="9" t="s">
        <v>1066</v>
      </c>
      <c r="F1354" s="21">
        <v>45.558</v>
      </c>
      <c r="G1354" s="23">
        <v>4394</v>
      </c>
      <c r="H1354" s="23">
        <v>4394</v>
      </c>
      <c r="I1354" s="9" t="s">
        <v>383</v>
      </c>
      <c r="J1354" s="9" t="s">
        <v>8</v>
      </c>
      <c r="K1354" s="9" t="s">
        <v>490</v>
      </c>
      <c r="L1354" s="10" t="s">
        <v>24</v>
      </c>
      <c r="M1354" s="4">
        <f t="shared" si="84"/>
        <v>200181.85200000001</v>
      </c>
      <c r="N1354" s="5">
        <f>M1354/(VLOOKUP(L1354,DEVISE!$A$3:$B$5,2,FALSE))</f>
        <v>305.15526219512196</v>
      </c>
      <c r="O1354" s="4">
        <f t="shared" si="85"/>
        <v>200181.85200000001</v>
      </c>
      <c r="P1354" s="5">
        <f>O1354/(VLOOKUP(L1354,DEVISE!$A$3:$B$5,2,FALSE))</f>
        <v>305.15526219512196</v>
      </c>
      <c r="Q1354" s="4">
        <f t="shared" si="86"/>
        <v>0</v>
      </c>
      <c r="R1354" s="5">
        <f>Q1354/(VLOOKUP(L1354,DEVISE!$A$3:$B$5,2,FALSE))</f>
        <v>0</v>
      </c>
      <c r="S1354" s="6">
        <f t="shared" si="87"/>
        <v>0</v>
      </c>
    </row>
    <row r="1355" spans="1:19" x14ac:dyDescent="0.2">
      <c r="A1355" s="9" t="s">
        <v>1281</v>
      </c>
      <c r="B1355" s="9">
        <v>60570000</v>
      </c>
      <c r="C1355" s="9" t="s">
        <v>1283</v>
      </c>
      <c r="D1355" s="9" t="s">
        <v>1251</v>
      </c>
      <c r="E1355" s="9" t="s">
        <v>1066</v>
      </c>
      <c r="F1355" s="21">
        <v>28</v>
      </c>
      <c r="G1355" s="23">
        <v>995</v>
      </c>
      <c r="H1355" s="23">
        <v>995</v>
      </c>
      <c r="I1355" s="9" t="s">
        <v>383</v>
      </c>
      <c r="J1355" s="9" t="s">
        <v>8</v>
      </c>
      <c r="K1355" s="9" t="s">
        <v>490</v>
      </c>
      <c r="L1355" s="10" t="s">
        <v>24</v>
      </c>
      <c r="M1355" s="4">
        <f t="shared" si="84"/>
        <v>27860</v>
      </c>
      <c r="N1355" s="5">
        <f>M1355/(VLOOKUP(L1355,DEVISE!$A$3:$B$5,2,FALSE))</f>
        <v>42.469512195121951</v>
      </c>
      <c r="O1355" s="4">
        <f t="shared" si="85"/>
        <v>27860</v>
      </c>
      <c r="P1355" s="5">
        <f>O1355/(VLOOKUP(L1355,DEVISE!$A$3:$B$5,2,FALSE))</f>
        <v>42.469512195121951</v>
      </c>
      <c r="Q1355" s="4">
        <f t="shared" si="86"/>
        <v>0</v>
      </c>
      <c r="R1355" s="5">
        <f>Q1355/(VLOOKUP(L1355,DEVISE!$A$3:$B$5,2,FALSE))</f>
        <v>0</v>
      </c>
      <c r="S1355" s="6">
        <f t="shared" si="87"/>
        <v>0</v>
      </c>
    </row>
    <row r="1356" spans="1:19" x14ac:dyDescent="0.2">
      <c r="A1356" s="9" t="s">
        <v>1281</v>
      </c>
      <c r="B1356" s="9">
        <v>60570000</v>
      </c>
      <c r="C1356" s="9" t="s">
        <v>1267</v>
      </c>
      <c r="D1356" s="9" t="s">
        <v>1251</v>
      </c>
      <c r="E1356" s="9" t="s">
        <v>1066</v>
      </c>
      <c r="F1356" s="21">
        <v>12.25</v>
      </c>
      <c r="G1356" s="23">
        <v>9000</v>
      </c>
      <c r="H1356" s="23">
        <v>9000</v>
      </c>
      <c r="I1356" s="9" t="s">
        <v>383</v>
      </c>
      <c r="J1356" s="9" t="s">
        <v>8</v>
      </c>
      <c r="K1356" s="9" t="s">
        <v>490</v>
      </c>
      <c r="L1356" s="10" t="s">
        <v>24</v>
      </c>
      <c r="M1356" s="4">
        <f t="shared" si="84"/>
        <v>110250</v>
      </c>
      <c r="N1356" s="5">
        <f>M1356/(VLOOKUP(L1356,DEVISE!$A$3:$B$5,2,FALSE))</f>
        <v>168.0640243902439</v>
      </c>
      <c r="O1356" s="4">
        <f t="shared" si="85"/>
        <v>110250</v>
      </c>
      <c r="P1356" s="5">
        <f>O1356/(VLOOKUP(L1356,DEVISE!$A$3:$B$5,2,FALSE))</f>
        <v>168.0640243902439</v>
      </c>
      <c r="Q1356" s="4">
        <f t="shared" si="86"/>
        <v>0</v>
      </c>
      <c r="R1356" s="5">
        <f>Q1356/(VLOOKUP(L1356,DEVISE!$A$3:$B$5,2,FALSE))</f>
        <v>0</v>
      </c>
      <c r="S1356" s="6">
        <f t="shared" si="87"/>
        <v>0</v>
      </c>
    </row>
    <row r="1357" spans="1:19" x14ac:dyDescent="0.2">
      <c r="A1357" s="9" t="s">
        <v>1281</v>
      </c>
      <c r="B1357" s="9">
        <v>60570000</v>
      </c>
      <c r="C1357" s="9" t="s">
        <v>1268</v>
      </c>
      <c r="D1357" s="9" t="s">
        <v>1251</v>
      </c>
      <c r="E1357" s="9" t="s">
        <v>1066</v>
      </c>
      <c r="F1357" s="21">
        <v>1</v>
      </c>
      <c r="G1357" s="23">
        <v>4800</v>
      </c>
      <c r="H1357" s="23">
        <v>4800</v>
      </c>
      <c r="I1357" s="9" t="s">
        <v>383</v>
      </c>
      <c r="J1357" s="9" t="s">
        <v>8</v>
      </c>
      <c r="K1357" s="9" t="s">
        <v>490</v>
      </c>
      <c r="L1357" s="10" t="s">
        <v>24</v>
      </c>
      <c r="M1357" s="4">
        <f t="shared" si="84"/>
        <v>4800</v>
      </c>
      <c r="N1357" s="5">
        <f>M1357/(VLOOKUP(L1357,DEVISE!$A$3:$B$5,2,FALSE))</f>
        <v>7.3170731707317076</v>
      </c>
      <c r="O1357" s="4">
        <f t="shared" si="85"/>
        <v>4800</v>
      </c>
      <c r="P1357" s="5">
        <f>O1357/(VLOOKUP(L1357,DEVISE!$A$3:$B$5,2,FALSE))</f>
        <v>7.3170731707317076</v>
      </c>
      <c r="Q1357" s="4">
        <f t="shared" si="86"/>
        <v>0</v>
      </c>
      <c r="R1357" s="5">
        <f>Q1357/(VLOOKUP(L1357,DEVISE!$A$3:$B$5,2,FALSE))</f>
        <v>0</v>
      </c>
      <c r="S1357" s="6">
        <f t="shared" si="87"/>
        <v>0</v>
      </c>
    </row>
    <row r="1358" spans="1:19" x14ac:dyDescent="0.2">
      <c r="A1358" s="9" t="s">
        <v>1281</v>
      </c>
      <c r="B1358" s="9">
        <v>60570000</v>
      </c>
      <c r="C1358" s="9" t="s">
        <v>1284</v>
      </c>
      <c r="D1358" s="9" t="s">
        <v>1251</v>
      </c>
      <c r="E1358" s="9" t="s">
        <v>1066</v>
      </c>
      <c r="F1358" s="21">
        <v>13.45</v>
      </c>
      <c r="G1358" s="23">
        <v>1050</v>
      </c>
      <c r="H1358" s="23">
        <v>1050</v>
      </c>
      <c r="I1358" s="9" t="s">
        <v>383</v>
      </c>
      <c r="J1358" s="9" t="s">
        <v>8</v>
      </c>
      <c r="K1358" s="9" t="s">
        <v>490</v>
      </c>
      <c r="L1358" s="10" t="s">
        <v>24</v>
      </c>
      <c r="M1358" s="4">
        <f t="shared" si="84"/>
        <v>14122.5</v>
      </c>
      <c r="N1358" s="5">
        <f>M1358/(VLOOKUP(L1358,DEVISE!$A$3:$B$5,2,FALSE))</f>
        <v>21.528201219512194</v>
      </c>
      <c r="O1358" s="4">
        <f t="shared" si="85"/>
        <v>14122.5</v>
      </c>
      <c r="P1358" s="5">
        <f>O1358/(VLOOKUP(L1358,DEVISE!$A$3:$B$5,2,FALSE))</f>
        <v>21.528201219512194</v>
      </c>
      <c r="Q1358" s="4">
        <f t="shared" si="86"/>
        <v>0</v>
      </c>
      <c r="R1358" s="5">
        <f>Q1358/(VLOOKUP(L1358,DEVISE!$A$3:$B$5,2,FALSE))</f>
        <v>0</v>
      </c>
      <c r="S1358" s="6">
        <f t="shared" si="87"/>
        <v>0</v>
      </c>
    </row>
    <row r="1359" spans="1:19" x14ac:dyDescent="0.2">
      <c r="A1359" s="9" t="s">
        <v>1281</v>
      </c>
      <c r="B1359" s="9">
        <v>60570000</v>
      </c>
      <c r="C1359" s="9" t="s">
        <v>1285</v>
      </c>
      <c r="D1359" s="9" t="s">
        <v>1251</v>
      </c>
      <c r="E1359" s="9" t="s">
        <v>1066</v>
      </c>
      <c r="F1359" s="21">
        <v>13.45</v>
      </c>
      <c r="G1359" s="23">
        <v>1050</v>
      </c>
      <c r="H1359" s="23">
        <v>1050</v>
      </c>
      <c r="I1359" s="9" t="s">
        <v>383</v>
      </c>
      <c r="J1359" s="9" t="s">
        <v>8</v>
      </c>
      <c r="K1359" s="9" t="s">
        <v>490</v>
      </c>
      <c r="L1359" s="10" t="s">
        <v>24</v>
      </c>
      <c r="M1359" s="4">
        <f t="shared" si="84"/>
        <v>14122.5</v>
      </c>
      <c r="N1359" s="5">
        <f>M1359/(VLOOKUP(L1359,DEVISE!$A$3:$B$5,2,FALSE))</f>
        <v>21.528201219512194</v>
      </c>
      <c r="O1359" s="4">
        <f t="shared" si="85"/>
        <v>14122.5</v>
      </c>
      <c r="P1359" s="5">
        <f>O1359/(VLOOKUP(L1359,DEVISE!$A$3:$B$5,2,FALSE))</f>
        <v>21.528201219512194</v>
      </c>
      <c r="Q1359" s="4">
        <f t="shared" si="86"/>
        <v>0</v>
      </c>
      <c r="R1359" s="5">
        <f>Q1359/(VLOOKUP(L1359,DEVISE!$A$3:$B$5,2,FALSE))</f>
        <v>0</v>
      </c>
      <c r="S1359" s="6">
        <f t="shared" si="87"/>
        <v>0</v>
      </c>
    </row>
    <row r="1360" spans="1:19" x14ac:dyDescent="0.2">
      <c r="A1360" s="9" t="s">
        <v>1281</v>
      </c>
      <c r="B1360" s="9">
        <v>60570000</v>
      </c>
      <c r="C1360" s="9" t="s">
        <v>1286</v>
      </c>
      <c r="D1360" s="9" t="s">
        <v>1251</v>
      </c>
      <c r="E1360" s="9" t="s">
        <v>1066</v>
      </c>
      <c r="F1360" s="21">
        <v>10</v>
      </c>
      <c r="G1360" s="23">
        <v>2280</v>
      </c>
      <c r="H1360" s="23">
        <v>2280</v>
      </c>
      <c r="I1360" s="9" t="s">
        <v>383</v>
      </c>
      <c r="J1360" s="9" t="s">
        <v>8</v>
      </c>
      <c r="K1360" s="9" t="s">
        <v>490</v>
      </c>
      <c r="L1360" s="10" t="s">
        <v>24</v>
      </c>
      <c r="M1360" s="4">
        <f t="shared" si="84"/>
        <v>22800</v>
      </c>
      <c r="N1360" s="5">
        <f>M1360/(VLOOKUP(L1360,DEVISE!$A$3:$B$5,2,FALSE))</f>
        <v>34.756097560975611</v>
      </c>
      <c r="O1360" s="4">
        <f t="shared" si="85"/>
        <v>22800</v>
      </c>
      <c r="P1360" s="5">
        <f>O1360/(VLOOKUP(L1360,DEVISE!$A$3:$B$5,2,FALSE))</f>
        <v>34.756097560975611</v>
      </c>
      <c r="Q1360" s="4">
        <f t="shared" si="86"/>
        <v>0</v>
      </c>
      <c r="R1360" s="5">
        <f>Q1360/(VLOOKUP(L1360,DEVISE!$A$3:$B$5,2,FALSE))</f>
        <v>0</v>
      </c>
      <c r="S1360" s="6">
        <f t="shared" si="87"/>
        <v>0</v>
      </c>
    </row>
    <row r="1361" spans="1:19" x14ac:dyDescent="0.2">
      <c r="A1361" s="9" t="s">
        <v>1281</v>
      </c>
      <c r="B1361" s="9">
        <v>60570000</v>
      </c>
      <c r="C1361" s="9" t="s">
        <v>1287</v>
      </c>
      <c r="D1361" s="9" t="s">
        <v>1251</v>
      </c>
      <c r="E1361" s="9" t="s">
        <v>1066</v>
      </c>
      <c r="F1361" s="21">
        <v>1</v>
      </c>
      <c r="G1361" s="23">
        <v>10000</v>
      </c>
      <c r="H1361" s="23">
        <v>10000</v>
      </c>
      <c r="I1361" s="9" t="s">
        <v>383</v>
      </c>
      <c r="J1361" s="9" t="s">
        <v>8</v>
      </c>
      <c r="K1361" s="9" t="s">
        <v>490</v>
      </c>
      <c r="L1361" s="10" t="s">
        <v>24</v>
      </c>
      <c r="M1361" s="4">
        <f t="shared" si="84"/>
        <v>10000</v>
      </c>
      <c r="N1361" s="5">
        <f>M1361/(VLOOKUP(L1361,DEVISE!$A$3:$B$5,2,FALSE))</f>
        <v>15.24390243902439</v>
      </c>
      <c r="O1361" s="4">
        <f t="shared" si="85"/>
        <v>10000</v>
      </c>
      <c r="P1361" s="5">
        <f>O1361/(VLOOKUP(L1361,DEVISE!$A$3:$B$5,2,FALSE))</f>
        <v>15.24390243902439</v>
      </c>
      <c r="Q1361" s="4">
        <f t="shared" si="86"/>
        <v>0</v>
      </c>
      <c r="R1361" s="5">
        <f>Q1361/(VLOOKUP(L1361,DEVISE!$A$3:$B$5,2,FALSE))</f>
        <v>0</v>
      </c>
      <c r="S1361" s="6">
        <f t="shared" si="87"/>
        <v>0</v>
      </c>
    </row>
    <row r="1362" spans="1:19" x14ac:dyDescent="0.2">
      <c r="A1362" s="9" t="s">
        <v>1281</v>
      </c>
      <c r="B1362" s="9">
        <v>60570000</v>
      </c>
      <c r="C1362" s="9" t="s">
        <v>1288</v>
      </c>
      <c r="D1362" s="9" t="s">
        <v>1251</v>
      </c>
      <c r="E1362" s="9" t="s">
        <v>1066</v>
      </c>
      <c r="F1362" s="21">
        <v>1</v>
      </c>
      <c r="G1362" s="23">
        <v>2000</v>
      </c>
      <c r="H1362" s="23">
        <v>2000</v>
      </c>
      <c r="I1362" s="9" t="s">
        <v>383</v>
      </c>
      <c r="J1362" s="9" t="s">
        <v>8</v>
      </c>
      <c r="K1362" s="9" t="s">
        <v>490</v>
      </c>
      <c r="L1362" s="10" t="s">
        <v>24</v>
      </c>
      <c r="M1362" s="4">
        <f t="shared" si="84"/>
        <v>2000</v>
      </c>
      <c r="N1362" s="5">
        <f>M1362/(VLOOKUP(L1362,DEVISE!$A$3:$B$5,2,FALSE))</f>
        <v>3.0487804878048781</v>
      </c>
      <c r="O1362" s="4">
        <f t="shared" si="85"/>
        <v>2000</v>
      </c>
      <c r="P1362" s="5">
        <f>O1362/(VLOOKUP(L1362,DEVISE!$A$3:$B$5,2,FALSE))</f>
        <v>3.0487804878048781</v>
      </c>
      <c r="Q1362" s="4">
        <f t="shared" si="86"/>
        <v>0</v>
      </c>
      <c r="R1362" s="5">
        <f>Q1362/(VLOOKUP(L1362,DEVISE!$A$3:$B$5,2,FALSE))</f>
        <v>0</v>
      </c>
      <c r="S1362" s="6">
        <f t="shared" si="87"/>
        <v>0</v>
      </c>
    </row>
    <row r="1363" spans="1:19" x14ac:dyDescent="0.2">
      <c r="A1363" s="9" t="s">
        <v>1281</v>
      </c>
      <c r="B1363" s="9">
        <v>60570000</v>
      </c>
      <c r="C1363" s="9" t="s">
        <v>1289</v>
      </c>
      <c r="D1363" s="9" t="s">
        <v>1251</v>
      </c>
      <c r="E1363" s="9" t="s">
        <v>1066</v>
      </c>
      <c r="F1363" s="21">
        <v>1</v>
      </c>
      <c r="G1363" s="23">
        <v>36000</v>
      </c>
      <c r="H1363" s="23">
        <v>36000</v>
      </c>
      <c r="I1363" s="9" t="s">
        <v>383</v>
      </c>
      <c r="J1363" s="9" t="s">
        <v>8</v>
      </c>
      <c r="K1363" s="9" t="s">
        <v>490</v>
      </c>
      <c r="L1363" s="10" t="s">
        <v>24</v>
      </c>
      <c r="M1363" s="4">
        <f t="shared" si="84"/>
        <v>36000</v>
      </c>
      <c r="N1363" s="5">
        <f>M1363/(VLOOKUP(L1363,DEVISE!$A$3:$B$5,2,FALSE))</f>
        <v>54.878048780487802</v>
      </c>
      <c r="O1363" s="4">
        <f t="shared" si="85"/>
        <v>36000</v>
      </c>
      <c r="P1363" s="5">
        <f>O1363/(VLOOKUP(L1363,DEVISE!$A$3:$B$5,2,FALSE))</f>
        <v>54.878048780487802</v>
      </c>
      <c r="Q1363" s="4">
        <f t="shared" si="86"/>
        <v>0</v>
      </c>
      <c r="R1363" s="5">
        <f>Q1363/(VLOOKUP(L1363,DEVISE!$A$3:$B$5,2,FALSE))</f>
        <v>0</v>
      </c>
      <c r="S1363" s="6">
        <f t="shared" si="87"/>
        <v>0</v>
      </c>
    </row>
    <row r="1364" spans="1:19" x14ac:dyDescent="0.2">
      <c r="A1364" s="9" t="s">
        <v>1281</v>
      </c>
      <c r="B1364" s="9">
        <v>60570000</v>
      </c>
      <c r="C1364" s="9" t="s">
        <v>1290</v>
      </c>
      <c r="D1364" s="9" t="s">
        <v>1251</v>
      </c>
      <c r="E1364" s="9" t="s">
        <v>1066</v>
      </c>
      <c r="F1364" s="21">
        <v>1</v>
      </c>
      <c r="G1364" s="23">
        <v>80000</v>
      </c>
      <c r="H1364" s="23">
        <v>80000</v>
      </c>
      <c r="I1364" s="9" t="s">
        <v>383</v>
      </c>
      <c r="J1364" s="9" t="s">
        <v>8</v>
      </c>
      <c r="K1364" s="9" t="s">
        <v>490</v>
      </c>
      <c r="L1364" s="10" t="s">
        <v>24</v>
      </c>
      <c r="M1364" s="4">
        <f t="shared" si="84"/>
        <v>80000</v>
      </c>
      <c r="N1364" s="5">
        <f>M1364/(VLOOKUP(L1364,DEVISE!$A$3:$B$5,2,FALSE))</f>
        <v>121.95121951219512</v>
      </c>
      <c r="O1364" s="4">
        <f t="shared" si="85"/>
        <v>80000</v>
      </c>
      <c r="P1364" s="5">
        <f>O1364/(VLOOKUP(L1364,DEVISE!$A$3:$B$5,2,FALSE))</f>
        <v>121.95121951219512</v>
      </c>
      <c r="Q1364" s="4">
        <f t="shared" si="86"/>
        <v>0</v>
      </c>
      <c r="R1364" s="5">
        <f>Q1364/(VLOOKUP(L1364,DEVISE!$A$3:$B$5,2,FALSE))</f>
        <v>0</v>
      </c>
      <c r="S1364" s="6">
        <f t="shared" si="87"/>
        <v>0</v>
      </c>
    </row>
    <row r="1365" spans="1:19" x14ac:dyDescent="0.2">
      <c r="A1365" s="9" t="s">
        <v>1281</v>
      </c>
      <c r="B1365" s="9">
        <v>60570000</v>
      </c>
      <c r="C1365" s="9" t="s">
        <v>1291</v>
      </c>
      <c r="D1365" s="9" t="s">
        <v>1251</v>
      </c>
      <c r="E1365" s="9" t="s">
        <v>1066</v>
      </c>
      <c r="F1365" s="21">
        <v>63</v>
      </c>
      <c r="G1365" s="23">
        <v>1154</v>
      </c>
      <c r="H1365" s="23">
        <v>1154</v>
      </c>
      <c r="I1365" s="9" t="s">
        <v>383</v>
      </c>
      <c r="J1365" s="9" t="s">
        <v>8</v>
      </c>
      <c r="K1365" s="9" t="s">
        <v>490</v>
      </c>
      <c r="L1365" s="10" t="s">
        <v>24</v>
      </c>
      <c r="M1365" s="4">
        <f t="shared" si="84"/>
        <v>72702</v>
      </c>
      <c r="N1365" s="5">
        <f>M1365/(VLOOKUP(L1365,DEVISE!$A$3:$B$5,2,FALSE))</f>
        <v>110.82621951219512</v>
      </c>
      <c r="O1365" s="4">
        <f t="shared" si="85"/>
        <v>72702</v>
      </c>
      <c r="P1365" s="5">
        <f>O1365/(VLOOKUP(L1365,DEVISE!$A$3:$B$5,2,FALSE))</f>
        <v>110.82621951219512</v>
      </c>
      <c r="Q1365" s="4">
        <f t="shared" si="86"/>
        <v>0</v>
      </c>
      <c r="R1365" s="5">
        <f>Q1365/(VLOOKUP(L1365,DEVISE!$A$3:$B$5,2,FALSE))</f>
        <v>0</v>
      </c>
      <c r="S1365" s="6">
        <f t="shared" si="87"/>
        <v>0</v>
      </c>
    </row>
    <row r="1366" spans="1:19" x14ac:dyDescent="0.2">
      <c r="A1366" s="9" t="s">
        <v>1281</v>
      </c>
      <c r="B1366" s="9">
        <v>60570000</v>
      </c>
      <c r="C1366" s="9" t="s">
        <v>1292</v>
      </c>
      <c r="D1366" s="9" t="s">
        <v>1251</v>
      </c>
      <c r="E1366" s="9" t="s">
        <v>1066</v>
      </c>
      <c r="F1366" s="21">
        <v>56</v>
      </c>
      <c r="G1366" s="23">
        <v>1007</v>
      </c>
      <c r="H1366" s="23">
        <v>1007</v>
      </c>
      <c r="I1366" s="9" t="s">
        <v>383</v>
      </c>
      <c r="J1366" s="9" t="s">
        <v>8</v>
      </c>
      <c r="K1366" s="9" t="s">
        <v>490</v>
      </c>
      <c r="L1366" s="10" t="s">
        <v>24</v>
      </c>
      <c r="M1366" s="4">
        <f t="shared" si="84"/>
        <v>56392</v>
      </c>
      <c r="N1366" s="5">
        <f>M1366/(VLOOKUP(L1366,DEVISE!$A$3:$B$5,2,FALSE))</f>
        <v>85.963414634146346</v>
      </c>
      <c r="O1366" s="4">
        <f t="shared" si="85"/>
        <v>56392</v>
      </c>
      <c r="P1366" s="5">
        <f>O1366/(VLOOKUP(L1366,DEVISE!$A$3:$B$5,2,FALSE))</f>
        <v>85.963414634146346</v>
      </c>
      <c r="Q1366" s="4">
        <f t="shared" si="86"/>
        <v>0</v>
      </c>
      <c r="R1366" s="5">
        <f>Q1366/(VLOOKUP(L1366,DEVISE!$A$3:$B$5,2,FALSE))</f>
        <v>0</v>
      </c>
      <c r="S1366" s="6">
        <f t="shared" si="87"/>
        <v>0</v>
      </c>
    </row>
    <row r="1367" spans="1:19" x14ac:dyDescent="0.2">
      <c r="A1367" s="9" t="s">
        <v>1281</v>
      </c>
      <c r="B1367" s="9">
        <v>60570000</v>
      </c>
      <c r="C1367" s="9" t="s">
        <v>1278</v>
      </c>
      <c r="D1367" s="9" t="s">
        <v>1251</v>
      </c>
      <c r="E1367" s="9" t="s">
        <v>1066</v>
      </c>
      <c r="F1367" s="21">
        <v>42</v>
      </c>
      <c r="G1367" s="23">
        <v>997</v>
      </c>
      <c r="H1367" s="23">
        <v>997</v>
      </c>
      <c r="I1367" s="9" t="s">
        <v>383</v>
      </c>
      <c r="J1367" s="9" t="s">
        <v>8</v>
      </c>
      <c r="K1367" s="9" t="s">
        <v>490</v>
      </c>
      <c r="L1367" s="10" t="s">
        <v>24</v>
      </c>
      <c r="M1367" s="4">
        <f t="shared" si="84"/>
        <v>41874</v>
      </c>
      <c r="N1367" s="5">
        <f>M1367/(VLOOKUP(L1367,DEVISE!$A$3:$B$5,2,FALSE))</f>
        <v>63.832317073170735</v>
      </c>
      <c r="O1367" s="4">
        <f t="shared" si="85"/>
        <v>41874</v>
      </c>
      <c r="P1367" s="5">
        <f>O1367/(VLOOKUP(L1367,DEVISE!$A$3:$B$5,2,FALSE))</f>
        <v>63.832317073170735</v>
      </c>
      <c r="Q1367" s="4">
        <f t="shared" si="86"/>
        <v>0</v>
      </c>
      <c r="R1367" s="5">
        <f>Q1367/(VLOOKUP(L1367,DEVISE!$A$3:$B$5,2,FALSE))</f>
        <v>0</v>
      </c>
      <c r="S1367" s="6">
        <f t="shared" si="87"/>
        <v>0</v>
      </c>
    </row>
    <row r="1368" spans="1:19" x14ac:dyDescent="0.2">
      <c r="A1368" s="9" t="s">
        <v>1281</v>
      </c>
      <c r="B1368" s="9">
        <v>60570000</v>
      </c>
      <c r="C1368" s="9" t="s">
        <v>1279</v>
      </c>
      <c r="D1368" s="9" t="s">
        <v>1251</v>
      </c>
      <c r="E1368" s="9" t="s">
        <v>1066</v>
      </c>
      <c r="F1368" s="21">
        <v>364</v>
      </c>
      <c r="G1368" s="23">
        <v>1010</v>
      </c>
      <c r="H1368" s="23">
        <v>1010</v>
      </c>
      <c r="I1368" s="9" t="s">
        <v>383</v>
      </c>
      <c r="J1368" s="9" t="s">
        <v>8</v>
      </c>
      <c r="K1368" s="9" t="s">
        <v>490</v>
      </c>
      <c r="L1368" s="10" t="s">
        <v>24</v>
      </c>
      <c r="M1368" s="4">
        <f t="shared" si="84"/>
        <v>367640</v>
      </c>
      <c r="N1368" s="5">
        <f>M1368/(VLOOKUP(L1368,DEVISE!$A$3:$B$5,2,FALSE))</f>
        <v>560.42682926829264</v>
      </c>
      <c r="O1368" s="4">
        <f t="shared" si="85"/>
        <v>367640</v>
      </c>
      <c r="P1368" s="5">
        <f>O1368/(VLOOKUP(L1368,DEVISE!$A$3:$B$5,2,FALSE))</f>
        <v>560.42682926829264</v>
      </c>
      <c r="Q1368" s="4">
        <f t="shared" si="86"/>
        <v>0</v>
      </c>
      <c r="R1368" s="5">
        <f>Q1368/(VLOOKUP(L1368,DEVISE!$A$3:$B$5,2,FALSE))</f>
        <v>0</v>
      </c>
      <c r="S1368" s="6">
        <f t="shared" si="87"/>
        <v>0</v>
      </c>
    </row>
    <row r="1369" spans="1:19" x14ac:dyDescent="0.2">
      <c r="A1369" s="9" t="s">
        <v>1281</v>
      </c>
      <c r="B1369" s="9">
        <v>60570000</v>
      </c>
      <c r="C1369" s="9" t="s">
        <v>1280</v>
      </c>
      <c r="D1369" s="9" t="s">
        <v>1251</v>
      </c>
      <c r="E1369" s="9" t="s">
        <v>1066</v>
      </c>
      <c r="F1369" s="21">
        <v>15</v>
      </c>
      <c r="G1369" s="23">
        <v>1010</v>
      </c>
      <c r="H1369" s="23">
        <v>1010</v>
      </c>
      <c r="I1369" s="9" t="s">
        <v>383</v>
      </c>
      <c r="J1369" s="9" t="s">
        <v>8</v>
      </c>
      <c r="K1369" s="9" t="s">
        <v>490</v>
      </c>
      <c r="L1369" s="10" t="s">
        <v>24</v>
      </c>
      <c r="M1369" s="4">
        <f t="shared" si="84"/>
        <v>15150</v>
      </c>
      <c r="N1369" s="5">
        <f>M1369/(VLOOKUP(L1369,DEVISE!$A$3:$B$5,2,FALSE))</f>
        <v>23.094512195121951</v>
      </c>
      <c r="O1369" s="4">
        <f t="shared" si="85"/>
        <v>15150</v>
      </c>
      <c r="P1369" s="5">
        <f>O1369/(VLOOKUP(L1369,DEVISE!$A$3:$B$5,2,FALSE))</f>
        <v>23.094512195121951</v>
      </c>
      <c r="Q1369" s="4">
        <f t="shared" si="86"/>
        <v>0</v>
      </c>
      <c r="R1369" s="5">
        <f>Q1369/(VLOOKUP(L1369,DEVISE!$A$3:$B$5,2,FALSE))</f>
        <v>0</v>
      </c>
      <c r="S1369" s="6">
        <f t="shared" si="87"/>
        <v>0</v>
      </c>
    </row>
    <row r="1370" spans="1:19" x14ac:dyDescent="0.2">
      <c r="A1370" s="9" t="s">
        <v>1293</v>
      </c>
      <c r="B1370" s="9">
        <v>60560000</v>
      </c>
      <c r="C1370" s="9" t="s">
        <v>1294</v>
      </c>
      <c r="D1370" s="9" t="s">
        <v>408</v>
      </c>
      <c r="E1370" s="9" t="s">
        <v>1066</v>
      </c>
      <c r="F1370" s="21">
        <v>92</v>
      </c>
      <c r="G1370" s="23">
        <v>4000</v>
      </c>
      <c r="H1370" s="23">
        <v>4000</v>
      </c>
      <c r="I1370" s="9" t="s">
        <v>383</v>
      </c>
      <c r="J1370" s="9" t="s">
        <v>8</v>
      </c>
      <c r="K1370" s="9" t="s">
        <v>490</v>
      </c>
      <c r="L1370" s="10" t="s">
        <v>24</v>
      </c>
      <c r="M1370" s="4">
        <f t="shared" si="84"/>
        <v>368000</v>
      </c>
      <c r="N1370" s="5">
        <f>M1370/(VLOOKUP(L1370,DEVISE!$A$3:$B$5,2,FALSE))</f>
        <v>560.97560975609758</v>
      </c>
      <c r="O1370" s="4">
        <f t="shared" si="85"/>
        <v>368000</v>
      </c>
      <c r="P1370" s="5">
        <f>O1370/(VLOOKUP(L1370,DEVISE!$A$3:$B$5,2,FALSE))</f>
        <v>560.97560975609758</v>
      </c>
      <c r="Q1370" s="4">
        <f t="shared" si="86"/>
        <v>0</v>
      </c>
      <c r="R1370" s="5">
        <f>Q1370/(VLOOKUP(L1370,DEVISE!$A$3:$B$5,2,FALSE))</f>
        <v>0</v>
      </c>
      <c r="S1370" s="6">
        <f t="shared" si="87"/>
        <v>0</v>
      </c>
    </row>
    <row r="1371" spans="1:19" x14ac:dyDescent="0.2">
      <c r="A1371" s="9" t="s">
        <v>1293</v>
      </c>
      <c r="B1371" s="9">
        <v>60560000</v>
      </c>
      <c r="C1371" s="9" t="s">
        <v>1294</v>
      </c>
      <c r="D1371" s="9" t="s">
        <v>408</v>
      </c>
      <c r="E1371" s="9" t="s">
        <v>1066</v>
      </c>
      <c r="F1371" s="21">
        <v>93</v>
      </c>
      <c r="G1371" s="23">
        <v>4000</v>
      </c>
      <c r="H1371" s="23">
        <v>4000</v>
      </c>
      <c r="I1371" s="9" t="s">
        <v>383</v>
      </c>
      <c r="J1371" s="9" t="s">
        <v>8</v>
      </c>
      <c r="K1371" s="9" t="s">
        <v>490</v>
      </c>
      <c r="L1371" s="10" t="s">
        <v>24</v>
      </c>
      <c r="M1371" s="4">
        <f t="shared" si="84"/>
        <v>372000</v>
      </c>
      <c r="N1371" s="5">
        <f>M1371/(VLOOKUP(L1371,DEVISE!$A$3:$B$5,2,FALSE))</f>
        <v>567.07317073170736</v>
      </c>
      <c r="O1371" s="4">
        <f t="shared" si="85"/>
        <v>372000</v>
      </c>
      <c r="P1371" s="5">
        <f>O1371/(VLOOKUP(L1371,DEVISE!$A$3:$B$5,2,FALSE))</f>
        <v>567.07317073170736</v>
      </c>
      <c r="Q1371" s="4">
        <f t="shared" si="86"/>
        <v>0</v>
      </c>
      <c r="R1371" s="5">
        <f>Q1371/(VLOOKUP(L1371,DEVISE!$A$3:$B$5,2,FALSE))</f>
        <v>0</v>
      </c>
      <c r="S1371" s="6">
        <f t="shared" si="87"/>
        <v>0</v>
      </c>
    </row>
    <row r="1372" spans="1:19" x14ac:dyDescent="0.2">
      <c r="A1372" s="9" t="s">
        <v>1295</v>
      </c>
      <c r="B1372" s="9">
        <v>60560000</v>
      </c>
      <c r="C1372" s="9" t="s">
        <v>1294</v>
      </c>
      <c r="D1372" s="9" t="s">
        <v>1296</v>
      </c>
      <c r="E1372" s="9" t="s">
        <v>1066</v>
      </c>
      <c r="F1372" s="21">
        <v>93</v>
      </c>
      <c r="G1372" s="23">
        <v>4000</v>
      </c>
      <c r="H1372" s="23">
        <v>4000</v>
      </c>
      <c r="I1372" s="9" t="s">
        <v>383</v>
      </c>
      <c r="J1372" s="9" t="s">
        <v>8</v>
      </c>
      <c r="K1372" s="9" t="s">
        <v>490</v>
      </c>
      <c r="L1372" s="10" t="s">
        <v>24</v>
      </c>
      <c r="M1372" s="4">
        <f t="shared" si="84"/>
        <v>372000</v>
      </c>
      <c r="N1372" s="5">
        <f>M1372/(VLOOKUP(L1372,DEVISE!$A$3:$B$5,2,FALSE))</f>
        <v>567.07317073170736</v>
      </c>
      <c r="O1372" s="4">
        <f t="shared" si="85"/>
        <v>372000</v>
      </c>
      <c r="P1372" s="5">
        <f>O1372/(VLOOKUP(L1372,DEVISE!$A$3:$B$5,2,FALSE))</f>
        <v>567.07317073170736</v>
      </c>
      <c r="Q1372" s="4">
        <f t="shared" si="86"/>
        <v>0</v>
      </c>
      <c r="R1372" s="5">
        <f>Q1372/(VLOOKUP(L1372,DEVISE!$A$3:$B$5,2,FALSE))</f>
        <v>0</v>
      </c>
      <c r="S1372" s="6">
        <f t="shared" si="87"/>
        <v>0</v>
      </c>
    </row>
    <row r="1373" spans="1:19" x14ac:dyDescent="0.2">
      <c r="A1373" s="9" t="s">
        <v>1295</v>
      </c>
      <c r="B1373" s="9">
        <v>60560000</v>
      </c>
      <c r="C1373" s="9" t="s">
        <v>1294</v>
      </c>
      <c r="D1373" s="9" t="s">
        <v>1296</v>
      </c>
      <c r="E1373" s="9" t="s">
        <v>1066</v>
      </c>
      <c r="F1373" s="21">
        <v>92</v>
      </c>
      <c r="G1373" s="23">
        <v>4000</v>
      </c>
      <c r="H1373" s="23">
        <v>4000</v>
      </c>
      <c r="I1373" s="9" t="s">
        <v>383</v>
      </c>
      <c r="J1373" s="9" t="s">
        <v>8</v>
      </c>
      <c r="K1373" s="9" t="s">
        <v>490</v>
      </c>
      <c r="L1373" s="10" t="s">
        <v>24</v>
      </c>
      <c r="M1373" s="4">
        <f t="shared" si="84"/>
        <v>368000</v>
      </c>
      <c r="N1373" s="5">
        <f>M1373/(VLOOKUP(L1373,DEVISE!$A$3:$B$5,2,FALSE))</f>
        <v>560.97560975609758</v>
      </c>
      <c r="O1373" s="4">
        <f t="shared" si="85"/>
        <v>368000</v>
      </c>
      <c r="P1373" s="5">
        <f>O1373/(VLOOKUP(L1373,DEVISE!$A$3:$B$5,2,FALSE))</f>
        <v>560.97560975609758</v>
      </c>
      <c r="Q1373" s="4">
        <f t="shared" si="86"/>
        <v>0</v>
      </c>
      <c r="R1373" s="5">
        <f>Q1373/(VLOOKUP(L1373,DEVISE!$A$3:$B$5,2,FALSE))</f>
        <v>0</v>
      </c>
      <c r="S1373" s="6">
        <f t="shared" si="87"/>
        <v>0</v>
      </c>
    </row>
    <row r="1374" spans="1:19" x14ac:dyDescent="0.2">
      <c r="A1374" s="9" t="s">
        <v>1297</v>
      </c>
      <c r="B1374" s="9">
        <v>62280000</v>
      </c>
      <c r="C1374" s="9" t="s">
        <v>1298</v>
      </c>
      <c r="D1374" s="9" t="s">
        <v>1299</v>
      </c>
      <c r="E1374" s="9" t="s">
        <v>1066</v>
      </c>
      <c r="F1374" s="21">
        <v>8</v>
      </c>
      <c r="G1374" s="23">
        <v>36000</v>
      </c>
      <c r="H1374" s="23">
        <v>36000</v>
      </c>
      <c r="I1374" s="9" t="s">
        <v>383</v>
      </c>
      <c r="J1374" s="9" t="s">
        <v>8</v>
      </c>
      <c r="K1374" s="9" t="s">
        <v>490</v>
      </c>
      <c r="L1374" s="10" t="s">
        <v>24</v>
      </c>
      <c r="M1374" s="4">
        <f t="shared" si="84"/>
        <v>288000</v>
      </c>
      <c r="N1374" s="5">
        <f>M1374/(VLOOKUP(L1374,DEVISE!$A$3:$B$5,2,FALSE))</f>
        <v>439.02439024390242</v>
      </c>
      <c r="O1374" s="4">
        <f t="shared" si="85"/>
        <v>288000</v>
      </c>
      <c r="P1374" s="5">
        <f>O1374/(VLOOKUP(L1374,DEVISE!$A$3:$B$5,2,FALSE))</f>
        <v>439.02439024390242</v>
      </c>
      <c r="Q1374" s="4">
        <f t="shared" si="86"/>
        <v>0</v>
      </c>
      <c r="R1374" s="5">
        <f>Q1374/(VLOOKUP(L1374,DEVISE!$A$3:$B$5,2,FALSE))</f>
        <v>0</v>
      </c>
      <c r="S1374" s="6">
        <f t="shared" si="87"/>
        <v>0</v>
      </c>
    </row>
    <row r="1375" spans="1:19" x14ac:dyDescent="0.2">
      <c r="A1375" s="9" t="s">
        <v>1300</v>
      </c>
      <c r="B1375" s="9">
        <v>60570000</v>
      </c>
      <c r="C1375" s="9" t="s">
        <v>1301</v>
      </c>
      <c r="D1375" s="9" t="s">
        <v>452</v>
      </c>
      <c r="E1375" s="9" t="s">
        <v>1066</v>
      </c>
      <c r="F1375" s="21">
        <v>1</v>
      </c>
      <c r="G1375" s="23">
        <v>332770</v>
      </c>
      <c r="H1375" s="23">
        <v>332770</v>
      </c>
      <c r="I1375" s="9" t="s">
        <v>383</v>
      </c>
      <c r="J1375" s="9" t="s">
        <v>8</v>
      </c>
      <c r="K1375" s="9" t="s">
        <v>490</v>
      </c>
      <c r="L1375" s="10" t="s">
        <v>24</v>
      </c>
      <c r="M1375" s="4">
        <f t="shared" si="84"/>
        <v>332770</v>
      </c>
      <c r="N1375" s="5">
        <f>M1375/(VLOOKUP(L1375,DEVISE!$A$3:$B$5,2,FALSE))</f>
        <v>507.27134146341461</v>
      </c>
      <c r="O1375" s="4">
        <f t="shared" si="85"/>
        <v>332770</v>
      </c>
      <c r="P1375" s="5">
        <f>O1375/(VLOOKUP(L1375,DEVISE!$A$3:$B$5,2,FALSE))</f>
        <v>507.27134146341461</v>
      </c>
      <c r="Q1375" s="4">
        <f t="shared" si="86"/>
        <v>0</v>
      </c>
      <c r="R1375" s="5">
        <f>Q1375/(VLOOKUP(L1375,DEVISE!$A$3:$B$5,2,FALSE))</f>
        <v>0</v>
      </c>
      <c r="S1375" s="6">
        <f t="shared" si="87"/>
        <v>0</v>
      </c>
    </row>
    <row r="1376" spans="1:19" x14ac:dyDescent="0.2">
      <c r="A1376" s="9" t="s">
        <v>1300</v>
      </c>
      <c r="B1376" s="9">
        <v>60570000</v>
      </c>
      <c r="C1376" s="9" t="s">
        <v>1302</v>
      </c>
      <c r="D1376" s="9" t="s">
        <v>452</v>
      </c>
      <c r="E1376" s="9" t="s">
        <v>1066</v>
      </c>
      <c r="F1376" s="21">
        <v>1</v>
      </c>
      <c r="G1376" s="23">
        <v>326486</v>
      </c>
      <c r="H1376" s="23">
        <v>326486</v>
      </c>
      <c r="I1376" s="9" t="s">
        <v>383</v>
      </c>
      <c r="J1376" s="9" t="s">
        <v>8</v>
      </c>
      <c r="K1376" s="9" t="s">
        <v>490</v>
      </c>
      <c r="L1376" s="10" t="s">
        <v>24</v>
      </c>
      <c r="M1376" s="4">
        <f t="shared" si="84"/>
        <v>326486</v>
      </c>
      <c r="N1376" s="5">
        <f>M1376/(VLOOKUP(L1376,DEVISE!$A$3:$B$5,2,FALSE))</f>
        <v>497.6920731707317</v>
      </c>
      <c r="O1376" s="4">
        <f t="shared" si="85"/>
        <v>326486</v>
      </c>
      <c r="P1376" s="5">
        <f>O1376/(VLOOKUP(L1376,DEVISE!$A$3:$B$5,2,FALSE))</f>
        <v>497.6920731707317</v>
      </c>
      <c r="Q1376" s="4">
        <f t="shared" si="86"/>
        <v>0</v>
      </c>
      <c r="R1376" s="5">
        <f>Q1376/(VLOOKUP(L1376,DEVISE!$A$3:$B$5,2,FALSE))</f>
        <v>0</v>
      </c>
      <c r="S1376" s="6">
        <f t="shared" si="87"/>
        <v>0</v>
      </c>
    </row>
    <row r="1377" spans="1:19" x14ac:dyDescent="0.2">
      <c r="A1377" s="9" t="s">
        <v>1303</v>
      </c>
      <c r="B1377" s="9">
        <v>60570000</v>
      </c>
      <c r="C1377" s="9" t="s">
        <v>1305</v>
      </c>
      <c r="D1377" s="9" t="s">
        <v>433</v>
      </c>
      <c r="E1377" s="9" t="s">
        <v>1066</v>
      </c>
      <c r="F1377" s="21">
        <v>1</v>
      </c>
      <c r="G1377" s="23">
        <v>379999</v>
      </c>
      <c r="H1377" s="23">
        <v>379999</v>
      </c>
      <c r="I1377" s="9" t="s">
        <v>383</v>
      </c>
      <c r="J1377" s="9" t="s">
        <v>8</v>
      </c>
      <c r="K1377" s="9" t="s">
        <v>490</v>
      </c>
      <c r="L1377" s="10" t="s">
        <v>24</v>
      </c>
      <c r="M1377" s="4">
        <f t="shared" si="84"/>
        <v>379999</v>
      </c>
      <c r="N1377" s="5">
        <f>M1377/(VLOOKUP(L1377,DEVISE!$A$3:$B$5,2,FALSE))</f>
        <v>579.26676829268297</v>
      </c>
      <c r="O1377" s="4">
        <f t="shared" si="85"/>
        <v>379999</v>
      </c>
      <c r="P1377" s="5">
        <f>O1377/(VLOOKUP(L1377,DEVISE!$A$3:$B$5,2,FALSE))</f>
        <v>579.26676829268297</v>
      </c>
      <c r="Q1377" s="4">
        <f t="shared" si="86"/>
        <v>0</v>
      </c>
      <c r="R1377" s="5">
        <f>Q1377/(VLOOKUP(L1377,DEVISE!$A$3:$B$5,2,FALSE))</f>
        <v>0</v>
      </c>
      <c r="S1377" s="6">
        <f t="shared" si="87"/>
        <v>0</v>
      </c>
    </row>
    <row r="1378" spans="1:19" x14ac:dyDescent="0.2">
      <c r="A1378" s="9" t="s">
        <v>1303</v>
      </c>
      <c r="B1378" s="9">
        <v>60570000</v>
      </c>
      <c r="C1378" s="9" t="s">
        <v>1306</v>
      </c>
      <c r="D1378" s="9" t="s">
        <v>433</v>
      </c>
      <c r="E1378" s="9" t="s">
        <v>1066</v>
      </c>
      <c r="F1378" s="21">
        <v>1</v>
      </c>
      <c r="G1378" s="23">
        <v>379999</v>
      </c>
      <c r="H1378" s="23">
        <v>379999</v>
      </c>
      <c r="I1378" s="9" t="s">
        <v>383</v>
      </c>
      <c r="J1378" s="9" t="s">
        <v>8</v>
      </c>
      <c r="K1378" s="9" t="s">
        <v>490</v>
      </c>
      <c r="L1378" s="10" t="s">
        <v>24</v>
      </c>
      <c r="M1378" s="4">
        <f t="shared" si="84"/>
        <v>379999</v>
      </c>
      <c r="N1378" s="5">
        <f>M1378/(VLOOKUP(L1378,DEVISE!$A$3:$B$5,2,FALSE))</f>
        <v>579.26676829268297</v>
      </c>
      <c r="O1378" s="4">
        <f t="shared" si="85"/>
        <v>379999</v>
      </c>
      <c r="P1378" s="5">
        <f>O1378/(VLOOKUP(L1378,DEVISE!$A$3:$B$5,2,FALSE))</f>
        <v>579.26676829268297</v>
      </c>
      <c r="Q1378" s="4">
        <f t="shared" si="86"/>
        <v>0</v>
      </c>
      <c r="R1378" s="5">
        <f>Q1378/(VLOOKUP(L1378,DEVISE!$A$3:$B$5,2,FALSE))</f>
        <v>0</v>
      </c>
      <c r="S1378" s="6">
        <f t="shared" si="87"/>
        <v>0</v>
      </c>
    </row>
    <row r="1379" spans="1:19" x14ac:dyDescent="0.2">
      <c r="A1379" s="9" t="s">
        <v>1303</v>
      </c>
      <c r="B1379" s="9">
        <v>60570000</v>
      </c>
      <c r="C1379" s="9" t="s">
        <v>1304</v>
      </c>
      <c r="D1379" s="9" t="s">
        <v>433</v>
      </c>
      <c r="E1379" s="9" t="s">
        <v>1066</v>
      </c>
      <c r="F1379" s="21">
        <v>1</v>
      </c>
      <c r="G1379" s="23">
        <v>379999</v>
      </c>
      <c r="H1379" s="23">
        <v>379999</v>
      </c>
      <c r="I1379" s="9" t="s">
        <v>383</v>
      </c>
      <c r="J1379" s="9" t="s">
        <v>8</v>
      </c>
      <c r="K1379" s="9" t="s">
        <v>490</v>
      </c>
      <c r="L1379" s="10" t="s">
        <v>24</v>
      </c>
      <c r="M1379" s="4">
        <f t="shared" si="84"/>
        <v>379999</v>
      </c>
      <c r="N1379" s="5">
        <f>M1379/(VLOOKUP(L1379,DEVISE!$A$3:$B$5,2,FALSE))</f>
        <v>579.26676829268297</v>
      </c>
      <c r="O1379" s="4">
        <f t="shared" si="85"/>
        <v>379999</v>
      </c>
      <c r="P1379" s="5">
        <f>O1379/(VLOOKUP(L1379,DEVISE!$A$3:$B$5,2,FALSE))</f>
        <v>579.26676829268297</v>
      </c>
      <c r="Q1379" s="4">
        <f t="shared" si="86"/>
        <v>0</v>
      </c>
      <c r="R1379" s="5">
        <f>Q1379/(VLOOKUP(L1379,DEVISE!$A$3:$B$5,2,FALSE))</f>
        <v>0</v>
      </c>
      <c r="S1379" s="6">
        <f t="shared" si="87"/>
        <v>0</v>
      </c>
    </row>
    <row r="1380" spans="1:19" x14ac:dyDescent="0.2">
      <c r="A1380" s="9" t="s">
        <v>1307</v>
      </c>
      <c r="B1380" s="9">
        <v>60570000</v>
      </c>
      <c r="C1380" s="9" t="s">
        <v>1308</v>
      </c>
      <c r="D1380" s="9" t="s">
        <v>433</v>
      </c>
      <c r="E1380" s="9" t="s">
        <v>1066</v>
      </c>
      <c r="F1380" s="21">
        <v>1</v>
      </c>
      <c r="G1380" s="23">
        <v>379999</v>
      </c>
      <c r="H1380" s="23">
        <v>379999</v>
      </c>
      <c r="I1380" s="9" t="s">
        <v>383</v>
      </c>
      <c r="J1380" s="9" t="s">
        <v>8</v>
      </c>
      <c r="K1380" s="9" t="s">
        <v>490</v>
      </c>
      <c r="L1380" s="10" t="s">
        <v>24</v>
      </c>
      <c r="M1380" s="4">
        <f t="shared" si="84"/>
        <v>379999</v>
      </c>
      <c r="N1380" s="5">
        <f>M1380/(VLOOKUP(L1380,DEVISE!$A$3:$B$5,2,FALSE))</f>
        <v>579.26676829268297</v>
      </c>
      <c r="O1380" s="4">
        <f t="shared" si="85"/>
        <v>379999</v>
      </c>
      <c r="P1380" s="5">
        <f>O1380/(VLOOKUP(L1380,DEVISE!$A$3:$B$5,2,FALSE))</f>
        <v>579.26676829268297</v>
      </c>
      <c r="Q1380" s="4">
        <f t="shared" si="86"/>
        <v>0</v>
      </c>
      <c r="R1380" s="5">
        <f>Q1380/(VLOOKUP(L1380,DEVISE!$A$3:$B$5,2,FALSE))</f>
        <v>0</v>
      </c>
      <c r="S1380" s="6">
        <f t="shared" si="87"/>
        <v>0</v>
      </c>
    </row>
    <row r="1381" spans="1:19" x14ac:dyDescent="0.2">
      <c r="A1381" s="9" t="s">
        <v>1307</v>
      </c>
      <c r="B1381" s="9">
        <v>60570000</v>
      </c>
      <c r="C1381" s="9" t="s">
        <v>1309</v>
      </c>
      <c r="D1381" s="9" t="s">
        <v>433</v>
      </c>
      <c r="E1381" s="9" t="s">
        <v>1066</v>
      </c>
      <c r="F1381" s="21">
        <v>1</v>
      </c>
      <c r="G1381" s="23">
        <v>379999</v>
      </c>
      <c r="H1381" s="23">
        <v>379999</v>
      </c>
      <c r="I1381" s="9" t="s">
        <v>383</v>
      </c>
      <c r="J1381" s="9" t="s">
        <v>8</v>
      </c>
      <c r="K1381" s="9" t="s">
        <v>490</v>
      </c>
      <c r="L1381" s="10" t="s">
        <v>24</v>
      </c>
      <c r="M1381" s="4">
        <f t="shared" si="84"/>
        <v>379999</v>
      </c>
      <c r="N1381" s="5">
        <f>M1381/(VLOOKUP(L1381,DEVISE!$A$3:$B$5,2,FALSE))</f>
        <v>579.26676829268297</v>
      </c>
      <c r="O1381" s="4">
        <f t="shared" si="85"/>
        <v>379999</v>
      </c>
      <c r="P1381" s="5">
        <f>O1381/(VLOOKUP(L1381,DEVISE!$A$3:$B$5,2,FALSE))</f>
        <v>579.26676829268297</v>
      </c>
      <c r="Q1381" s="4">
        <f t="shared" si="86"/>
        <v>0</v>
      </c>
      <c r="R1381" s="5">
        <f>Q1381/(VLOOKUP(L1381,DEVISE!$A$3:$B$5,2,FALSE))</f>
        <v>0</v>
      </c>
      <c r="S1381" s="6">
        <f t="shared" si="87"/>
        <v>0</v>
      </c>
    </row>
    <row r="1382" spans="1:19" x14ac:dyDescent="0.2">
      <c r="A1382" s="9" t="s">
        <v>1307</v>
      </c>
      <c r="B1382" s="9">
        <v>60570000</v>
      </c>
      <c r="C1382" s="9" t="s">
        <v>1310</v>
      </c>
      <c r="D1382" s="9" t="s">
        <v>433</v>
      </c>
      <c r="E1382" s="9" t="s">
        <v>1066</v>
      </c>
      <c r="F1382" s="21">
        <v>1</v>
      </c>
      <c r="G1382" s="23">
        <v>379999</v>
      </c>
      <c r="H1382" s="23">
        <v>379999</v>
      </c>
      <c r="I1382" s="9" t="s">
        <v>383</v>
      </c>
      <c r="J1382" s="9" t="s">
        <v>8</v>
      </c>
      <c r="K1382" s="9" t="s">
        <v>490</v>
      </c>
      <c r="L1382" s="10" t="s">
        <v>24</v>
      </c>
      <c r="M1382" s="4">
        <f t="shared" si="84"/>
        <v>379999</v>
      </c>
      <c r="N1382" s="5">
        <f>M1382/(VLOOKUP(L1382,DEVISE!$A$3:$B$5,2,FALSE))</f>
        <v>579.26676829268297</v>
      </c>
      <c r="O1382" s="4">
        <f t="shared" si="85"/>
        <v>379999</v>
      </c>
      <c r="P1382" s="5">
        <f>O1382/(VLOOKUP(L1382,DEVISE!$A$3:$B$5,2,FALSE))</f>
        <v>579.26676829268297</v>
      </c>
      <c r="Q1382" s="4">
        <f t="shared" si="86"/>
        <v>0</v>
      </c>
      <c r="R1382" s="5">
        <f>Q1382/(VLOOKUP(L1382,DEVISE!$A$3:$B$5,2,FALSE))</f>
        <v>0</v>
      </c>
      <c r="S1382" s="6">
        <f t="shared" si="87"/>
        <v>0</v>
      </c>
    </row>
    <row r="1383" spans="1:19" x14ac:dyDescent="0.2">
      <c r="A1383" s="9" t="s">
        <v>1307</v>
      </c>
      <c r="B1383" s="9">
        <v>60570000</v>
      </c>
      <c r="C1383" s="9" t="s">
        <v>1311</v>
      </c>
      <c r="D1383" s="9" t="s">
        <v>433</v>
      </c>
      <c r="E1383" s="9" t="s">
        <v>1066</v>
      </c>
      <c r="F1383" s="21">
        <v>1</v>
      </c>
      <c r="G1383" s="23">
        <v>364256</v>
      </c>
      <c r="H1383" s="23">
        <v>364256</v>
      </c>
      <c r="I1383" s="9" t="s">
        <v>383</v>
      </c>
      <c r="J1383" s="9" t="s">
        <v>8</v>
      </c>
      <c r="K1383" s="9" t="s">
        <v>490</v>
      </c>
      <c r="L1383" s="10" t="s">
        <v>24</v>
      </c>
      <c r="M1383" s="4">
        <f t="shared" si="84"/>
        <v>364256</v>
      </c>
      <c r="N1383" s="5">
        <f>M1383/(VLOOKUP(L1383,DEVISE!$A$3:$B$5,2,FALSE))</f>
        <v>555.26829268292681</v>
      </c>
      <c r="O1383" s="4">
        <f t="shared" si="85"/>
        <v>364256</v>
      </c>
      <c r="P1383" s="5">
        <f>O1383/(VLOOKUP(L1383,DEVISE!$A$3:$B$5,2,FALSE))</f>
        <v>555.26829268292681</v>
      </c>
      <c r="Q1383" s="4">
        <f t="shared" si="86"/>
        <v>0</v>
      </c>
      <c r="R1383" s="5">
        <f>Q1383/(VLOOKUP(L1383,DEVISE!$A$3:$B$5,2,FALSE))</f>
        <v>0</v>
      </c>
      <c r="S1383" s="6">
        <f t="shared" si="87"/>
        <v>0</v>
      </c>
    </row>
    <row r="1384" spans="1:19" x14ac:dyDescent="0.2">
      <c r="A1384" s="9" t="s">
        <v>1312</v>
      </c>
      <c r="B1384" s="9">
        <v>60570000</v>
      </c>
      <c r="C1384" s="9" t="s">
        <v>1313</v>
      </c>
      <c r="D1384" s="9" t="s">
        <v>1314</v>
      </c>
      <c r="E1384" s="9" t="s">
        <v>1066</v>
      </c>
      <c r="F1384" s="21">
        <v>1</v>
      </c>
      <c r="G1384" s="23">
        <v>751774</v>
      </c>
      <c r="H1384" s="23">
        <v>751774</v>
      </c>
      <c r="I1384" s="9" t="s">
        <v>383</v>
      </c>
      <c r="J1384" s="9" t="s">
        <v>8</v>
      </c>
      <c r="K1384" s="9" t="s">
        <v>490</v>
      </c>
      <c r="L1384" s="10" t="s">
        <v>24</v>
      </c>
      <c r="M1384" s="4">
        <f t="shared" si="84"/>
        <v>751774</v>
      </c>
      <c r="N1384" s="5">
        <f>M1384/(VLOOKUP(L1384,DEVISE!$A$3:$B$5,2,FALSE))</f>
        <v>1145.9969512195121</v>
      </c>
      <c r="O1384" s="4">
        <f t="shared" si="85"/>
        <v>751774</v>
      </c>
      <c r="P1384" s="5">
        <f>O1384/(VLOOKUP(L1384,DEVISE!$A$3:$B$5,2,FALSE))</f>
        <v>1145.9969512195121</v>
      </c>
      <c r="Q1384" s="4">
        <f t="shared" si="86"/>
        <v>0</v>
      </c>
      <c r="R1384" s="5">
        <f>Q1384/(VLOOKUP(L1384,DEVISE!$A$3:$B$5,2,FALSE))</f>
        <v>0</v>
      </c>
      <c r="S1384" s="6">
        <f t="shared" si="87"/>
        <v>0</v>
      </c>
    </row>
    <row r="1385" spans="1:19" x14ac:dyDescent="0.2">
      <c r="A1385" s="9" t="s">
        <v>1312</v>
      </c>
      <c r="B1385" s="9">
        <v>60570000</v>
      </c>
      <c r="C1385" s="9" t="s">
        <v>1315</v>
      </c>
      <c r="D1385" s="9" t="s">
        <v>1314</v>
      </c>
      <c r="E1385" s="9" t="s">
        <v>1066</v>
      </c>
      <c r="F1385" s="21">
        <v>1</v>
      </c>
      <c r="G1385" s="23">
        <v>767517</v>
      </c>
      <c r="H1385" s="23">
        <v>767517</v>
      </c>
      <c r="I1385" s="9" t="s">
        <v>383</v>
      </c>
      <c r="J1385" s="9" t="s">
        <v>8</v>
      </c>
      <c r="K1385" s="9" t="s">
        <v>490</v>
      </c>
      <c r="L1385" s="10" t="s">
        <v>24</v>
      </c>
      <c r="M1385" s="4">
        <f t="shared" si="84"/>
        <v>767517</v>
      </c>
      <c r="N1385" s="5">
        <f>M1385/(VLOOKUP(L1385,DEVISE!$A$3:$B$5,2,FALSE))</f>
        <v>1169.9954268292684</v>
      </c>
      <c r="O1385" s="4">
        <f t="shared" si="85"/>
        <v>767517</v>
      </c>
      <c r="P1385" s="5">
        <f>O1385/(VLOOKUP(L1385,DEVISE!$A$3:$B$5,2,FALSE))</f>
        <v>1169.9954268292684</v>
      </c>
      <c r="Q1385" s="4">
        <f t="shared" si="86"/>
        <v>0</v>
      </c>
      <c r="R1385" s="5">
        <f>Q1385/(VLOOKUP(L1385,DEVISE!$A$3:$B$5,2,FALSE))</f>
        <v>0</v>
      </c>
      <c r="S1385" s="6">
        <f t="shared" si="87"/>
        <v>0</v>
      </c>
    </row>
    <row r="1386" spans="1:19" x14ac:dyDescent="0.2">
      <c r="A1386" s="9" t="s">
        <v>1312</v>
      </c>
      <c r="B1386" s="9">
        <v>60570000</v>
      </c>
      <c r="C1386" s="9" t="s">
        <v>1316</v>
      </c>
      <c r="D1386" s="9" t="s">
        <v>1314</v>
      </c>
      <c r="E1386" s="9" t="s">
        <v>1066</v>
      </c>
      <c r="F1386" s="21">
        <v>1</v>
      </c>
      <c r="G1386" s="23">
        <v>661288</v>
      </c>
      <c r="H1386" s="23">
        <v>661288</v>
      </c>
      <c r="I1386" s="9" t="s">
        <v>383</v>
      </c>
      <c r="J1386" s="9" t="s">
        <v>8</v>
      </c>
      <c r="K1386" s="9" t="s">
        <v>490</v>
      </c>
      <c r="L1386" s="10" t="s">
        <v>24</v>
      </c>
      <c r="M1386" s="4">
        <f t="shared" si="84"/>
        <v>661288</v>
      </c>
      <c r="N1386" s="5">
        <f>M1386/(VLOOKUP(L1386,DEVISE!$A$3:$B$5,2,FALSE))</f>
        <v>1008.060975609756</v>
      </c>
      <c r="O1386" s="4">
        <f t="shared" si="85"/>
        <v>661288</v>
      </c>
      <c r="P1386" s="5">
        <f>O1386/(VLOOKUP(L1386,DEVISE!$A$3:$B$5,2,FALSE))</f>
        <v>1008.060975609756</v>
      </c>
      <c r="Q1386" s="4">
        <f t="shared" si="86"/>
        <v>0</v>
      </c>
      <c r="R1386" s="5">
        <f>Q1386/(VLOOKUP(L1386,DEVISE!$A$3:$B$5,2,FALSE))</f>
        <v>0</v>
      </c>
      <c r="S1386" s="6">
        <f t="shared" si="87"/>
        <v>0</v>
      </c>
    </row>
    <row r="1387" spans="1:19" x14ac:dyDescent="0.2">
      <c r="A1387" s="9" t="s">
        <v>1317</v>
      </c>
      <c r="B1387" s="9">
        <v>60570000</v>
      </c>
      <c r="C1387" s="9" t="s">
        <v>1318</v>
      </c>
      <c r="D1387" s="9" t="s">
        <v>1314</v>
      </c>
      <c r="E1387" s="9" t="s">
        <v>1066</v>
      </c>
      <c r="F1387" s="21">
        <v>1</v>
      </c>
      <c r="G1387" s="23">
        <v>956392.72</v>
      </c>
      <c r="H1387" s="23">
        <v>956392.72</v>
      </c>
      <c r="I1387" s="9" t="s">
        <v>383</v>
      </c>
      <c r="J1387" s="9" t="s">
        <v>8</v>
      </c>
      <c r="K1387" s="9" t="s">
        <v>490</v>
      </c>
      <c r="L1387" s="10" t="s">
        <v>24</v>
      </c>
      <c r="M1387" s="4">
        <f t="shared" si="84"/>
        <v>956392.72</v>
      </c>
      <c r="N1387" s="5">
        <f>M1387/(VLOOKUP(L1387,DEVISE!$A$3:$B$5,2,FALSE))</f>
        <v>1457.915731707317</v>
      </c>
      <c r="O1387" s="4">
        <f t="shared" si="85"/>
        <v>956392.72</v>
      </c>
      <c r="P1387" s="5">
        <f>O1387/(VLOOKUP(L1387,DEVISE!$A$3:$B$5,2,FALSE))</f>
        <v>1457.915731707317</v>
      </c>
      <c r="Q1387" s="4">
        <f t="shared" si="86"/>
        <v>0</v>
      </c>
      <c r="R1387" s="5">
        <f>Q1387/(VLOOKUP(L1387,DEVISE!$A$3:$B$5,2,FALSE))</f>
        <v>0</v>
      </c>
      <c r="S1387" s="6">
        <f t="shared" si="87"/>
        <v>0</v>
      </c>
    </row>
    <row r="1388" spans="1:19" x14ac:dyDescent="0.2">
      <c r="A1388" s="9" t="s">
        <v>1317</v>
      </c>
      <c r="B1388" s="9">
        <v>60570000</v>
      </c>
      <c r="C1388" s="9" t="s">
        <v>1319</v>
      </c>
      <c r="D1388" s="9" t="s">
        <v>1314</v>
      </c>
      <c r="E1388" s="9" t="s">
        <v>1066</v>
      </c>
      <c r="F1388" s="21">
        <v>1</v>
      </c>
      <c r="G1388" s="23">
        <v>936714.04</v>
      </c>
      <c r="H1388" s="23">
        <v>936714.04</v>
      </c>
      <c r="I1388" s="9" t="s">
        <v>383</v>
      </c>
      <c r="J1388" s="9" t="s">
        <v>8</v>
      </c>
      <c r="K1388" s="9" t="s">
        <v>490</v>
      </c>
      <c r="L1388" s="10" t="s">
        <v>24</v>
      </c>
      <c r="M1388" s="4">
        <f t="shared" si="84"/>
        <v>936714.04</v>
      </c>
      <c r="N1388" s="5">
        <f>M1388/(VLOOKUP(L1388,DEVISE!$A$3:$B$5,2,FALSE))</f>
        <v>1427.917743902439</v>
      </c>
      <c r="O1388" s="4">
        <f t="shared" si="85"/>
        <v>936714.04</v>
      </c>
      <c r="P1388" s="5">
        <f>O1388/(VLOOKUP(L1388,DEVISE!$A$3:$B$5,2,FALSE))</f>
        <v>1427.917743902439</v>
      </c>
      <c r="Q1388" s="4">
        <f t="shared" si="86"/>
        <v>0</v>
      </c>
      <c r="R1388" s="5">
        <f>Q1388/(VLOOKUP(L1388,DEVISE!$A$3:$B$5,2,FALSE))</f>
        <v>0</v>
      </c>
      <c r="S1388" s="6">
        <f t="shared" si="87"/>
        <v>0</v>
      </c>
    </row>
    <row r="1389" spans="1:19" x14ac:dyDescent="0.2">
      <c r="A1389" s="9" t="s">
        <v>1317</v>
      </c>
      <c r="B1389" s="9">
        <v>60570000</v>
      </c>
      <c r="C1389" s="9" t="s">
        <v>1320</v>
      </c>
      <c r="D1389" s="9" t="s">
        <v>1314</v>
      </c>
      <c r="E1389" s="9" t="s">
        <v>1066</v>
      </c>
      <c r="F1389" s="21">
        <v>1</v>
      </c>
      <c r="G1389" s="23">
        <v>885549.46</v>
      </c>
      <c r="H1389" s="23">
        <v>885549.46</v>
      </c>
      <c r="I1389" s="9" t="s">
        <v>383</v>
      </c>
      <c r="J1389" s="9" t="s">
        <v>8</v>
      </c>
      <c r="K1389" s="9" t="s">
        <v>490</v>
      </c>
      <c r="L1389" s="10" t="s">
        <v>24</v>
      </c>
      <c r="M1389" s="4">
        <f t="shared" si="84"/>
        <v>885549.46</v>
      </c>
      <c r="N1389" s="5">
        <f>M1389/(VLOOKUP(L1389,DEVISE!$A$3:$B$5,2,FALSE))</f>
        <v>1349.922957317073</v>
      </c>
      <c r="O1389" s="4">
        <f t="shared" si="85"/>
        <v>885549.46</v>
      </c>
      <c r="P1389" s="5">
        <f>O1389/(VLOOKUP(L1389,DEVISE!$A$3:$B$5,2,FALSE))</f>
        <v>1349.922957317073</v>
      </c>
      <c r="Q1389" s="4">
        <f t="shared" si="86"/>
        <v>0</v>
      </c>
      <c r="R1389" s="5">
        <f>Q1389/(VLOOKUP(L1389,DEVISE!$A$3:$B$5,2,FALSE))</f>
        <v>0</v>
      </c>
      <c r="S1389" s="6">
        <f t="shared" si="87"/>
        <v>0</v>
      </c>
    </row>
    <row r="1390" spans="1:19" x14ac:dyDescent="0.2">
      <c r="A1390" s="9" t="s">
        <v>1321</v>
      </c>
      <c r="B1390" s="9">
        <v>60570000</v>
      </c>
      <c r="C1390" s="9" t="s">
        <v>1322</v>
      </c>
      <c r="D1390" s="9" t="s">
        <v>1314</v>
      </c>
      <c r="E1390" s="9" t="s">
        <v>1066</v>
      </c>
      <c r="F1390" s="21">
        <v>1</v>
      </c>
      <c r="G1390" s="23">
        <v>661288</v>
      </c>
      <c r="H1390" s="23">
        <v>661288</v>
      </c>
      <c r="I1390" s="9" t="s">
        <v>383</v>
      </c>
      <c r="J1390" s="9" t="s">
        <v>8</v>
      </c>
      <c r="K1390" s="9" t="s">
        <v>490</v>
      </c>
      <c r="L1390" s="10" t="s">
        <v>24</v>
      </c>
      <c r="M1390" s="4">
        <f t="shared" si="84"/>
        <v>661288</v>
      </c>
      <c r="N1390" s="5">
        <f>M1390/(VLOOKUP(L1390,DEVISE!$A$3:$B$5,2,FALSE))</f>
        <v>1008.060975609756</v>
      </c>
      <c r="O1390" s="4">
        <f t="shared" si="85"/>
        <v>661288</v>
      </c>
      <c r="P1390" s="5">
        <f>O1390/(VLOOKUP(L1390,DEVISE!$A$3:$B$5,2,FALSE))</f>
        <v>1008.060975609756</v>
      </c>
      <c r="Q1390" s="4">
        <f t="shared" si="86"/>
        <v>0</v>
      </c>
      <c r="R1390" s="5">
        <f>Q1390/(VLOOKUP(L1390,DEVISE!$A$3:$B$5,2,FALSE))</f>
        <v>0</v>
      </c>
      <c r="S1390" s="6">
        <f t="shared" si="87"/>
        <v>0</v>
      </c>
    </row>
    <row r="1391" spans="1:19" x14ac:dyDescent="0.2">
      <c r="A1391" s="9" t="s">
        <v>1321</v>
      </c>
      <c r="B1391" s="9">
        <v>60570000</v>
      </c>
      <c r="C1391" s="9" t="s">
        <v>1323</v>
      </c>
      <c r="D1391" s="9" t="s">
        <v>1314</v>
      </c>
      <c r="E1391" s="9" t="s">
        <v>1066</v>
      </c>
      <c r="F1391" s="21">
        <v>1</v>
      </c>
      <c r="G1391" s="23">
        <v>751774</v>
      </c>
      <c r="H1391" s="23">
        <v>751774</v>
      </c>
      <c r="I1391" s="9" t="s">
        <v>383</v>
      </c>
      <c r="J1391" s="9" t="s">
        <v>8</v>
      </c>
      <c r="K1391" s="9" t="s">
        <v>490</v>
      </c>
      <c r="L1391" s="10" t="s">
        <v>24</v>
      </c>
      <c r="M1391" s="4">
        <f t="shared" si="84"/>
        <v>751774</v>
      </c>
      <c r="N1391" s="5">
        <f>M1391/(VLOOKUP(L1391,DEVISE!$A$3:$B$5,2,FALSE))</f>
        <v>1145.9969512195121</v>
      </c>
      <c r="O1391" s="4">
        <f t="shared" si="85"/>
        <v>751774</v>
      </c>
      <c r="P1391" s="5">
        <f>O1391/(VLOOKUP(L1391,DEVISE!$A$3:$B$5,2,FALSE))</f>
        <v>1145.9969512195121</v>
      </c>
      <c r="Q1391" s="4">
        <f t="shared" si="86"/>
        <v>0</v>
      </c>
      <c r="R1391" s="5">
        <f>Q1391/(VLOOKUP(L1391,DEVISE!$A$3:$B$5,2,FALSE))</f>
        <v>0</v>
      </c>
      <c r="S1391" s="6">
        <f t="shared" si="87"/>
        <v>0</v>
      </c>
    </row>
    <row r="1392" spans="1:19" x14ac:dyDescent="0.2">
      <c r="A1392" s="9" t="s">
        <v>1321</v>
      </c>
      <c r="B1392" s="9">
        <v>60570000</v>
      </c>
      <c r="C1392" s="9" t="s">
        <v>1324</v>
      </c>
      <c r="D1392" s="9" t="s">
        <v>1314</v>
      </c>
      <c r="E1392" s="9" t="s">
        <v>1066</v>
      </c>
      <c r="F1392" s="21">
        <v>1</v>
      </c>
      <c r="G1392" s="23">
        <v>593970</v>
      </c>
      <c r="H1392" s="23">
        <v>593970</v>
      </c>
      <c r="I1392" s="9" t="s">
        <v>383</v>
      </c>
      <c r="J1392" s="9" t="s">
        <v>8</v>
      </c>
      <c r="K1392" s="9" t="s">
        <v>490</v>
      </c>
      <c r="L1392" s="10" t="s">
        <v>24</v>
      </c>
      <c r="M1392" s="4">
        <f t="shared" si="84"/>
        <v>593970</v>
      </c>
      <c r="N1392" s="5">
        <f>M1392/(VLOOKUP(L1392,DEVISE!$A$3:$B$5,2,FALSE))</f>
        <v>905.44207317073176</v>
      </c>
      <c r="O1392" s="4">
        <f t="shared" si="85"/>
        <v>593970</v>
      </c>
      <c r="P1392" s="5">
        <f>O1392/(VLOOKUP(L1392,DEVISE!$A$3:$B$5,2,FALSE))</f>
        <v>905.44207317073176</v>
      </c>
      <c r="Q1392" s="4">
        <f t="shared" si="86"/>
        <v>0</v>
      </c>
      <c r="R1392" s="5">
        <f>Q1392/(VLOOKUP(L1392,DEVISE!$A$3:$B$5,2,FALSE))</f>
        <v>0</v>
      </c>
      <c r="S1392" s="6">
        <f t="shared" si="87"/>
        <v>0</v>
      </c>
    </row>
    <row r="1393" spans="1:19" x14ac:dyDescent="0.2">
      <c r="A1393" s="9" t="s">
        <v>1505</v>
      </c>
      <c r="B1393" s="9">
        <v>61820000</v>
      </c>
      <c r="C1393" s="9" t="s">
        <v>1506</v>
      </c>
      <c r="D1393" s="9" t="s">
        <v>1507</v>
      </c>
      <c r="E1393" s="9" t="s">
        <v>1423</v>
      </c>
      <c r="F1393" s="21">
        <v>512</v>
      </c>
      <c r="G1393" s="23">
        <v>1145</v>
      </c>
      <c r="H1393" s="23">
        <v>1145</v>
      </c>
      <c r="I1393" s="9" t="s">
        <v>383</v>
      </c>
      <c r="J1393" s="9" t="s">
        <v>8</v>
      </c>
      <c r="K1393" s="9" t="s">
        <v>490</v>
      </c>
      <c r="L1393" s="10" t="s">
        <v>24</v>
      </c>
      <c r="M1393" s="4">
        <f t="shared" si="84"/>
        <v>586240</v>
      </c>
      <c r="N1393" s="5">
        <f>M1393/(VLOOKUP(L1393,DEVISE!$A$3:$B$5,2,FALSE))</f>
        <v>893.65853658536582</v>
      </c>
      <c r="O1393" s="4">
        <f t="shared" si="85"/>
        <v>586240</v>
      </c>
      <c r="P1393" s="5">
        <f>O1393/(VLOOKUP(L1393,DEVISE!$A$3:$B$5,2,FALSE))</f>
        <v>893.65853658536582</v>
      </c>
      <c r="Q1393" s="4">
        <f t="shared" si="86"/>
        <v>0</v>
      </c>
      <c r="R1393" s="5">
        <f>Q1393/(VLOOKUP(L1393,DEVISE!$A$3:$B$5,2,FALSE))</f>
        <v>0</v>
      </c>
      <c r="S1393" s="6">
        <f t="shared" si="87"/>
        <v>0</v>
      </c>
    </row>
    <row r="1394" spans="1:19" x14ac:dyDescent="0.2">
      <c r="A1394" s="9" t="s">
        <v>1508</v>
      </c>
      <c r="B1394" s="9">
        <v>61820000</v>
      </c>
      <c r="C1394" s="9" t="s">
        <v>1509</v>
      </c>
      <c r="D1394" s="9" t="s">
        <v>1507</v>
      </c>
      <c r="E1394" s="9" t="s">
        <v>1423</v>
      </c>
      <c r="F1394" s="21">
        <v>740</v>
      </c>
      <c r="G1394" s="23">
        <v>1145</v>
      </c>
      <c r="H1394" s="23">
        <v>1145</v>
      </c>
      <c r="I1394" s="9" t="s">
        <v>383</v>
      </c>
      <c r="J1394" s="9" t="s">
        <v>8</v>
      </c>
      <c r="K1394" s="9" t="s">
        <v>490</v>
      </c>
      <c r="L1394" s="10" t="s">
        <v>24</v>
      </c>
      <c r="M1394" s="4">
        <f t="shared" si="84"/>
        <v>847300</v>
      </c>
      <c r="N1394" s="5">
        <f>M1394/(VLOOKUP(L1394,DEVISE!$A$3:$B$5,2,FALSE))</f>
        <v>1291.6158536585365</v>
      </c>
      <c r="O1394" s="4">
        <f t="shared" si="85"/>
        <v>847300</v>
      </c>
      <c r="P1394" s="5">
        <f>O1394/(VLOOKUP(L1394,DEVISE!$A$3:$B$5,2,FALSE))</f>
        <v>1291.6158536585365</v>
      </c>
      <c r="Q1394" s="4">
        <f t="shared" si="86"/>
        <v>0</v>
      </c>
      <c r="R1394" s="5">
        <f>Q1394/(VLOOKUP(L1394,DEVISE!$A$3:$B$5,2,FALSE))</f>
        <v>0</v>
      </c>
      <c r="S1394" s="6">
        <f t="shared" si="87"/>
        <v>0</v>
      </c>
    </row>
    <row r="1395" spans="1:19" x14ac:dyDescent="0.2">
      <c r="A1395" s="9" t="s">
        <v>1510</v>
      </c>
      <c r="B1395" s="9">
        <v>61820000</v>
      </c>
      <c r="C1395" s="9" t="s">
        <v>1511</v>
      </c>
      <c r="D1395" s="9" t="s">
        <v>1507</v>
      </c>
      <c r="E1395" s="9" t="s">
        <v>1423</v>
      </c>
      <c r="F1395" s="21">
        <v>512</v>
      </c>
      <c r="G1395" s="23">
        <v>1145</v>
      </c>
      <c r="H1395" s="23">
        <v>1145</v>
      </c>
      <c r="I1395" s="9" t="s">
        <v>383</v>
      </c>
      <c r="J1395" s="9" t="s">
        <v>8</v>
      </c>
      <c r="K1395" s="9" t="s">
        <v>490</v>
      </c>
      <c r="L1395" s="10" t="s">
        <v>24</v>
      </c>
      <c r="M1395" s="4">
        <f t="shared" si="84"/>
        <v>586240</v>
      </c>
      <c r="N1395" s="5">
        <f>M1395/(VLOOKUP(L1395,DEVISE!$A$3:$B$5,2,FALSE))</f>
        <v>893.65853658536582</v>
      </c>
      <c r="O1395" s="4">
        <f t="shared" si="85"/>
        <v>586240</v>
      </c>
      <c r="P1395" s="5">
        <f>O1395/(VLOOKUP(L1395,DEVISE!$A$3:$B$5,2,FALSE))</f>
        <v>893.65853658536582</v>
      </c>
      <c r="Q1395" s="4">
        <f t="shared" si="86"/>
        <v>0</v>
      </c>
      <c r="R1395" s="5">
        <f>Q1395/(VLOOKUP(L1395,DEVISE!$A$3:$B$5,2,FALSE))</f>
        <v>0</v>
      </c>
      <c r="S1395" s="6">
        <f t="shared" si="87"/>
        <v>0</v>
      </c>
    </row>
    <row r="1396" spans="1:19" x14ac:dyDescent="0.2">
      <c r="A1396" s="9" t="s">
        <v>1512</v>
      </c>
      <c r="B1396" s="9">
        <v>60570000</v>
      </c>
      <c r="C1396" s="9" t="s">
        <v>1513</v>
      </c>
      <c r="D1396" s="9" t="s">
        <v>439</v>
      </c>
      <c r="E1396" s="9" t="s">
        <v>1423</v>
      </c>
      <c r="F1396" s="21">
        <v>1</v>
      </c>
      <c r="G1396" s="23">
        <v>1686120</v>
      </c>
      <c r="H1396" s="23">
        <v>1300000</v>
      </c>
      <c r="I1396" s="9" t="s">
        <v>383</v>
      </c>
      <c r="J1396" s="9" t="s">
        <v>8</v>
      </c>
      <c r="K1396" s="9" t="s">
        <v>490</v>
      </c>
      <c r="L1396" s="10" t="s">
        <v>24</v>
      </c>
      <c r="M1396" s="4">
        <f t="shared" si="84"/>
        <v>1686120</v>
      </c>
      <c r="N1396" s="5">
        <f>M1396/(VLOOKUP(L1396,DEVISE!$A$3:$B$5,2,FALSE))</f>
        <v>2570.3048780487807</v>
      </c>
      <c r="O1396" s="4">
        <f t="shared" si="85"/>
        <v>1300000</v>
      </c>
      <c r="P1396" s="5">
        <f>O1396/(VLOOKUP(L1396,DEVISE!$A$3:$B$5,2,FALSE))</f>
        <v>1981.7073170731708</v>
      </c>
      <c r="Q1396" s="4">
        <f t="shared" si="86"/>
        <v>386120</v>
      </c>
      <c r="R1396" s="5">
        <f>Q1396/(VLOOKUP(L1396,DEVISE!$A$3:$B$5,2,FALSE))</f>
        <v>588.59756097560978</v>
      </c>
      <c r="S1396" s="6">
        <f t="shared" si="87"/>
        <v>-0.22899912224515451</v>
      </c>
    </row>
    <row r="1397" spans="1:19" x14ac:dyDescent="0.2">
      <c r="A1397" s="9" t="s">
        <v>1514</v>
      </c>
      <c r="B1397" s="9">
        <v>61820000</v>
      </c>
      <c r="C1397" s="9" t="s">
        <v>1515</v>
      </c>
      <c r="D1397" s="9" t="s">
        <v>396</v>
      </c>
      <c r="E1397" s="9" t="s">
        <v>1423</v>
      </c>
      <c r="F1397" s="21">
        <v>1</v>
      </c>
      <c r="G1397" s="23">
        <v>100000</v>
      </c>
      <c r="H1397" s="23">
        <v>100000</v>
      </c>
      <c r="I1397" s="9" t="s">
        <v>383</v>
      </c>
      <c r="J1397" s="9" t="s">
        <v>8</v>
      </c>
      <c r="K1397" s="9" t="s">
        <v>490</v>
      </c>
      <c r="L1397" s="10" t="s">
        <v>24</v>
      </c>
      <c r="M1397" s="4">
        <f t="shared" si="84"/>
        <v>100000</v>
      </c>
      <c r="N1397" s="5">
        <f>M1397/(VLOOKUP(L1397,DEVISE!$A$3:$B$5,2,FALSE))</f>
        <v>152.4390243902439</v>
      </c>
      <c r="O1397" s="4">
        <f t="shared" si="85"/>
        <v>100000</v>
      </c>
      <c r="P1397" s="5">
        <f>O1397/(VLOOKUP(L1397,DEVISE!$A$3:$B$5,2,FALSE))</f>
        <v>152.4390243902439</v>
      </c>
      <c r="Q1397" s="4">
        <f t="shared" si="86"/>
        <v>0</v>
      </c>
      <c r="R1397" s="5">
        <f>Q1397/(VLOOKUP(L1397,DEVISE!$A$3:$B$5,2,FALSE))</f>
        <v>0</v>
      </c>
      <c r="S1397" s="6">
        <f t="shared" si="87"/>
        <v>0</v>
      </c>
    </row>
    <row r="1398" spans="1:19" x14ac:dyDescent="0.2">
      <c r="A1398" s="9" t="s">
        <v>1516</v>
      </c>
      <c r="B1398" s="9">
        <v>61820000</v>
      </c>
      <c r="C1398" s="9" t="s">
        <v>1517</v>
      </c>
      <c r="D1398" s="9" t="s">
        <v>396</v>
      </c>
      <c r="E1398" s="9" t="s">
        <v>1423</v>
      </c>
      <c r="F1398" s="21">
        <v>302</v>
      </c>
      <c r="G1398" s="23">
        <v>1100</v>
      </c>
      <c r="H1398" s="23">
        <v>1000</v>
      </c>
      <c r="I1398" s="9" t="s">
        <v>383</v>
      </c>
      <c r="J1398" s="9" t="s">
        <v>8</v>
      </c>
      <c r="K1398" s="9" t="s">
        <v>490</v>
      </c>
      <c r="L1398" s="10" t="s">
        <v>24</v>
      </c>
      <c r="M1398" s="4">
        <f t="shared" si="84"/>
        <v>332200</v>
      </c>
      <c r="N1398" s="5">
        <f>M1398/(VLOOKUP(L1398,DEVISE!$A$3:$B$5,2,FALSE))</f>
        <v>506.40243902439022</v>
      </c>
      <c r="O1398" s="4">
        <f t="shared" si="85"/>
        <v>302000</v>
      </c>
      <c r="P1398" s="5">
        <f>O1398/(VLOOKUP(L1398,DEVISE!$A$3:$B$5,2,FALSE))</f>
        <v>460.36585365853659</v>
      </c>
      <c r="Q1398" s="4">
        <f t="shared" si="86"/>
        <v>30200</v>
      </c>
      <c r="R1398" s="5">
        <f>Q1398/(VLOOKUP(L1398,DEVISE!$A$3:$B$5,2,FALSE))</f>
        <v>46.036585365853661</v>
      </c>
      <c r="S1398" s="6">
        <f t="shared" si="87"/>
        <v>-9.0909090909090939E-2</v>
      </c>
    </row>
    <row r="1399" spans="1:19" x14ac:dyDescent="0.2">
      <c r="A1399" s="9" t="s">
        <v>1518</v>
      </c>
      <c r="B1399" s="9">
        <v>61820000</v>
      </c>
      <c r="C1399" s="9" t="s">
        <v>1519</v>
      </c>
      <c r="D1399" s="9" t="s">
        <v>396</v>
      </c>
      <c r="E1399" s="9" t="s">
        <v>1423</v>
      </c>
      <c r="F1399" s="21">
        <v>896</v>
      </c>
      <c r="G1399" s="23">
        <v>1145</v>
      </c>
      <c r="H1399" s="23">
        <v>1145</v>
      </c>
      <c r="I1399" s="9" t="s">
        <v>383</v>
      </c>
      <c r="J1399" s="9" t="s">
        <v>8</v>
      </c>
      <c r="K1399" s="9" t="s">
        <v>490</v>
      </c>
      <c r="L1399" s="10" t="s">
        <v>24</v>
      </c>
      <c r="M1399" s="4">
        <f t="shared" si="84"/>
        <v>1025920</v>
      </c>
      <c r="N1399" s="5">
        <f>M1399/(VLOOKUP(L1399,DEVISE!$A$3:$B$5,2,FALSE))</f>
        <v>1563.9024390243903</v>
      </c>
      <c r="O1399" s="4">
        <f t="shared" si="85"/>
        <v>1025920</v>
      </c>
      <c r="P1399" s="5">
        <f>O1399/(VLOOKUP(L1399,DEVISE!$A$3:$B$5,2,FALSE))</f>
        <v>1563.9024390243903</v>
      </c>
      <c r="Q1399" s="4">
        <f t="shared" si="86"/>
        <v>0</v>
      </c>
      <c r="R1399" s="5">
        <f>Q1399/(VLOOKUP(L1399,DEVISE!$A$3:$B$5,2,FALSE))</f>
        <v>0</v>
      </c>
      <c r="S1399" s="6">
        <f t="shared" si="87"/>
        <v>0</v>
      </c>
    </row>
    <row r="1400" spans="1:19" x14ac:dyDescent="0.2">
      <c r="A1400" s="9" t="s">
        <v>1520</v>
      </c>
      <c r="B1400" s="9">
        <v>61820000</v>
      </c>
      <c r="C1400" s="9" t="s">
        <v>1521</v>
      </c>
      <c r="D1400" s="9" t="s">
        <v>420</v>
      </c>
      <c r="E1400" s="9" t="s">
        <v>1423</v>
      </c>
      <c r="F1400" s="21">
        <v>448</v>
      </c>
      <c r="G1400" s="23">
        <v>1145</v>
      </c>
      <c r="H1400" s="23">
        <v>1145</v>
      </c>
      <c r="I1400" s="9" t="s">
        <v>383</v>
      </c>
      <c r="J1400" s="9" t="s">
        <v>8</v>
      </c>
      <c r="K1400" s="9" t="s">
        <v>490</v>
      </c>
      <c r="L1400" s="10" t="s">
        <v>24</v>
      </c>
      <c r="M1400" s="4">
        <f t="shared" si="84"/>
        <v>512960</v>
      </c>
      <c r="N1400" s="5">
        <f>M1400/(VLOOKUP(L1400,DEVISE!$A$3:$B$5,2,FALSE))</f>
        <v>781.95121951219517</v>
      </c>
      <c r="O1400" s="4">
        <f t="shared" si="85"/>
        <v>512960</v>
      </c>
      <c r="P1400" s="5">
        <f>O1400/(VLOOKUP(L1400,DEVISE!$A$3:$B$5,2,FALSE))</f>
        <v>781.95121951219517</v>
      </c>
      <c r="Q1400" s="4">
        <f t="shared" si="86"/>
        <v>0</v>
      </c>
      <c r="R1400" s="5">
        <f>Q1400/(VLOOKUP(L1400,DEVISE!$A$3:$B$5,2,FALSE))</f>
        <v>0</v>
      </c>
      <c r="S1400" s="6">
        <f t="shared" si="87"/>
        <v>0</v>
      </c>
    </row>
    <row r="1401" spans="1:19" x14ac:dyDescent="0.2">
      <c r="A1401" s="9" t="s">
        <v>1520</v>
      </c>
      <c r="B1401" s="9">
        <v>61820000</v>
      </c>
      <c r="C1401" s="9" t="s">
        <v>1522</v>
      </c>
      <c r="D1401" s="9" t="s">
        <v>420</v>
      </c>
      <c r="E1401" s="9" t="s">
        <v>1423</v>
      </c>
      <c r="F1401" s="21">
        <v>448</v>
      </c>
      <c r="G1401" s="23">
        <v>1145</v>
      </c>
      <c r="H1401" s="23">
        <v>1145</v>
      </c>
      <c r="I1401" s="9" t="s">
        <v>383</v>
      </c>
      <c r="J1401" s="9" t="s">
        <v>8</v>
      </c>
      <c r="K1401" s="9" t="s">
        <v>490</v>
      </c>
      <c r="L1401" s="10" t="s">
        <v>24</v>
      </c>
      <c r="M1401" s="4">
        <f t="shared" si="84"/>
        <v>512960</v>
      </c>
      <c r="N1401" s="5">
        <f>M1401/(VLOOKUP(L1401,DEVISE!$A$3:$B$5,2,FALSE))</f>
        <v>781.95121951219517</v>
      </c>
      <c r="O1401" s="4">
        <f t="shared" si="85"/>
        <v>512960</v>
      </c>
      <c r="P1401" s="5">
        <f>O1401/(VLOOKUP(L1401,DEVISE!$A$3:$B$5,2,FALSE))</f>
        <v>781.95121951219517</v>
      </c>
      <c r="Q1401" s="4">
        <f t="shared" si="86"/>
        <v>0</v>
      </c>
      <c r="R1401" s="5">
        <f>Q1401/(VLOOKUP(L1401,DEVISE!$A$3:$B$5,2,FALSE))</f>
        <v>0</v>
      </c>
      <c r="S1401" s="6">
        <f t="shared" si="87"/>
        <v>0</v>
      </c>
    </row>
    <row r="1402" spans="1:19" x14ac:dyDescent="0.2">
      <c r="A1402" s="9" t="s">
        <v>1523</v>
      </c>
      <c r="B1402" s="9">
        <v>60570000</v>
      </c>
      <c r="C1402" s="9" t="s">
        <v>1524</v>
      </c>
      <c r="D1402" s="9" t="s">
        <v>433</v>
      </c>
      <c r="E1402" s="9" t="s">
        <v>1431</v>
      </c>
      <c r="F1402" s="21">
        <v>1</v>
      </c>
      <c r="G1402" s="23">
        <v>1385000</v>
      </c>
      <c r="H1402" s="23">
        <v>1300000</v>
      </c>
      <c r="I1402" s="9" t="s">
        <v>383</v>
      </c>
      <c r="J1402" s="9" t="s">
        <v>8</v>
      </c>
      <c r="K1402" s="9" t="s">
        <v>490</v>
      </c>
      <c r="L1402" s="10" t="s">
        <v>24</v>
      </c>
      <c r="M1402" s="4">
        <f t="shared" si="84"/>
        <v>1385000</v>
      </c>
      <c r="N1402" s="5">
        <f>M1402/(VLOOKUP(L1402,DEVISE!$A$3:$B$5,2,FALSE))</f>
        <v>2111.2804878048782</v>
      </c>
      <c r="O1402" s="4">
        <f t="shared" si="85"/>
        <v>1300000</v>
      </c>
      <c r="P1402" s="5">
        <f>O1402/(VLOOKUP(L1402,DEVISE!$A$3:$B$5,2,FALSE))</f>
        <v>1981.7073170731708</v>
      </c>
      <c r="Q1402" s="4">
        <f t="shared" si="86"/>
        <v>85000</v>
      </c>
      <c r="R1402" s="5">
        <f>Q1402/(VLOOKUP(L1402,DEVISE!$A$3:$B$5,2,FALSE))</f>
        <v>129.57317073170731</v>
      </c>
      <c r="S1402" s="6">
        <f t="shared" si="87"/>
        <v>-6.1371841155234641E-2</v>
      </c>
    </row>
    <row r="1403" spans="1:19" x14ac:dyDescent="0.2">
      <c r="A1403" s="9" t="s">
        <v>1525</v>
      </c>
      <c r="B1403" s="9">
        <v>60570000</v>
      </c>
      <c r="C1403" s="9" t="s">
        <v>1526</v>
      </c>
      <c r="D1403" s="9" t="s">
        <v>428</v>
      </c>
      <c r="E1403" s="9" t="s">
        <v>1431</v>
      </c>
      <c r="F1403" s="21">
        <v>1</v>
      </c>
      <c r="G1403" s="23">
        <v>1000000</v>
      </c>
      <c r="H1403" s="23">
        <v>1000000</v>
      </c>
      <c r="I1403" s="9" t="s">
        <v>383</v>
      </c>
      <c r="J1403" s="9" t="s">
        <v>8</v>
      </c>
      <c r="K1403" s="9" t="s">
        <v>490</v>
      </c>
      <c r="L1403" s="10" t="s">
        <v>24</v>
      </c>
      <c r="M1403" s="4">
        <f t="shared" si="84"/>
        <v>1000000</v>
      </c>
      <c r="N1403" s="5">
        <f>M1403/(VLOOKUP(L1403,DEVISE!$A$3:$B$5,2,FALSE))</f>
        <v>1524.3902439024391</v>
      </c>
      <c r="O1403" s="4">
        <f t="shared" si="85"/>
        <v>1000000</v>
      </c>
      <c r="P1403" s="5">
        <f>O1403/(VLOOKUP(L1403,DEVISE!$A$3:$B$5,2,FALSE))</f>
        <v>1524.3902439024391</v>
      </c>
      <c r="Q1403" s="4">
        <f t="shared" si="86"/>
        <v>0</v>
      </c>
      <c r="R1403" s="5">
        <f>Q1403/(VLOOKUP(L1403,DEVISE!$A$3:$B$5,2,FALSE))</f>
        <v>0</v>
      </c>
      <c r="S1403" s="6">
        <f t="shared" si="87"/>
        <v>0</v>
      </c>
    </row>
    <row r="1404" spans="1:19" x14ac:dyDescent="0.2">
      <c r="A1404" s="9" t="s">
        <v>1527</v>
      </c>
      <c r="B1404" s="9">
        <v>60570000</v>
      </c>
      <c r="C1404" s="9" t="s">
        <v>1528</v>
      </c>
      <c r="D1404" s="9" t="s">
        <v>428</v>
      </c>
      <c r="E1404" s="9" t="s">
        <v>1431</v>
      </c>
      <c r="F1404" s="21">
        <v>1</v>
      </c>
      <c r="G1404" s="23">
        <v>1000000</v>
      </c>
      <c r="H1404" s="23">
        <v>1000000</v>
      </c>
      <c r="I1404" s="9" t="s">
        <v>383</v>
      </c>
      <c r="J1404" s="9" t="s">
        <v>8</v>
      </c>
      <c r="K1404" s="9" t="s">
        <v>490</v>
      </c>
      <c r="L1404" s="10" t="s">
        <v>24</v>
      </c>
      <c r="M1404" s="4">
        <f t="shared" si="84"/>
        <v>1000000</v>
      </c>
      <c r="N1404" s="5">
        <f>M1404/(VLOOKUP(L1404,DEVISE!$A$3:$B$5,2,FALSE))</f>
        <v>1524.3902439024391</v>
      </c>
      <c r="O1404" s="4">
        <f t="shared" si="85"/>
        <v>1000000</v>
      </c>
      <c r="P1404" s="5">
        <f>O1404/(VLOOKUP(L1404,DEVISE!$A$3:$B$5,2,FALSE))</f>
        <v>1524.3902439024391</v>
      </c>
      <c r="Q1404" s="4">
        <f t="shared" si="86"/>
        <v>0</v>
      </c>
      <c r="R1404" s="5">
        <f>Q1404/(VLOOKUP(L1404,DEVISE!$A$3:$B$5,2,FALSE))</f>
        <v>0</v>
      </c>
      <c r="S1404" s="6">
        <f t="shared" si="87"/>
        <v>0</v>
      </c>
    </row>
    <row r="1405" spans="1:19" x14ac:dyDescent="0.2">
      <c r="A1405" s="9" t="s">
        <v>1529</v>
      </c>
      <c r="B1405" s="9">
        <v>60550001</v>
      </c>
      <c r="C1405" s="9" t="s">
        <v>1530</v>
      </c>
      <c r="D1405" s="9" t="s">
        <v>408</v>
      </c>
      <c r="E1405" s="9" t="s">
        <v>1436</v>
      </c>
      <c r="F1405" s="21">
        <v>7</v>
      </c>
      <c r="G1405" s="23">
        <v>12500</v>
      </c>
      <c r="H1405" s="23">
        <v>7000</v>
      </c>
      <c r="I1405" s="9" t="s">
        <v>383</v>
      </c>
      <c r="J1405" s="9" t="s">
        <v>8</v>
      </c>
      <c r="K1405" s="9" t="s">
        <v>490</v>
      </c>
      <c r="L1405" s="10" t="s">
        <v>24</v>
      </c>
      <c r="M1405" s="4">
        <f t="shared" si="84"/>
        <v>87500</v>
      </c>
      <c r="N1405" s="5">
        <f>M1405/(VLOOKUP(L1405,DEVISE!$A$3:$B$5,2,FALSE))</f>
        <v>133.38414634146341</v>
      </c>
      <c r="O1405" s="4">
        <f t="shared" si="85"/>
        <v>49000</v>
      </c>
      <c r="P1405" s="5">
        <f>O1405/(VLOOKUP(L1405,DEVISE!$A$3:$B$5,2,FALSE))</f>
        <v>74.695121951219505</v>
      </c>
      <c r="Q1405" s="4">
        <f t="shared" si="86"/>
        <v>38500</v>
      </c>
      <c r="R1405" s="5">
        <f>Q1405/(VLOOKUP(L1405,DEVISE!$A$3:$B$5,2,FALSE))</f>
        <v>58.689024390243901</v>
      </c>
      <c r="S1405" s="6">
        <f t="shared" si="87"/>
        <v>-0.43999999999999995</v>
      </c>
    </row>
    <row r="1406" spans="1:19" x14ac:dyDescent="0.2">
      <c r="A1406" s="9" t="s">
        <v>1531</v>
      </c>
      <c r="B1406" s="9">
        <v>60550001</v>
      </c>
      <c r="C1406" s="9" t="s">
        <v>1532</v>
      </c>
      <c r="D1406" s="9" t="s">
        <v>408</v>
      </c>
      <c r="E1406" s="9" t="s">
        <v>1436</v>
      </c>
      <c r="F1406" s="21">
        <v>1</v>
      </c>
      <c r="G1406" s="23">
        <v>15000</v>
      </c>
      <c r="H1406" s="23">
        <v>15000</v>
      </c>
      <c r="I1406" s="9" t="s">
        <v>383</v>
      </c>
      <c r="J1406" s="9" t="s">
        <v>8</v>
      </c>
      <c r="K1406" s="9" t="s">
        <v>490</v>
      </c>
      <c r="L1406" s="10" t="s">
        <v>24</v>
      </c>
      <c r="M1406" s="4">
        <f t="shared" si="84"/>
        <v>15000</v>
      </c>
      <c r="N1406" s="5">
        <f>M1406/(VLOOKUP(L1406,DEVISE!$A$3:$B$5,2,FALSE))</f>
        <v>22.865853658536587</v>
      </c>
      <c r="O1406" s="4">
        <f t="shared" si="85"/>
        <v>15000</v>
      </c>
      <c r="P1406" s="5">
        <f>O1406/(VLOOKUP(L1406,DEVISE!$A$3:$B$5,2,FALSE))</f>
        <v>22.865853658536587</v>
      </c>
      <c r="Q1406" s="4">
        <f t="shared" si="86"/>
        <v>0</v>
      </c>
      <c r="R1406" s="5">
        <f>Q1406/(VLOOKUP(L1406,DEVISE!$A$3:$B$5,2,FALSE))</f>
        <v>0</v>
      </c>
      <c r="S1406" s="6">
        <f t="shared" si="87"/>
        <v>0</v>
      </c>
    </row>
    <row r="1407" spans="1:19" x14ac:dyDescent="0.2">
      <c r="A1407" s="9" t="s">
        <v>1531</v>
      </c>
      <c r="B1407" s="9">
        <v>60550001</v>
      </c>
      <c r="C1407" s="9" t="s">
        <v>1533</v>
      </c>
      <c r="D1407" s="9" t="s">
        <v>408</v>
      </c>
      <c r="E1407" s="9" t="s">
        <v>1436</v>
      </c>
      <c r="F1407" s="21">
        <v>2</v>
      </c>
      <c r="G1407" s="23">
        <v>15000</v>
      </c>
      <c r="H1407" s="23">
        <v>15000</v>
      </c>
      <c r="I1407" s="9" t="s">
        <v>383</v>
      </c>
      <c r="J1407" s="9" t="s">
        <v>8</v>
      </c>
      <c r="K1407" s="9" t="s">
        <v>490</v>
      </c>
      <c r="L1407" s="10" t="s">
        <v>24</v>
      </c>
      <c r="M1407" s="4">
        <f t="shared" si="84"/>
        <v>30000</v>
      </c>
      <c r="N1407" s="5">
        <f>M1407/(VLOOKUP(L1407,DEVISE!$A$3:$B$5,2,FALSE))</f>
        <v>45.731707317073173</v>
      </c>
      <c r="O1407" s="4">
        <f t="shared" si="85"/>
        <v>30000</v>
      </c>
      <c r="P1407" s="5">
        <f>O1407/(VLOOKUP(L1407,DEVISE!$A$3:$B$5,2,FALSE))</f>
        <v>45.731707317073173</v>
      </c>
      <c r="Q1407" s="4">
        <f t="shared" si="86"/>
        <v>0</v>
      </c>
      <c r="R1407" s="5">
        <f>Q1407/(VLOOKUP(L1407,DEVISE!$A$3:$B$5,2,FALSE))</f>
        <v>0</v>
      </c>
      <c r="S1407" s="6">
        <f t="shared" si="87"/>
        <v>0</v>
      </c>
    </row>
    <row r="1408" spans="1:19" x14ac:dyDescent="0.2">
      <c r="A1408" s="9" t="s">
        <v>1531</v>
      </c>
      <c r="B1408" s="9">
        <v>60550001</v>
      </c>
      <c r="C1408" s="9" t="s">
        <v>1532</v>
      </c>
      <c r="D1408" s="9" t="s">
        <v>408</v>
      </c>
      <c r="E1408" s="9" t="s">
        <v>1436</v>
      </c>
      <c r="F1408" s="21">
        <v>5</v>
      </c>
      <c r="G1408" s="23">
        <v>15000</v>
      </c>
      <c r="H1408" s="23">
        <v>15000</v>
      </c>
      <c r="I1408" s="9" t="s">
        <v>383</v>
      </c>
      <c r="J1408" s="9" t="s">
        <v>8</v>
      </c>
      <c r="K1408" s="9" t="s">
        <v>490</v>
      </c>
      <c r="L1408" s="10" t="s">
        <v>24</v>
      </c>
      <c r="M1408" s="4">
        <f t="shared" si="84"/>
        <v>75000</v>
      </c>
      <c r="N1408" s="5">
        <f>M1408/(VLOOKUP(L1408,DEVISE!$A$3:$B$5,2,FALSE))</f>
        <v>114.32926829268293</v>
      </c>
      <c r="O1408" s="4">
        <f t="shared" si="85"/>
        <v>75000</v>
      </c>
      <c r="P1408" s="5">
        <f>O1408/(VLOOKUP(L1408,DEVISE!$A$3:$B$5,2,FALSE))</f>
        <v>114.32926829268293</v>
      </c>
      <c r="Q1408" s="4">
        <f t="shared" si="86"/>
        <v>0</v>
      </c>
      <c r="R1408" s="5">
        <f>Q1408/(VLOOKUP(L1408,DEVISE!$A$3:$B$5,2,FALSE))</f>
        <v>0</v>
      </c>
      <c r="S1408" s="6">
        <f t="shared" si="87"/>
        <v>0</v>
      </c>
    </row>
    <row r="1409" spans="1:19" x14ac:dyDescent="0.2">
      <c r="A1409" s="9" t="s">
        <v>1531</v>
      </c>
      <c r="B1409" s="9">
        <v>60550001</v>
      </c>
      <c r="C1409" s="9" t="s">
        <v>1532</v>
      </c>
      <c r="D1409" s="9" t="s">
        <v>408</v>
      </c>
      <c r="E1409" s="9" t="s">
        <v>1436</v>
      </c>
      <c r="F1409" s="21">
        <v>1</v>
      </c>
      <c r="G1409" s="23">
        <v>15000</v>
      </c>
      <c r="H1409" s="23">
        <v>15000</v>
      </c>
      <c r="I1409" s="9" t="s">
        <v>383</v>
      </c>
      <c r="J1409" s="9" t="s">
        <v>8</v>
      </c>
      <c r="K1409" s="9" t="s">
        <v>490</v>
      </c>
      <c r="L1409" s="10" t="s">
        <v>24</v>
      </c>
      <c r="M1409" s="4">
        <f t="shared" si="84"/>
        <v>15000</v>
      </c>
      <c r="N1409" s="5">
        <f>M1409/(VLOOKUP(L1409,DEVISE!$A$3:$B$5,2,FALSE))</f>
        <v>22.865853658536587</v>
      </c>
      <c r="O1409" s="4">
        <f t="shared" si="85"/>
        <v>15000</v>
      </c>
      <c r="P1409" s="5">
        <f>O1409/(VLOOKUP(L1409,DEVISE!$A$3:$B$5,2,FALSE))</f>
        <v>22.865853658536587</v>
      </c>
      <c r="Q1409" s="4">
        <f t="shared" si="86"/>
        <v>0</v>
      </c>
      <c r="R1409" s="5">
        <f>Q1409/(VLOOKUP(L1409,DEVISE!$A$3:$B$5,2,FALSE))</f>
        <v>0</v>
      </c>
      <c r="S1409" s="6">
        <f t="shared" si="87"/>
        <v>0</v>
      </c>
    </row>
    <row r="1410" spans="1:19" x14ac:dyDescent="0.2">
      <c r="A1410" s="9" t="s">
        <v>1531</v>
      </c>
      <c r="B1410" s="9">
        <v>60550001</v>
      </c>
      <c r="C1410" s="9" t="s">
        <v>1532</v>
      </c>
      <c r="D1410" s="9" t="s">
        <v>408</v>
      </c>
      <c r="E1410" s="9" t="s">
        <v>1436</v>
      </c>
      <c r="F1410" s="21">
        <v>2</v>
      </c>
      <c r="G1410" s="23">
        <v>15000</v>
      </c>
      <c r="H1410" s="23">
        <v>15000</v>
      </c>
      <c r="I1410" s="9" t="s">
        <v>383</v>
      </c>
      <c r="J1410" s="9" t="s">
        <v>8</v>
      </c>
      <c r="K1410" s="9" t="s">
        <v>490</v>
      </c>
      <c r="L1410" s="10" t="s">
        <v>24</v>
      </c>
      <c r="M1410" s="4">
        <f t="shared" si="84"/>
        <v>30000</v>
      </c>
      <c r="N1410" s="5">
        <f>M1410/(VLOOKUP(L1410,DEVISE!$A$3:$B$5,2,FALSE))</f>
        <v>45.731707317073173</v>
      </c>
      <c r="O1410" s="4">
        <f t="shared" si="85"/>
        <v>30000</v>
      </c>
      <c r="P1410" s="5">
        <f>O1410/(VLOOKUP(L1410,DEVISE!$A$3:$B$5,2,FALSE))</f>
        <v>45.731707317073173</v>
      </c>
      <c r="Q1410" s="4">
        <f t="shared" si="86"/>
        <v>0</v>
      </c>
      <c r="R1410" s="5">
        <f>Q1410/(VLOOKUP(L1410,DEVISE!$A$3:$B$5,2,FALSE))</f>
        <v>0</v>
      </c>
      <c r="S1410" s="6">
        <f t="shared" si="87"/>
        <v>0</v>
      </c>
    </row>
    <row r="1411" spans="1:19" x14ac:dyDescent="0.2">
      <c r="A1411" s="9" t="s">
        <v>1531</v>
      </c>
      <c r="B1411" s="9">
        <v>60550001</v>
      </c>
      <c r="C1411" s="9" t="s">
        <v>1532</v>
      </c>
      <c r="D1411" s="9" t="s">
        <v>408</v>
      </c>
      <c r="E1411" s="9" t="s">
        <v>1436</v>
      </c>
      <c r="F1411" s="21">
        <v>1</v>
      </c>
      <c r="G1411" s="23">
        <v>15000</v>
      </c>
      <c r="H1411" s="23">
        <v>15000</v>
      </c>
      <c r="I1411" s="9" t="s">
        <v>383</v>
      </c>
      <c r="J1411" s="9" t="s">
        <v>8</v>
      </c>
      <c r="K1411" s="9" t="s">
        <v>490</v>
      </c>
      <c r="L1411" s="10" t="s">
        <v>24</v>
      </c>
      <c r="M1411" s="4">
        <f t="shared" ref="M1411:M1457" si="88">$F1411*G1411</f>
        <v>15000</v>
      </c>
      <c r="N1411" s="5">
        <f>M1411/(VLOOKUP(L1411,DEVISE!$A$3:$B$5,2,FALSE))</f>
        <v>22.865853658536587</v>
      </c>
      <c r="O1411" s="4">
        <f t="shared" ref="O1411:O1457" si="89">$F1411*H1411</f>
        <v>15000</v>
      </c>
      <c r="P1411" s="5">
        <f>O1411/(VLOOKUP(L1411,DEVISE!$A$3:$B$5,2,FALSE))</f>
        <v>22.865853658536587</v>
      </c>
      <c r="Q1411" s="4">
        <f t="shared" ref="Q1411:Q1457" si="90">M1411-O1411</f>
        <v>0</v>
      </c>
      <c r="R1411" s="5">
        <f>Q1411/(VLOOKUP(L1411,DEVISE!$A$3:$B$5,2,FALSE))</f>
        <v>0</v>
      </c>
      <c r="S1411" s="6">
        <f t="shared" ref="S1411:S1457" si="91">(O1411/M1411)-1</f>
        <v>0</v>
      </c>
    </row>
    <row r="1412" spans="1:19" x14ac:dyDescent="0.2">
      <c r="A1412" s="9" t="s">
        <v>1534</v>
      </c>
      <c r="B1412" s="9">
        <v>60570000</v>
      </c>
      <c r="C1412" s="9" t="s">
        <v>1535</v>
      </c>
      <c r="D1412" s="9" t="s">
        <v>1536</v>
      </c>
      <c r="E1412" s="9" t="s">
        <v>1436</v>
      </c>
      <c r="F1412" s="21">
        <v>1</v>
      </c>
      <c r="G1412" s="23">
        <v>1600000</v>
      </c>
      <c r="H1412" s="23">
        <v>1600000</v>
      </c>
      <c r="I1412" s="9" t="s">
        <v>383</v>
      </c>
      <c r="J1412" s="9" t="s">
        <v>8</v>
      </c>
      <c r="K1412" s="9" t="s">
        <v>490</v>
      </c>
      <c r="L1412" s="10" t="s">
        <v>24</v>
      </c>
      <c r="M1412" s="4">
        <f t="shared" si="88"/>
        <v>1600000</v>
      </c>
      <c r="N1412" s="5">
        <f>M1412/(VLOOKUP(L1412,DEVISE!$A$3:$B$5,2,FALSE))</f>
        <v>2439.0243902439024</v>
      </c>
      <c r="O1412" s="4">
        <f t="shared" si="89"/>
        <v>1600000</v>
      </c>
      <c r="P1412" s="5">
        <f>O1412/(VLOOKUP(L1412,DEVISE!$A$3:$B$5,2,FALSE))</f>
        <v>2439.0243902439024</v>
      </c>
      <c r="Q1412" s="4">
        <f t="shared" si="90"/>
        <v>0</v>
      </c>
      <c r="R1412" s="5">
        <f>Q1412/(VLOOKUP(L1412,DEVISE!$A$3:$B$5,2,FALSE))</f>
        <v>0</v>
      </c>
      <c r="S1412" s="6">
        <f t="shared" si="91"/>
        <v>0</v>
      </c>
    </row>
    <row r="1413" spans="1:19" x14ac:dyDescent="0.2">
      <c r="A1413" s="9" t="s">
        <v>1534</v>
      </c>
      <c r="B1413" s="9">
        <v>60570000</v>
      </c>
      <c r="C1413" s="9" t="s">
        <v>1537</v>
      </c>
      <c r="D1413" s="9" t="s">
        <v>1536</v>
      </c>
      <c r="E1413" s="9" t="s">
        <v>1436</v>
      </c>
      <c r="F1413" s="21">
        <v>1</v>
      </c>
      <c r="G1413" s="23">
        <v>112000</v>
      </c>
      <c r="H1413" s="23">
        <v>112000</v>
      </c>
      <c r="I1413" s="9" t="s">
        <v>383</v>
      </c>
      <c r="J1413" s="9" t="s">
        <v>8</v>
      </c>
      <c r="K1413" s="9" t="s">
        <v>490</v>
      </c>
      <c r="L1413" s="10" t="s">
        <v>24</v>
      </c>
      <c r="M1413" s="4">
        <f t="shared" si="88"/>
        <v>112000</v>
      </c>
      <c r="N1413" s="5">
        <f>M1413/(VLOOKUP(L1413,DEVISE!$A$3:$B$5,2,FALSE))</f>
        <v>170.73170731707316</v>
      </c>
      <c r="O1413" s="4">
        <f t="shared" si="89"/>
        <v>112000</v>
      </c>
      <c r="P1413" s="5">
        <f>O1413/(VLOOKUP(L1413,DEVISE!$A$3:$B$5,2,FALSE))</f>
        <v>170.73170731707316</v>
      </c>
      <c r="Q1413" s="4">
        <f t="shared" si="90"/>
        <v>0</v>
      </c>
      <c r="R1413" s="5">
        <f>Q1413/(VLOOKUP(L1413,DEVISE!$A$3:$B$5,2,FALSE))</f>
        <v>0</v>
      </c>
      <c r="S1413" s="6">
        <f t="shared" si="91"/>
        <v>0</v>
      </c>
    </row>
    <row r="1414" spans="1:19" x14ac:dyDescent="0.2">
      <c r="A1414" s="9" t="s">
        <v>1538</v>
      </c>
      <c r="B1414" s="9">
        <v>60570000</v>
      </c>
      <c r="C1414" s="9" t="s">
        <v>1539</v>
      </c>
      <c r="D1414" s="9" t="s">
        <v>1540</v>
      </c>
      <c r="E1414" s="9" t="s">
        <v>1436</v>
      </c>
      <c r="F1414" s="21">
        <v>1</v>
      </c>
      <c r="G1414" s="23">
        <v>1600000</v>
      </c>
      <c r="H1414" s="23">
        <v>1600000</v>
      </c>
      <c r="I1414" s="9" t="s">
        <v>383</v>
      </c>
      <c r="J1414" s="9" t="s">
        <v>8</v>
      </c>
      <c r="K1414" s="9" t="s">
        <v>490</v>
      </c>
      <c r="L1414" s="10" t="s">
        <v>24</v>
      </c>
      <c r="M1414" s="4">
        <f t="shared" si="88"/>
        <v>1600000</v>
      </c>
      <c r="N1414" s="5">
        <f>M1414/(VLOOKUP(L1414,DEVISE!$A$3:$B$5,2,FALSE))</f>
        <v>2439.0243902439024</v>
      </c>
      <c r="O1414" s="4">
        <f t="shared" si="89"/>
        <v>1600000</v>
      </c>
      <c r="P1414" s="5">
        <f>O1414/(VLOOKUP(L1414,DEVISE!$A$3:$B$5,2,FALSE))</f>
        <v>2439.0243902439024</v>
      </c>
      <c r="Q1414" s="4">
        <f t="shared" si="90"/>
        <v>0</v>
      </c>
      <c r="R1414" s="5">
        <f>Q1414/(VLOOKUP(L1414,DEVISE!$A$3:$B$5,2,FALSE))</f>
        <v>0</v>
      </c>
      <c r="S1414" s="6">
        <f t="shared" si="91"/>
        <v>0</v>
      </c>
    </row>
    <row r="1415" spans="1:19" x14ac:dyDescent="0.2">
      <c r="A1415" s="9" t="s">
        <v>1538</v>
      </c>
      <c r="B1415" s="9">
        <v>60570000</v>
      </c>
      <c r="C1415" s="9" t="s">
        <v>1541</v>
      </c>
      <c r="D1415" s="9" t="s">
        <v>1540</v>
      </c>
      <c r="E1415" s="9" t="s">
        <v>1436</v>
      </c>
      <c r="F1415" s="21">
        <v>1</v>
      </c>
      <c r="G1415" s="23">
        <v>80000</v>
      </c>
      <c r="H1415" s="23">
        <v>80000</v>
      </c>
      <c r="I1415" s="9" t="s">
        <v>383</v>
      </c>
      <c r="J1415" s="9" t="s">
        <v>8</v>
      </c>
      <c r="K1415" s="9" t="s">
        <v>490</v>
      </c>
      <c r="L1415" s="10" t="s">
        <v>24</v>
      </c>
      <c r="M1415" s="4">
        <f t="shared" si="88"/>
        <v>80000</v>
      </c>
      <c r="N1415" s="5">
        <f>M1415/(VLOOKUP(L1415,DEVISE!$A$3:$B$5,2,FALSE))</f>
        <v>121.95121951219512</v>
      </c>
      <c r="O1415" s="4">
        <f t="shared" si="89"/>
        <v>80000</v>
      </c>
      <c r="P1415" s="5">
        <f>O1415/(VLOOKUP(L1415,DEVISE!$A$3:$B$5,2,FALSE))</f>
        <v>121.95121951219512</v>
      </c>
      <c r="Q1415" s="4">
        <f t="shared" si="90"/>
        <v>0</v>
      </c>
      <c r="R1415" s="5">
        <f>Q1415/(VLOOKUP(L1415,DEVISE!$A$3:$B$5,2,FALSE))</f>
        <v>0</v>
      </c>
      <c r="S1415" s="6">
        <f t="shared" si="91"/>
        <v>0</v>
      </c>
    </row>
    <row r="1416" spans="1:19" x14ac:dyDescent="0.2">
      <c r="A1416" s="9" t="s">
        <v>1542</v>
      </c>
      <c r="B1416" s="9">
        <v>60570000</v>
      </c>
      <c r="C1416" s="9" t="s">
        <v>1543</v>
      </c>
      <c r="D1416" s="9" t="s">
        <v>1544</v>
      </c>
      <c r="E1416" s="9" t="s">
        <v>1436</v>
      </c>
      <c r="F1416" s="21">
        <v>1.6</v>
      </c>
      <c r="G1416" s="23">
        <v>25000</v>
      </c>
      <c r="H1416" s="23">
        <v>25000</v>
      </c>
      <c r="I1416" s="9" t="s">
        <v>383</v>
      </c>
      <c r="J1416" s="9" t="s">
        <v>8</v>
      </c>
      <c r="K1416" s="9" t="s">
        <v>490</v>
      </c>
      <c r="L1416" s="10" t="s">
        <v>24</v>
      </c>
      <c r="M1416" s="4">
        <f t="shared" si="88"/>
        <v>40000</v>
      </c>
      <c r="N1416" s="5">
        <f>M1416/(VLOOKUP(L1416,DEVISE!$A$3:$B$5,2,FALSE))</f>
        <v>60.975609756097562</v>
      </c>
      <c r="O1416" s="4">
        <f t="shared" si="89"/>
        <v>40000</v>
      </c>
      <c r="P1416" s="5">
        <f>O1416/(VLOOKUP(L1416,DEVISE!$A$3:$B$5,2,FALSE))</f>
        <v>60.975609756097562</v>
      </c>
      <c r="Q1416" s="4">
        <f t="shared" si="90"/>
        <v>0</v>
      </c>
      <c r="R1416" s="5">
        <f>Q1416/(VLOOKUP(L1416,DEVISE!$A$3:$B$5,2,FALSE))</f>
        <v>0</v>
      </c>
      <c r="S1416" s="6">
        <f t="shared" si="91"/>
        <v>0</v>
      </c>
    </row>
    <row r="1417" spans="1:19" x14ac:dyDescent="0.2">
      <c r="A1417" s="9" t="s">
        <v>1542</v>
      </c>
      <c r="B1417" s="9">
        <v>60570000</v>
      </c>
      <c r="C1417" s="9" t="s">
        <v>1545</v>
      </c>
      <c r="D1417" s="9" t="s">
        <v>1544</v>
      </c>
      <c r="E1417" s="9" t="s">
        <v>1436</v>
      </c>
      <c r="F1417" s="21">
        <v>11.045</v>
      </c>
      <c r="G1417" s="23">
        <v>80000</v>
      </c>
      <c r="H1417" s="23">
        <v>80000</v>
      </c>
      <c r="I1417" s="9" t="s">
        <v>383</v>
      </c>
      <c r="J1417" s="9" t="s">
        <v>8</v>
      </c>
      <c r="K1417" s="9" t="s">
        <v>490</v>
      </c>
      <c r="L1417" s="10" t="s">
        <v>24</v>
      </c>
      <c r="M1417" s="4">
        <f t="shared" si="88"/>
        <v>883600</v>
      </c>
      <c r="N1417" s="5">
        <f>M1417/(VLOOKUP(L1417,DEVISE!$A$3:$B$5,2,FALSE))</f>
        <v>1346.9512195121952</v>
      </c>
      <c r="O1417" s="4">
        <f t="shared" si="89"/>
        <v>883600</v>
      </c>
      <c r="P1417" s="5">
        <f>O1417/(VLOOKUP(L1417,DEVISE!$A$3:$B$5,2,FALSE))</f>
        <v>1346.9512195121952</v>
      </c>
      <c r="Q1417" s="4">
        <f t="shared" si="90"/>
        <v>0</v>
      </c>
      <c r="R1417" s="5">
        <f>Q1417/(VLOOKUP(L1417,DEVISE!$A$3:$B$5,2,FALSE))</f>
        <v>0</v>
      </c>
      <c r="S1417" s="6">
        <f t="shared" si="91"/>
        <v>0</v>
      </c>
    </row>
    <row r="1418" spans="1:19" x14ac:dyDescent="0.2">
      <c r="A1418" s="9" t="s">
        <v>1542</v>
      </c>
      <c r="B1418" s="9">
        <v>60570000</v>
      </c>
      <c r="C1418" s="9" t="s">
        <v>1546</v>
      </c>
      <c r="D1418" s="9" t="s">
        <v>1544</v>
      </c>
      <c r="E1418" s="9" t="s">
        <v>1436</v>
      </c>
      <c r="F1418" s="21">
        <v>15.396000000000001</v>
      </c>
      <c r="G1418" s="23">
        <v>105000</v>
      </c>
      <c r="H1418" s="23">
        <v>105000</v>
      </c>
      <c r="I1418" s="9" t="s">
        <v>383</v>
      </c>
      <c r="J1418" s="9" t="s">
        <v>8</v>
      </c>
      <c r="K1418" s="9" t="s">
        <v>490</v>
      </c>
      <c r="L1418" s="10" t="s">
        <v>24</v>
      </c>
      <c r="M1418" s="4">
        <f t="shared" si="88"/>
        <v>1616580</v>
      </c>
      <c r="N1418" s="5">
        <f>M1418/(VLOOKUP(L1418,DEVISE!$A$3:$B$5,2,FALSE))</f>
        <v>2464.2987804878048</v>
      </c>
      <c r="O1418" s="4">
        <f t="shared" si="89"/>
        <v>1616580</v>
      </c>
      <c r="P1418" s="5">
        <f>O1418/(VLOOKUP(L1418,DEVISE!$A$3:$B$5,2,FALSE))</f>
        <v>2464.2987804878048</v>
      </c>
      <c r="Q1418" s="4">
        <f t="shared" si="90"/>
        <v>0</v>
      </c>
      <c r="R1418" s="5">
        <f>Q1418/(VLOOKUP(L1418,DEVISE!$A$3:$B$5,2,FALSE))</f>
        <v>0</v>
      </c>
      <c r="S1418" s="6">
        <f t="shared" si="91"/>
        <v>0</v>
      </c>
    </row>
    <row r="1419" spans="1:19" x14ac:dyDescent="0.2">
      <c r="A1419" s="9" t="s">
        <v>1542</v>
      </c>
      <c r="B1419" s="9">
        <v>60570000</v>
      </c>
      <c r="C1419" s="9" t="s">
        <v>1547</v>
      </c>
      <c r="D1419" s="9" t="s">
        <v>1544</v>
      </c>
      <c r="E1419" s="9" t="s">
        <v>1436</v>
      </c>
      <c r="F1419" s="21">
        <v>100</v>
      </c>
      <c r="G1419" s="23">
        <v>3934</v>
      </c>
      <c r="H1419" s="23">
        <v>3934</v>
      </c>
      <c r="I1419" s="9" t="s">
        <v>383</v>
      </c>
      <c r="J1419" s="9" t="s">
        <v>8</v>
      </c>
      <c r="K1419" s="9" t="s">
        <v>490</v>
      </c>
      <c r="L1419" s="10" t="s">
        <v>24</v>
      </c>
      <c r="M1419" s="4">
        <f t="shared" si="88"/>
        <v>393400</v>
      </c>
      <c r="N1419" s="5">
        <f>M1419/(VLOOKUP(L1419,DEVISE!$A$3:$B$5,2,FALSE))</f>
        <v>599.69512195121956</v>
      </c>
      <c r="O1419" s="4">
        <f t="shared" si="89"/>
        <v>393400</v>
      </c>
      <c r="P1419" s="5">
        <f>O1419/(VLOOKUP(L1419,DEVISE!$A$3:$B$5,2,FALSE))</f>
        <v>599.69512195121956</v>
      </c>
      <c r="Q1419" s="4">
        <f t="shared" si="90"/>
        <v>0</v>
      </c>
      <c r="R1419" s="5">
        <f>Q1419/(VLOOKUP(L1419,DEVISE!$A$3:$B$5,2,FALSE))</f>
        <v>0</v>
      </c>
      <c r="S1419" s="6">
        <f t="shared" si="91"/>
        <v>0</v>
      </c>
    </row>
    <row r="1420" spans="1:19" x14ac:dyDescent="0.2">
      <c r="A1420" s="9" t="s">
        <v>1542</v>
      </c>
      <c r="B1420" s="9">
        <v>60570000</v>
      </c>
      <c r="C1420" s="9" t="s">
        <v>1548</v>
      </c>
      <c r="D1420" s="9" t="s">
        <v>1544</v>
      </c>
      <c r="E1420" s="9" t="s">
        <v>1436</v>
      </c>
      <c r="F1420" s="21">
        <v>88.54</v>
      </c>
      <c r="G1420" s="23">
        <v>1959</v>
      </c>
      <c r="H1420" s="23">
        <v>1959</v>
      </c>
      <c r="I1420" s="9" t="s">
        <v>383</v>
      </c>
      <c r="J1420" s="9" t="s">
        <v>8</v>
      </c>
      <c r="K1420" s="9" t="s">
        <v>490</v>
      </c>
      <c r="L1420" s="10" t="s">
        <v>24</v>
      </c>
      <c r="M1420" s="4">
        <f t="shared" si="88"/>
        <v>173449.86000000002</v>
      </c>
      <c r="N1420" s="5">
        <f>M1420/(VLOOKUP(L1420,DEVISE!$A$3:$B$5,2,FALSE))</f>
        <v>264.4052743902439</v>
      </c>
      <c r="O1420" s="4">
        <f t="shared" si="89"/>
        <v>173449.86000000002</v>
      </c>
      <c r="P1420" s="5">
        <f>O1420/(VLOOKUP(L1420,DEVISE!$A$3:$B$5,2,FALSE))</f>
        <v>264.4052743902439</v>
      </c>
      <c r="Q1420" s="4">
        <f t="shared" si="90"/>
        <v>0</v>
      </c>
      <c r="R1420" s="5">
        <f>Q1420/(VLOOKUP(L1420,DEVISE!$A$3:$B$5,2,FALSE))</f>
        <v>0</v>
      </c>
      <c r="S1420" s="6">
        <f t="shared" si="91"/>
        <v>0</v>
      </c>
    </row>
    <row r="1421" spans="1:19" x14ac:dyDescent="0.2">
      <c r="A1421" s="9" t="s">
        <v>1542</v>
      </c>
      <c r="B1421" s="9">
        <v>60570000</v>
      </c>
      <c r="C1421" s="9" t="s">
        <v>1549</v>
      </c>
      <c r="D1421" s="9" t="s">
        <v>1544</v>
      </c>
      <c r="E1421" s="9" t="s">
        <v>1436</v>
      </c>
      <c r="F1421" s="21">
        <v>30</v>
      </c>
      <c r="G1421" s="23">
        <v>995</v>
      </c>
      <c r="H1421" s="23">
        <v>995</v>
      </c>
      <c r="I1421" s="9" t="s">
        <v>383</v>
      </c>
      <c r="J1421" s="9" t="s">
        <v>8</v>
      </c>
      <c r="K1421" s="9" t="s">
        <v>490</v>
      </c>
      <c r="L1421" s="10" t="s">
        <v>24</v>
      </c>
      <c r="M1421" s="4">
        <f t="shared" si="88"/>
        <v>29850</v>
      </c>
      <c r="N1421" s="5">
        <f>M1421/(VLOOKUP(L1421,DEVISE!$A$3:$B$5,2,FALSE))</f>
        <v>45.503048780487802</v>
      </c>
      <c r="O1421" s="4">
        <f t="shared" si="89"/>
        <v>29850</v>
      </c>
      <c r="P1421" s="5">
        <f>O1421/(VLOOKUP(L1421,DEVISE!$A$3:$B$5,2,FALSE))</f>
        <v>45.503048780487802</v>
      </c>
      <c r="Q1421" s="4">
        <f t="shared" si="90"/>
        <v>0</v>
      </c>
      <c r="R1421" s="5">
        <f>Q1421/(VLOOKUP(L1421,DEVISE!$A$3:$B$5,2,FALSE))</f>
        <v>0</v>
      </c>
      <c r="S1421" s="6">
        <f t="shared" si="91"/>
        <v>0</v>
      </c>
    </row>
    <row r="1422" spans="1:19" x14ac:dyDescent="0.2">
      <c r="A1422" s="9" t="s">
        <v>1550</v>
      </c>
      <c r="B1422" s="9">
        <v>60570000</v>
      </c>
      <c r="C1422" s="9" t="s">
        <v>1551</v>
      </c>
      <c r="D1422" s="9" t="s">
        <v>1544</v>
      </c>
      <c r="E1422" s="9" t="s">
        <v>1436</v>
      </c>
      <c r="F1422" s="21">
        <v>1.05</v>
      </c>
      <c r="G1422" s="23">
        <v>25000</v>
      </c>
      <c r="H1422" s="23">
        <v>25000</v>
      </c>
      <c r="I1422" s="9" t="s">
        <v>383</v>
      </c>
      <c r="J1422" s="9" t="s">
        <v>8</v>
      </c>
      <c r="K1422" s="9" t="s">
        <v>490</v>
      </c>
      <c r="L1422" s="10" t="s">
        <v>24</v>
      </c>
      <c r="M1422" s="4">
        <f t="shared" si="88"/>
        <v>26250</v>
      </c>
      <c r="N1422" s="5">
        <f>M1422/(VLOOKUP(L1422,DEVISE!$A$3:$B$5,2,FALSE))</f>
        <v>40.015243902439025</v>
      </c>
      <c r="O1422" s="4">
        <f t="shared" si="89"/>
        <v>26250</v>
      </c>
      <c r="P1422" s="5">
        <f>O1422/(VLOOKUP(L1422,DEVISE!$A$3:$B$5,2,FALSE))</f>
        <v>40.015243902439025</v>
      </c>
      <c r="Q1422" s="4">
        <f t="shared" si="90"/>
        <v>0</v>
      </c>
      <c r="R1422" s="5">
        <f>Q1422/(VLOOKUP(L1422,DEVISE!$A$3:$B$5,2,FALSE))</f>
        <v>0</v>
      </c>
      <c r="S1422" s="6">
        <f t="shared" si="91"/>
        <v>0</v>
      </c>
    </row>
    <row r="1423" spans="1:19" x14ac:dyDescent="0.2">
      <c r="A1423" s="9" t="s">
        <v>1550</v>
      </c>
      <c r="B1423" s="9">
        <v>60570000</v>
      </c>
      <c r="C1423" s="9" t="s">
        <v>1545</v>
      </c>
      <c r="D1423" s="9" t="s">
        <v>1544</v>
      </c>
      <c r="E1423" s="9" t="s">
        <v>1436</v>
      </c>
      <c r="F1423" s="21">
        <v>11.045</v>
      </c>
      <c r="G1423" s="23">
        <v>80000</v>
      </c>
      <c r="H1423" s="23">
        <v>80000</v>
      </c>
      <c r="I1423" s="9" t="s">
        <v>383</v>
      </c>
      <c r="J1423" s="9" t="s">
        <v>8</v>
      </c>
      <c r="K1423" s="9" t="s">
        <v>490</v>
      </c>
      <c r="L1423" s="10" t="s">
        <v>24</v>
      </c>
      <c r="M1423" s="4">
        <f t="shared" si="88"/>
        <v>883600</v>
      </c>
      <c r="N1423" s="5">
        <f>M1423/(VLOOKUP(L1423,DEVISE!$A$3:$B$5,2,FALSE))</f>
        <v>1346.9512195121952</v>
      </c>
      <c r="O1423" s="4">
        <f t="shared" si="89"/>
        <v>883600</v>
      </c>
      <c r="P1423" s="5">
        <f>O1423/(VLOOKUP(L1423,DEVISE!$A$3:$B$5,2,FALSE))</f>
        <v>1346.9512195121952</v>
      </c>
      <c r="Q1423" s="4">
        <f t="shared" si="90"/>
        <v>0</v>
      </c>
      <c r="R1423" s="5">
        <f>Q1423/(VLOOKUP(L1423,DEVISE!$A$3:$B$5,2,FALSE))</f>
        <v>0</v>
      </c>
      <c r="S1423" s="6">
        <f t="shared" si="91"/>
        <v>0</v>
      </c>
    </row>
    <row r="1424" spans="1:19" x14ac:dyDescent="0.2">
      <c r="A1424" s="9" t="s">
        <v>1550</v>
      </c>
      <c r="B1424" s="9">
        <v>60570000</v>
      </c>
      <c r="C1424" s="9" t="s">
        <v>1546</v>
      </c>
      <c r="D1424" s="9" t="s">
        <v>1544</v>
      </c>
      <c r="E1424" s="9" t="s">
        <v>1436</v>
      </c>
      <c r="F1424" s="21">
        <v>17.190000000000001</v>
      </c>
      <c r="G1424" s="23">
        <v>105000</v>
      </c>
      <c r="H1424" s="23">
        <v>105000</v>
      </c>
      <c r="I1424" s="9" t="s">
        <v>383</v>
      </c>
      <c r="J1424" s="9" t="s">
        <v>8</v>
      </c>
      <c r="K1424" s="9" t="s">
        <v>490</v>
      </c>
      <c r="L1424" s="10" t="s">
        <v>24</v>
      </c>
      <c r="M1424" s="4">
        <f t="shared" si="88"/>
        <v>1804950.0000000002</v>
      </c>
      <c r="N1424" s="5">
        <f>M1424/(VLOOKUP(L1424,DEVISE!$A$3:$B$5,2,FALSE))</f>
        <v>2751.4481707317077</v>
      </c>
      <c r="O1424" s="4">
        <f t="shared" si="89"/>
        <v>1804950.0000000002</v>
      </c>
      <c r="P1424" s="5">
        <f>O1424/(VLOOKUP(L1424,DEVISE!$A$3:$B$5,2,FALSE))</f>
        <v>2751.4481707317077</v>
      </c>
      <c r="Q1424" s="4">
        <f t="shared" si="90"/>
        <v>0</v>
      </c>
      <c r="R1424" s="5">
        <f>Q1424/(VLOOKUP(L1424,DEVISE!$A$3:$B$5,2,FALSE))</f>
        <v>0</v>
      </c>
      <c r="S1424" s="6">
        <f t="shared" si="91"/>
        <v>0</v>
      </c>
    </row>
    <row r="1425" spans="1:19" x14ac:dyDescent="0.2">
      <c r="A1425" s="9" t="s">
        <v>1550</v>
      </c>
      <c r="B1425" s="9">
        <v>60570000</v>
      </c>
      <c r="C1425" s="9" t="s">
        <v>1547</v>
      </c>
      <c r="D1425" s="9" t="s">
        <v>1544</v>
      </c>
      <c r="E1425" s="9" t="s">
        <v>1436</v>
      </c>
      <c r="F1425" s="21">
        <v>100</v>
      </c>
      <c r="G1425" s="23">
        <v>3934</v>
      </c>
      <c r="H1425" s="23">
        <v>3934</v>
      </c>
      <c r="I1425" s="9" t="s">
        <v>383</v>
      </c>
      <c r="J1425" s="9" t="s">
        <v>8</v>
      </c>
      <c r="K1425" s="9" t="s">
        <v>490</v>
      </c>
      <c r="L1425" s="10" t="s">
        <v>24</v>
      </c>
      <c r="M1425" s="4">
        <f t="shared" si="88"/>
        <v>393400</v>
      </c>
      <c r="N1425" s="5">
        <f>M1425/(VLOOKUP(L1425,DEVISE!$A$3:$B$5,2,FALSE))</f>
        <v>599.69512195121956</v>
      </c>
      <c r="O1425" s="4">
        <f t="shared" si="89"/>
        <v>393400</v>
      </c>
      <c r="P1425" s="5">
        <f>O1425/(VLOOKUP(L1425,DEVISE!$A$3:$B$5,2,FALSE))</f>
        <v>599.69512195121956</v>
      </c>
      <c r="Q1425" s="4">
        <f t="shared" si="90"/>
        <v>0</v>
      </c>
      <c r="R1425" s="5">
        <f>Q1425/(VLOOKUP(L1425,DEVISE!$A$3:$B$5,2,FALSE))</f>
        <v>0</v>
      </c>
      <c r="S1425" s="6">
        <f t="shared" si="91"/>
        <v>0</v>
      </c>
    </row>
    <row r="1426" spans="1:19" x14ac:dyDescent="0.2">
      <c r="A1426" s="9" t="s">
        <v>1550</v>
      </c>
      <c r="B1426" s="9">
        <v>60570000</v>
      </c>
      <c r="C1426" s="9" t="s">
        <v>1548</v>
      </c>
      <c r="D1426" s="9" t="s">
        <v>1544</v>
      </c>
      <c r="E1426" s="9" t="s">
        <v>1436</v>
      </c>
      <c r="F1426" s="21">
        <v>26.08</v>
      </c>
      <c r="G1426" s="23">
        <v>1959</v>
      </c>
      <c r="H1426" s="23">
        <v>1959</v>
      </c>
      <c r="I1426" s="9" t="s">
        <v>383</v>
      </c>
      <c r="J1426" s="9" t="s">
        <v>8</v>
      </c>
      <c r="K1426" s="9" t="s">
        <v>490</v>
      </c>
      <c r="L1426" s="10" t="s">
        <v>24</v>
      </c>
      <c r="M1426" s="4">
        <f t="shared" si="88"/>
        <v>51090.719999999994</v>
      </c>
      <c r="N1426" s="5">
        <f>M1426/(VLOOKUP(L1426,DEVISE!$A$3:$B$5,2,FALSE))</f>
        <v>77.882195121951213</v>
      </c>
      <c r="O1426" s="4">
        <f t="shared" si="89"/>
        <v>51090.719999999994</v>
      </c>
      <c r="P1426" s="5">
        <f>O1426/(VLOOKUP(L1426,DEVISE!$A$3:$B$5,2,FALSE))</f>
        <v>77.882195121951213</v>
      </c>
      <c r="Q1426" s="4">
        <f t="shared" si="90"/>
        <v>0</v>
      </c>
      <c r="R1426" s="5">
        <f>Q1426/(VLOOKUP(L1426,DEVISE!$A$3:$B$5,2,FALSE))</f>
        <v>0</v>
      </c>
      <c r="S1426" s="6">
        <f t="shared" si="91"/>
        <v>0</v>
      </c>
    </row>
    <row r="1427" spans="1:19" x14ac:dyDescent="0.2">
      <c r="A1427" s="9" t="s">
        <v>1550</v>
      </c>
      <c r="B1427" s="9">
        <v>60570000</v>
      </c>
      <c r="C1427" s="9" t="s">
        <v>1549</v>
      </c>
      <c r="D1427" s="9" t="s">
        <v>1544</v>
      </c>
      <c r="E1427" s="9" t="s">
        <v>1436</v>
      </c>
      <c r="F1427" s="21">
        <v>3</v>
      </c>
      <c r="G1427" s="23">
        <v>995</v>
      </c>
      <c r="H1427" s="23">
        <v>995</v>
      </c>
      <c r="I1427" s="9" t="s">
        <v>383</v>
      </c>
      <c r="J1427" s="9" t="s">
        <v>8</v>
      </c>
      <c r="K1427" s="9" t="s">
        <v>490</v>
      </c>
      <c r="L1427" s="10" t="s">
        <v>24</v>
      </c>
      <c r="M1427" s="4">
        <f t="shared" si="88"/>
        <v>2985</v>
      </c>
      <c r="N1427" s="5">
        <f>M1427/(VLOOKUP(L1427,DEVISE!$A$3:$B$5,2,FALSE))</f>
        <v>4.5503048780487809</v>
      </c>
      <c r="O1427" s="4">
        <f t="shared" si="89"/>
        <v>2985</v>
      </c>
      <c r="P1427" s="5">
        <f>O1427/(VLOOKUP(L1427,DEVISE!$A$3:$B$5,2,FALSE))</f>
        <v>4.5503048780487809</v>
      </c>
      <c r="Q1427" s="4">
        <f t="shared" si="90"/>
        <v>0</v>
      </c>
      <c r="R1427" s="5">
        <f>Q1427/(VLOOKUP(L1427,DEVISE!$A$3:$B$5,2,FALSE))</f>
        <v>0</v>
      </c>
      <c r="S1427" s="6">
        <f t="shared" si="91"/>
        <v>0</v>
      </c>
    </row>
    <row r="1428" spans="1:19" x14ac:dyDescent="0.2">
      <c r="A1428" s="9" t="s">
        <v>1845</v>
      </c>
      <c r="B1428" s="9">
        <v>60560000</v>
      </c>
      <c r="C1428" s="9" t="s">
        <v>1846</v>
      </c>
      <c r="D1428" s="9" t="s">
        <v>1847</v>
      </c>
      <c r="E1428" s="9" t="s">
        <v>1436</v>
      </c>
      <c r="F1428" s="21">
        <v>7</v>
      </c>
      <c r="G1428" s="23">
        <v>20000</v>
      </c>
      <c r="H1428" s="23">
        <v>20000</v>
      </c>
      <c r="I1428" s="9" t="s">
        <v>383</v>
      </c>
      <c r="J1428" s="9" t="s">
        <v>8</v>
      </c>
      <c r="K1428" s="9" t="s">
        <v>490</v>
      </c>
      <c r="L1428" s="10" t="s">
        <v>24</v>
      </c>
      <c r="M1428" s="4">
        <f t="shared" si="88"/>
        <v>140000</v>
      </c>
      <c r="N1428" s="5">
        <f>M1428/(VLOOKUP(L1428,DEVISE!$A$3:$B$5,2,FALSE))</f>
        <v>213.41463414634146</v>
      </c>
      <c r="O1428" s="4">
        <f t="shared" si="89"/>
        <v>140000</v>
      </c>
      <c r="P1428" s="5">
        <f>O1428/(VLOOKUP(L1428,DEVISE!$A$3:$B$5,2,FALSE))</f>
        <v>213.41463414634146</v>
      </c>
      <c r="Q1428" s="4">
        <f t="shared" si="90"/>
        <v>0</v>
      </c>
      <c r="R1428" s="5">
        <f>Q1428/(VLOOKUP(L1428,DEVISE!$A$3:$B$5,2,FALSE))</f>
        <v>0</v>
      </c>
      <c r="S1428" s="6">
        <f t="shared" si="91"/>
        <v>0</v>
      </c>
    </row>
    <row r="1429" spans="1:19" x14ac:dyDescent="0.2">
      <c r="A1429" s="9" t="s">
        <v>1845</v>
      </c>
      <c r="B1429" s="9">
        <v>60560000</v>
      </c>
      <c r="C1429" s="9" t="s">
        <v>1848</v>
      </c>
      <c r="D1429" s="9" t="s">
        <v>1847</v>
      </c>
      <c r="E1429" s="9" t="s">
        <v>1436</v>
      </c>
      <c r="F1429" s="21">
        <v>20</v>
      </c>
      <c r="G1429" s="23">
        <v>3000</v>
      </c>
      <c r="H1429" s="23">
        <v>3000</v>
      </c>
      <c r="I1429" s="9" t="s">
        <v>383</v>
      </c>
      <c r="J1429" s="9" t="s">
        <v>8</v>
      </c>
      <c r="K1429" s="9" t="s">
        <v>490</v>
      </c>
      <c r="L1429" s="10" t="s">
        <v>24</v>
      </c>
      <c r="M1429" s="4">
        <f t="shared" si="88"/>
        <v>60000</v>
      </c>
      <c r="N1429" s="5">
        <f>M1429/(VLOOKUP(L1429,DEVISE!$A$3:$B$5,2,FALSE))</f>
        <v>91.463414634146346</v>
      </c>
      <c r="O1429" s="4">
        <f t="shared" si="89"/>
        <v>60000</v>
      </c>
      <c r="P1429" s="5">
        <f>O1429/(VLOOKUP(L1429,DEVISE!$A$3:$B$5,2,FALSE))</f>
        <v>91.463414634146346</v>
      </c>
      <c r="Q1429" s="4">
        <f t="shared" si="90"/>
        <v>0</v>
      </c>
      <c r="R1429" s="5">
        <f>Q1429/(VLOOKUP(L1429,DEVISE!$A$3:$B$5,2,FALSE))</f>
        <v>0</v>
      </c>
      <c r="S1429" s="6">
        <f t="shared" si="91"/>
        <v>0</v>
      </c>
    </row>
    <row r="1430" spans="1:19" x14ac:dyDescent="0.2">
      <c r="A1430" s="9" t="s">
        <v>1845</v>
      </c>
      <c r="B1430" s="9">
        <v>60560000</v>
      </c>
      <c r="C1430" s="9" t="s">
        <v>1849</v>
      </c>
      <c r="D1430" s="9" t="s">
        <v>1847</v>
      </c>
      <c r="E1430" s="9" t="s">
        <v>1436</v>
      </c>
      <c r="F1430" s="21">
        <v>44</v>
      </c>
      <c r="G1430" s="23">
        <v>2500</v>
      </c>
      <c r="H1430" s="23">
        <v>2500</v>
      </c>
      <c r="I1430" s="9" t="s">
        <v>383</v>
      </c>
      <c r="J1430" s="9" t="s">
        <v>8</v>
      </c>
      <c r="K1430" s="9" t="s">
        <v>490</v>
      </c>
      <c r="L1430" s="10" t="s">
        <v>24</v>
      </c>
      <c r="M1430" s="4">
        <f t="shared" si="88"/>
        <v>110000</v>
      </c>
      <c r="N1430" s="5">
        <f>M1430/(VLOOKUP(L1430,DEVISE!$A$3:$B$5,2,FALSE))</f>
        <v>167.6829268292683</v>
      </c>
      <c r="O1430" s="4">
        <f t="shared" si="89"/>
        <v>110000</v>
      </c>
      <c r="P1430" s="5">
        <f>O1430/(VLOOKUP(L1430,DEVISE!$A$3:$B$5,2,FALSE))</f>
        <v>167.6829268292683</v>
      </c>
      <c r="Q1430" s="4">
        <f t="shared" si="90"/>
        <v>0</v>
      </c>
      <c r="R1430" s="5">
        <f>Q1430/(VLOOKUP(L1430,DEVISE!$A$3:$B$5,2,FALSE))</f>
        <v>0</v>
      </c>
      <c r="S1430" s="6">
        <f t="shared" si="91"/>
        <v>0</v>
      </c>
    </row>
    <row r="1431" spans="1:19" x14ac:dyDescent="0.2">
      <c r="A1431" s="9" t="s">
        <v>1845</v>
      </c>
      <c r="B1431" s="9">
        <v>60560000</v>
      </c>
      <c r="C1431" s="9" t="s">
        <v>1850</v>
      </c>
      <c r="D1431" s="9" t="s">
        <v>1847</v>
      </c>
      <c r="E1431" s="9" t="s">
        <v>1436</v>
      </c>
      <c r="F1431" s="21">
        <v>40</v>
      </c>
      <c r="G1431" s="23">
        <v>3000</v>
      </c>
      <c r="H1431" s="23">
        <v>3000</v>
      </c>
      <c r="I1431" s="9" t="s">
        <v>383</v>
      </c>
      <c r="J1431" s="9" t="s">
        <v>8</v>
      </c>
      <c r="K1431" s="9" t="s">
        <v>490</v>
      </c>
      <c r="L1431" s="10" t="s">
        <v>24</v>
      </c>
      <c r="M1431" s="4">
        <f t="shared" si="88"/>
        <v>120000</v>
      </c>
      <c r="N1431" s="5">
        <f>M1431/(VLOOKUP(L1431,DEVISE!$A$3:$B$5,2,FALSE))</f>
        <v>182.92682926829269</v>
      </c>
      <c r="O1431" s="4">
        <f t="shared" si="89"/>
        <v>120000</v>
      </c>
      <c r="P1431" s="5">
        <f>O1431/(VLOOKUP(L1431,DEVISE!$A$3:$B$5,2,FALSE))</f>
        <v>182.92682926829269</v>
      </c>
      <c r="Q1431" s="4">
        <f t="shared" si="90"/>
        <v>0</v>
      </c>
      <c r="R1431" s="5">
        <f>Q1431/(VLOOKUP(L1431,DEVISE!$A$3:$B$5,2,FALSE))</f>
        <v>0</v>
      </c>
      <c r="S1431" s="6">
        <f t="shared" si="91"/>
        <v>0</v>
      </c>
    </row>
    <row r="1432" spans="1:19" x14ac:dyDescent="0.2">
      <c r="A1432" s="9" t="s">
        <v>1552</v>
      </c>
      <c r="B1432" s="9">
        <v>61820000</v>
      </c>
      <c r="C1432" s="9" t="s">
        <v>1553</v>
      </c>
      <c r="D1432" s="9" t="s">
        <v>415</v>
      </c>
      <c r="E1432" s="9" t="s">
        <v>1448</v>
      </c>
      <c r="F1432" s="21">
        <v>896</v>
      </c>
      <c r="G1432" s="23">
        <v>1100</v>
      </c>
      <c r="H1432" s="23">
        <v>1000</v>
      </c>
      <c r="I1432" s="9" t="s">
        <v>383</v>
      </c>
      <c r="J1432" s="9" t="s">
        <v>8</v>
      </c>
      <c r="K1432" s="9" t="s">
        <v>490</v>
      </c>
      <c r="L1432" s="10" t="s">
        <v>24</v>
      </c>
      <c r="M1432" s="4">
        <f t="shared" si="88"/>
        <v>985600</v>
      </c>
      <c r="N1432" s="5">
        <f>M1432/(VLOOKUP(L1432,DEVISE!$A$3:$B$5,2,FALSE))</f>
        <v>1502.439024390244</v>
      </c>
      <c r="O1432" s="4">
        <f t="shared" si="89"/>
        <v>896000</v>
      </c>
      <c r="P1432" s="5">
        <f>O1432/(VLOOKUP(L1432,DEVISE!$A$3:$B$5,2,FALSE))</f>
        <v>1365.8536585365853</v>
      </c>
      <c r="Q1432" s="4">
        <f t="shared" si="90"/>
        <v>89600</v>
      </c>
      <c r="R1432" s="5">
        <f>Q1432/(VLOOKUP(L1432,DEVISE!$A$3:$B$5,2,FALSE))</f>
        <v>136.58536585365854</v>
      </c>
      <c r="S1432" s="6">
        <f t="shared" si="91"/>
        <v>-9.0909090909090939E-2</v>
      </c>
    </row>
    <row r="1433" spans="1:19" x14ac:dyDescent="0.2">
      <c r="A1433" s="9" t="s">
        <v>1851</v>
      </c>
      <c r="B1433" s="9">
        <v>60560000</v>
      </c>
      <c r="C1433" s="9" t="s">
        <v>1852</v>
      </c>
      <c r="D1433" s="9" t="s">
        <v>1853</v>
      </c>
      <c r="E1433" s="9" t="s">
        <v>1854</v>
      </c>
      <c r="F1433" s="21">
        <v>100</v>
      </c>
      <c r="G1433" s="23">
        <v>2500</v>
      </c>
      <c r="H1433" s="23">
        <v>2500</v>
      </c>
      <c r="I1433" s="9" t="s">
        <v>383</v>
      </c>
      <c r="J1433" s="9" t="s">
        <v>8</v>
      </c>
      <c r="K1433" s="9" t="s">
        <v>490</v>
      </c>
      <c r="L1433" s="10" t="s">
        <v>24</v>
      </c>
      <c r="M1433" s="4">
        <f t="shared" si="88"/>
        <v>250000</v>
      </c>
      <c r="N1433" s="5">
        <f>M1433/(VLOOKUP(L1433,DEVISE!$A$3:$B$5,2,FALSE))</f>
        <v>381.09756097560978</v>
      </c>
      <c r="O1433" s="4">
        <f t="shared" si="89"/>
        <v>250000</v>
      </c>
      <c r="P1433" s="5">
        <f>O1433/(VLOOKUP(L1433,DEVISE!$A$3:$B$5,2,FALSE))</f>
        <v>381.09756097560978</v>
      </c>
      <c r="Q1433" s="4">
        <f t="shared" si="90"/>
        <v>0</v>
      </c>
      <c r="R1433" s="5">
        <f>Q1433/(VLOOKUP(L1433,DEVISE!$A$3:$B$5,2,FALSE))</f>
        <v>0</v>
      </c>
      <c r="S1433" s="6">
        <f t="shared" si="91"/>
        <v>0</v>
      </c>
    </row>
    <row r="1434" spans="1:19" x14ac:dyDescent="0.2">
      <c r="A1434" s="9" t="s">
        <v>1851</v>
      </c>
      <c r="B1434" s="9">
        <v>60560000</v>
      </c>
      <c r="C1434" s="9" t="s">
        <v>1855</v>
      </c>
      <c r="D1434" s="9" t="s">
        <v>1853</v>
      </c>
      <c r="E1434" s="9" t="s">
        <v>1854</v>
      </c>
      <c r="F1434" s="21">
        <v>100</v>
      </c>
      <c r="G1434" s="23">
        <v>2500</v>
      </c>
      <c r="H1434" s="23">
        <v>2500</v>
      </c>
      <c r="I1434" s="9" t="s">
        <v>383</v>
      </c>
      <c r="J1434" s="9" t="s">
        <v>8</v>
      </c>
      <c r="K1434" s="9" t="s">
        <v>490</v>
      </c>
      <c r="L1434" s="10" t="s">
        <v>24</v>
      </c>
      <c r="M1434" s="4">
        <f t="shared" si="88"/>
        <v>250000</v>
      </c>
      <c r="N1434" s="5">
        <f>M1434/(VLOOKUP(L1434,DEVISE!$A$3:$B$5,2,FALSE))</f>
        <v>381.09756097560978</v>
      </c>
      <c r="O1434" s="4">
        <f t="shared" si="89"/>
        <v>250000</v>
      </c>
      <c r="P1434" s="5">
        <f>O1434/(VLOOKUP(L1434,DEVISE!$A$3:$B$5,2,FALSE))</f>
        <v>381.09756097560978</v>
      </c>
      <c r="Q1434" s="4">
        <f t="shared" si="90"/>
        <v>0</v>
      </c>
      <c r="R1434" s="5">
        <f>Q1434/(VLOOKUP(L1434,DEVISE!$A$3:$B$5,2,FALSE))</f>
        <v>0</v>
      </c>
      <c r="S1434" s="6">
        <f t="shared" si="91"/>
        <v>0</v>
      </c>
    </row>
    <row r="1435" spans="1:19" x14ac:dyDescent="0.2">
      <c r="A1435" s="9" t="s">
        <v>1851</v>
      </c>
      <c r="B1435" s="9">
        <v>60560000</v>
      </c>
      <c r="C1435" s="9" t="s">
        <v>1856</v>
      </c>
      <c r="D1435" s="9" t="s">
        <v>1853</v>
      </c>
      <c r="E1435" s="9" t="s">
        <v>1854</v>
      </c>
      <c r="F1435" s="21">
        <v>100</v>
      </c>
      <c r="G1435" s="23">
        <v>2500</v>
      </c>
      <c r="H1435" s="23">
        <v>2500</v>
      </c>
      <c r="I1435" s="9" t="s">
        <v>383</v>
      </c>
      <c r="J1435" s="9" t="s">
        <v>8</v>
      </c>
      <c r="K1435" s="9" t="s">
        <v>490</v>
      </c>
      <c r="L1435" s="10" t="s">
        <v>24</v>
      </c>
      <c r="M1435" s="4">
        <f t="shared" si="88"/>
        <v>250000</v>
      </c>
      <c r="N1435" s="5">
        <f>M1435/(VLOOKUP(L1435,DEVISE!$A$3:$B$5,2,FALSE))</f>
        <v>381.09756097560978</v>
      </c>
      <c r="O1435" s="4">
        <f t="shared" si="89"/>
        <v>250000</v>
      </c>
      <c r="P1435" s="5">
        <f>O1435/(VLOOKUP(L1435,DEVISE!$A$3:$B$5,2,FALSE))</f>
        <v>381.09756097560978</v>
      </c>
      <c r="Q1435" s="4">
        <f t="shared" si="90"/>
        <v>0</v>
      </c>
      <c r="R1435" s="5">
        <f>Q1435/(VLOOKUP(L1435,DEVISE!$A$3:$B$5,2,FALSE))</f>
        <v>0</v>
      </c>
      <c r="S1435" s="6">
        <f t="shared" si="91"/>
        <v>0</v>
      </c>
    </row>
    <row r="1436" spans="1:19" x14ac:dyDescent="0.2">
      <c r="A1436" s="9" t="s">
        <v>1851</v>
      </c>
      <c r="B1436" s="9">
        <v>60560000</v>
      </c>
      <c r="C1436" s="9" t="s">
        <v>1857</v>
      </c>
      <c r="D1436" s="9" t="s">
        <v>1853</v>
      </c>
      <c r="E1436" s="9" t="s">
        <v>1854</v>
      </c>
      <c r="F1436" s="21">
        <v>200</v>
      </c>
      <c r="G1436" s="23">
        <v>2500</v>
      </c>
      <c r="H1436" s="23">
        <v>2500</v>
      </c>
      <c r="I1436" s="9" t="s">
        <v>383</v>
      </c>
      <c r="J1436" s="9" t="s">
        <v>8</v>
      </c>
      <c r="K1436" s="9" t="s">
        <v>490</v>
      </c>
      <c r="L1436" s="10" t="s">
        <v>24</v>
      </c>
      <c r="M1436" s="4">
        <f t="shared" si="88"/>
        <v>500000</v>
      </c>
      <c r="N1436" s="5">
        <f>M1436/(VLOOKUP(L1436,DEVISE!$A$3:$B$5,2,FALSE))</f>
        <v>762.19512195121956</v>
      </c>
      <c r="O1436" s="4">
        <f t="shared" si="89"/>
        <v>500000</v>
      </c>
      <c r="P1436" s="5">
        <f>O1436/(VLOOKUP(L1436,DEVISE!$A$3:$B$5,2,FALSE))</f>
        <v>762.19512195121956</v>
      </c>
      <c r="Q1436" s="4">
        <f t="shared" si="90"/>
        <v>0</v>
      </c>
      <c r="R1436" s="5">
        <f>Q1436/(VLOOKUP(L1436,DEVISE!$A$3:$B$5,2,FALSE))</f>
        <v>0</v>
      </c>
      <c r="S1436" s="6">
        <f t="shared" si="91"/>
        <v>0</v>
      </c>
    </row>
    <row r="1437" spans="1:19" x14ac:dyDescent="0.2">
      <c r="A1437" s="9" t="s">
        <v>1858</v>
      </c>
      <c r="B1437" s="9">
        <v>60560000</v>
      </c>
      <c r="C1437" s="9" t="s">
        <v>1859</v>
      </c>
      <c r="D1437" s="9" t="s">
        <v>1860</v>
      </c>
      <c r="E1437" s="9" t="s">
        <v>1854</v>
      </c>
      <c r="F1437" s="21">
        <v>25</v>
      </c>
      <c r="G1437" s="23">
        <v>82500</v>
      </c>
      <c r="H1437" s="23">
        <v>61875</v>
      </c>
      <c r="I1437" s="9" t="s">
        <v>383</v>
      </c>
      <c r="J1437" s="9" t="s">
        <v>8</v>
      </c>
      <c r="K1437" s="9" t="s">
        <v>490</v>
      </c>
      <c r="L1437" s="10" t="s">
        <v>24</v>
      </c>
      <c r="M1437" s="4">
        <f t="shared" si="88"/>
        <v>2062500</v>
      </c>
      <c r="N1437" s="5">
        <f>M1437/(VLOOKUP(L1437,DEVISE!$A$3:$B$5,2,FALSE))</f>
        <v>3144.0548780487807</v>
      </c>
      <c r="O1437" s="4">
        <f t="shared" si="89"/>
        <v>1546875</v>
      </c>
      <c r="P1437" s="5">
        <f>O1437/(VLOOKUP(L1437,DEVISE!$A$3:$B$5,2,FALSE))</f>
        <v>2358.0411585365855</v>
      </c>
      <c r="Q1437" s="4">
        <f t="shared" si="90"/>
        <v>515625</v>
      </c>
      <c r="R1437" s="5">
        <f>Q1437/(VLOOKUP(L1437,DEVISE!$A$3:$B$5,2,FALSE))</f>
        <v>786.01371951219517</v>
      </c>
      <c r="S1437" s="6">
        <f t="shared" si="91"/>
        <v>-0.25</v>
      </c>
    </row>
    <row r="1438" spans="1:19" x14ac:dyDescent="0.2">
      <c r="A1438" s="9" t="s">
        <v>1861</v>
      </c>
      <c r="B1438" s="9">
        <v>60550000</v>
      </c>
      <c r="C1438" s="9" t="s">
        <v>1862</v>
      </c>
      <c r="D1438" s="9" t="s">
        <v>1863</v>
      </c>
      <c r="E1438" s="9" t="s">
        <v>1854</v>
      </c>
      <c r="F1438" s="21">
        <v>1</v>
      </c>
      <c r="G1438" s="23">
        <v>5000</v>
      </c>
      <c r="H1438" s="23">
        <v>5000</v>
      </c>
      <c r="I1438" s="9" t="s">
        <v>383</v>
      </c>
      <c r="J1438" s="9" t="s">
        <v>8</v>
      </c>
      <c r="K1438" s="9" t="s">
        <v>490</v>
      </c>
      <c r="L1438" s="10" t="s">
        <v>24</v>
      </c>
      <c r="M1438" s="4">
        <f t="shared" si="88"/>
        <v>5000</v>
      </c>
      <c r="N1438" s="5">
        <f>M1438/(VLOOKUP(L1438,DEVISE!$A$3:$B$5,2,FALSE))</f>
        <v>7.6219512195121952</v>
      </c>
      <c r="O1438" s="4">
        <f t="shared" si="89"/>
        <v>5000</v>
      </c>
      <c r="P1438" s="5">
        <f>O1438/(VLOOKUP(L1438,DEVISE!$A$3:$B$5,2,FALSE))</f>
        <v>7.6219512195121952</v>
      </c>
      <c r="Q1438" s="4">
        <f t="shared" si="90"/>
        <v>0</v>
      </c>
      <c r="R1438" s="5">
        <f>Q1438/(VLOOKUP(L1438,DEVISE!$A$3:$B$5,2,FALSE))</f>
        <v>0</v>
      </c>
      <c r="S1438" s="6">
        <f t="shared" si="91"/>
        <v>0</v>
      </c>
    </row>
    <row r="1439" spans="1:19" x14ac:dyDescent="0.2">
      <c r="A1439" s="9" t="s">
        <v>1861</v>
      </c>
      <c r="B1439" s="9">
        <v>60550000</v>
      </c>
      <c r="C1439" s="9" t="s">
        <v>1864</v>
      </c>
      <c r="D1439" s="9" t="s">
        <v>1863</v>
      </c>
      <c r="E1439" s="9" t="s">
        <v>1854</v>
      </c>
      <c r="F1439" s="21">
        <v>1</v>
      </c>
      <c r="G1439" s="23">
        <v>3500</v>
      </c>
      <c r="H1439" s="23">
        <v>3500</v>
      </c>
      <c r="I1439" s="9" t="s">
        <v>383</v>
      </c>
      <c r="J1439" s="9" t="s">
        <v>8</v>
      </c>
      <c r="K1439" s="9" t="s">
        <v>490</v>
      </c>
      <c r="L1439" s="10" t="s">
        <v>24</v>
      </c>
      <c r="M1439" s="4">
        <f t="shared" si="88"/>
        <v>3500</v>
      </c>
      <c r="N1439" s="5">
        <f>M1439/(VLOOKUP(L1439,DEVISE!$A$3:$B$5,2,FALSE))</f>
        <v>5.3353658536585362</v>
      </c>
      <c r="O1439" s="4">
        <f t="shared" si="89"/>
        <v>3500</v>
      </c>
      <c r="P1439" s="5">
        <f>O1439/(VLOOKUP(L1439,DEVISE!$A$3:$B$5,2,FALSE))</f>
        <v>5.3353658536585362</v>
      </c>
      <c r="Q1439" s="4">
        <f t="shared" si="90"/>
        <v>0</v>
      </c>
      <c r="R1439" s="5">
        <f>Q1439/(VLOOKUP(L1439,DEVISE!$A$3:$B$5,2,FALSE))</f>
        <v>0</v>
      </c>
      <c r="S1439" s="6">
        <f t="shared" si="91"/>
        <v>0</v>
      </c>
    </row>
    <row r="1440" spans="1:19" x14ac:dyDescent="0.2">
      <c r="A1440" s="9" t="s">
        <v>1861</v>
      </c>
      <c r="B1440" s="9">
        <v>60550000</v>
      </c>
      <c r="C1440" s="9" t="s">
        <v>1865</v>
      </c>
      <c r="D1440" s="9" t="s">
        <v>1863</v>
      </c>
      <c r="E1440" s="9" t="s">
        <v>1854</v>
      </c>
      <c r="F1440" s="21">
        <v>2</v>
      </c>
      <c r="G1440" s="23">
        <v>400</v>
      </c>
      <c r="H1440" s="23">
        <v>400</v>
      </c>
      <c r="I1440" s="9" t="s">
        <v>383</v>
      </c>
      <c r="J1440" s="9" t="s">
        <v>8</v>
      </c>
      <c r="K1440" s="9" t="s">
        <v>490</v>
      </c>
      <c r="L1440" s="10" t="s">
        <v>24</v>
      </c>
      <c r="M1440" s="4">
        <f t="shared" si="88"/>
        <v>800</v>
      </c>
      <c r="N1440" s="5">
        <f>M1440/(VLOOKUP(L1440,DEVISE!$A$3:$B$5,2,FALSE))</f>
        <v>1.2195121951219512</v>
      </c>
      <c r="O1440" s="4">
        <f t="shared" si="89"/>
        <v>800</v>
      </c>
      <c r="P1440" s="5">
        <f>O1440/(VLOOKUP(L1440,DEVISE!$A$3:$B$5,2,FALSE))</f>
        <v>1.2195121951219512</v>
      </c>
      <c r="Q1440" s="4">
        <f t="shared" si="90"/>
        <v>0</v>
      </c>
      <c r="R1440" s="5">
        <f>Q1440/(VLOOKUP(L1440,DEVISE!$A$3:$B$5,2,FALSE))</f>
        <v>0</v>
      </c>
      <c r="S1440" s="6">
        <f t="shared" si="91"/>
        <v>0</v>
      </c>
    </row>
    <row r="1441" spans="1:19" x14ac:dyDescent="0.2">
      <c r="A1441" s="9" t="s">
        <v>1861</v>
      </c>
      <c r="B1441" s="9">
        <v>60550000</v>
      </c>
      <c r="C1441" s="9" t="s">
        <v>1866</v>
      </c>
      <c r="D1441" s="9" t="s">
        <v>1863</v>
      </c>
      <c r="E1441" s="9" t="s">
        <v>1854</v>
      </c>
      <c r="F1441" s="21">
        <v>15</v>
      </c>
      <c r="G1441" s="23">
        <v>2700</v>
      </c>
      <c r="H1441" s="23">
        <v>2700</v>
      </c>
      <c r="I1441" s="9" t="s">
        <v>383</v>
      </c>
      <c r="J1441" s="9" t="s">
        <v>8</v>
      </c>
      <c r="K1441" s="9" t="s">
        <v>490</v>
      </c>
      <c r="L1441" s="10" t="s">
        <v>24</v>
      </c>
      <c r="M1441" s="4">
        <f t="shared" si="88"/>
        <v>40500</v>
      </c>
      <c r="N1441" s="5">
        <f>M1441/(VLOOKUP(L1441,DEVISE!$A$3:$B$5,2,FALSE))</f>
        <v>61.737804878048777</v>
      </c>
      <c r="O1441" s="4">
        <f t="shared" si="89"/>
        <v>40500</v>
      </c>
      <c r="P1441" s="5">
        <f>O1441/(VLOOKUP(L1441,DEVISE!$A$3:$B$5,2,FALSE))</f>
        <v>61.737804878048777</v>
      </c>
      <c r="Q1441" s="4">
        <f t="shared" si="90"/>
        <v>0</v>
      </c>
      <c r="R1441" s="5">
        <f>Q1441/(VLOOKUP(L1441,DEVISE!$A$3:$B$5,2,FALSE))</f>
        <v>0</v>
      </c>
      <c r="S1441" s="6">
        <f t="shared" si="91"/>
        <v>0</v>
      </c>
    </row>
    <row r="1442" spans="1:19" x14ac:dyDescent="0.2">
      <c r="A1442" s="9" t="s">
        <v>1867</v>
      </c>
      <c r="B1442" s="9">
        <v>60550001</v>
      </c>
      <c r="C1442" s="9" t="s">
        <v>1868</v>
      </c>
      <c r="D1442" s="9" t="s">
        <v>1863</v>
      </c>
      <c r="E1442" s="9" t="s">
        <v>1854</v>
      </c>
      <c r="F1442" s="21">
        <v>1</v>
      </c>
      <c r="G1442" s="23">
        <v>7700</v>
      </c>
      <c r="H1442" s="23">
        <v>7700</v>
      </c>
      <c r="I1442" s="9" t="s">
        <v>383</v>
      </c>
      <c r="J1442" s="9" t="s">
        <v>8</v>
      </c>
      <c r="K1442" s="9" t="s">
        <v>490</v>
      </c>
      <c r="L1442" s="10" t="s">
        <v>24</v>
      </c>
      <c r="M1442" s="4">
        <f t="shared" si="88"/>
        <v>7700</v>
      </c>
      <c r="N1442" s="5">
        <f>M1442/(VLOOKUP(L1442,DEVISE!$A$3:$B$5,2,FALSE))</f>
        <v>11.737804878048781</v>
      </c>
      <c r="O1442" s="4">
        <f t="shared" si="89"/>
        <v>7700</v>
      </c>
      <c r="P1442" s="5">
        <f>O1442/(VLOOKUP(L1442,DEVISE!$A$3:$B$5,2,FALSE))</f>
        <v>11.737804878048781</v>
      </c>
      <c r="Q1442" s="4">
        <f t="shared" si="90"/>
        <v>0</v>
      </c>
      <c r="R1442" s="5">
        <f>Q1442/(VLOOKUP(L1442,DEVISE!$A$3:$B$5,2,FALSE))</f>
        <v>0</v>
      </c>
      <c r="S1442" s="6">
        <f t="shared" si="91"/>
        <v>0</v>
      </c>
    </row>
    <row r="1443" spans="1:19" x14ac:dyDescent="0.2">
      <c r="A1443" s="9" t="s">
        <v>1867</v>
      </c>
      <c r="B1443" s="9">
        <v>60550001</v>
      </c>
      <c r="C1443" s="9" t="s">
        <v>1868</v>
      </c>
      <c r="D1443" s="9" t="s">
        <v>1863</v>
      </c>
      <c r="E1443" s="9" t="s">
        <v>1854</v>
      </c>
      <c r="F1443" s="21">
        <v>2</v>
      </c>
      <c r="G1443" s="23">
        <v>7700</v>
      </c>
      <c r="H1443" s="23">
        <v>7700</v>
      </c>
      <c r="I1443" s="9" t="s">
        <v>383</v>
      </c>
      <c r="J1443" s="9" t="s">
        <v>8</v>
      </c>
      <c r="K1443" s="9" t="s">
        <v>490</v>
      </c>
      <c r="L1443" s="10" t="s">
        <v>24</v>
      </c>
      <c r="M1443" s="4">
        <f t="shared" si="88"/>
        <v>15400</v>
      </c>
      <c r="N1443" s="5">
        <f>M1443/(VLOOKUP(L1443,DEVISE!$A$3:$B$5,2,FALSE))</f>
        <v>23.475609756097562</v>
      </c>
      <c r="O1443" s="4">
        <f t="shared" si="89"/>
        <v>15400</v>
      </c>
      <c r="P1443" s="5">
        <f>O1443/(VLOOKUP(L1443,DEVISE!$A$3:$B$5,2,FALSE))</f>
        <v>23.475609756097562</v>
      </c>
      <c r="Q1443" s="4">
        <f t="shared" si="90"/>
        <v>0</v>
      </c>
      <c r="R1443" s="5">
        <f>Q1443/(VLOOKUP(L1443,DEVISE!$A$3:$B$5,2,FALSE))</f>
        <v>0</v>
      </c>
      <c r="S1443" s="6">
        <f t="shared" si="91"/>
        <v>0</v>
      </c>
    </row>
    <row r="1444" spans="1:19" x14ac:dyDescent="0.2">
      <c r="A1444" s="9" t="s">
        <v>1867</v>
      </c>
      <c r="B1444" s="9">
        <v>60550001</v>
      </c>
      <c r="C1444" s="9" t="s">
        <v>1869</v>
      </c>
      <c r="D1444" s="9" t="s">
        <v>1863</v>
      </c>
      <c r="E1444" s="9" t="s">
        <v>1854</v>
      </c>
      <c r="F1444" s="21">
        <v>1</v>
      </c>
      <c r="G1444" s="23">
        <v>7700</v>
      </c>
      <c r="H1444" s="23">
        <v>7700</v>
      </c>
      <c r="I1444" s="9" t="s">
        <v>383</v>
      </c>
      <c r="J1444" s="9" t="s">
        <v>8</v>
      </c>
      <c r="K1444" s="9" t="s">
        <v>490</v>
      </c>
      <c r="L1444" s="10" t="s">
        <v>24</v>
      </c>
      <c r="M1444" s="4">
        <f t="shared" si="88"/>
        <v>7700</v>
      </c>
      <c r="N1444" s="5">
        <f>M1444/(VLOOKUP(L1444,DEVISE!$A$3:$B$5,2,FALSE))</f>
        <v>11.737804878048781</v>
      </c>
      <c r="O1444" s="4">
        <f t="shared" si="89"/>
        <v>7700</v>
      </c>
      <c r="P1444" s="5">
        <f>O1444/(VLOOKUP(L1444,DEVISE!$A$3:$B$5,2,FALSE))</f>
        <v>11.737804878048781</v>
      </c>
      <c r="Q1444" s="4">
        <f t="shared" si="90"/>
        <v>0</v>
      </c>
      <c r="R1444" s="5">
        <f>Q1444/(VLOOKUP(L1444,DEVISE!$A$3:$B$5,2,FALSE))</f>
        <v>0</v>
      </c>
      <c r="S1444" s="6">
        <f t="shared" si="91"/>
        <v>0</v>
      </c>
    </row>
    <row r="1445" spans="1:19" x14ac:dyDescent="0.2">
      <c r="A1445" s="9" t="s">
        <v>1867</v>
      </c>
      <c r="B1445" s="9">
        <v>60550001</v>
      </c>
      <c r="C1445" s="9" t="s">
        <v>1868</v>
      </c>
      <c r="D1445" s="9" t="s">
        <v>1863</v>
      </c>
      <c r="E1445" s="9" t="s">
        <v>1854</v>
      </c>
      <c r="F1445" s="21">
        <v>2</v>
      </c>
      <c r="G1445" s="23">
        <v>7700</v>
      </c>
      <c r="H1445" s="23">
        <v>7700</v>
      </c>
      <c r="I1445" s="9" t="s">
        <v>383</v>
      </c>
      <c r="J1445" s="9" t="s">
        <v>8</v>
      </c>
      <c r="K1445" s="9" t="s">
        <v>490</v>
      </c>
      <c r="L1445" s="10" t="s">
        <v>24</v>
      </c>
      <c r="M1445" s="4">
        <f t="shared" si="88"/>
        <v>15400</v>
      </c>
      <c r="N1445" s="5">
        <f>M1445/(VLOOKUP(L1445,DEVISE!$A$3:$B$5,2,FALSE))</f>
        <v>23.475609756097562</v>
      </c>
      <c r="O1445" s="4">
        <f t="shared" si="89"/>
        <v>15400</v>
      </c>
      <c r="P1445" s="5">
        <f>O1445/(VLOOKUP(L1445,DEVISE!$A$3:$B$5,2,FALSE))</f>
        <v>23.475609756097562</v>
      </c>
      <c r="Q1445" s="4">
        <f t="shared" si="90"/>
        <v>0</v>
      </c>
      <c r="R1445" s="5">
        <f>Q1445/(VLOOKUP(L1445,DEVISE!$A$3:$B$5,2,FALSE))</f>
        <v>0</v>
      </c>
      <c r="S1445" s="6">
        <f t="shared" si="91"/>
        <v>0</v>
      </c>
    </row>
    <row r="1446" spans="1:19" x14ac:dyDescent="0.2">
      <c r="A1446" s="9" t="s">
        <v>1867</v>
      </c>
      <c r="B1446" s="9">
        <v>60550001</v>
      </c>
      <c r="C1446" s="9" t="s">
        <v>1870</v>
      </c>
      <c r="D1446" s="9" t="s">
        <v>1863</v>
      </c>
      <c r="E1446" s="9" t="s">
        <v>1854</v>
      </c>
      <c r="F1446" s="21">
        <v>6</v>
      </c>
      <c r="G1446" s="23">
        <v>7700</v>
      </c>
      <c r="H1446" s="23">
        <v>7700</v>
      </c>
      <c r="I1446" s="9" t="s">
        <v>383</v>
      </c>
      <c r="J1446" s="9" t="s">
        <v>8</v>
      </c>
      <c r="K1446" s="9" t="s">
        <v>490</v>
      </c>
      <c r="L1446" s="10" t="s">
        <v>24</v>
      </c>
      <c r="M1446" s="4">
        <f t="shared" si="88"/>
        <v>46200</v>
      </c>
      <c r="N1446" s="5">
        <f>M1446/(VLOOKUP(L1446,DEVISE!$A$3:$B$5,2,FALSE))</f>
        <v>70.426829268292678</v>
      </c>
      <c r="O1446" s="4">
        <f t="shared" si="89"/>
        <v>46200</v>
      </c>
      <c r="P1446" s="5">
        <f>O1446/(VLOOKUP(L1446,DEVISE!$A$3:$B$5,2,FALSE))</f>
        <v>70.426829268292678</v>
      </c>
      <c r="Q1446" s="4">
        <f t="shared" si="90"/>
        <v>0</v>
      </c>
      <c r="R1446" s="5">
        <f>Q1446/(VLOOKUP(L1446,DEVISE!$A$3:$B$5,2,FALSE))</f>
        <v>0</v>
      </c>
      <c r="S1446" s="6">
        <f t="shared" si="91"/>
        <v>0</v>
      </c>
    </row>
    <row r="1447" spans="1:19" x14ac:dyDescent="0.2">
      <c r="A1447" s="9" t="s">
        <v>1867</v>
      </c>
      <c r="B1447" s="9">
        <v>60550001</v>
      </c>
      <c r="C1447" s="9" t="s">
        <v>1868</v>
      </c>
      <c r="D1447" s="9" t="s">
        <v>1863</v>
      </c>
      <c r="E1447" s="9" t="s">
        <v>1854</v>
      </c>
      <c r="F1447" s="21">
        <v>2</v>
      </c>
      <c r="G1447" s="23">
        <v>7700</v>
      </c>
      <c r="H1447" s="23">
        <v>7700</v>
      </c>
      <c r="I1447" s="9" t="s">
        <v>383</v>
      </c>
      <c r="J1447" s="9" t="s">
        <v>8</v>
      </c>
      <c r="K1447" s="9" t="s">
        <v>490</v>
      </c>
      <c r="L1447" s="10" t="s">
        <v>24</v>
      </c>
      <c r="M1447" s="4">
        <f t="shared" si="88"/>
        <v>15400</v>
      </c>
      <c r="N1447" s="5">
        <f>M1447/(VLOOKUP(L1447,DEVISE!$A$3:$B$5,2,FALSE))</f>
        <v>23.475609756097562</v>
      </c>
      <c r="O1447" s="4">
        <f t="shared" si="89"/>
        <v>15400</v>
      </c>
      <c r="P1447" s="5">
        <f>O1447/(VLOOKUP(L1447,DEVISE!$A$3:$B$5,2,FALSE))</f>
        <v>23.475609756097562</v>
      </c>
      <c r="Q1447" s="4">
        <f t="shared" si="90"/>
        <v>0</v>
      </c>
      <c r="R1447" s="5">
        <f>Q1447/(VLOOKUP(L1447,DEVISE!$A$3:$B$5,2,FALSE))</f>
        <v>0</v>
      </c>
      <c r="S1447" s="6">
        <f t="shared" si="91"/>
        <v>0</v>
      </c>
    </row>
    <row r="1448" spans="1:19" x14ac:dyDescent="0.2">
      <c r="A1448" s="9" t="s">
        <v>1871</v>
      </c>
      <c r="B1448" s="9">
        <v>61820000</v>
      </c>
      <c r="C1448" s="9" t="s">
        <v>1872</v>
      </c>
      <c r="D1448" s="9" t="s">
        <v>1507</v>
      </c>
      <c r="E1448" s="9" t="s">
        <v>1641</v>
      </c>
      <c r="F1448" s="21">
        <v>512</v>
      </c>
      <c r="G1448" s="23">
        <v>1145</v>
      </c>
      <c r="H1448" s="23">
        <v>1145</v>
      </c>
      <c r="I1448" s="9" t="s">
        <v>383</v>
      </c>
      <c r="J1448" s="9" t="s">
        <v>8</v>
      </c>
      <c r="K1448" s="9" t="s">
        <v>490</v>
      </c>
      <c r="L1448" s="10" t="s">
        <v>24</v>
      </c>
      <c r="M1448" s="4">
        <f t="shared" si="88"/>
        <v>586240</v>
      </c>
      <c r="N1448" s="5">
        <f>M1448/(VLOOKUP(L1448,DEVISE!$A$3:$B$5,2,FALSE))</f>
        <v>893.65853658536582</v>
      </c>
      <c r="O1448" s="4">
        <f t="shared" si="89"/>
        <v>586240</v>
      </c>
      <c r="P1448" s="5">
        <f>O1448/(VLOOKUP(L1448,DEVISE!$A$3:$B$5,2,FALSE))</f>
        <v>893.65853658536582</v>
      </c>
      <c r="Q1448" s="4">
        <f t="shared" si="90"/>
        <v>0</v>
      </c>
      <c r="R1448" s="5">
        <f>Q1448/(VLOOKUP(L1448,DEVISE!$A$3:$B$5,2,FALSE))</f>
        <v>0</v>
      </c>
      <c r="S1448" s="6">
        <f t="shared" si="91"/>
        <v>0</v>
      </c>
    </row>
    <row r="1449" spans="1:19" x14ac:dyDescent="0.2">
      <c r="A1449" s="9" t="s">
        <v>1873</v>
      </c>
      <c r="B1449" s="9">
        <v>61820000</v>
      </c>
      <c r="C1449" s="9" t="s">
        <v>1874</v>
      </c>
      <c r="D1449" s="9" t="s">
        <v>1507</v>
      </c>
      <c r="E1449" s="9" t="s">
        <v>1641</v>
      </c>
      <c r="F1449" s="21">
        <v>896</v>
      </c>
      <c r="G1449" s="23">
        <v>1145</v>
      </c>
      <c r="H1449" s="23">
        <v>1145</v>
      </c>
      <c r="I1449" s="9" t="s">
        <v>383</v>
      </c>
      <c r="J1449" s="9" t="s">
        <v>8</v>
      </c>
      <c r="K1449" s="9" t="s">
        <v>490</v>
      </c>
      <c r="L1449" s="10" t="s">
        <v>24</v>
      </c>
      <c r="M1449" s="4">
        <f t="shared" si="88"/>
        <v>1025920</v>
      </c>
      <c r="N1449" s="5">
        <f>M1449/(VLOOKUP(L1449,DEVISE!$A$3:$B$5,2,FALSE))</f>
        <v>1563.9024390243903</v>
      </c>
      <c r="O1449" s="4">
        <f t="shared" si="89"/>
        <v>1025920</v>
      </c>
      <c r="P1449" s="5">
        <f>O1449/(VLOOKUP(L1449,DEVISE!$A$3:$B$5,2,FALSE))</f>
        <v>1563.9024390243903</v>
      </c>
      <c r="Q1449" s="4">
        <f t="shared" si="90"/>
        <v>0</v>
      </c>
      <c r="R1449" s="5">
        <f>Q1449/(VLOOKUP(L1449,DEVISE!$A$3:$B$5,2,FALSE))</f>
        <v>0</v>
      </c>
      <c r="S1449" s="6">
        <f t="shared" si="91"/>
        <v>0</v>
      </c>
    </row>
    <row r="1450" spans="1:19" x14ac:dyDescent="0.2">
      <c r="A1450" s="9" t="s">
        <v>1875</v>
      </c>
      <c r="B1450" s="9">
        <v>61820000</v>
      </c>
      <c r="C1450" s="9" t="s">
        <v>1876</v>
      </c>
      <c r="D1450" s="9" t="s">
        <v>1507</v>
      </c>
      <c r="E1450" s="9" t="s">
        <v>1641</v>
      </c>
      <c r="F1450" s="21">
        <v>512</v>
      </c>
      <c r="G1450" s="23">
        <v>1145</v>
      </c>
      <c r="H1450" s="23">
        <v>1145</v>
      </c>
      <c r="I1450" s="9" t="s">
        <v>383</v>
      </c>
      <c r="J1450" s="9" t="s">
        <v>8</v>
      </c>
      <c r="K1450" s="9" t="s">
        <v>490</v>
      </c>
      <c r="L1450" s="10" t="s">
        <v>24</v>
      </c>
      <c r="M1450" s="4">
        <f t="shared" si="88"/>
        <v>586240</v>
      </c>
      <c r="N1450" s="5">
        <f>M1450/(VLOOKUP(L1450,DEVISE!$A$3:$B$5,2,FALSE))</f>
        <v>893.65853658536582</v>
      </c>
      <c r="O1450" s="4">
        <f t="shared" si="89"/>
        <v>586240</v>
      </c>
      <c r="P1450" s="5">
        <f>O1450/(VLOOKUP(L1450,DEVISE!$A$3:$B$5,2,FALSE))</f>
        <v>893.65853658536582</v>
      </c>
      <c r="Q1450" s="4">
        <f t="shared" si="90"/>
        <v>0</v>
      </c>
      <c r="R1450" s="5">
        <f>Q1450/(VLOOKUP(L1450,DEVISE!$A$3:$B$5,2,FALSE))</f>
        <v>0</v>
      </c>
      <c r="S1450" s="6">
        <f t="shared" si="91"/>
        <v>0</v>
      </c>
    </row>
    <row r="1451" spans="1:19" x14ac:dyDescent="0.2">
      <c r="A1451" s="9" t="s">
        <v>1877</v>
      </c>
      <c r="B1451" s="9">
        <v>60570000</v>
      </c>
      <c r="C1451" s="9" t="s">
        <v>1878</v>
      </c>
      <c r="D1451" s="9" t="s">
        <v>1879</v>
      </c>
      <c r="E1451" s="9" t="s">
        <v>1641</v>
      </c>
      <c r="F1451" s="21">
        <v>1</v>
      </c>
      <c r="G1451" s="23">
        <v>500000</v>
      </c>
      <c r="H1451" s="23">
        <v>450000</v>
      </c>
      <c r="I1451" s="9" t="s">
        <v>383</v>
      </c>
      <c r="J1451" s="9" t="s">
        <v>8</v>
      </c>
      <c r="K1451" s="9" t="s">
        <v>490</v>
      </c>
      <c r="L1451" s="10" t="s">
        <v>24</v>
      </c>
      <c r="M1451" s="4">
        <f t="shared" si="88"/>
        <v>500000</v>
      </c>
      <c r="N1451" s="5">
        <f>M1451/(VLOOKUP(L1451,DEVISE!$A$3:$B$5,2,FALSE))</f>
        <v>762.19512195121956</v>
      </c>
      <c r="O1451" s="4">
        <f t="shared" si="89"/>
        <v>450000</v>
      </c>
      <c r="P1451" s="5">
        <f>O1451/(VLOOKUP(L1451,DEVISE!$A$3:$B$5,2,FALSE))</f>
        <v>685.97560975609758</v>
      </c>
      <c r="Q1451" s="4">
        <f t="shared" si="90"/>
        <v>50000</v>
      </c>
      <c r="R1451" s="5">
        <f>Q1451/(VLOOKUP(L1451,DEVISE!$A$3:$B$5,2,FALSE))</f>
        <v>76.219512195121951</v>
      </c>
      <c r="S1451" s="6">
        <f t="shared" si="91"/>
        <v>-9.9999999999999978E-2</v>
      </c>
    </row>
    <row r="1452" spans="1:19" x14ac:dyDescent="0.2">
      <c r="A1452" s="9" t="s">
        <v>1880</v>
      </c>
      <c r="B1452" s="9">
        <v>61820000</v>
      </c>
      <c r="C1452" s="9" t="s">
        <v>1881</v>
      </c>
      <c r="D1452" s="9" t="s">
        <v>1507</v>
      </c>
      <c r="E1452" s="9" t="s">
        <v>1641</v>
      </c>
      <c r="F1452" s="21">
        <v>254</v>
      </c>
      <c r="G1452" s="23">
        <v>1145</v>
      </c>
      <c r="H1452" s="23">
        <v>1145</v>
      </c>
      <c r="I1452" s="9" t="s">
        <v>383</v>
      </c>
      <c r="J1452" s="9" t="s">
        <v>8</v>
      </c>
      <c r="K1452" s="9" t="s">
        <v>490</v>
      </c>
      <c r="L1452" s="10" t="s">
        <v>24</v>
      </c>
      <c r="M1452" s="4">
        <f t="shared" si="88"/>
        <v>290830</v>
      </c>
      <c r="N1452" s="5">
        <f>M1452/(VLOOKUP(L1452,DEVISE!$A$3:$B$5,2,FALSE))</f>
        <v>443.33841463414632</v>
      </c>
      <c r="O1452" s="4">
        <f t="shared" si="89"/>
        <v>290830</v>
      </c>
      <c r="P1452" s="5">
        <f>O1452/(VLOOKUP(L1452,DEVISE!$A$3:$B$5,2,FALSE))</f>
        <v>443.33841463414632</v>
      </c>
      <c r="Q1452" s="4">
        <f t="shared" si="90"/>
        <v>0</v>
      </c>
      <c r="R1452" s="5">
        <f>Q1452/(VLOOKUP(L1452,DEVISE!$A$3:$B$5,2,FALSE))</f>
        <v>0</v>
      </c>
      <c r="S1452" s="6">
        <f t="shared" si="91"/>
        <v>0</v>
      </c>
    </row>
    <row r="1453" spans="1:19" x14ac:dyDescent="0.2">
      <c r="A1453" s="9" t="s">
        <v>1882</v>
      </c>
      <c r="B1453" s="9">
        <v>24420000</v>
      </c>
      <c r="C1453" s="9" t="s">
        <v>1883</v>
      </c>
      <c r="D1453" s="9" t="s">
        <v>386</v>
      </c>
      <c r="E1453" s="9" t="s">
        <v>1641</v>
      </c>
      <c r="F1453" s="21">
        <v>3</v>
      </c>
      <c r="G1453" s="23">
        <v>456214</v>
      </c>
      <c r="H1453" s="23">
        <v>456214</v>
      </c>
      <c r="I1453" s="9" t="s">
        <v>383</v>
      </c>
      <c r="J1453" s="9" t="s">
        <v>8</v>
      </c>
      <c r="K1453" s="9" t="s">
        <v>490</v>
      </c>
      <c r="L1453" s="10" t="s">
        <v>24</v>
      </c>
      <c r="M1453" s="4">
        <f t="shared" si="88"/>
        <v>1368642</v>
      </c>
      <c r="N1453" s="5">
        <f>M1453/(VLOOKUP(L1453,DEVISE!$A$3:$B$5,2,FALSE))</f>
        <v>2086.3445121951218</v>
      </c>
      <c r="O1453" s="4">
        <f t="shared" si="89"/>
        <v>1368642</v>
      </c>
      <c r="P1453" s="5">
        <f>O1453/(VLOOKUP(L1453,DEVISE!$A$3:$B$5,2,FALSE))</f>
        <v>2086.3445121951218</v>
      </c>
      <c r="Q1453" s="4">
        <f t="shared" si="90"/>
        <v>0</v>
      </c>
      <c r="R1453" s="5">
        <f>Q1453/(VLOOKUP(L1453,DEVISE!$A$3:$B$5,2,FALSE))</f>
        <v>0</v>
      </c>
      <c r="S1453" s="6">
        <f t="shared" si="91"/>
        <v>0</v>
      </c>
    </row>
    <row r="1454" spans="1:19" x14ac:dyDescent="0.2">
      <c r="A1454" s="9" t="s">
        <v>1884</v>
      </c>
      <c r="B1454" s="9">
        <v>60550001</v>
      </c>
      <c r="C1454" s="9" t="s">
        <v>1885</v>
      </c>
      <c r="D1454" s="9" t="s">
        <v>452</v>
      </c>
      <c r="E1454" s="9" t="s">
        <v>1641</v>
      </c>
      <c r="F1454" s="21">
        <v>3</v>
      </c>
      <c r="G1454" s="23">
        <v>65000</v>
      </c>
      <c r="H1454" s="23">
        <v>65000</v>
      </c>
      <c r="I1454" s="9" t="s">
        <v>383</v>
      </c>
      <c r="J1454" s="9" t="s">
        <v>8</v>
      </c>
      <c r="K1454" s="9" t="s">
        <v>490</v>
      </c>
      <c r="L1454" s="10" t="s">
        <v>24</v>
      </c>
      <c r="M1454" s="4">
        <f t="shared" si="88"/>
        <v>195000</v>
      </c>
      <c r="N1454" s="5">
        <f>M1454/(VLOOKUP(L1454,DEVISE!$A$3:$B$5,2,FALSE))</f>
        <v>297.2560975609756</v>
      </c>
      <c r="O1454" s="4">
        <f t="shared" si="89"/>
        <v>195000</v>
      </c>
      <c r="P1454" s="5">
        <f>O1454/(VLOOKUP(L1454,DEVISE!$A$3:$B$5,2,FALSE))</f>
        <v>297.2560975609756</v>
      </c>
      <c r="Q1454" s="4">
        <f t="shared" si="90"/>
        <v>0</v>
      </c>
      <c r="R1454" s="5">
        <f>Q1454/(VLOOKUP(L1454,DEVISE!$A$3:$B$5,2,FALSE))</f>
        <v>0</v>
      </c>
      <c r="S1454" s="6">
        <f t="shared" si="91"/>
        <v>0</v>
      </c>
    </row>
    <row r="1455" spans="1:19" x14ac:dyDescent="0.2">
      <c r="A1455" s="9" t="s">
        <v>1884</v>
      </c>
      <c r="B1455" s="9">
        <v>60550001</v>
      </c>
      <c r="C1455" s="9" t="s">
        <v>1886</v>
      </c>
      <c r="D1455" s="9" t="s">
        <v>452</v>
      </c>
      <c r="E1455" s="9" t="s">
        <v>1641</v>
      </c>
      <c r="F1455" s="21">
        <v>40</v>
      </c>
      <c r="G1455" s="23">
        <v>3500</v>
      </c>
      <c r="H1455" s="23">
        <v>3500</v>
      </c>
      <c r="I1455" s="9" t="s">
        <v>383</v>
      </c>
      <c r="J1455" s="9" t="s">
        <v>8</v>
      </c>
      <c r="K1455" s="9" t="s">
        <v>490</v>
      </c>
      <c r="L1455" s="10" t="s">
        <v>24</v>
      </c>
      <c r="M1455" s="4">
        <f t="shared" si="88"/>
        <v>140000</v>
      </c>
      <c r="N1455" s="5">
        <f>M1455/(VLOOKUP(L1455,DEVISE!$A$3:$B$5,2,FALSE))</f>
        <v>213.41463414634146</v>
      </c>
      <c r="O1455" s="4">
        <f t="shared" si="89"/>
        <v>140000</v>
      </c>
      <c r="P1455" s="5">
        <f>O1455/(VLOOKUP(L1455,DEVISE!$A$3:$B$5,2,FALSE))</f>
        <v>213.41463414634146</v>
      </c>
      <c r="Q1455" s="4">
        <f t="shared" si="90"/>
        <v>0</v>
      </c>
      <c r="R1455" s="5">
        <f>Q1455/(VLOOKUP(L1455,DEVISE!$A$3:$B$5,2,FALSE))</f>
        <v>0</v>
      </c>
      <c r="S1455" s="6">
        <f t="shared" si="91"/>
        <v>0</v>
      </c>
    </row>
    <row r="1456" spans="1:19" x14ac:dyDescent="0.2">
      <c r="A1456" s="9" t="s">
        <v>1884</v>
      </c>
      <c r="B1456" s="9">
        <v>60550001</v>
      </c>
      <c r="C1456" s="9" t="s">
        <v>1887</v>
      </c>
      <c r="D1456" s="9" t="s">
        <v>452</v>
      </c>
      <c r="E1456" s="9" t="s">
        <v>1641</v>
      </c>
      <c r="F1456" s="21">
        <v>6</v>
      </c>
      <c r="G1456" s="23">
        <v>2500</v>
      </c>
      <c r="H1456" s="23">
        <v>2500</v>
      </c>
      <c r="I1456" s="9" t="s">
        <v>383</v>
      </c>
      <c r="J1456" s="9" t="s">
        <v>8</v>
      </c>
      <c r="K1456" s="9" t="s">
        <v>490</v>
      </c>
      <c r="L1456" s="10" t="s">
        <v>24</v>
      </c>
      <c r="M1456" s="4">
        <f t="shared" si="88"/>
        <v>15000</v>
      </c>
      <c r="N1456" s="5">
        <f>M1456/(VLOOKUP(L1456,DEVISE!$A$3:$B$5,2,FALSE))</f>
        <v>22.865853658536587</v>
      </c>
      <c r="O1456" s="4">
        <f t="shared" si="89"/>
        <v>15000</v>
      </c>
      <c r="P1456" s="5">
        <f>O1456/(VLOOKUP(L1456,DEVISE!$A$3:$B$5,2,FALSE))</f>
        <v>22.865853658536587</v>
      </c>
      <c r="Q1456" s="4">
        <f t="shared" si="90"/>
        <v>0</v>
      </c>
      <c r="R1456" s="5">
        <f>Q1456/(VLOOKUP(L1456,DEVISE!$A$3:$B$5,2,FALSE))</f>
        <v>0</v>
      </c>
      <c r="S1456" s="6">
        <f t="shared" si="91"/>
        <v>0</v>
      </c>
    </row>
    <row r="1457" spans="1:19" x14ac:dyDescent="0.2">
      <c r="A1457" s="9" t="s">
        <v>1888</v>
      </c>
      <c r="B1457" s="9">
        <v>61820000</v>
      </c>
      <c r="C1457" s="9" t="s">
        <v>1889</v>
      </c>
      <c r="D1457" s="9" t="s">
        <v>396</v>
      </c>
      <c r="E1457" s="9" t="s">
        <v>1641</v>
      </c>
      <c r="F1457" s="21">
        <v>1</v>
      </c>
      <c r="G1457" s="23">
        <v>100000</v>
      </c>
      <c r="H1457" s="23">
        <v>100000</v>
      </c>
      <c r="I1457" s="9" t="s">
        <v>383</v>
      </c>
      <c r="J1457" s="9" t="s">
        <v>8</v>
      </c>
      <c r="K1457" s="9" t="s">
        <v>490</v>
      </c>
      <c r="L1457" s="10" t="s">
        <v>24</v>
      </c>
      <c r="M1457" s="4">
        <f t="shared" si="88"/>
        <v>100000</v>
      </c>
      <c r="N1457" s="5">
        <f>M1457/(VLOOKUP(L1457,DEVISE!$A$3:$B$5,2,FALSE))</f>
        <v>152.4390243902439</v>
      </c>
      <c r="O1457" s="4">
        <f t="shared" si="89"/>
        <v>100000</v>
      </c>
      <c r="P1457" s="5">
        <f>O1457/(VLOOKUP(L1457,DEVISE!$A$3:$B$5,2,FALSE))</f>
        <v>152.4390243902439</v>
      </c>
      <c r="Q1457" s="4">
        <f t="shared" si="90"/>
        <v>0</v>
      </c>
      <c r="R1457" s="5">
        <f>Q1457/(VLOOKUP(L1457,DEVISE!$A$3:$B$5,2,FALSE))</f>
        <v>0</v>
      </c>
      <c r="S1457" s="6">
        <f t="shared" si="91"/>
        <v>0</v>
      </c>
    </row>
  </sheetData>
  <autoFilter ref="A2:V1457" xr:uid="{A5D398A5-8031-477E-BD21-C72841F302DE}"/>
  <sortState ref="A3:V293">
    <sortCondition ref="K3:K1457"/>
  </sortState>
  <pageMargins left="0.75" right="0.75" top="1" bottom="1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5"/>
  <sheetViews>
    <sheetView workbookViewId="0">
      <selection activeCell="B5" sqref="B5"/>
    </sheetView>
  </sheetViews>
  <sheetFormatPr baseColWidth="10" defaultRowHeight="15" x14ac:dyDescent="0.25"/>
  <cols>
    <col min="1" max="1" width="7.140625" bestFit="1" customWidth="1"/>
    <col min="2" max="2" width="6" bestFit="1" customWidth="1"/>
  </cols>
  <sheetData>
    <row r="2" spans="1:2" x14ac:dyDescent="0.25">
      <c r="A2" s="8" t="s">
        <v>21</v>
      </c>
      <c r="B2" s="8" t="s">
        <v>25</v>
      </c>
    </row>
    <row r="3" spans="1:2" x14ac:dyDescent="0.25">
      <c r="A3" s="8" t="s">
        <v>22</v>
      </c>
      <c r="B3" s="8">
        <v>10500</v>
      </c>
    </row>
    <row r="4" spans="1:2" x14ac:dyDescent="0.25">
      <c r="A4" s="8" t="s">
        <v>23</v>
      </c>
      <c r="B4" s="8">
        <v>11</v>
      </c>
    </row>
    <row r="5" spans="1:2" x14ac:dyDescent="0.25">
      <c r="A5" s="8" t="s">
        <v>24</v>
      </c>
      <c r="B5" s="8">
        <v>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All_Tout_avril_mai</vt:lpstr>
      <vt:lpstr>DEVISE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Kioko</dc:creator>
  <cp:lastModifiedBy>Etienne N'GOUAN</cp:lastModifiedBy>
  <dcterms:created xsi:type="dcterms:W3CDTF">2018-03-02T18:06:00Z</dcterms:created>
  <dcterms:modified xsi:type="dcterms:W3CDTF">2018-06-01T20:01:50Z</dcterms:modified>
</cp:coreProperties>
</file>