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13696\Downloads\"/>
    </mc:Choice>
  </mc:AlternateContent>
  <xr:revisionPtr revIDLastSave="0" documentId="13_ncr:1_{024CCF19-1231-487E-A7BD-E4F589312071}" xr6:coauthVersionLast="47" xr6:coauthVersionMax="47" xr10:uidLastSave="{00000000-0000-0000-0000-000000000000}"/>
  <bookViews>
    <workbookView xWindow="-25320" yWindow="-120" windowWidth="25440" windowHeight="15390" tabRatio="834" activeTab="2" xr2:uid="{4506F4A3-00AB-41D4-9311-8B37D0DDE751}"/>
  </bookViews>
  <sheets>
    <sheet name="Données" sheetId="1" r:id="rId1"/>
    <sheet name="Plan de financement" sheetId="6" r:id="rId2"/>
    <sheet name="EVOLUTION GLOBALE" sheetId="13" r:id="rId3"/>
    <sheet name="Listes" sheetId="2" r:id="rId4"/>
  </sheets>
  <definedNames>
    <definedName name="_xlcn.WorksheetConnection_Tableaudebordgénéral_NEW.xlsxDonnées1" hidden="1">Données[]</definedName>
    <definedName name="_xlcn.WorksheetConnection_Tableaudebordgénéral_NEW.xlsxFinancement1" hidden="1">Financement[]</definedName>
    <definedName name="Ass">Listes!$B$1:$B$8</definedName>
    <definedName name="Communes">Listes!$D$1:$D$15</definedName>
    <definedName name="EPCI">Listes!$E$1:$E$4</definedName>
    <definedName name="Phases">Listes!$C$1:$C$15</definedName>
    <definedName name="RO">Listes!$A$1:$A$7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Financement" name="Financement" connection="WorksheetConnection_Tableau de bord général_NEW.xlsx!Financement"/>
          <x15:modelTable id="Données" name="Données" connection="WorksheetConnection_Tableau de bord général_NEW.xlsx!Données"/>
        </x15:modelTables>
        <x15:modelRelationships>
          <x15:modelRelationship fromTable="Données" fromColumn="OPERATION" toTable="Financement" toColumn="OPERATION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3" l="1" a="1"/>
  <c r="J8" i="13" s="1"/>
  <c r="I8" i="13" a="1"/>
  <c r="I8" i="13" s="1"/>
  <c r="H8" i="13" a="1"/>
  <c r="H8" i="13" s="1"/>
  <c r="G8" i="13" a="1"/>
  <c r="G8" i="13" s="1"/>
  <c r="F8" i="13" a="1"/>
  <c r="F8" i="13" s="1"/>
  <c r="E8" i="13" a="1"/>
  <c r="E8" i="13" s="1"/>
  <c r="J7" i="13" a="1"/>
  <c r="J7" i="13" s="1"/>
  <c r="I7" i="13" a="1"/>
  <c r="I7" i="13" s="1"/>
  <c r="H7" i="13" a="1"/>
  <c r="H7" i="13" s="1"/>
  <c r="G7" i="13" a="1"/>
  <c r="G7" i="13" s="1"/>
  <c r="F7" i="13" a="1"/>
  <c r="F7" i="13" s="1"/>
  <c r="E7" i="13" a="1"/>
  <c r="E7" i="13" s="1"/>
  <c r="J6" i="13" a="1"/>
  <c r="J6" i="13" s="1"/>
  <c r="I6" i="13" a="1"/>
  <c r="I6" i="13" s="1"/>
  <c r="H6" i="13" a="1"/>
  <c r="H6" i="13" s="1"/>
  <c r="G6" i="13" a="1"/>
  <c r="G6" i="13" s="1"/>
  <c r="F6" i="13" a="1"/>
  <c r="F6" i="13" s="1"/>
  <c r="E6" i="13" a="1"/>
  <c r="E6" i="13" s="1"/>
  <c r="D8" i="13" a="1"/>
  <c r="D8" i="13" s="1"/>
  <c r="D7" i="13" a="1"/>
  <c r="D7" i="13" s="1"/>
  <c r="D6" i="13" a="1"/>
  <c r="D6" i="13" s="1"/>
  <c r="D5" i="13" a="1"/>
  <c r="D5" i="13" s="1"/>
  <c r="W173" i="1"/>
  <c r="W174" i="1"/>
  <c r="B142" i="6" l="1"/>
  <c r="B143" i="6"/>
  <c r="B144" i="6"/>
  <c r="B145" i="6"/>
  <c r="B146" i="6"/>
  <c r="E169" i="1" l="1"/>
  <c r="F169" i="1"/>
  <c r="O169" i="1"/>
  <c r="Q169" i="1"/>
  <c r="S169" i="1"/>
  <c r="V169" i="1" s="1"/>
  <c r="U169" i="1"/>
  <c r="AA169" i="1"/>
  <c r="AB169" i="1"/>
  <c r="AC169" i="1"/>
  <c r="AI168" i="1"/>
  <c r="E14" i="1"/>
  <c r="F14" i="1"/>
  <c r="O14" i="1"/>
  <c r="Q14" i="1"/>
  <c r="S14" i="1"/>
  <c r="V14" i="1" s="1"/>
  <c r="U14" i="1"/>
  <c r="AA14" i="1"/>
  <c r="AB14" i="1"/>
  <c r="AC14" i="1"/>
  <c r="E13" i="1"/>
  <c r="F13" i="1"/>
  <c r="O13" i="1"/>
  <c r="Q13" i="1"/>
  <c r="S13" i="1"/>
  <c r="V13" i="1" s="1"/>
  <c r="U13" i="1"/>
  <c r="AA13" i="1"/>
  <c r="AB13" i="1"/>
  <c r="AC13" i="1"/>
  <c r="E28" i="1"/>
  <c r="F28" i="1"/>
  <c r="O28" i="1"/>
  <c r="Q28" i="1"/>
  <c r="S28" i="1"/>
  <c r="V28" i="1" s="1"/>
  <c r="U28" i="1"/>
  <c r="AA28" i="1"/>
  <c r="AB28" i="1"/>
  <c r="AC28" i="1"/>
  <c r="E124" i="1"/>
  <c r="F124" i="1"/>
  <c r="O124" i="1"/>
  <c r="Q124" i="1"/>
  <c r="S124" i="1"/>
  <c r="V124" i="1" s="1"/>
  <c r="U124" i="1"/>
  <c r="AA124" i="1"/>
  <c r="AB124" i="1"/>
  <c r="AC124" i="1"/>
  <c r="I167" i="1"/>
  <c r="E99" i="1"/>
  <c r="F99" i="1"/>
  <c r="O99" i="1"/>
  <c r="S99" i="1"/>
  <c r="AD99" i="1" s="1"/>
  <c r="AA99" i="1"/>
  <c r="AB99" i="1"/>
  <c r="AC99" i="1"/>
  <c r="B36" i="6"/>
  <c r="C36" i="6"/>
  <c r="X36" i="6" s="1"/>
  <c r="E36" i="6"/>
  <c r="F36" i="6"/>
  <c r="G36" i="6"/>
  <c r="AE36" i="6"/>
  <c r="B35" i="6"/>
  <c r="C35" i="6"/>
  <c r="X35" i="6" s="1"/>
  <c r="P35" i="6" s="1"/>
  <c r="E35" i="6"/>
  <c r="F35" i="6"/>
  <c r="G35" i="6"/>
  <c r="AE35" i="6"/>
  <c r="E39" i="1"/>
  <c r="F39" i="1"/>
  <c r="O39" i="1"/>
  <c r="S39" i="1"/>
  <c r="AD39" i="1" s="1"/>
  <c r="AA39" i="1"/>
  <c r="AB39" i="1"/>
  <c r="AC39" i="1"/>
  <c r="AD169" i="1" l="1"/>
  <c r="AG169" i="1" s="1"/>
  <c r="AI169" i="1" s="1"/>
  <c r="AD124" i="1"/>
  <c r="AG124" i="1" s="1"/>
  <c r="AI124" i="1" s="1"/>
  <c r="AD13" i="1"/>
  <c r="AG13" i="1" s="1"/>
  <c r="AI13" i="1" s="1"/>
  <c r="AD14" i="1"/>
  <c r="AG14" i="1" s="1"/>
  <c r="AI14" i="1" s="1"/>
  <c r="AD28" i="1"/>
  <c r="AG28" i="1" s="1"/>
  <c r="AI28" i="1" s="1"/>
  <c r="T99" i="1"/>
  <c r="D36" i="6"/>
  <c r="O36" i="6" s="1"/>
  <c r="T39" i="1"/>
  <c r="P36" i="6"/>
  <c r="H36" i="6" s="1"/>
  <c r="Q36" i="6" s="1"/>
  <c r="H35" i="6"/>
  <c r="N35" i="6" s="1"/>
  <c r="Q99" i="1" l="1"/>
  <c r="AE99" i="1"/>
  <c r="V99" i="1"/>
  <c r="U99" i="1"/>
  <c r="AG36" i="6"/>
  <c r="U39" i="1"/>
  <c r="AE39" i="1"/>
  <c r="V39" i="1"/>
  <c r="Q39" i="1"/>
  <c r="R36" i="6"/>
  <c r="J36" i="6"/>
  <c r="I36" i="6"/>
  <c r="N36" i="6"/>
  <c r="K36" i="6"/>
  <c r="AF36" i="6"/>
  <c r="J35" i="6"/>
  <c r="I35" i="6"/>
  <c r="AF35" i="6"/>
  <c r="Q35" i="6"/>
  <c r="AG99" i="1" l="1"/>
  <c r="AI99" i="1" s="1"/>
  <c r="AG39" i="1"/>
  <c r="AI39" i="1" s="1"/>
  <c r="E38" i="1"/>
  <c r="F38" i="1"/>
  <c r="O38" i="1"/>
  <c r="S38" i="1"/>
  <c r="AA38" i="1"/>
  <c r="AB38" i="1"/>
  <c r="AC38" i="1"/>
  <c r="B38" i="6"/>
  <c r="C38" i="6"/>
  <c r="E38" i="6"/>
  <c r="F38" i="6"/>
  <c r="G38" i="6"/>
  <c r="AE38" i="6"/>
  <c r="B37" i="6"/>
  <c r="C37" i="6"/>
  <c r="X37" i="6" s="1"/>
  <c r="P37" i="6" s="1"/>
  <c r="E37" i="6"/>
  <c r="F37" i="6"/>
  <c r="G37" i="6"/>
  <c r="AE37" i="6"/>
  <c r="E94" i="1"/>
  <c r="F94" i="1"/>
  <c r="O94" i="1"/>
  <c r="S94" i="1"/>
  <c r="AD94" i="1" s="1"/>
  <c r="AA94" i="1"/>
  <c r="AB94" i="1"/>
  <c r="AC94" i="1"/>
  <c r="D35" i="6" l="1"/>
  <c r="AD38" i="1"/>
  <c r="T38" i="1"/>
  <c r="V38" i="1" s="1"/>
  <c r="T94" i="1"/>
  <c r="U94" i="1" s="1"/>
  <c r="D38" i="6"/>
  <c r="O38" i="6" s="1"/>
  <c r="X38" i="6"/>
  <c r="P38" i="6" s="1"/>
  <c r="H37" i="6"/>
  <c r="O35" i="6" l="1"/>
  <c r="R35" i="6"/>
  <c r="AG35" i="6"/>
  <c r="K35" i="6"/>
  <c r="AE38" i="1"/>
  <c r="Q38" i="1"/>
  <c r="U38" i="1"/>
  <c r="Q94" i="1"/>
  <c r="AE94" i="1"/>
  <c r="V94" i="1"/>
  <c r="AG38" i="6"/>
  <c r="Q37" i="6"/>
  <c r="N37" i="6"/>
  <c r="H38" i="6"/>
  <c r="R38" i="6"/>
  <c r="J37" i="6"/>
  <c r="I37" i="6"/>
  <c r="AF37" i="6"/>
  <c r="AG38" i="1" l="1"/>
  <c r="AI38" i="1" s="1"/>
  <c r="AG94" i="1"/>
  <c r="AI94" i="1" s="1"/>
  <c r="Q38" i="6"/>
  <c r="N38" i="6"/>
  <c r="I38" i="6"/>
  <c r="J38" i="6"/>
  <c r="AF38" i="6"/>
  <c r="K38" i="6"/>
  <c r="E93" i="1" l="1"/>
  <c r="F93" i="1"/>
  <c r="O93" i="1"/>
  <c r="S93" i="1"/>
  <c r="AA93" i="1"/>
  <c r="AB93" i="1"/>
  <c r="AC93" i="1"/>
  <c r="B34" i="6"/>
  <c r="C34" i="6"/>
  <c r="E34" i="6"/>
  <c r="F34" i="6"/>
  <c r="G34" i="6"/>
  <c r="AE34" i="6"/>
  <c r="B33" i="6"/>
  <c r="C33" i="6"/>
  <c r="X33" i="6" s="1"/>
  <c r="P33" i="6" s="1"/>
  <c r="E33" i="6"/>
  <c r="F33" i="6"/>
  <c r="G33" i="6"/>
  <c r="AE33" i="6"/>
  <c r="E92" i="1"/>
  <c r="F92" i="1"/>
  <c r="O92" i="1"/>
  <c r="S92" i="1"/>
  <c r="T92" i="1" s="1"/>
  <c r="AA92" i="1"/>
  <c r="AB92" i="1"/>
  <c r="AC92" i="1"/>
  <c r="D37" i="6" l="1"/>
  <c r="T93" i="1"/>
  <c r="AD93" i="1"/>
  <c r="Q92" i="1"/>
  <c r="AE92" i="1"/>
  <c r="D34" i="6"/>
  <c r="O34" i="6" s="1"/>
  <c r="X34" i="6"/>
  <c r="P34" i="6" s="1"/>
  <c r="H33" i="6"/>
  <c r="U92" i="1"/>
  <c r="V92" i="1"/>
  <c r="AD92" i="1"/>
  <c r="O37" i="6" l="1"/>
  <c r="R37" i="6"/>
  <c r="AG37" i="6"/>
  <c r="K37" i="6"/>
  <c r="AG92" i="1"/>
  <c r="AI92" i="1" s="1"/>
  <c r="AE93" i="1"/>
  <c r="Q93" i="1"/>
  <c r="U93" i="1"/>
  <c r="V93" i="1"/>
  <c r="AG34" i="6"/>
  <c r="H34" i="6"/>
  <c r="N34" i="6" s="1"/>
  <c r="R34" i="6"/>
  <c r="Q33" i="6"/>
  <c r="N33" i="6"/>
  <c r="J33" i="6"/>
  <c r="I33" i="6"/>
  <c r="AF33" i="6"/>
  <c r="AG93" i="1" l="1"/>
  <c r="AI93" i="1" s="1"/>
  <c r="Q34" i="6"/>
  <c r="AF34" i="6"/>
  <c r="I34" i="6"/>
  <c r="J34" i="6"/>
  <c r="K34" i="6"/>
  <c r="E91" i="1" l="1"/>
  <c r="F91" i="1"/>
  <c r="O91" i="1"/>
  <c r="S91" i="1"/>
  <c r="AD91" i="1" s="1"/>
  <c r="AA91" i="1"/>
  <c r="AB91" i="1"/>
  <c r="AC91" i="1"/>
  <c r="G141" i="6"/>
  <c r="G4" i="6"/>
  <c r="G32" i="6"/>
  <c r="G31" i="6"/>
  <c r="G79" i="6"/>
  <c r="G58" i="6"/>
  <c r="G59" i="6"/>
  <c r="G53" i="6"/>
  <c r="G148" i="6"/>
  <c r="G52" i="6"/>
  <c r="G69" i="6"/>
  <c r="G87" i="6"/>
  <c r="G60" i="6"/>
  <c r="G104" i="6"/>
  <c r="G68" i="6"/>
  <c r="G151" i="6"/>
  <c r="G61" i="6"/>
  <c r="G39" i="6"/>
  <c r="G2" i="6"/>
  <c r="G13" i="6"/>
  <c r="G18" i="6"/>
  <c r="G24" i="6"/>
  <c r="G27" i="6"/>
  <c r="G67" i="6"/>
  <c r="G64" i="6"/>
  <c r="G9" i="6"/>
  <c r="G100" i="6"/>
  <c r="G22" i="6"/>
  <c r="G96" i="6"/>
  <c r="G74" i="6"/>
  <c r="G40" i="6"/>
  <c r="G65" i="6"/>
  <c r="G66" i="6"/>
  <c r="G154" i="6"/>
  <c r="G155" i="6"/>
  <c r="G136" i="6"/>
  <c r="G137" i="6"/>
  <c r="G147" i="6"/>
  <c r="G156" i="6"/>
  <c r="G138" i="6"/>
  <c r="G25" i="6"/>
  <c r="G75" i="6"/>
  <c r="G16" i="6"/>
  <c r="G17" i="6"/>
  <c r="G30" i="6"/>
  <c r="G152" i="6"/>
  <c r="G153" i="6"/>
  <c r="G28" i="6"/>
  <c r="G29" i="6"/>
  <c r="G118" i="6"/>
  <c r="G119" i="6"/>
  <c r="G72" i="6"/>
  <c r="G14" i="6"/>
  <c r="G15" i="6"/>
  <c r="G97" i="6"/>
  <c r="G63" i="6"/>
  <c r="G62" i="6"/>
  <c r="G55" i="6"/>
  <c r="G56" i="6"/>
  <c r="G142" i="6"/>
  <c r="G143" i="6"/>
  <c r="G123" i="6"/>
  <c r="G77" i="6"/>
  <c r="G76" i="6"/>
  <c r="G80" i="6"/>
  <c r="G26" i="6"/>
  <c r="G41" i="6"/>
  <c r="G98" i="6"/>
  <c r="G57" i="6"/>
  <c r="G125" i="6"/>
  <c r="G124" i="6"/>
  <c r="G127" i="6"/>
  <c r="G130" i="6"/>
  <c r="G126" i="6"/>
  <c r="G129" i="6"/>
  <c r="G135" i="6"/>
  <c r="G144" i="6"/>
  <c r="G146" i="6"/>
  <c r="G145" i="6"/>
  <c r="G81" i="6"/>
  <c r="G111" i="6"/>
  <c r="G12" i="6"/>
  <c r="G128" i="6"/>
  <c r="G44" i="6"/>
  <c r="G134" i="6"/>
  <c r="G20" i="6"/>
  <c r="G21" i="6"/>
  <c r="G133" i="6"/>
  <c r="G132" i="6"/>
  <c r="G131" i="6"/>
  <c r="G7" i="6"/>
  <c r="G82" i="6"/>
  <c r="G90" i="6"/>
  <c r="G113" i="6"/>
  <c r="G114" i="6"/>
  <c r="G115" i="6"/>
  <c r="G116" i="6"/>
  <c r="G117" i="6"/>
  <c r="G157" i="6"/>
  <c r="G158" i="6"/>
  <c r="G51" i="6"/>
  <c r="G73" i="6"/>
  <c r="G101" i="6"/>
  <c r="G88" i="6"/>
  <c r="G89" i="6"/>
  <c r="G83" i="6"/>
  <c r="G92" i="6"/>
  <c r="G46" i="6"/>
  <c r="G8" i="6"/>
  <c r="G70" i="6"/>
  <c r="G84" i="6"/>
  <c r="G91" i="6"/>
  <c r="G94" i="6"/>
  <c r="G99" i="6"/>
  <c r="G23" i="6"/>
  <c r="G42" i="6"/>
  <c r="G78" i="6"/>
  <c r="G95" i="6"/>
  <c r="G106" i="6"/>
  <c r="G161" i="6"/>
  <c r="G10" i="6"/>
  <c r="G49" i="6"/>
  <c r="G50" i="6"/>
  <c r="G48" i="6"/>
  <c r="G11" i="6"/>
  <c r="G43" i="6"/>
  <c r="G85" i="6"/>
  <c r="G93" i="6"/>
  <c r="G109" i="6"/>
  <c r="G112" i="6"/>
  <c r="G71" i="6"/>
  <c r="G86" i="6"/>
  <c r="G105" i="6"/>
  <c r="G107" i="6"/>
  <c r="G110" i="6"/>
  <c r="G3" i="6"/>
  <c r="G108" i="6"/>
  <c r="G6" i="6"/>
  <c r="G45" i="6"/>
  <c r="G102" i="6"/>
  <c r="G103" i="6"/>
  <c r="G139" i="6"/>
  <c r="G140" i="6"/>
  <c r="G149" i="6"/>
  <c r="G150" i="6"/>
  <c r="G54" i="6"/>
  <c r="G47" i="6"/>
  <c r="G5" i="6"/>
  <c r="G19" i="6"/>
  <c r="G160" i="6"/>
  <c r="G159" i="6"/>
  <c r="G120" i="6"/>
  <c r="G121" i="6"/>
  <c r="G122" i="6"/>
  <c r="F141" i="6"/>
  <c r="F4" i="6"/>
  <c r="F32" i="6"/>
  <c r="F31" i="6"/>
  <c r="F79" i="6"/>
  <c r="F58" i="6"/>
  <c r="F59" i="6"/>
  <c r="F53" i="6"/>
  <c r="F148" i="6"/>
  <c r="F52" i="6"/>
  <c r="F69" i="6"/>
  <c r="F87" i="6"/>
  <c r="F60" i="6"/>
  <c r="F104" i="6"/>
  <c r="F68" i="6"/>
  <c r="F151" i="6"/>
  <c r="F61" i="6"/>
  <c r="F39" i="6"/>
  <c r="F2" i="6"/>
  <c r="F13" i="6"/>
  <c r="F18" i="6"/>
  <c r="F24" i="6"/>
  <c r="F27" i="6"/>
  <c r="F67" i="6"/>
  <c r="F64" i="6"/>
  <c r="F9" i="6"/>
  <c r="F100" i="6"/>
  <c r="F22" i="6"/>
  <c r="F96" i="6"/>
  <c r="F74" i="6"/>
  <c r="F40" i="6"/>
  <c r="F65" i="6"/>
  <c r="F66" i="6"/>
  <c r="F154" i="6"/>
  <c r="F155" i="6"/>
  <c r="F136" i="6"/>
  <c r="F137" i="6"/>
  <c r="F147" i="6"/>
  <c r="F156" i="6"/>
  <c r="F138" i="6"/>
  <c r="F25" i="6"/>
  <c r="F75" i="6"/>
  <c r="F16" i="6"/>
  <c r="F17" i="6"/>
  <c r="F30" i="6"/>
  <c r="F152" i="6"/>
  <c r="F153" i="6"/>
  <c r="F28" i="6"/>
  <c r="F29" i="6"/>
  <c r="F118" i="6"/>
  <c r="F119" i="6"/>
  <c r="F72" i="6"/>
  <c r="F14" i="6"/>
  <c r="F15" i="6"/>
  <c r="F97" i="6"/>
  <c r="F63" i="6"/>
  <c r="F62" i="6"/>
  <c r="F55" i="6"/>
  <c r="F56" i="6"/>
  <c r="F142" i="6"/>
  <c r="F143" i="6"/>
  <c r="F123" i="6"/>
  <c r="F77" i="6"/>
  <c r="F76" i="6"/>
  <c r="F80" i="6"/>
  <c r="F26" i="6"/>
  <c r="F41" i="6"/>
  <c r="F98" i="6"/>
  <c r="F57" i="6"/>
  <c r="F125" i="6"/>
  <c r="F124" i="6"/>
  <c r="F127" i="6"/>
  <c r="F130" i="6"/>
  <c r="F126" i="6"/>
  <c r="F129" i="6"/>
  <c r="F135" i="6"/>
  <c r="F144" i="6"/>
  <c r="F146" i="6"/>
  <c r="F145" i="6"/>
  <c r="F81" i="6"/>
  <c r="F111" i="6"/>
  <c r="F12" i="6"/>
  <c r="F128" i="6"/>
  <c r="F44" i="6"/>
  <c r="F134" i="6"/>
  <c r="F20" i="6"/>
  <c r="F21" i="6"/>
  <c r="F133" i="6"/>
  <c r="F132" i="6"/>
  <c r="F131" i="6"/>
  <c r="F7" i="6"/>
  <c r="F82" i="6"/>
  <c r="F90" i="6"/>
  <c r="F113" i="6"/>
  <c r="F114" i="6"/>
  <c r="F115" i="6"/>
  <c r="F116" i="6"/>
  <c r="F117" i="6"/>
  <c r="F157" i="6"/>
  <c r="F158" i="6"/>
  <c r="F51" i="6"/>
  <c r="F73" i="6"/>
  <c r="F101" i="6"/>
  <c r="F88" i="6"/>
  <c r="F89" i="6"/>
  <c r="F83" i="6"/>
  <c r="F92" i="6"/>
  <c r="F46" i="6"/>
  <c r="F8" i="6"/>
  <c r="F70" i="6"/>
  <c r="F84" i="6"/>
  <c r="F91" i="6"/>
  <c r="F94" i="6"/>
  <c r="F99" i="6"/>
  <c r="F23" i="6"/>
  <c r="F42" i="6"/>
  <c r="F78" i="6"/>
  <c r="F95" i="6"/>
  <c r="F106" i="6"/>
  <c r="F161" i="6"/>
  <c r="F10" i="6"/>
  <c r="F49" i="6"/>
  <c r="F50" i="6"/>
  <c r="F48" i="6"/>
  <c r="F11" i="6"/>
  <c r="F43" i="6"/>
  <c r="F85" i="6"/>
  <c r="F93" i="6"/>
  <c r="F109" i="6"/>
  <c r="F112" i="6"/>
  <c r="F71" i="6"/>
  <c r="F86" i="6"/>
  <c r="F105" i="6"/>
  <c r="F107" i="6"/>
  <c r="F110" i="6"/>
  <c r="F3" i="6"/>
  <c r="F108" i="6"/>
  <c r="F6" i="6"/>
  <c r="F45" i="6"/>
  <c r="F102" i="6"/>
  <c r="F103" i="6"/>
  <c r="F139" i="6"/>
  <c r="F140" i="6"/>
  <c r="F149" i="6"/>
  <c r="F150" i="6"/>
  <c r="F54" i="6"/>
  <c r="F47" i="6"/>
  <c r="F5" i="6"/>
  <c r="F19" i="6"/>
  <c r="F160" i="6"/>
  <c r="F159" i="6"/>
  <c r="F120" i="6"/>
  <c r="F121" i="6"/>
  <c r="F122" i="6"/>
  <c r="E141" i="6"/>
  <c r="E4" i="6"/>
  <c r="E32" i="6"/>
  <c r="E31" i="6"/>
  <c r="E79" i="6"/>
  <c r="E58" i="6"/>
  <c r="E59" i="6"/>
  <c r="E53" i="6"/>
  <c r="E148" i="6"/>
  <c r="E52" i="6"/>
  <c r="E69" i="6"/>
  <c r="E87" i="6"/>
  <c r="E60" i="6"/>
  <c r="E104" i="6"/>
  <c r="E68" i="6"/>
  <c r="E151" i="6"/>
  <c r="E61" i="6"/>
  <c r="E39" i="6"/>
  <c r="E2" i="6"/>
  <c r="E13" i="6"/>
  <c r="E18" i="6"/>
  <c r="E24" i="6"/>
  <c r="E27" i="6"/>
  <c r="E67" i="6"/>
  <c r="E64" i="6"/>
  <c r="E9" i="6"/>
  <c r="E100" i="6"/>
  <c r="E22" i="6"/>
  <c r="E96" i="6"/>
  <c r="E74" i="6"/>
  <c r="E40" i="6"/>
  <c r="E65" i="6"/>
  <c r="E66" i="6"/>
  <c r="E154" i="6"/>
  <c r="E155" i="6"/>
  <c r="E136" i="6"/>
  <c r="E137" i="6"/>
  <c r="E147" i="6"/>
  <c r="E156" i="6"/>
  <c r="E138" i="6"/>
  <c r="E25" i="6"/>
  <c r="E75" i="6"/>
  <c r="E16" i="6"/>
  <c r="E17" i="6"/>
  <c r="E30" i="6"/>
  <c r="E152" i="6"/>
  <c r="E153" i="6"/>
  <c r="E28" i="6"/>
  <c r="E29" i="6"/>
  <c r="E118" i="6"/>
  <c r="E119" i="6"/>
  <c r="E72" i="6"/>
  <c r="E14" i="6"/>
  <c r="E15" i="6"/>
  <c r="E97" i="6"/>
  <c r="E63" i="6"/>
  <c r="E62" i="6"/>
  <c r="E55" i="6"/>
  <c r="E56" i="6"/>
  <c r="E142" i="6"/>
  <c r="E143" i="6"/>
  <c r="E123" i="6"/>
  <c r="E77" i="6"/>
  <c r="E76" i="6"/>
  <c r="E80" i="6"/>
  <c r="E26" i="6"/>
  <c r="E41" i="6"/>
  <c r="E98" i="6"/>
  <c r="E57" i="6"/>
  <c r="E125" i="6"/>
  <c r="E124" i="6"/>
  <c r="E127" i="6"/>
  <c r="E130" i="6"/>
  <c r="E126" i="6"/>
  <c r="E129" i="6"/>
  <c r="E135" i="6"/>
  <c r="E144" i="6"/>
  <c r="E146" i="6"/>
  <c r="E145" i="6"/>
  <c r="E81" i="6"/>
  <c r="E111" i="6"/>
  <c r="E12" i="6"/>
  <c r="E128" i="6"/>
  <c r="E44" i="6"/>
  <c r="E134" i="6"/>
  <c r="E20" i="6"/>
  <c r="E21" i="6"/>
  <c r="E133" i="6"/>
  <c r="E132" i="6"/>
  <c r="E131" i="6"/>
  <c r="E7" i="6"/>
  <c r="E82" i="6"/>
  <c r="E90" i="6"/>
  <c r="E113" i="6"/>
  <c r="E114" i="6"/>
  <c r="E115" i="6"/>
  <c r="E116" i="6"/>
  <c r="E117" i="6"/>
  <c r="E157" i="6"/>
  <c r="E158" i="6"/>
  <c r="E51" i="6"/>
  <c r="E73" i="6"/>
  <c r="E101" i="6"/>
  <c r="E88" i="6"/>
  <c r="E89" i="6"/>
  <c r="E83" i="6"/>
  <c r="E92" i="6"/>
  <c r="E46" i="6"/>
  <c r="E8" i="6"/>
  <c r="E70" i="6"/>
  <c r="E84" i="6"/>
  <c r="E91" i="6"/>
  <c r="E94" i="6"/>
  <c r="E99" i="6"/>
  <c r="E23" i="6"/>
  <c r="E42" i="6"/>
  <c r="E78" i="6"/>
  <c r="E95" i="6"/>
  <c r="E106" i="6"/>
  <c r="E161" i="6"/>
  <c r="E10" i="6"/>
  <c r="E49" i="6"/>
  <c r="E50" i="6"/>
  <c r="E48" i="6"/>
  <c r="E11" i="6"/>
  <c r="E43" i="6"/>
  <c r="E85" i="6"/>
  <c r="E93" i="6"/>
  <c r="E109" i="6"/>
  <c r="E112" i="6"/>
  <c r="E71" i="6"/>
  <c r="E86" i="6"/>
  <c r="E105" i="6"/>
  <c r="E107" i="6"/>
  <c r="E110" i="6"/>
  <c r="E3" i="6"/>
  <c r="E108" i="6"/>
  <c r="E6" i="6"/>
  <c r="E45" i="6"/>
  <c r="E102" i="6"/>
  <c r="E103" i="6"/>
  <c r="E139" i="6"/>
  <c r="E140" i="6"/>
  <c r="E149" i="6"/>
  <c r="E150" i="6"/>
  <c r="E54" i="6"/>
  <c r="E47" i="6"/>
  <c r="E5" i="6"/>
  <c r="E19" i="6"/>
  <c r="E160" i="6"/>
  <c r="E159" i="6"/>
  <c r="E120" i="6"/>
  <c r="E121" i="6"/>
  <c r="E122" i="6"/>
  <c r="C141" i="6"/>
  <c r="C4" i="6"/>
  <c r="C32" i="6"/>
  <c r="C31" i="6"/>
  <c r="C79" i="6"/>
  <c r="C58" i="6"/>
  <c r="C59" i="6"/>
  <c r="C53" i="6"/>
  <c r="C148" i="6"/>
  <c r="C52" i="6"/>
  <c r="C69" i="6"/>
  <c r="C87" i="6"/>
  <c r="C60" i="6"/>
  <c r="C104" i="6"/>
  <c r="C68" i="6"/>
  <c r="C151" i="6"/>
  <c r="C61" i="6"/>
  <c r="C39" i="6"/>
  <c r="C2" i="6"/>
  <c r="C13" i="6"/>
  <c r="C18" i="6"/>
  <c r="C24" i="6"/>
  <c r="C27" i="6"/>
  <c r="C67" i="6"/>
  <c r="C64" i="6"/>
  <c r="C9" i="6"/>
  <c r="C100" i="6"/>
  <c r="C22" i="6"/>
  <c r="C96" i="6"/>
  <c r="C74" i="6"/>
  <c r="C40" i="6"/>
  <c r="C65" i="6"/>
  <c r="C66" i="6"/>
  <c r="C154" i="6"/>
  <c r="C155" i="6"/>
  <c r="C136" i="6"/>
  <c r="C137" i="6"/>
  <c r="C147" i="6"/>
  <c r="C156" i="6"/>
  <c r="C138" i="6"/>
  <c r="C25" i="6"/>
  <c r="C75" i="6"/>
  <c r="C16" i="6"/>
  <c r="C17" i="6"/>
  <c r="C30" i="6"/>
  <c r="C152" i="6"/>
  <c r="C153" i="6"/>
  <c r="C28" i="6"/>
  <c r="C29" i="6"/>
  <c r="C118" i="6"/>
  <c r="C119" i="6"/>
  <c r="C72" i="6"/>
  <c r="C14" i="6"/>
  <c r="C15" i="6"/>
  <c r="C97" i="6"/>
  <c r="C63" i="6"/>
  <c r="C62" i="6"/>
  <c r="C55" i="6"/>
  <c r="C56" i="6"/>
  <c r="C142" i="6"/>
  <c r="C143" i="6"/>
  <c r="C123" i="6"/>
  <c r="C77" i="6"/>
  <c r="C76" i="6"/>
  <c r="C80" i="6"/>
  <c r="C26" i="6"/>
  <c r="C41" i="6"/>
  <c r="C98" i="6"/>
  <c r="C57" i="6"/>
  <c r="C125" i="6"/>
  <c r="C124" i="6"/>
  <c r="C127" i="6"/>
  <c r="C130" i="6"/>
  <c r="C126" i="6"/>
  <c r="C129" i="6"/>
  <c r="C135" i="6"/>
  <c r="C144" i="6"/>
  <c r="C146" i="6"/>
  <c r="C145" i="6"/>
  <c r="C81" i="6"/>
  <c r="C111" i="6"/>
  <c r="C12" i="6"/>
  <c r="C128" i="6"/>
  <c r="C44" i="6"/>
  <c r="C134" i="6"/>
  <c r="C20" i="6"/>
  <c r="C21" i="6"/>
  <c r="C133" i="6"/>
  <c r="C132" i="6"/>
  <c r="C131" i="6"/>
  <c r="C7" i="6"/>
  <c r="C82" i="6"/>
  <c r="C90" i="6"/>
  <c r="C113" i="6"/>
  <c r="C114" i="6"/>
  <c r="C115" i="6"/>
  <c r="C116" i="6"/>
  <c r="C117" i="6"/>
  <c r="C157" i="6"/>
  <c r="C158" i="6"/>
  <c r="C51" i="6"/>
  <c r="C73" i="6"/>
  <c r="C101" i="6"/>
  <c r="C88" i="6"/>
  <c r="C89" i="6"/>
  <c r="C83" i="6"/>
  <c r="C92" i="6"/>
  <c r="C46" i="6"/>
  <c r="C8" i="6"/>
  <c r="C70" i="6"/>
  <c r="C84" i="6"/>
  <c r="C91" i="6"/>
  <c r="C94" i="6"/>
  <c r="C99" i="6"/>
  <c r="C23" i="6"/>
  <c r="C42" i="6"/>
  <c r="C78" i="6"/>
  <c r="C95" i="6"/>
  <c r="C106" i="6"/>
  <c r="C161" i="6"/>
  <c r="C10" i="6"/>
  <c r="C49" i="6"/>
  <c r="C50" i="6"/>
  <c r="C48" i="6"/>
  <c r="C11" i="6"/>
  <c r="C43" i="6"/>
  <c r="C85" i="6"/>
  <c r="C93" i="6"/>
  <c r="C109" i="6"/>
  <c r="C112" i="6"/>
  <c r="C71" i="6"/>
  <c r="C86" i="6"/>
  <c r="C105" i="6"/>
  <c r="C107" i="6"/>
  <c r="C110" i="6"/>
  <c r="C3" i="6"/>
  <c r="C108" i="6"/>
  <c r="C6" i="6"/>
  <c r="C45" i="6"/>
  <c r="C102" i="6"/>
  <c r="C103" i="6"/>
  <c r="C139" i="6"/>
  <c r="C140" i="6"/>
  <c r="C149" i="6"/>
  <c r="C150" i="6"/>
  <c r="C54" i="6"/>
  <c r="C47" i="6"/>
  <c r="C5" i="6"/>
  <c r="C19" i="6"/>
  <c r="C160" i="6"/>
  <c r="C159" i="6"/>
  <c r="X159" i="6" s="1"/>
  <c r="P159" i="6" s="1"/>
  <c r="C120" i="6"/>
  <c r="X120" i="6" s="1"/>
  <c r="P120" i="6" s="1"/>
  <c r="C121" i="6"/>
  <c r="X121" i="6" s="1"/>
  <c r="P121" i="6" s="1"/>
  <c r="C122" i="6"/>
  <c r="X122" i="6" s="1"/>
  <c r="P122" i="6" s="1"/>
  <c r="B141" i="6"/>
  <c r="B4" i="6"/>
  <c r="B32" i="6"/>
  <c r="B31" i="6"/>
  <c r="B79" i="6"/>
  <c r="B58" i="6"/>
  <c r="B59" i="6"/>
  <c r="B53" i="6"/>
  <c r="B148" i="6"/>
  <c r="B52" i="6"/>
  <c r="B69" i="6"/>
  <c r="B87" i="6"/>
  <c r="B60" i="6"/>
  <c r="B104" i="6"/>
  <c r="B68" i="6"/>
  <c r="B151" i="6"/>
  <c r="B61" i="6"/>
  <c r="B39" i="6"/>
  <c r="B2" i="6"/>
  <c r="B13" i="6"/>
  <c r="B18" i="6"/>
  <c r="B24" i="6"/>
  <c r="B27" i="6"/>
  <c r="B67" i="6"/>
  <c r="B64" i="6"/>
  <c r="B9" i="6"/>
  <c r="B100" i="6"/>
  <c r="B22" i="6"/>
  <c r="B96" i="6"/>
  <c r="B74" i="6"/>
  <c r="B40" i="6"/>
  <c r="B65" i="6"/>
  <c r="B66" i="6"/>
  <c r="B154" i="6"/>
  <c r="B155" i="6"/>
  <c r="B136" i="6"/>
  <c r="B137" i="6"/>
  <c r="B147" i="6"/>
  <c r="B156" i="6"/>
  <c r="B138" i="6"/>
  <c r="B25" i="6"/>
  <c r="B75" i="6"/>
  <c r="B16" i="6"/>
  <c r="B17" i="6"/>
  <c r="B30" i="6"/>
  <c r="B152" i="6"/>
  <c r="B153" i="6"/>
  <c r="B28" i="6"/>
  <c r="B29" i="6"/>
  <c r="B118" i="6"/>
  <c r="B119" i="6"/>
  <c r="B72" i="6"/>
  <c r="B14" i="6"/>
  <c r="B15" i="6"/>
  <c r="B97" i="6"/>
  <c r="B63" i="6"/>
  <c r="B62" i="6"/>
  <c r="B55" i="6"/>
  <c r="B56" i="6"/>
  <c r="B123" i="6"/>
  <c r="B77" i="6"/>
  <c r="B76" i="6"/>
  <c r="B80" i="6"/>
  <c r="B26" i="6"/>
  <c r="B41" i="6"/>
  <c r="B98" i="6"/>
  <c r="B57" i="6"/>
  <c r="B125" i="6"/>
  <c r="B124" i="6"/>
  <c r="B127" i="6"/>
  <c r="B130" i="6"/>
  <c r="B126" i="6"/>
  <c r="B129" i="6"/>
  <c r="B135" i="6"/>
  <c r="B81" i="6"/>
  <c r="B111" i="6"/>
  <c r="B12" i="6"/>
  <c r="B128" i="6"/>
  <c r="B44" i="6"/>
  <c r="B134" i="6"/>
  <c r="B20" i="6"/>
  <c r="B21" i="6"/>
  <c r="B133" i="6"/>
  <c r="B132" i="6"/>
  <c r="B131" i="6"/>
  <c r="B7" i="6"/>
  <c r="B82" i="6"/>
  <c r="B90" i="6"/>
  <c r="B113" i="6"/>
  <c r="B114" i="6"/>
  <c r="B115" i="6"/>
  <c r="B116" i="6"/>
  <c r="B117" i="6"/>
  <c r="B157" i="6"/>
  <c r="B158" i="6"/>
  <c r="B51" i="6"/>
  <c r="B73" i="6"/>
  <c r="B101" i="6"/>
  <c r="B88" i="6"/>
  <c r="B89" i="6"/>
  <c r="B83" i="6"/>
  <c r="B92" i="6"/>
  <c r="B46" i="6"/>
  <c r="B8" i="6"/>
  <c r="B70" i="6"/>
  <c r="B84" i="6"/>
  <c r="B91" i="6"/>
  <c r="B94" i="6"/>
  <c r="B99" i="6"/>
  <c r="B23" i="6"/>
  <c r="B42" i="6"/>
  <c r="B78" i="6"/>
  <c r="B95" i="6"/>
  <c r="B106" i="6"/>
  <c r="B161" i="6"/>
  <c r="B10" i="6"/>
  <c r="B49" i="6"/>
  <c r="B50" i="6"/>
  <c r="B48" i="6"/>
  <c r="B11" i="6"/>
  <c r="B43" i="6"/>
  <c r="B85" i="6"/>
  <c r="B93" i="6"/>
  <c r="B109" i="6"/>
  <c r="B112" i="6"/>
  <c r="B71" i="6"/>
  <c r="B86" i="6"/>
  <c r="B105" i="6"/>
  <c r="B107" i="6"/>
  <c r="B110" i="6"/>
  <c r="B3" i="6"/>
  <c r="B108" i="6"/>
  <c r="B6" i="6"/>
  <c r="B45" i="6"/>
  <c r="B102" i="6"/>
  <c r="B103" i="6"/>
  <c r="B139" i="6"/>
  <c r="B140" i="6"/>
  <c r="B149" i="6"/>
  <c r="B150" i="6"/>
  <c r="B54" i="6"/>
  <c r="B47" i="6"/>
  <c r="B5" i="6"/>
  <c r="B19" i="6"/>
  <c r="B160" i="6"/>
  <c r="B159" i="6"/>
  <c r="B120" i="6"/>
  <c r="B121" i="6"/>
  <c r="B122" i="6"/>
  <c r="Q167" i="6"/>
  <c r="U168" i="6" s="1"/>
  <c r="Q166" i="6"/>
  <c r="W171" i="6" s="1"/>
  <c r="AE122" i="6"/>
  <c r="AE121" i="6"/>
  <c r="AE120" i="6"/>
  <c r="AE159" i="6"/>
  <c r="AE160" i="6"/>
  <c r="E129" i="1"/>
  <c r="F129" i="1"/>
  <c r="O129" i="1"/>
  <c r="S129" i="1"/>
  <c r="T129" i="1" s="1"/>
  <c r="AC129" i="1"/>
  <c r="E128" i="1"/>
  <c r="F128" i="1"/>
  <c r="O128" i="1"/>
  <c r="S128" i="1"/>
  <c r="T128" i="1" s="1"/>
  <c r="AC128" i="1"/>
  <c r="D33" i="6" l="1"/>
  <c r="T91" i="1"/>
  <c r="D122" i="6"/>
  <c r="D121" i="6"/>
  <c r="U129" i="1"/>
  <c r="W129" i="1"/>
  <c r="X129" i="1" s="1"/>
  <c r="Y129" i="1" s="1"/>
  <c r="Z129" i="1" s="1"/>
  <c r="AE129" i="1" s="1"/>
  <c r="W166" i="6"/>
  <c r="H159" i="6"/>
  <c r="V167" i="6"/>
  <c r="V168" i="6" s="1"/>
  <c r="W168" i="6"/>
  <c r="T167" i="6"/>
  <c r="T168" i="6" s="1"/>
  <c r="S167" i="6"/>
  <c r="X167" i="6"/>
  <c r="X168" i="6" s="1"/>
  <c r="H122" i="6"/>
  <c r="AF122" i="6" s="1"/>
  <c r="H121" i="6"/>
  <c r="N121" i="6" s="1"/>
  <c r="H120" i="6"/>
  <c r="X160" i="6"/>
  <c r="P160" i="6" s="1"/>
  <c r="V129" i="1"/>
  <c r="Q129" i="1"/>
  <c r="Q128" i="1"/>
  <c r="U128" i="1"/>
  <c r="W128" i="1"/>
  <c r="X128" i="1" s="1"/>
  <c r="V128" i="1"/>
  <c r="AD129" i="1" l="1"/>
  <c r="AG129" i="1" s="1"/>
  <c r="AI129" i="1" s="1"/>
  <c r="O33" i="6"/>
  <c r="R33" i="6"/>
  <c r="AG33" i="6"/>
  <c r="K33" i="6"/>
  <c r="AE91" i="1"/>
  <c r="Q91" i="1"/>
  <c r="U91" i="1"/>
  <c r="V91" i="1"/>
  <c r="AA129" i="1"/>
  <c r="AB129" i="1"/>
  <c r="Q159" i="6"/>
  <c r="I159" i="6"/>
  <c r="AF159" i="6"/>
  <c r="N159" i="6"/>
  <c r="J159" i="6"/>
  <c r="Y167" i="6"/>
  <c r="Q122" i="6"/>
  <c r="I122" i="6"/>
  <c r="J122" i="6"/>
  <c r="N122" i="6"/>
  <c r="Q120" i="6"/>
  <c r="N120" i="6"/>
  <c r="J121" i="6"/>
  <c r="I121" i="6"/>
  <c r="AF121" i="6"/>
  <c r="Q121" i="6"/>
  <c r="AF120" i="6"/>
  <c r="I120" i="6"/>
  <c r="J120" i="6"/>
  <c r="H160" i="6"/>
  <c r="AD128" i="1"/>
  <c r="Y128" i="1"/>
  <c r="Z128" i="1" s="1"/>
  <c r="AG91" i="1" l="1"/>
  <c r="AI91" i="1" s="1"/>
  <c r="Q160" i="6"/>
  <c r="N160" i="6"/>
  <c r="I160" i="6"/>
  <c r="AF160" i="6"/>
  <c r="J160" i="6"/>
  <c r="AE128" i="1"/>
  <c r="AA128" i="1"/>
  <c r="AB128" i="1"/>
  <c r="AG128" i="1" l="1"/>
  <c r="AI128" i="1" s="1"/>
  <c r="E127" i="1" l="1"/>
  <c r="D120" i="6" s="1"/>
  <c r="F127" i="1"/>
  <c r="O127" i="1"/>
  <c r="S127" i="1"/>
  <c r="T127" i="1" s="1"/>
  <c r="AC127" i="1"/>
  <c r="E167" i="1"/>
  <c r="D160" i="6" s="1"/>
  <c r="E166" i="1"/>
  <c r="D159" i="6" s="1"/>
  <c r="F166" i="1"/>
  <c r="O166" i="1"/>
  <c r="S166" i="1"/>
  <c r="AC166" i="1"/>
  <c r="F167" i="1"/>
  <c r="O167" i="1"/>
  <c r="S167" i="1"/>
  <c r="AC167" i="1"/>
  <c r="O120" i="6" l="1"/>
  <c r="R120" i="6"/>
  <c r="AG120" i="6"/>
  <c r="K120" i="6"/>
  <c r="U127" i="1"/>
  <c r="W127" i="1"/>
  <c r="X127" i="1" s="1"/>
  <c r="Y127" i="1" s="1"/>
  <c r="Z127" i="1" s="1"/>
  <c r="Q127" i="1"/>
  <c r="T167" i="1"/>
  <c r="T166" i="1"/>
  <c r="W166" i="1" s="1"/>
  <c r="X166" i="1" s="1"/>
  <c r="Y166" i="1" s="1"/>
  <c r="Z166" i="1" s="1"/>
  <c r="V127" i="1"/>
  <c r="AD127" i="1" l="1"/>
  <c r="O122" i="6"/>
  <c r="R122" i="6"/>
  <c r="AG122" i="6"/>
  <c r="K122" i="6"/>
  <c r="O121" i="6"/>
  <c r="AG121" i="6"/>
  <c r="R121" i="6"/>
  <c r="K121" i="6"/>
  <c r="AD166" i="1"/>
  <c r="AE166" i="1"/>
  <c r="AA166" i="1"/>
  <c r="AB166" i="1"/>
  <c r="Q167" i="1"/>
  <c r="W167" i="1"/>
  <c r="X167" i="1" s="1"/>
  <c r="AE127" i="1"/>
  <c r="AB127" i="1"/>
  <c r="AA127" i="1"/>
  <c r="U167" i="1"/>
  <c r="Q166" i="1"/>
  <c r="U166" i="1"/>
  <c r="V166" i="1"/>
  <c r="V167" i="1"/>
  <c r="AG166" i="1" l="1"/>
  <c r="AI166" i="1" s="1"/>
  <c r="Y167" i="1"/>
  <c r="Z167" i="1" s="1"/>
  <c r="AD167" i="1"/>
  <c r="AG127" i="1"/>
  <c r="AI127" i="1" s="1"/>
  <c r="AE167" i="1" l="1"/>
  <c r="AA167" i="1"/>
  <c r="AB167" i="1"/>
  <c r="AG167" i="1" l="1"/>
  <c r="AI167" i="1" s="1"/>
  <c r="O61" i="6"/>
  <c r="O39" i="6"/>
  <c r="O2" i="6"/>
  <c r="O13" i="6"/>
  <c r="O18" i="6"/>
  <c r="O24" i="6"/>
  <c r="O9" i="6"/>
  <c r="O100" i="6"/>
  <c r="O22" i="6"/>
  <c r="O74" i="6"/>
  <c r="O25" i="6"/>
  <c r="O72" i="6"/>
  <c r="O76" i="6"/>
  <c r="O80" i="6"/>
  <c r="O41" i="6"/>
  <c r="O81" i="6"/>
  <c r="O12" i="6"/>
  <c r="O51" i="6"/>
  <c r="O101" i="6"/>
  <c r="O88" i="6"/>
  <c r="O89" i="6"/>
  <c r="O46" i="6"/>
  <c r="O8" i="6"/>
  <c r="O70" i="6"/>
  <c r="O42" i="6"/>
  <c r="O95" i="6"/>
  <c r="O106" i="6"/>
  <c r="O161" i="6"/>
  <c r="O11" i="6"/>
  <c r="O43" i="6"/>
  <c r="O85" i="6"/>
  <c r="O93" i="6"/>
  <c r="O109" i="6"/>
  <c r="O112" i="6"/>
  <c r="O71" i="6"/>
  <c r="O86" i="6"/>
  <c r="O105" i="6"/>
  <c r="O107" i="6"/>
  <c r="O110" i="6"/>
  <c r="O3" i="6"/>
  <c r="O108" i="6"/>
  <c r="O6" i="6"/>
  <c r="O45" i="6"/>
  <c r="O54" i="6"/>
  <c r="O47" i="6"/>
  <c r="O5" i="6"/>
  <c r="N61" i="6"/>
  <c r="N39" i="6"/>
  <c r="N2" i="6"/>
  <c r="N13" i="6"/>
  <c r="N18" i="6"/>
  <c r="N24" i="6"/>
  <c r="N9" i="6"/>
  <c r="N100" i="6"/>
  <c r="N22" i="6"/>
  <c r="N74" i="6"/>
  <c r="N25" i="6"/>
  <c r="N72" i="6"/>
  <c r="N76" i="6"/>
  <c r="N80" i="6"/>
  <c r="N41" i="6"/>
  <c r="N81" i="6"/>
  <c r="N12" i="6"/>
  <c r="N51" i="6"/>
  <c r="N101" i="6"/>
  <c r="N88" i="6"/>
  <c r="N89" i="6"/>
  <c r="N46" i="6"/>
  <c r="N8" i="6"/>
  <c r="N70" i="6"/>
  <c r="N42" i="6"/>
  <c r="N95" i="6"/>
  <c r="N106" i="6"/>
  <c r="N161" i="6"/>
  <c r="N11" i="6"/>
  <c r="N43" i="6"/>
  <c r="N85" i="6"/>
  <c r="N93" i="6"/>
  <c r="N109" i="6"/>
  <c r="N112" i="6"/>
  <c r="N71" i="6"/>
  <c r="N86" i="6"/>
  <c r="N105" i="6"/>
  <c r="N107" i="6"/>
  <c r="N110" i="6"/>
  <c r="N3" i="6"/>
  <c r="N108" i="6"/>
  <c r="N6" i="6"/>
  <c r="N45" i="6"/>
  <c r="N54" i="6"/>
  <c r="N47" i="6"/>
  <c r="N5" i="6"/>
  <c r="AB148" i="1"/>
  <c r="AB4" i="1"/>
  <c r="AB35" i="1"/>
  <c r="AB34" i="1"/>
  <c r="AB82" i="1"/>
  <c r="AB61" i="1"/>
  <c r="AB62" i="1"/>
  <c r="AB56" i="1"/>
  <c r="AB155" i="1"/>
  <c r="AB55" i="1"/>
  <c r="AB72" i="1"/>
  <c r="AB90" i="1"/>
  <c r="AB63" i="1"/>
  <c r="AB108" i="1"/>
  <c r="AB71" i="1"/>
  <c r="AB158" i="1"/>
  <c r="AB64" i="1"/>
  <c r="AB42" i="1"/>
  <c r="AB2" i="1"/>
  <c r="AB15" i="1"/>
  <c r="AB20" i="1"/>
  <c r="AB26" i="1"/>
  <c r="AB30" i="1"/>
  <c r="AB70" i="1"/>
  <c r="AB67" i="1"/>
  <c r="AB9" i="1"/>
  <c r="AB104" i="1"/>
  <c r="AB24" i="1"/>
  <c r="AB100" i="1"/>
  <c r="AB77" i="1"/>
  <c r="AB43" i="1"/>
  <c r="AB68" i="1"/>
  <c r="AB69" i="1"/>
  <c r="AB161" i="1"/>
  <c r="AB162" i="1"/>
  <c r="AB143" i="1"/>
  <c r="AB144" i="1"/>
  <c r="AB154" i="1"/>
  <c r="AB163" i="1"/>
  <c r="AB145" i="1"/>
  <c r="AB27" i="1"/>
  <c r="AB78" i="1"/>
  <c r="AB18" i="1"/>
  <c r="AB19" i="1"/>
  <c r="AB33" i="1"/>
  <c r="AB159" i="1"/>
  <c r="AB160" i="1"/>
  <c r="AB31" i="1"/>
  <c r="AB32" i="1"/>
  <c r="AB126" i="1"/>
  <c r="AB75" i="1"/>
  <c r="AB16" i="1"/>
  <c r="AB17" i="1"/>
  <c r="AB101" i="1"/>
  <c r="AB66" i="1"/>
  <c r="AB65" i="1"/>
  <c r="AB58" i="1"/>
  <c r="AB59" i="1"/>
  <c r="AB130" i="1"/>
  <c r="AB80" i="1"/>
  <c r="AB79" i="1"/>
  <c r="AB83" i="1"/>
  <c r="AB29" i="1"/>
  <c r="AB44" i="1"/>
  <c r="AB102" i="1"/>
  <c r="AB60" i="1"/>
  <c r="AB84" i="1"/>
  <c r="AB115" i="1"/>
  <c r="AB12" i="1"/>
  <c r="AB47" i="1"/>
  <c r="AB22" i="1"/>
  <c r="AB23" i="1"/>
  <c r="AB7" i="1"/>
  <c r="AB25" i="1"/>
  <c r="AB36" i="1"/>
  <c r="AB95" i="1"/>
  <c r="AB103" i="1"/>
  <c r="AB121" i="1"/>
  <c r="AB107" i="1"/>
  <c r="AB117" i="1"/>
  <c r="AB105" i="1"/>
  <c r="AB119" i="1"/>
  <c r="AB49" i="1"/>
  <c r="AB8" i="1"/>
  <c r="AB73" i="1"/>
  <c r="AB106" i="1"/>
  <c r="AB118" i="1"/>
  <c r="AB97" i="1"/>
  <c r="AB120" i="1"/>
  <c r="AB87" i="1"/>
  <c r="AB45" i="1"/>
  <c r="AB81" i="1"/>
  <c r="AB98" i="1"/>
  <c r="AB110" i="1"/>
  <c r="AB168" i="1"/>
  <c r="AB10" i="1"/>
  <c r="AB52" i="1"/>
  <c r="AB53" i="1"/>
  <c r="AB51" i="1"/>
  <c r="AB11" i="1"/>
  <c r="AB46" i="1"/>
  <c r="AB88" i="1"/>
  <c r="AB96" i="1"/>
  <c r="AB113" i="1"/>
  <c r="AB116" i="1"/>
  <c r="AB74" i="1"/>
  <c r="AB89" i="1"/>
  <c r="AB109" i="1"/>
  <c r="AB111" i="1"/>
  <c r="AB114" i="1"/>
  <c r="AB3" i="1"/>
  <c r="AB112" i="1"/>
  <c r="AB6" i="1"/>
  <c r="AB48" i="1"/>
  <c r="AB152" i="1"/>
  <c r="AB153" i="1"/>
  <c r="AB57" i="1"/>
  <c r="AB50" i="1"/>
  <c r="AB5" i="1"/>
  <c r="AB21" i="1"/>
  <c r="AB122" i="1"/>
  <c r="AB123" i="1"/>
  <c r="AA148" i="1"/>
  <c r="AA4" i="1"/>
  <c r="AA35" i="1"/>
  <c r="AA34" i="1"/>
  <c r="AA82" i="1"/>
  <c r="AA61" i="1"/>
  <c r="AA62" i="1"/>
  <c r="AA56" i="1"/>
  <c r="AA155" i="1"/>
  <c r="AA55" i="1"/>
  <c r="AA72" i="1"/>
  <c r="AA90" i="1"/>
  <c r="AA63" i="1"/>
  <c r="AA108" i="1"/>
  <c r="AA71" i="1"/>
  <c r="AA158" i="1"/>
  <c r="AA64" i="1"/>
  <c r="AA42" i="1"/>
  <c r="AA2" i="1"/>
  <c r="AA15" i="1"/>
  <c r="AA20" i="1"/>
  <c r="AA26" i="1"/>
  <c r="AA30" i="1"/>
  <c r="AA70" i="1"/>
  <c r="AA67" i="1"/>
  <c r="AA9" i="1"/>
  <c r="AA104" i="1"/>
  <c r="AA24" i="1"/>
  <c r="AA100" i="1"/>
  <c r="AA77" i="1"/>
  <c r="AA43" i="1"/>
  <c r="AA68" i="1"/>
  <c r="AA69" i="1"/>
  <c r="AA161" i="1"/>
  <c r="AA162" i="1"/>
  <c r="AA143" i="1"/>
  <c r="AA144" i="1"/>
  <c r="AA154" i="1"/>
  <c r="AA163" i="1"/>
  <c r="AA145" i="1"/>
  <c r="AA27" i="1"/>
  <c r="AA78" i="1"/>
  <c r="AA18" i="1"/>
  <c r="AA19" i="1"/>
  <c r="AA33" i="1"/>
  <c r="AA159" i="1"/>
  <c r="AA160" i="1"/>
  <c r="AA31" i="1"/>
  <c r="AA32" i="1"/>
  <c r="AA126" i="1"/>
  <c r="AA75" i="1"/>
  <c r="AA16" i="1"/>
  <c r="AA17" i="1"/>
  <c r="AA101" i="1"/>
  <c r="AA66" i="1"/>
  <c r="AA65" i="1"/>
  <c r="AA58" i="1"/>
  <c r="AA59" i="1"/>
  <c r="AA130" i="1"/>
  <c r="AA80" i="1"/>
  <c r="AA79" i="1"/>
  <c r="AA83" i="1"/>
  <c r="AA29" i="1"/>
  <c r="AA44" i="1"/>
  <c r="AA102" i="1"/>
  <c r="AA60" i="1"/>
  <c r="AA84" i="1"/>
  <c r="AA115" i="1"/>
  <c r="AA12" i="1"/>
  <c r="AA47" i="1"/>
  <c r="AA22" i="1"/>
  <c r="AA23" i="1"/>
  <c r="AA7" i="1"/>
  <c r="AA25" i="1"/>
  <c r="AA36" i="1"/>
  <c r="AA95" i="1"/>
  <c r="AA103" i="1"/>
  <c r="AA121" i="1"/>
  <c r="AA107" i="1"/>
  <c r="AA117" i="1"/>
  <c r="AA105" i="1"/>
  <c r="AA119" i="1"/>
  <c r="AA49" i="1"/>
  <c r="AA8" i="1"/>
  <c r="AA73" i="1"/>
  <c r="AA106" i="1"/>
  <c r="AA118" i="1"/>
  <c r="AA97" i="1"/>
  <c r="AA120" i="1"/>
  <c r="AA87" i="1"/>
  <c r="AA45" i="1"/>
  <c r="AA81" i="1"/>
  <c r="AA98" i="1"/>
  <c r="AA110" i="1"/>
  <c r="AA168" i="1"/>
  <c r="AA10" i="1"/>
  <c r="AA52" i="1"/>
  <c r="AA53" i="1"/>
  <c r="AA51" i="1"/>
  <c r="AA11" i="1"/>
  <c r="AA46" i="1"/>
  <c r="AA88" i="1"/>
  <c r="AA96" i="1"/>
  <c r="AA113" i="1"/>
  <c r="AA116" i="1"/>
  <c r="AA74" i="1"/>
  <c r="AA89" i="1"/>
  <c r="AA109" i="1"/>
  <c r="AA111" i="1"/>
  <c r="AA114" i="1"/>
  <c r="AA3" i="1"/>
  <c r="AA112" i="1"/>
  <c r="AA6" i="1"/>
  <c r="AA48" i="1"/>
  <c r="AA152" i="1"/>
  <c r="AA153" i="1"/>
  <c r="AA57" i="1"/>
  <c r="AA50" i="1"/>
  <c r="AA5" i="1"/>
  <c r="AA21" i="1"/>
  <c r="AA122" i="1"/>
  <c r="AA123" i="1"/>
  <c r="F148" i="1" l="1"/>
  <c r="F4" i="1"/>
  <c r="F35" i="1"/>
  <c r="F34" i="1"/>
  <c r="F82" i="1"/>
  <c r="F61" i="1"/>
  <c r="F62" i="1"/>
  <c r="F56" i="1"/>
  <c r="F155" i="1"/>
  <c r="F55" i="1"/>
  <c r="F72" i="1"/>
  <c r="F90" i="1"/>
  <c r="F63" i="1"/>
  <c r="F108" i="1"/>
  <c r="F71" i="1"/>
  <c r="F158" i="1"/>
  <c r="F64" i="1"/>
  <c r="F42" i="1"/>
  <c r="F2" i="1"/>
  <c r="F15" i="1"/>
  <c r="F20" i="1"/>
  <c r="F26" i="1"/>
  <c r="F30" i="1"/>
  <c r="F70" i="1"/>
  <c r="F67" i="1"/>
  <c r="F9" i="1"/>
  <c r="F104" i="1"/>
  <c r="F24" i="1"/>
  <c r="F100" i="1"/>
  <c r="F77" i="1"/>
  <c r="F43" i="1"/>
  <c r="F68" i="1"/>
  <c r="F69" i="1"/>
  <c r="F161" i="1"/>
  <c r="F162" i="1"/>
  <c r="F143" i="1"/>
  <c r="F144" i="1"/>
  <c r="F154" i="1"/>
  <c r="F163" i="1"/>
  <c r="F145" i="1"/>
  <c r="F27" i="1"/>
  <c r="F78" i="1"/>
  <c r="F18" i="1"/>
  <c r="F19" i="1"/>
  <c r="F33" i="1"/>
  <c r="F159" i="1"/>
  <c r="F160" i="1"/>
  <c r="F31" i="1"/>
  <c r="F32" i="1"/>
  <c r="F125" i="1"/>
  <c r="F126" i="1"/>
  <c r="F75" i="1"/>
  <c r="F16" i="1"/>
  <c r="F17" i="1"/>
  <c r="F101" i="1"/>
  <c r="F66" i="1"/>
  <c r="F65" i="1"/>
  <c r="F58" i="1"/>
  <c r="F59" i="1"/>
  <c r="F146" i="1"/>
  <c r="F130" i="1"/>
  <c r="F80" i="1"/>
  <c r="F79" i="1"/>
  <c r="F83" i="1"/>
  <c r="F29" i="1"/>
  <c r="F44" i="1"/>
  <c r="F102" i="1"/>
  <c r="F60" i="1"/>
  <c r="F132" i="1"/>
  <c r="F131" i="1"/>
  <c r="F134" i="1"/>
  <c r="F137" i="1"/>
  <c r="F133" i="1"/>
  <c r="F136" i="1"/>
  <c r="F142" i="1"/>
  <c r="F147" i="1"/>
  <c r="F149" i="1"/>
  <c r="F150" i="1"/>
  <c r="F151" i="1"/>
  <c r="F84" i="1"/>
  <c r="F115" i="1"/>
  <c r="F12" i="1"/>
  <c r="F135" i="1"/>
  <c r="F47" i="1"/>
  <c r="F141" i="1"/>
  <c r="F22" i="1"/>
  <c r="F23" i="1"/>
  <c r="F140" i="1"/>
  <c r="F139" i="1"/>
  <c r="F138" i="1"/>
  <c r="F7" i="1"/>
  <c r="F25" i="1"/>
  <c r="F36" i="1"/>
  <c r="F37" i="1"/>
  <c r="F40" i="1"/>
  <c r="F41" i="1"/>
  <c r="F54" i="1"/>
  <c r="F76" i="1"/>
  <c r="F85" i="1"/>
  <c r="F86" i="1"/>
  <c r="F95" i="1"/>
  <c r="F103" i="1"/>
  <c r="F121" i="1"/>
  <c r="F107" i="1"/>
  <c r="F117" i="1"/>
  <c r="F105" i="1"/>
  <c r="F119" i="1"/>
  <c r="F49" i="1"/>
  <c r="F8" i="1"/>
  <c r="F73" i="1"/>
  <c r="F106" i="1"/>
  <c r="F118" i="1"/>
  <c r="F97" i="1"/>
  <c r="F120" i="1"/>
  <c r="F87" i="1"/>
  <c r="F45" i="1"/>
  <c r="F81" i="1"/>
  <c r="F98" i="1"/>
  <c r="F110" i="1"/>
  <c r="F168" i="1"/>
  <c r="F10" i="1"/>
  <c r="F52" i="1"/>
  <c r="F53" i="1"/>
  <c r="F51" i="1"/>
  <c r="F11" i="1"/>
  <c r="F46" i="1"/>
  <c r="F88" i="1"/>
  <c r="F96" i="1"/>
  <c r="F113" i="1"/>
  <c r="F116" i="1"/>
  <c r="F74" i="1"/>
  <c r="F89" i="1"/>
  <c r="F109" i="1"/>
  <c r="F111" i="1"/>
  <c r="F114" i="1"/>
  <c r="F3" i="1"/>
  <c r="F112" i="1"/>
  <c r="F6" i="1"/>
  <c r="F48" i="1"/>
  <c r="F152" i="1"/>
  <c r="F153" i="1"/>
  <c r="F156" i="1"/>
  <c r="F157" i="1"/>
  <c r="F164" i="1"/>
  <c r="F165" i="1"/>
  <c r="F57" i="1"/>
  <c r="F50" i="1"/>
  <c r="F5" i="1"/>
  <c r="F21" i="1"/>
  <c r="F122" i="1"/>
  <c r="F123" i="1"/>
  <c r="J20" i="13" l="1" a="1"/>
  <c r="J20" i="13" s="1"/>
  <c r="I20" i="13" a="1"/>
  <c r="I20" i="13" s="1"/>
  <c r="H20" i="13" a="1"/>
  <c r="H20" i="13" s="1"/>
  <c r="G20" i="13" a="1"/>
  <c r="G20" i="13" s="1"/>
  <c r="F20" i="13" a="1"/>
  <c r="F20" i="13" s="1"/>
  <c r="E20" i="13" a="1"/>
  <c r="E20" i="13" s="1"/>
  <c r="D20" i="13" a="1"/>
  <c r="D20" i="13" s="1"/>
  <c r="F25" i="13" l="1" a="1"/>
  <c r="F25" i="13" s="1"/>
  <c r="F26" i="13" s="1"/>
  <c r="G25" i="13" a="1"/>
  <c r="G25" i="13" s="1"/>
  <c r="G26" i="13" s="1"/>
  <c r="J12" i="13" a="1"/>
  <c r="J12" i="13" s="1"/>
  <c r="D25" i="13" a="1"/>
  <c r="D25" i="13" s="1"/>
  <c r="D26" i="13" s="1"/>
  <c r="F24" i="13" a="1"/>
  <c r="F24" i="13" s="1"/>
  <c r="H25" i="13" a="1"/>
  <c r="H25" i="13" s="1"/>
  <c r="H26" i="13" s="1"/>
  <c r="I12" i="13" a="1"/>
  <c r="I12" i="13" s="1"/>
  <c r="E24" i="13" a="1"/>
  <c r="E24" i="13" s="1"/>
  <c r="E13" i="13" a="1"/>
  <c r="E13" i="13" s="1"/>
  <c r="G24" i="13" a="1"/>
  <c r="G24" i="13" s="1"/>
  <c r="I25" i="13" a="1"/>
  <c r="I25" i="13" s="1"/>
  <c r="I26" i="13" s="1"/>
  <c r="D24" i="13" a="1"/>
  <c r="D24" i="13" s="1"/>
  <c r="F13" i="13" a="1"/>
  <c r="F13" i="13" s="1"/>
  <c r="H24" i="13" a="1"/>
  <c r="H24" i="13" s="1"/>
  <c r="J25" i="13" a="1"/>
  <c r="J25" i="13" s="1"/>
  <c r="J26" i="13" s="1"/>
  <c r="D12" i="13" a="1"/>
  <c r="D12" i="13" s="1"/>
  <c r="E12" i="13" a="1"/>
  <c r="E12" i="13" s="1"/>
  <c r="G13" i="13" a="1"/>
  <c r="G13" i="13" s="1"/>
  <c r="I24" i="13" a="1"/>
  <c r="I24" i="13" s="1"/>
  <c r="D13" i="13" a="1"/>
  <c r="D13" i="13" s="1"/>
  <c r="F12" i="13" a="1"/>
  <c r="F12" i="13" s="1"/>
  <c r="H13" i="13" a="1"/>
  <c r="H13" i="13" s="1"/>
  <c r="J24" i="13" a="1"/>
  <c r="J24" i="13" s="1"/>
  <c r="G12" i="13" a="1"/>
  <c r="G12" i="13" s="1"/>
  <c r="I13" i="13" a="1"/>
  <c r="I13" i="13" s="1"/>
  <c r="E25" i="13" a="1"/>
  <c r="E25" i="13" s="1"/>
  <c r="E26" i="13" s="1"/>
  <c r="H12" i="13" a="1"/>
  <c r="H12" i="13" s="1"/>
  <c r="J13" i="13" a="1"/>
  <c r="J13" i="13" s="1"/>
  <c r="Q123" i="1"/>
  <c r="Q122" i="1"/>
  <c r="Q126" i="1"/>
  <c r="Q125" i="1"/>
  <c r="Q160" i="1"/>
  <c r="Q159" i="1"/>
  <c r="Q33" i="1"/>
  <c r="Q19" i="1"/>
  <c r="Q18" i="1"/>
  <c r="Q78" i="1"/>
  <c r="Q27" i="1"/>
  <c r="Q145" i="1"/>
  <c r="Q163" i="1"/>
  <c r="Q154" i="1"/>
  <c r="Q144" i="1"/>
  <c r="Q143" i="1"/>
  <c r="Q162" i="1"/>
  <c r="Q161" i="1"/>
  <c r="Q69" i="1"/>
  <c r="Q68" i="1"/>
  <c r="Q43" i="1"/>
  <c r="Q77" i="1"/>
  <c r="Q100" i="1"/>
  <c r="Q24" i="1"/>
  <c r="Q104" i="1"/>
  <c r="Q9" i="1"/>
  <c r="Q67" i="1"/>
  <c r="Q70" i="1"/>
  <c r="Q30" i="1"/>
  <c r="Q26" i="1"/>
  <c r="Q20" i="1"/>
  <c r="Q15" i="1"/>
  <c r="Q2" i="1"/>
  <c r="Q42" i="1"/>
  <c r="Q64" i="1"/>
  <c r="Q158" i="1"/>
  <c r="Q71" i="1"/>
  <c r="Q108" i="1"/>
  <c r="Q63" i="1"/>
  <c r="Q90" i="1"/>
  <c r="Q72" i="1"/>
  <c r="Q55" i="1"/>
  <c r="Q155" i="1"/>
  <c r="Q56" i="1"/>
  <c r="Q62" i="1"/>
  <c r="Q61" i="1"/>
  <c r="Q82" i="1"/>
  <c r="Q34" i="1"/>
  <c r="Q35" i="1"/>
  <c r="Q4" i="1"/>
  <c r="Q148" i="1"/>
  <c r="M162" i="6"/>
  <c r="L162" i="6"/>
  <c r="AE141" i="6"/>
  <c r="AE4" i="6"/>
  <c r="AE32" i="6"/>
  <c r="AE31" i="6"/>
  <c r="AE79" i="6"/>
  <c r="AE58" i="6"/>
  <c r="AE59" i="6"/>
  <c r="AE53" i="6"/>
  <c r="AE148" i="6"/>
  <c r="AE52" i="6"/>
  <c r="AE69" i="6"/>
  <c r="AE87" i="6"/>
  <c r="AE60" i="6"/>
  <c r="AE104" i="6"/>
  <c r="AE68" i="6"/>
  <c r="AE151" i="6"/>
  <c r="AE61" i="6"/>
  <c r="AE39" i="6"/>
  <c r="AE2" i="6"/>
  <c r="AE13" i="6"/>
  <c r="AE18" i="6"/>
  <c r="AE24" i="6"/>
  <c r="AE27" i="6"/>
  <c r="AE67" i="6"/>
  <c r="AE64" i="6"/>
  <c r="AE9" i="6"/>
  <c r="AE100" i="6"/>
  <c r="AE22" i="6"/>
  <c r="AE96" i="6"/>
  <c r="AE74" i="6"/>
  <c r="AE40" i="6"/>
  <c r="AE65" i="6"/>
  <c r="AE66" i="6"/>
  <c r="AE154" i="6"/>
  <c r="AE155" i="6"/>
  <c r="AE136" i="6"/>
  <c r="AE137" i="6"/>
  <c r="AE147" i="6"/>
  <c r="AE156" i="6"/>
  <c r="AE138" i="6"/>
  <c r="AE25" i="6"/>
  <c r="AE75" i="6"/>
  <c r="AE16" i="6"/>
  <c r="AE17" i="6"/>
  <c r="AE30" i="6"/>
  <c r="AE152" i="6"/>
  <c r="AE153" i="6"/>
  <c r="AE28" i="6"/>
  <c r="AE29" i="6"/>
  <c r="AE118" i="6"/>
  <c r="AE119" i="6"/>
  <c r="AE72" i="6"/>
  <c r="AE14" i="6"/>
  <c r="AE15" i="6"/>
  <c r="AE97" i="6"/>
  <c r="AE63" i="6"/>
  <c r="AE62" i="6"/>
  <c r="AE55" i="6"/>
  <c r="AE56" i="6"/>
  <c r="AE142" i="6"/>
  <c r="AE143" i="6"/>
  <c r="AE123" i="6"/>
  <c r="AE77" i="6"/>
  <c r="AE76" i="6"/>
  <c r="AE80" i="6"/>
  <c r="AE26" i="6"/>
  <c r="AE41" i="6"/>
  <c r="AE98" i="6"/>
  <c r="AE57" i="6"/>
  <c r="AE125" i="6"/>
  <c r="AE124" i="6"/>
  <c r="AE127" i="6"/>
  <c r="AE130" i="6"/>
  <c r="AE126" i="6"/>
  <c r="AE129" i="6"/>
  <c r="AE135" i="6"/>
  <c r="AE144" i="6"/>
  <c r="AE146" i="6"/>
  <c r="AE145" i="6"/>
  <c r="AE81" i="6"/>
  <c r="AE111" i="6"/>
  <c r="AE12" i="6"/>
  <c r="AE128" i="6"/>
  <c r="AE44" i="6"/>
  <c r="AE134" i="6"/>
  <c r="AE20" i="6"/>
  <c r="AE21" i="6"/>
  <c r="AE133" i="6"/>
  <c r="AE132" i="6"/>
  <c r="AE131" i="6"/>
  <c r="AE7" i="6"/>
  <c r="AE82" i="6"/>
  <c r="AE90" i="6"/>
  <c r="AE113" i="6"/>
  <c r="AE114" i="6"/>
  <c r="AE115" i="6"/>
  <c r="AE116" i="6"/>
  <c r="AE117" i="6"/>
  <c r="AE157" i="6"/>
  <c r="AE158" i="6"/>
  <c r="AE51" i="6"/>
  <c r="AE73" i="6"/>
  <c r="AE101" i="6"/>
  <c r="AE88" i="6"/>
  <c r="AE89" i="6"/>
  <c r="AE83" i="6"/>
  <c r="AE92" i="6"/>
  <c r="AE46" i="6"/>
  <c r="AE8" i="6"/>
  <c r="AE70" i="6"/>
  <c r="AE84" i="6"/>
  <c r="AE91" i="6"/>
  <c r="AE94" i="6"/>
  <c r="AE99" i="6"/>
  <c r="AE23" i="6"/>
  <c r="AE42" i="6"/>
  <c r="AE78" i="6"/>
  <c r="AE95" i="6"/>
  <c r="AE106" i="6"/>
  <c r="AE161" i="6"/>
  <c r="AE10" i="6"/>
  <c r="AE49" i="6"/>
  <c r="AE50" i="6"/>
  <c r="AE48" i="6"/>
  <c r="AE11" i="6"/>
  <c r="AE43" i="6"/>
  <c r="AE85" i="6"/>
  <c r="AE93" i="6"/>
  <c r="AE109" i="6"/>
  <c r="AE112" i="6"/>
  <c r="AE71" i="6"/>
  <c r="AE86" i="6"/>
  <c r="AE105" i="6"/>
  <c r="AE107" i="6"/>
  <c r="AE110" i="6"/>
  <c r="AE3" i="6"/>
  <c r="AE108" i="6"/>
  <c r="AE6" i="6"/>
  <c r="AE45" i="6"/>
  <c r="AE102" i="6"/>
  <c r="AE103" i="6"/>
  <c r="AE139" i="6"/>
  <c r="AE140" i="6"/>
  <c r="AE149" i="6"/>
  <c r="AE150" i="6"/>
  <c r="AE54" i="6"/>
  <c r="AE47" i="6"/>
  <c r="AE5" i="6"/>
  <c r="AE19" i="6"/>
  <c r="W162" i="6"/>
  <c r="V162" i="6"/>
  <c r="AL162" i="6"/>
  <c r="AK162" i="6"/>
  <c r="AJ162" i="6"/>
  <c r="AI162" i="6"/>
  <c r="AD162" i="6"/>
  <c r="AC162" i="6"/>
  <c r="AH162" i="6"/>
  <c r="AB162" i="6"/>
  <c r="U162" i="6"/>
  <c r="S162" i="6"/>
  <c r="T162" i="6"/>
  <c r="Z162" i="6"/>
  <c r="Y162" i="6"/>
  <c r="AA162" i="6"/>
  <c r="X141" i="6"/>
  <c r="X4" i="6"/>
  <c r="X31" i="6"/>
  <c r="X79" i="6"/>
  <c r="X58" i="6"/>
  <c r="X59" i="6"/>
  <c r="X53" i="6"/>
  <c r="X148" i="6"/>
  <c r="X52" i="6"/>
  <c r="X87" i="6"/>
  <c r="X60" i="6"/>
  <c r="X104" i="6"/>
  <c r="X68" i="6"/>
  <c r="X151" i="6"/>
  <c r="X61" i="6"/>
  <c r="X39" i="6"/>
  <c r="X13" i="6"/>
  <c r="X18" i="6"/>
  <c r="X24" i="6"/>
  <c r="X27" i="6"/>
  <c r="X67" i="6"/>
  <c r="X64" i="6"/>
  <c r="X9" i="6"/>
  <c r="X22" i="6"/>
  <c r="X96" i="6"/>
  <c r="X74" i="6"/>
  <c r="X40" i="6"/>
  <c r="X65" i="6"/>
  <c r="X66" i="6"/>
  <c r="X154" i="6"/>
  <c r="X136" i="6"/>
  <c r="X137" i="6"/>
  <c r="X147" i="6"/>
  <c r="X156" i="6"/>
  <c r="X138" i="6"/>
  <c r="X25" i="6"/>
  <c r="X75" i="6"/>
  <c r="X17" i="6"/>
  <c r="X30" i="6"/>
  <c r="X152" i="6"/>
  <c r="X153" i="6"/>
  <c r="X28" i="6"/>
  <c r="X29" i="6"/>
  <c r="X118" i="6"/>
  <c r="X72" i="6"/>
  <c r="X14" i="6"/>
  <c r="X15" i="6"/>
  <c r="X97" i="6"/>
  <c r="X63" i="6"/>
  <c r="X62" i="6"/>
  <c r="X55" i="6"/>
  <c r="X142" i="6"/>
  <c r="X143" i="6"/>
  <c r="X123" i="6"/>
  <c r="X77" i="6"/>
  <c r="X76" i="6"/>
  <c r="X80" i="6"/>
  <c r="X26" i="6"/>
  <c r="X98" i="6"/>
  <c r="X57" i="6"/>
  <c r="X125" i="6"/>
  <c r="X124" i="6"/>
  <c r="X127" i="6"/>
  <c r="X130" i="6"/>
  <c r="X126" i="6"/>
  <c r="X135" i="6"/>
  <c r="X144" i="6"/>
  <c r="X146" i="6"/>
  <c r="X145" i="6"/>
  <c r="X81" i="6"/>
  <c r="X12" i="6"/>
  <c r="X128" i="6"/>
  <c r="X44" i="6"/>
  <c r="X134" i="6"/>
  <c r="X20" i="6"/>
  <c r="X21" i="6"/>
  <c r="X133" i="6"/>
  <c r="X131" i="6"/>
  <c r="X7" i="6"/>
  <c r="X82" i="6"/>
  <c r="X90" i="6"/>
  <c r="X113" i="6"/>
  <c r="X114" i="6"/>
  <c r="X115" i="6"/>
  <c r="X117" i="6"/>
  <c r="X157" i="6"/>
  <c r="X158" i="6"/>
  <c r="X51" i="6"/>
  <c r="X73" i="6"/>
  <c r="X101" i="6"/>
  <c r="X88" i="6"/>
  <c r="X83" i="6"/>
  <c r="X92" i="6"/>
  <c r="X46" i="6"/>
  <c r="X8" i="6"/>
  <c r="X70" i="6"/>
  <c r="X84" i="6"/>
  <c r="X91" i="6"/>
  <c r="X99" i="6"/>
  <c r="X23" i="6"/>
  <c r="X42" i="6"/>
  <c r="X78" i="6"/>
  <c r="X95" i="6"/>
  <c r="X106" i="6"/>
  <c r="X161" i="6"/>
  <c r="X49" i="6"/>
  <c r="X50" i="6"/>
  <c r="X48" i="6"/>
  <c r="X11" i="6"/>
  <c r="X43" i="6"/>
  <c r="X85" i="6"/>
  <c r="X93" i="6"/>
  <c r="X112" i="6"/>
  <c r="X71" i="6"/>
  <c r="X86" i="6"/>
  <c r="X105" i="6"/>
  <c r="X107" i="6"/>
  <c r="X110" i="6"/>
  <c r="X3" i="6"/>
  <c r="X6" i="6"/>
  <c r="X45" i="6"/>
  <c r="X102" i="6"/>
  <c r="X103" i="6"/>
  <c r="X139" i="6"/>
  <c r="X140" i="6"/>
  <c r="X149" i="6"/>
  <c r="X54" i="6"/>
  <c r="X47" i="6"/>
  <c r="X5" i="6"/>
  <c r="X19" i="6"/>
  <c r="U148" i="1"/>
  <c r="U4" i="1"/>
  <c r="U35" i="1"/>
  <c r="U34" i="1"/>
  <c r="U82" i="1"/>
  <c r="U61" i="1"/>
  <c r="U62" i="1"/>
  <c r="U56" i="1"/>
  <c r="U155" i="1"/>
  <c r="U55" i="1"/>
  <c r="U72" i="1"/>
  <c r="U90" i="1"/>
  <c r="U63" i="1"/>
  <c r="U108" i="1"/>
  <c r="U71" i="1"/>
  <c r="U158" i="1"/>
  <c r="U64" i="1"/>
  <c r="U42" i="1"/>
  <c r="U2" i="1"/>
  <c r="U15" i="1"/>
  <c r="U20" i="1"/>
  <c r="U26" i="1"/>
  <c r="U30" i="1"/>
  <c r="U70" i="1"/>
  <c r="U67" i="1"/>
  <c r="U9" i="1"/>
  <c r="U104" i="1"/>
  <c r="U24" i="1"/>
  <c r="U100" i="1"/>
  <c r="U77" i="1"/>
  <c r="U43" i="1"/>
  <c r="U68" i="1"/>
  <c r="U69" i="1"/>
  <c r="U161" i="1"/>
  <c r="U162" i="1"/>
  <c r="U143" i="1"/>
  <c r="U144" i="1"/>
  <c r="U154" i="1"/>
  <c r="U163" i="1"/>
  <c r="U145" i="1"/>
  <c r="U27" i="1"/>
  <c r="U78" i="1"/>
  <c r="U18" i="1"/>
  <c r="U19" i="1"/>
  <c r="U33" i="1"/>
  <c r="U159" i="1"/>
  <c r="U160" i="1"/>
  <c r="U125" i="1"/>
  <c r="U126" i="1"/>
  <c r="U122" i="1"/>
  <c r="U123" i="1"/>
  <c r="H3" i="13" l="1"/>
  <c r="H14" i="13" s="1"/>
  <c r="D3" i="13"/>
  <c r="D14" i="13" s="1"/>
  <c r="J3" i="13"/>
  <c r="J14" i="13" s="1"/>
  <c r="F3" i="13"/>
  <c r="F14" i="13" s="1"/>
  <c r="G3" i="13"/>
  <c r="G14" i="13" s="1"/>
  <c r="E3" i="13"/>
  <c r="E14" i="13" s="1"/>
  <c r="I3" i="13"/>
  <c r="I14" i="13" s="1"/>
  <c r="E23" i="13" a="1"/>
  <c r="E23" i="13" s="1"/>
  <c r="J23" i="13" a="1"/>
  <c r="J23" i="13" s="1"/>
  <c r="J11" i="13" a="1"/>
  <c r="J11" i="13" s="1"/>
  <c r="D23" i="13" a="1"/>
  <c r="D23" i="13" s="1"/>
  <c r="I23" i="13" a="1"/>
  <c r="I23" i="13" s="1"/>
  <c r="D11" i="13" a="1"/>
  <c r="D11" i="13" s="1"/>
  <c r="G11" i="13" a="1"/>
  <c r="G11" i="13" s="1"/>
  <c r="H23" i="13" a="1"/>
  <c r="H23" i="13" s="1"/>
  <c r="I11" i="13" a="1"/>
  <c r="I11" i="13" s="1"/>
  <c r="F11" i="13" a="1"/>
  <c r="F11" i="13" s="1"/>
  <c r="E11" i="13" a="1"/>
  <c r="E11" i="13" s="1"/>
  <c r="G23" i="13" a="1"/>
  <c r="G23" i="13" s="1"/>
  <c r="F23" i="13" a="1"/>
  <c r="F23" i="13" s="1"/>
  <c r="H11" i="13" a="1"/>
  <c r="H11" i="13" s="1"/>
  <c r="J43" i="6"/>
  <c r="I97" i="6"/>
  <c r="J107" i="6"/>
  <c r="I105" i="6"/>
  <c r="J95" i="6"/>
  <c r="I11" i="6"/>
  <c r="J73" i="6"/>
  <c r="I78" i="6"/>
  <c r="J76" i="6"/>
  <c r="I51" i="6"/>
  <c r="J28" i="6"/>
  <c r="I77" i="6"/>
  <c r="X109" i="6"/>
  <c r="J109" i="6"/>
  <c r="I109" i="6"/>
  <c r="X132" i="6"/>
  <c r="P132" i="6" s="1"/>
  <c r="X56" i="6"/>
  <c r="P56" i="6" s="1"/>
  <c r="X100" i="6"/>
  <c r="J100" i="6"/>
  <c r="I100" i="6"/>
  <c r="X69" i="6"/>
  <c r="P69" i="6" s="1"/>
  <c r="X10" i="6"/>
  <c r="P10" i="6" s="1"/>
  <c r="X111" i="6"/>
  <c r="J111" i="6"/>
  <c r="I111" i="6"/>
  <c r="X150" i="6"/>
  <c r="P150" i="6" s="1"/>
  <c r="X89" i="6"/>
  <c r="J89" i="6"/>
  <c r="I89" i="6"/>
  <c r="X41" i="6"/>
  <c r="J41" i="6"/>
  <c r="I41" i="6"/>
  <c r="X155" i="6"/>
  <c r="P155" i="6" s="1"/>
  <c r="X94" i="6"/>
  <c r="P94" i="6" s="1"/>
  <c r="X129" i="6"/>
  <c r="P129" i="6" s="1"/>
  <c r="X16" i="6"/>
  <c r="P16" i="6" s="1"/>
  <c r="X2" i="6"/>
  <c r="J2" i="6"/>
  <c r="I2" i="6"/>
  <c r="X32" i="6"/>
  <c r="X108" i="6"/>
  <c r="J108" i="6"/>
  <c r="I108" i="6"/>
  <c r="X116" i="6"/>
  <c r="P116" i="6" s="1"/>
  <c r="X119" i="6"/>
  <c r="P119" i="6" s="1"/>
  <c r="I86" i="6"/>
  <c r="I42" i="6"/>
  <c r="I74" i="6"/>
  <c r="I24" i="6"/>
  <c r="J105" i="6"/>
  <c r="J11" i="6"/>
  <c r="J78" i="6"/>
  <c r="J51" i="6"/>
  <c r="J77" i="6"/>
  <c r="J97" i="6"/>
  <c r="I45" i="6"/>
  <c r="I71" i="6"/>
  <c r="I30" i="6"/>
  <c r="I18" i="6"/>
  <c r="J86" i="6"/>
  <c r="J42" i="6"/>
  <c r="J74" i="6"/>
  <c r="J24" i="6"/>
  <c r="I6" i="6"/>
  <c r="I112" i="6"/>
  <c r="I12" i="6"/>
  <c r="I98" i="6"/>
  <c r="I72" i="6"/>
  <c r="I22" i="6"/>
  <c r="I13" i="6"/>
  <c r="J45" i="6"/>
  <c r="J71" i="6"/>
  <c r="J30" i="6"/>
  <c r="J18" i="6"/>
  <c r="J6" i="6"/>
  <c r="J112" i="6"/>
  <c r="J12" i="6"/>
  <c r="J98" i="6"/>
  <c r="J72" i="6"/>
  <c r="J22" i="6"/>
  <c r="J13" i="6"/>
  <c r="I3" i="6"/>
  <c r="I93" i="6"/>
  <c r="I161" i="6"/>
  <c r="I88" i="6"/>
  <c r="I81" i="6"/>
  <c r="I26" i="6"/>
  <c r="I75" i="6"/>
  <c r="I9" i="6"/>
  <c r="I39" i="6"/>
  <c r="I110" i="6"/>
  <c r="I85" i="6"/>
  <c r="I106" i="6"/>
  <c r="I101" i="6"/>
  <c r="I80" i="6"/>
  <c r="I29" i="6"/>
  <c r="I25" i="6"/>
  <c r="I61" i="6"/>
  <c r="J3" i="6"/>
  <c r="J93" i="6"/>
  <c r="J161" i="6"/>
  <c r="J88" i="6"/>
  <c r="J81" i="6"/>
  <c r="J26" i="6"/>
  <c r="J75" i="6"/>
  <c r="J9" i="6"/>
  <c r="J39" i="6"/>
  <c r="I107" i="6"/>
  <c r="I43" i="6"/>
  <c r="I95" i="6"/>
  <c r="I73" i="6"/>
  <c r="I76" i="6"/>
  <c r="I28" i="6"/>
  <c r="J110" i="6"/>
  <c r="J85" i="6"/>
  <c r="J106" i="6"/>
  <c r="J101" i="6"/>
  <c r="J80" i="6"/>
  <c r="J29" i="6"/>
  <c r="J25" i="6"/>
  <c r="J61" i="6"/>
  <c r="AE162" i="6"/>
  <c r="P158" i="6"/>
  <c r="P147" i="6"/>
  <c r="P82" i="6"/>
  <c r="P74" i="6"/>
  <c r="P5" i="6"/>
  <c r="P44" i="6"/>
  <c r="P24" i="6"/>
  <c r="P102" i="6"/>
  <c r="P144" i="6"/>
  <c r="P104" i="6"/>
  <c r="P86" i="6"/>
  <c r="P125" i="6"/>
  <c r="P58" i="6"/>
  <c r="P48" i="6"/>
  <c r="P123" i="6"/>
  <c r="P42" i="6"/>
  <c r="P15" i="6"/>
  <c r="P46" i="6"/>
  <c r="P152" i="6"/>
  <c r="P47" i="6"/>
  <c r="P45" i="6"/>
  <c r="P71" i="6"/>
  <c r="P50" i="6"/>
  <c r="P23" i="6"/>
  <c r="P92" i="6"/>
  <c r="P157" i="6"/>
  <c r="P7" i="6"/>
  <c r="P128" i="6"/>
  <c r="P57" i="6"/>
  <c r="P143" i="6"/>
  <c r="P14" i="6"/>
  <c r="P30" i="6"/>
  <c r="P137" i="6"/>
  <c r="P96" i="6"/>
  <c r="P18" i="6"/>
  <c r="P60" i="6"/>
  <c r="P79" i="6"/>
  <c r="P54" i="6"/>
  <c r="P6" i="6"/>
  <c r="P112" i="6"/>
  <c r="P49" i="6"/>
  <c r="P99" i="6"/>
  <c r="P83" i="6"/>
  <c r="P117" i="6"/>
  <c r="P131" i="6"/>
  <c r="P12" i="6"/>
  <c r="P135" i="6"/>
  <c r="P98" i="6"/>
  <c r="P142" i="6"/>
  <c r="P72" i="6"/>
  <c r="P17" i="6"/>
  <c r="P136" i="6"/>
  <c r="P22" i="6"/>
  <c r="P13" i="6"/>
  <c r="P87" i="6"/>
  <c r="P31" i="6"/>
  <c r="P108" i="6"/>
  <c r="P109" i="6"/>
  <c r="P89" i="6"/>
  <c r="P111" i="6"/>
  <c r="P41" i="6"/>
  <c r="P100" i="6"/>
  <c r="P2" i="6"/>
  <c r="P149" i="6"/>
  <c r="P3" i="6"/>
  <c r="P93" i="6"/>
  <c r="P161" i="6"/>
  <c r="P91" i="6"/>
  <c r="P88" i="6"/>
  <c r="P115" i="6"/>
  <c r="P133" i="6"/>
  <c r="P81" i="6"/>
  <c r="P126" i="6"/>
  <c r="P26" i="6"/>
  <c r="P55" i="6"/>
  <c r="P118" i="6"/>
  <c r="P75" i="6"/>
  <c r="P154" i="6"/>
  <c r="P9" i="6"/>
  <c r="P39" i="6"/>
  <c r="P52" i="6"/>
  <c r="P4" i="6"/>
  <c r="P140" i="6"/>
  <c r="P110" i="6"/>
  <c r="P85" i="6"/>
  <c r="P106" i="6"/>
  <c r="P84" i="6"/>
  <c r="P101" i="6"/>
  <c r="P114" i="6"/>
  <c r="P21" i="6"/>
  <c r="P145" i="6"/>
  <c r="P130" i="6"/>
  <c r="P80" i="6"/>
  <c r="P62" i="6"/>
  <c r="P29" i="6"/>
  <c r="P25" i="6"/>
  <c r="P66" i="6"/>
  <c r="P64" i="6"/>
  <c r="P61" i="6"/>
  <c r="P148" i="6"/>
  <c r="P141" i="6"/>
  <c r="P139" i="6"/>
  <c r="P107" i="6"/>
  <c r="P43" i="6"/>
  <c r="P95" i="6"/>
  <c r="P70" i="6"/>
  <c r="P73" i="6"/>
  <c r="P113" i="6"/>
  <c r="P20" i="6"/>
  <c r="P146" i="6"/>
  <c r="P127" i="6"/>
  <c r="P76" i="6"/>
  <c r="P63" i="6"/>
  <c r="P28" i="6"/>
  <c r="P138" i="6"/>
  <c r="P65" i="6"/>
  <c r="P67" i="6"/>
  <c r="P151" i="6"/>
  <c r="P53" i="6"/>
  <c r="P19" i="6"/>
  <c r="P103" i="6"/>
  <c r="P105" i="6"/>
  <c r="P11" i="6"/>
  <c r="P78" i="6"/>
  <c r="P8" i="6"/>
  <c r="P51" i="6"/>
  <c r="P90" i="6"/>
  <c r="P134" i="6"/>
  <c r="P124" i="6"/>
  <c r="P77" i="6"/>
  <c r="P97" i="6"/>
  <c r="P153" i="6"/>
  <c r="P156" i="6"/>
  <c r="P40" i="6"/>
  <c r="P27" i="6"/>
  <c r="P68" i="6"/>
  <c r="P59" i="6"/>
  <c r="D22" i="13" l="1" a="1"/>
  <c r="D22" i="13" s="1"/>
  <c r="D10" i="13" a="1"/>
  <c r="D10" i="13" s="1"/>
  <c r="H119" i="6"/>
  <c r="H8" i="6"/>
  <c r="Q8" i="6" s="1"/>
  <c r="H133" i="6"/>
  <c r="H13" i="6"/>
  <c r="AF13" i="6" s="1"/>
  <c r="H24" i="6"/>
  <c r="H56" i="6"/>
  <c r="H97" i="6"/>
  <c r="H78" i="6"/>
  <c r="Q78" i="6" s="1"/>
  <c r="H65" i="6"/>
  <c r="H113" i="6"/>
  <c r="H141" i="6"/>
  <c r="H80" i="6"/>
  <c r="H85" i="6"/>
  <c r="H154" i="6"/>
  <c r="H115" i="6"/>
  <c r="N115" i="6" s="1"/>
  <c r="H2" i="6"/>
  <c r="AF2" i="6" s="1"/>
  <c r="H116" i="6"/>
  <c r="Q116" i="6" s="1"/>
  <c r="H22" i="6"/>
  <c r="H131" i="6"/>
  <c r="H79" i="6"/>
  <c r="H57" i="6"/>
  <c r="H71" i="6"/>
  <c r="AF71" i="6" s="1"/>
  <c r="H48" i="6"/>
  <c r="Q48" i="6" s="1"/>
  <c r="H44" i="6"/>
  <c r="H16" i="6"/>
  <c r="H10" i="6"/>
  <c r="Q10" i="6" s="1"/>
  <c r="H20" i="6"/>
  <c r="H69" i="6"/>
  <c r="H143" i="6"/>
  <c r="H138" i="6"/>
  <c r="H130" i="6"/>
  <c r="H88" i="6"/>
  <c r="AF88" i="6" s="1"/>
  <c r="H117" i="6"/>
  <c r="Q117" i="6" s="1"/>
  <c r="H5" i="6"/>
  <c r="H59" i="6"/>
  <c r="Q59" i="6" s="1"/>
  <c r="H124" i="6"/>
  <c r="H105" i="6"/>
  <c r="H28" i="6"/>
  <c r="H70" i="6"/>
  <c r="Q70" i="6" s="1"/>
  <c r="H61" i="6"/>
  <c r="Q61" i="6" s="1"/>
  <c r="H145" i="6"/>
  <c r="H140" i="6"/>
  <c r="H118" i="6"/>
  <c r="H91" i="6"/>
  <c r="H155" i="6"/>
  <c r="H94" i="6"/>
  <c r="H17" i="6"/>
  <c r="H83" i="6"/>
  <c r="Q83" i="6" s="1"/>
  <c r="H18" i="6"/>
  <c r="AF18" i="6" s="1"/>
  <c r="H128" i="6"/>
  <c r="H47" i="6"/>
  <c r="AF47" i="6" s="1"/>
  <c r="H125" i="6"/>
  <c r="H74" i="6"/>
  <c r="H153" i="6"/>
  <c r="H106" i="6"/>
  <c r="H132" i="6"/>
  <c r="H123" i="6"/>
  <c r="H148" i="6"/>
  <c r="H110" i="6"/>
  <c r="Q110" i="6" s="1"/>
  <c r="H89" i="6"/>
  <c r="AF89" i="6" s="1"/>
  <c r="H68" i="6"/>
  <c r="H103" i="6"/>
  <c r="Q103" i="6" s="1"/>
  <c r="H63" i="6"/>
  <c r="H95" i="6"/>
  <c r="Q95" i="6" s="1"/>
  <c r="H64" i="6"/>
  <c r="H21" i="6"/>
  <c r="H55" i="6"/>
  <c r="H161" i="6"/>
  <c r="AF161" i="6" s="1"/>
  <c r="H109" i="6"/>
  <c r="AF109" i="6" s="1"/>
  <c r="H72" i="6"/>
  <c r="H99" i="6"/>
  <c r="H96" i="6"/>
  <c r="H7" i="6"/>
  <c r="H152" i="6"/>
  <c r="H86" i="6"/>
  <c r="H82" i="6"/>
  <c r="Q82" i="6" s="1"/>
  <c r="H67" i="6"/>
  <c r="H9" i="6"/>
  <c r="H12" i="6"/>
  <c r="H77" i="6"/>
  <c r="H73" i="6"/>
  <c r="Q73" i="6" s="1"/>
  <c r="H100" i="6"/>
  <c r="AF100" i="6" s="1"/>
  <c r="H60" i="6"/>
  <c r="H58" i="6"/>
  <c r="Q58" i="6" s="1"/>
  <c r="H27" i="6"/>
  <c r="Q27" i="6" s="1"/>
  <c r="H134" i="6"/>
  <c r="H19" i="6"/>
  <c r="Q19" i="6" s="1"/>
  <c r="H76" i="6"/>
  <c r="H43" i="6"/>
  <c r="H66" i="6"/>
  <c r="H114" i="6"/>
  <c r="H4" i="6"/>
  <c r="Q4" i="6" s="1"/>
  <c r="H26" i="6"/>
  <c r="H93" i="6"/>
  <c r="AF93" i="6" s="1"/>
  <c r="H41" i="6"/>
  <c r="H108" i="6"/>
  <c r="AF108" i="6" s="1"/>
  <c r="H142" i="6"/>
  <c r="H49" i="6"/>
  <c r="H137" i="6"/>
  <c r="H157" i="6"/>
  <c r="H46" i="6"/>
  <c r="H104" i="6"/>
  <c r="Q104" i="6" s="1"/>
  <c r="H147" i="6"/>
  <c r="X162" i="6"/>
  <c r="H150" i="6"/>
  <c r="Q150" i="6" s="1"/>
  <c r="H62" i="6"/>
  <c r="H54" i="6"/>
  <c r="H11" i="6"/>
  <c r="Q11" i="6" s="1"/>
  <c r="H75" i="6"/>
  <c r="H136" i="6"/>
  <c r="H45" i="6"/>
  <c r="AF45" i="6" s="1"/>
  <c r="H40" i="6"/>
  <c r="H90" i="6"/>
  <c r="Q90" i="6" s="1"/>
  <c r="H53" i="6"/>
  <c r="Q53" i="6" s="1"/>
  <c r="H127" i="6"/>
  <c r="H107" i="6"/>
  <c r="Q107" i="6" s="1"/>
  <c r="H25" i="6"/>
  <c r="H101" i="6"/>
  <c r="Q101" i="6" s="1"/>
  <c r="H52" i="6"/>
  <c r="Q52" i="6" s="1"/>
  <c r="H126" i="6"/>
  <c r="H3" i="6"/>
  <c r="AF3" i="6" s="1"/>
  <c r="H129" i="6"/>
  <c r="H31" i="6"/>
  <c r="H98" i="6"/>
  <c r="H112" i="6"/>
  <c r="AF112" i="6" s="1"/>
  <c r="H30" i="6"/>
  <c r="H92" i="6"/>
  <c r="H15" i="6"/>
  <c r="H144" i="6"/>
  <c r="H158" i="6"/>
  <c r="H50" i="6"/>
  <c r="Q50" i="6" s="1"/>
  <c r="H156" i="6"/>
  <c r="H51" i="6"/>
  <c r="Q51" i="6" s="1"/>
  <c r="H151" i="6"/>
  <c r="Q151" i="6" s="1"/>
  <c r="H146" i="6"/>
  <c r="H139" i="6"/>
  <c r="H29" i="6"/>
  <c r="H84" i="6"/>
  <c r="Q84" i="6" s="1"/>
  <c r="H39" i="6"/>
  <c r="AF39" i="6" s="1"/>
  <c r="H81" i="6"/>
  <c r="H149" i="6"/>
  <c r="Q149" i="6" s="1"/>
  <c r="H111" i="6"/>
  <c r="H87" i="6"/>
  <c r="H135" i="6"/>
  <c r="H6" i="6"/>
  <c r="AF6" i="6" s="1"/>
  <c r="H14" i="6"/>
  <c r="H23" i="6"/>
  <c r="H42" i="6"/>
  <c r="Q42" i="6" s="1"/>
  <c r="H102" i="6"/>
  <c r="Q102" i="6" s="1"/>
  <c r="P32" i="6"/>
  <c r="J22" i="13" s="1" a="1"/>
  <c r="J22" i="13" s="1"/>
  <c r="J21" i="13" s="1"/>
  <c r="Q115" i="6" l="1"/>
  <c r="U173" i="6"/>
  <c r="T166" i="6"/>
  <c r="U174" i="6"/>
  <c r="W174" i="6" s="1"/>
  <c r="U176" i="6"/>
  <c r="W176" i="6" s="1"/>
  <c r="X166" i="6"/>
  <c r="U166" i="6"/>
  <c r="U175" i="6"/>
  <c r="W175" i="6" s="1"/>
  <c r="AB163" i="6"/>
  <c r="AF163" i="6"/>
  <c r="AC163" i="6"/>
  <c r="AH163" i="6"/>
  <c r="AF81" i="6"/>
  <c r="Q156" i="6"/>
  <c r="Q26" i="6"/>
  <c r="Q132" i="6"/>
  <c r="Q44" i="6"/>
  <c r="Q98" i="6"/>
  <c r="Q157" i="6"/>
  <c r="Q17" i="6"/>
  <c r="Q130" i="6"/>
  <c r="Q97" i="6"/>
  <c r="Q55" i="6"/>
  <c r="Q154" i="6"/>
  <c r="Q25" i="6"/>
  <c r="Q152" i="6"/>
  <c r="Q143" i="6"/>
  <c r="Q57" i="6"/>
  <c r="Q75" i="6"/>
  <c r="Q135" i="6"/>
  <c r="Q144" i="6"/>
  <c r="Q21" i="6"/>
  <c r="Q125" i="6"/>
  <c r="Q124" i="6"/>
  <c r="Q126" i="6"/>
  <c r="Q77" i="6"/>
  <c r="Q64" i="6"/>
  <c r="Q118" i="6"/>
  <c r="Q131" i="6"/>
  <c r="AF41" i="6"/>
  <c r="AF12" i="6"/>
  <c r="Q128" i="6"/>
  <c r="AF22" i="6"/>
  <c r="Q30" i="6"/>
  <c r="Q136" i="6"/>
  <c r="Q134" i="6"/>
  <c r="AF9" i="6"/>
  <c r="AF72" i="6"/>
  <c r="Q63" i="6"/>
  <c r="Q123" i="6"/>
  <c r="Q145" i="6"/>
  <c r="Q16" i="6"/>
  <c r="Q65" i="6"/>
  <c r="Q13" i="6"/>
  <c r="Q72" i="6"/>
  <c r="Q161" i="6"/>
  <c r="Q109" i="6"/>
  <c r="Q12" i="6"/>
  <c r="Q41" i="6"/>
  <c r="I127" i="6"/>
  <c r="N127" i="6"/>
  <c r="AF127" i="6"/>
  <c r="J60" i="6"/>
  <c r="N60" i="6"/>
  <c r="AF60" i="6"/>
  <c r="N153" i="6"/>
  <c r="AF153" i="6"/>
  <c r="I44" i="6"/>
  <c r="N29" i="6"/>
  <c r="AF29" i="6"/>
  <c r="I158" i="6"/>
  <c r="N158" i="6"/>
  <c r="AF158" i="6"/>
  <c r="N129" i="6"/>
  <c r="AF129" i="6"/>
  <c r="N53" i="6"/>
  <c r="AF53" i="6"/>
  <c r="N62" i="6"/>
  <c r="AF62" i="6"/>
  <c r="N49" i="6"/>
  <c r="AF49" i="6"/>
  <c r="N66" i="6"/>
  <c r="AF66" i="6"/>
  <c r="N152" i="6"/>
  <c r="AF152" i="6"/>
  <c r="AF74" i="6"/>
  <c r="N155" i="6"/>
  <c r="AF155" i="6"/>
  <c r="AF105" i="6"/>
  <c r="I143" i="6"/>
  <c r="N143" i="6"/>
  <c r="AF143" i="6"/>
  <c r="I57" i="6"/>
  <c r="N57" i="6"/>
  <c r="AF57" i="6"/>
  <c r="AF85" i="6"/>
  <c r="AF24" i="6"/>
  <c r="Q47" i="6"/>
  <c r="Q2" i="6"/>
  <c r="Q62" i="6"/>
  <c r="Q153" i="6"/>
  <c r="Q108" i="6"/>
  <c r="N14" i="6"/>
  <c r="AF14" i="6"/>
  <c r="N31" i="6"/>
  <c r="AF31" i="6"/>
  <c r="N137" i="6"/>
  <c r="AF137" i="6"/>
  <c r="AF86" i="6"/>
  <c r="N68" i="6"/>
  <c r="AF68" i="6"/>
  <c r="N94" i="6"/>
  <c r="AF94" i="6"/>
  <c r="N138" i="6"/>
  <c r="AF138" i="6"/>
  <c r="N56" i="6"/>
  <c r="AF56" i="6"/>
  <c r="Q138" i="6"/>
  <c r="Q94" i="6"/>
  <c r="J44" i="6"/>
  <c r="N135" i="6"/>
  <c r="AF135" i="6"/>
  <c r="I139" i="6"/>
  <c r="N139" i="6"/>
  <c r="AF139" i="6"/>
  <c r="N144" i="6"/>
  <c r="AF144" i="6"/>
  <c r="I90" i="6"/>
  <c r="N90" i="6"/>
  <c r="AF90" i="6"/>
  <c r="N150" i="6"/>
  <c r="AF150" i="6"/>
  <c r="N142" i="6"/>
  <c r="AF142" i="6"/>
  <c r="AF43" i="6"/>
  <c r="N73" i="6"/>
  <c r="AF73" i="6"/>
  <c r="N7" i="6"/>
  <c r="AF7" i="6"/>
  <c r="I21" i="6"/>
  <c r="N21" i="6"/>
  <c r="AF21" i="6"/>
  <c r="I125" i="6"/>
  <c r="N125" i="6"/>
  <c r="AF125" i="6"/>
  <c r="N91" i="6"/>
  <c r="AF91" i="6"/>
  <c r="I124" i="6"/>
  <c r="N124" i="6"/>
  <c r="AF124" i="6"/>
  <c r="N69" i="6"/>
  <c r="AF69" i="6"/>
  <c r="N79" i="6"/>
  <c r="AF79" i="6"/>
  <c r="AF80" i="6"/>
  <c r="Q45" i="6"/>
  <c r="Q79" i="6"/>
  <c r="Q91" i="6"/>
  <c r="Q155" i="6"/>
  <c r="Q24" i="6"/>
  <c r="Q88" i="6"/>
  <c r="Q43" i="6"/>
  <c r="Q129" i="6"/>
  <c r="Q7" i="6"/>
  <c r="N84" i="6"/>
  <c r="AF84" i="6"/>
  <c r="J54" i="6"/>
  <c r="AF54" i="6"/>
  <c r="N114" i="6"/>
  <c r="AF114" i="6"/>
  <c r="I55" i="6"/>
  <c r="N55" i="6"/>
  <c r="AF55" i="6"/>
  <c r="N28" i="6"/>
  <c r="AF28" i="6"/>
  <c r="N154" i="6"/>
  <c r="AF154" i="6"/>
  <c r="N87" i="6"/>
  <c r="AF87" i="6"/>
  <c r="N146" i="6"/>
  <c r="AF146" i="6"/>
  <c r="I15" i="6"/>
  <c r="N15" i="6"/>
  <c r="AF15" i="6"/>
  <c r="N126" i="6"/>
  <c r="AF126" i="6"/>
  <c r="N40" i="6"/>
  <c r="AF40" i="6"/>
  <c r="AF76" i="6"/>
  <c r="N77" i="6"/>
  <c r="AF77" i="6"/>
  <c r="N96" i="6"/>
  <c r="AF96" i="6"/>
  <c r="N64" i="6"/>
  <c r="AF64" i="6"/>
  <c r="AF110" i="6"/>
  <c r="N118" i="6"/>
  <c r="AF118" i="6"/>
  <c r="N59" i="6"/>
  <c r="AF59" i="6"/>
  <c r="N20" i="6"/>
  <c r="AF20" i="6"/>
  <c r="N131" i="6"/>
  <c r="AF131" i="6"/>
  <c r="N141" i="6"/>
  <c r="AF141" i="6"/>
  <c r="N133" i="6"/>
  <c r="AF133" i="6"/>
  <c r="Q114" i="6"/>
  <c r="Q56" i="6"/>
  <c r="Q14" i="6"/>
  <c r="Q141" i="6"/>
  <c r="Q158" i="6"/>
  <c r="Q112" i="6"/>
  <c r="Q133" i="6"/>
  <c r="Q69" i="6"/>
  <c r="Q137" i="6"/>
  <c r="Q29" i="6"/>
  <c r="N111" i="6"/>
  <c r="AF111" i="6"/>
  <c r="N151" i="6"/>
  <c r="AF151" i="6"/>
  <c r="N92" i="6"/>
  <c r="AF92" i="6"/>
  <c r="N52" i="6"/>
  <c r="AF52" i="6"/>
  <c r="N147" i="6"/>
  <c r="AF147" i="6"/>
  <c r="N19" i="6"/>
  <c r="AF19" i="6"/>
  <c r="I99" i="6"/>
  <c r="N99" i="6"/>
  <c r="U172" i="6" s="1"/>
  <c r="AF99" i="6"/>
  <c r="AF95" i="6"/>
  <c r="N148" i="6"/>
  <c r="AF148" i="6"/>
  <c r="N128" i="6"/>
  <c r="AF128" i="6"/>
  <c r="N140" i="6"/>
  <c r="AF140" i="6"/>
  <c r="J5" i="6"/>
  <c r="AF5" i="6"/>
  <c r="J10" i="6"/>
  <c r="N10" i="6"/>
  <c r="AF10" i="6"/>
  <c r="N113" i="6"/>
  <c r="AF113" i="6"/>
  <c r="AF8" i="6"/>
  <c r="Q111" i="6"/>
  <c r="Q99" i="6"/>
  <c r="J102" i="6"/>
  <c r="N102" i="6"/>
  <c r="AF102" i="6"/>
  <c r="N149" i="6"/>
  <c r="AF149" i="6"/>
  <c r="AF51" i="6"/>
  <c r="N30" i="6"/>
  <c r="AF30" i="6"/>
  <c r="AF101" i="6"/>
  <c r="N136" i="6"/>
  <c r="AF136" i="6"/>
  <c r="I104" i="6"/>
  <c r="N104" i="6"/>
  <c r="AF104" i="6"/>
  <c r="N134" i="6"/>
  <c r="AF134" i="6"/>
  <c r="N63" i="6"/>
  <c r="AF63" i="6"/>
  <c r="I123" i="6"/>
  <c r="N123" i="6"/>
  <c r="AF123" i="6"/>
  <c r="I145" i="6"/>
  <c r="N145" i="6"/>
  <c r="AF145" i="6"/>
  <c r="N117" i="6"/>
  <c r="AF117" i="6"/>
  <c r="N16" i="6"/>
  <c r="AF16" i="6"/>
  <c r="I116" i="6"/>
  <c r="N116" i="6"/>
  <c r="AF116" i="6"/>
  <c r="N65" i="6"/>
  <c r="AF65" i="6"/>
  <c r="N119" i="6"/>
  <c r="AF119" i="6"/>
  <c r="Q68" i="6"/>
  <c r="Q80" i="6"/>
  <c r="Q18" i="6"/>
  <c r="Q66" i="6"/>
  <c r="Q100" i="6"/>
  <c r="Q6" i="6"/>
  <c r="Q113" i="6"/>
  <c r="Q15" i="6"/>
  <c r="Q9" i="6"/>
  <c r="Q20" i="6"/>
  <c r="Q119" i="6"/>
  <c r="Q147" i="6"/>
  <c r="Q49" i="6"/>
  <c r="Q81" i="6"/>
  <c r="Q139" i="6"/>
  <c r="Q96" i="6"/>
  <c r="Q60" i="6"/>
  <c r="Q71" i="6"/>
  <c r="Q22" i="6"/>
  <c r="Q140" i="6"/>
  <c r="Q28" i="6"/>
  <c r="Q54" i="6"/>
  <c r="Q148" i="6"/>
  <c r="Q127" i="6"/>
  <c r="AF42" i="6"/>
  <c r="N156" i="6"/>
  <c r="AF156" i="6"/>
  <c r="AF25" i="6"/>
  <c r="N75" i="6"/>
  <c r="AF75" i="6"/>
  <c r="AF46" i="6"/>
  <c r="N26" i="6"/>
  <c r="AF26" i="6"/>
  <c r="N27" i="6"/>
  <c r="AF27" i="6"/>
  <c r="N67" i="6"/>
  <c r="AF67" i="6"/>
  <c r="N103" i="6"/>
  <c r="AF103" i="6"/>
  <c r="N132" i="6"/>
  <c r="AF132" i="6"/>
  <c r="N83" i="6"/>
  <c r="AF83" i="6"/>
  <c r="AF61" i="6"/>
  <c r="N44" i="6"/>
  <c r="AF44" i="6"/>
  <c r="N78" i="6"/>
  <c r="AF78" i="6"/>
  <c r="J23" i="6"/>
  <c r="N23" i="6"/>
  <c r="AF23" i="6"/>
  <c r="J50" i="6"/>
  <c r="N50" i="6"/>
  <c r="AF50" i="6"/>
  <c r="N98" i="6"/>
  <c r="AF98" i="6"/>
  <c r="AF107" i="6"/>
  <c r="AF11" i="6"/>
  <c r="N157" i="6"/>
  <c r="AF157" i="6"/>
  <c r="N4" i="6"/>
  <c r="AF4" i="6"/>
  <c r="N58" i="6"/>
  <c r="AF58" i="6"/>
  <c r="N82" i="6"/>
  <c r="AF82" i="6"/>
  <c r="AF106" i="6"/>
  <c r="N17" i="6"/>
  <c r="AF17" i="6"/>
  <c r="AF70" i="6"/>
  <c r="N130" i="6"/>
  <c r="AF130" i="6"/>
  <c r="N48" i="6"/>
  <c r="AF48" i="6"/>
  <c r="AF115" i="6"/>
  <c r="N97" i="6"/>
  <c r="AF97" i="6"/>
  <c r="Q5" i="6"/>
  <c r="Q23" i="6"/>
  <c r="Q89" i="6"/>
  <c r="Q76" i="6"/>
  <c r="Q105" i="6"/>
  <c r="Q85" i="6"/>
  <c r="Q87" i="6"/>
  <c r="Q74" i="6"/>
  <c r="Q93" i="6"/>
  <c r="Q92" i="6"/>
  <c r="Q31" i="6"/>
  <c r="Q106" i="6"/>
  <c r="Q67" i="6"/>
  <c r="Q86" i="6"/>
  <c r="Q46" i="6"/>
  <c r="Q142" i="6"/>
  <c r="Q39" i="6"/>
  <c r="Q146" i="6"/>
  <c r="Q3" i="6"/>
  <c r="Q40" i="6"/>
  <c r="D9" i="13"/>
  <c r="F22" i="13" a="1"/>
  <c r="F22" i="13" s="1"/>
  <c r="F21" i="13" s="1"/>
  <c r="I10" i="13" a="1"/>
  <c r="I10" i="13" s="1"/>
  <c r="I9" i="13" s="1"/>
  <c r="G10" i="13" a="1"/>
  <c r="G10" i="13" s="1"/>
  <c r="G9" i="13" s="1"/>
  <c r="E10" i="13" a="1"/>
  <c r="E10" i="13" s="1"/>
  <c r="E9" i="13" s="1"/>
  <c r="I140" i="6"/>
  <c r="I22" i="13" a="1"/>
  <c r="I22" i="13" s="1"/>
  <c r="I21" i="13" s="1"/>
  <c r="G22" i="13" a="1"/>
  <c r="G22" i="13" s="1"/>
  <c r="G21" i="13" s="1"/>
  <c r="D21" i="13"/>
  <c r="J10" i="13" a="1"/>
  <c r="J10" i="13" s="1"/>
  <c r="J9" i="13" s="1"/>
  <c r="J28" i="13"/>
  <c r="J27" i="13"/>
  <c r="E22" i="13" a="1"/>
  <c r="E22" i="13" s="1"/>
  <c r="E21" i="13" s="1"/>
  <c r="F10" i="13" a="1"/>
  <c r="F10" i="13" s="1"/>
  <c r="F9" i="13" s="1"/>
  <c r="H10" i="13" a="1"/>
  <c r="H10" i="13" s="1"/>
  <c r="H9" i="13" s="1"/>
  <c r="H22" i="13" a="1"/>
  <c r="H22" i="13" s="1"/>
  <c r="H21" i="13" s="1"/>
  <c r="I153" i="6"/>
  <c r="I117" i="6"/>
  <c r="J92" i="6"/>
  <c r="J158" i="6"/>
  <c r="I14" i="6"/>
  <c r="J57" i="6"/>
  <c r="J14" i="6"/>
  <c r="I54" i="6"/>
  <c r="I79" i="6"/>
  <c r="I56" i="6"/>
  <c r="P162" i="6"/>
  <c r="I119" i="6"/>
  <c r="J127" i="6"/>
  <c r="I92" i="6"/>
  <c r="I91" i="6"/>
  <c r="J153" i="6"/>
  <c r="I68" i="6"/>
  <c r="J68" i="6"/>
  <c r="J117" i="6"/>
  <c r="J31" i="6"/>
  <c r="J94" i="6"/>
  <c r="J67" i="6"/>
  <c r="J123" i="6"/>
  <c r="J8" i="6"/>
  <c r="J114" i="6"/>
  <c r="J65" i="6"/>
  <c r="J56" i="6"/>
  <c r="I23" i="6"/>
  <c r="I53" i="6"/>
  <c r="J132" i="6"/>
  <c r="J83" i="6"/>
  <c r="I5" i="6"/>
  <c r="I20" i="6"/>
  <c r="J131" i="6"/>
  <c r="J154" i="6"/>
  <c r="I87" i="6"/>
  <c r="I114" i="6"/>
  <c r="I60" i="6"/>
  <c r="J55" i="6"/>
  <c r="J17" i="6"/>
  <c r="I134" i="6"/>
  <c r="I154" i="6"/>
  <c r="I132" i="6"/>
  <c r="J40" i="6"/>
  <c r="J150" i="6"/>
  <c r="I66" i="6"/>
  <c r="I94" i="6"/>
  <c r="I70" i="6"/>
  <c r="J145" i="6"/>
  <c r="I50" i="6"/>
  <c r="J21" i="6"/>
  <c r="J116" i="6"/>
  <c r="I83" i="6"/>
  <c r="I58" i="6"/>
  <c r="J135" i="6"/>
  <c r="J91" i="6"/>
  <c r="I113" i="6"/>
  <c r="I151" i="6"/>
  <c r="J87" i="6"/>
  <c r="J99" i="6"/>
  <c r="J124" i="6"/>
  <c r="I138" i="6"/>
  <c r="I65" i="6"/>
  <c r="J151" i="6"/>
  <c r="J134" i="6"/>
  <c r="I63" i="6"/>
  <c r="J143" i="6"/>
  <c r="J115" i="6"/>
  <c r="I8" i="6"/>
  <c r="J53" i="6"/>
  <c r="I102" i="6"/>
  <c r="J104" i="6"/>
  <c r="J58" i="6"/>
  <c r="J27" i="6"/>
  <c r="I67" i="6"/>
  <c r="J103" i="6"/>
  <c r="J140" i="6"/>
  <c r="J79" i="6"/>
  <c r="J119" i="6"/>
  <c r="I146" i="6"/>
  <c r="J66" i="6"/>
  <c r="I40" i="6"/>
  <c r="I27" i="6"/>
  <c r="J146" i="6"/>
  <c r="I16" i="6"/>
  <c r="I155" i="6"/>
  <c r="J136" i="6"/>
  <c r="J16" i="6"/>
  <c r="J125" i="6"/>
  <c r="I82" i="6"/>
  <c r="J138" i="6"/>
  <c r="J48" i="6"/>
  <c r="I136" i="6"/>
  <c r="J63" i="6"/>
  <c r="J15" i="6"/>
  <c r="I31" i="6"/>
  <c r="I103" i="6"/>
  <c r="J155" i="6"/>
  <c r="J113" i="6"/>
  <c r="J19" i="6"/>
  <c r="I10" i="6"/>
  <c r="J47" i="6"/>
  <c r="I47" i="6"/>
  <c r="I141" i="6"/>
  <c r="J141" i="6"/>
  <c r="J70" i="6"/>
  <c r="I64" i="6"/>
  <c r="J59" i="6"/>
  <c r="J156" i="6"/>
  <c r="J139" i="6"/>
  <c r="I19" i="6"/>
  <c r="J149" i="6"/>
  <c r="I149" i="6"/>
  <c r="I129" i="6"/>
  <c r="J129" i="6"/>
  <c r="J62" i="6"/>
  <c r="I62" i="6"/>
  <c r="J118" i="6"/>
  <c r="I118" i="6"/>
  <c r="I156" i="6"/>
  <c r="I46" i="6"/>
  <c r="J46" i="6"/>
  <c r="J142" i="6"/>
  <c r="I142" i="6"/>
  <c r="I7" i="6"/>
  <c r="J7" i="6"/>
  <c r="I69" i="6"/>
  <c r="J69" i="6"/>
  <c r="I157" i="6"/>
  <c r="J157" i="6"/>
  <c r="J133" i="6"/>
  <c r="I133" i="6"/>
  <c r="J90" i="6"/>
  <c r="I131" i="6"/>
  <c r="I150" i="6"/>
  <c r="J126" i="6"/>
  <c r="I126" i="6"/>
  <c r="I4" i="6"/>
  <c r="J4" i="6"/>
  <c r="I17" i="6"/>
  <c r="H32" i="6"/>
  <c r="I135" i="6"/>
  <c r="I59" i="6"/>
  <c r="J147" i="6"/>
  <c r="I147" i="6"/>
  <c r="J137" i="6"/>
  <c r="I137" i="6"/>
  <c r="I148" i="6"/>
  <c r="J148" i="6"/>
  <c r="I128" i="6"/>
  <c r="J128" i="6"/>
  <c r="I144" i="6"/>
  <c r="J64" i="6"/>
  <c r="J20" i="6"/>
  <c r="I48" i="6"/>
  <c r="I84" i="6"/>
  <c r="J84" i="6"/>
  <c r="I52" i="6"/>
  <c r="J52" i="6"/>
  <c r="J96" i="6"/>
  <c r="I96" i="6"/>
  <c r="I130" i="6"/>
  <c r="J130" i="6"/>
  <c r="J82" i="6"/>
  <c r="J144" i="6"/>
  <c r="I115" i="6"/>
  <c r="J49" i="6"/>
  <c r="I49" i="6"/>
  <c r="I152" i="6"/>
  <c r="J152" i="6"/>
  <c r="AD148" i="1"/>
  <c r="AG148" i="1" s="1"/>
  <c r="AI148" i="1" s="1"/>
  <c r="AD155" i="1"/>
  <c r="AG155" i="1" s="1"/>
  <c r="AD158" i="1"/>
  <c r="AG158" i="1" s="1"/>
  <c r="AD161" i="1"/>
  <c r="AG161" i="1" s="1"/>
  <c r="AD162" i="1"/>
  <c r="AG162" i="1" s="1"/>
  <c r="AD143" i="1"/>
  <c r="AD144" i="1"/>
  <c r="AD154" i="1"/>
  <c r="AG154" i="1" s="1"/>
  <c r="AD163" i="1"/>
  <c r="AG163" i="1" s="1"/>
  <c r="AD145" i="1"/>
  <c r="AD159" i="1"/>
  <c r="AD160" i="1"/>
  <c r="AD125" i="1"/>
  <c r="AD126" i="1"/>
  <c r="AD130" i="1"/>
  <c r="AD122" i="1"/>
  <c r="AG122" i="1" s="1"/>
  <c r="AD123" i="1"/>
  <c r="AG123" i="1" s="1"/>
  <c r="S166" i="6" l="1"/>
  <c r="Y166" i="6" s="1"/>
  <c r="W172" i="6"/>
  <c r="W173" i="6"/>
  <c r="U177" i="6"/>
  <c r="N32" i="6"/>
  <c r="AF32" i="6"/>
  <c r="Q32" i="6"/>
  <c r="H28" i="13"/>
  <c r="H27" i="13"/>
  <c r="E15" i="13"/>
  <c r="E18" i="13"/>
  <c r="H15" i="13"/>
  <c r="H18" i="13"/>
  <c r="D28" i="13"/>
  <c r="D27" i="13"/>
  <c r="I15" i="13"/>
  <c r="I18" i="13"/>
  <c r="F15" i="13"/>
  <c r="F18" i="13"/>
  <c r="F28" i="13"/>
  <c r="F27" i="13"/>
  <c r="E28" i="13"/>
  <c r="E27" i="13"/>
  <c r="G28" i="13"/>
  <c r="G27" i="13"/>
  <c r="G15" i="13"/>
  <c r="G18" i="13"/>
  <c r="I28" i="13"/>
  <c r="I27" i="13"/>
  <c r="J15" i="13"/>
  <c r="J18" i="13"/>
  <c r="D15" i="13"/>
  <c r="D18" i="13"/>
  <c r="I32" i="6"/>
  <c r="H162" i="6"/>
  <c r="J32" i="6"/>
  <c r="AI154" i="1"/>
  <c r="AI64" i="1"/>
  <c r="AI42" i="1"/>
  <c r="AI2" i="1"/>
  <c r="AI15" i="1"/>
  <c r="AI20" i="1"/>
  <c r="AI26" i="1"/>
  <c r="AI9" i="1"/>
  <c r="AI104" i="1"/>
  <c r="AI24" i="1"/>
  <c r="AI77" i="1"/>
  <c r="AI27" i="1"/>
  <c r="AI78" i="1"/>
  <c r="AI33" i="1"/>
  <c r="AI31" i="1"/>
  <c r="AI32" i="1"/>
  <c r="AI75" i="1"/>
  <c r="AI101" i="1"/>
  <c r="AI80" i="1"/>
  <c r="AI79" i="1"/>
  <c r="AI83" i="1"/>
  <c r="AI29" i="1"/>
  <c r="AI44" i="1"/>
  <c r="AI102" i="1"/>
  <c r="AI84" i="1"/>
  <c r="AI115" i="1"/>
  <c r="AI12" i="1"/>
  <c r="AI95" i="1"/>
  <c r="AI103" i="1"/>
  <c r="AI121" i="1"/>
  <c r="AI107" i="1"/>
  <c r="AI117" i="1"/>
  <c r="AI45" i="1"/>
  <c r="AI81" i="1"/>
  <c r="AI98" i="1"/>
  <c r="AI110" i="1"/>
  <c r="AI11" i="1"/>
  <c r="AI46" i="1"/>
  <c r="AI88" i="1"/>
  <c r="AI96" i="1"/>
  <c r="AI113" i="1"/>
  <c r="AI116" i="1"/>
  <c r="AI74" i="1"/>
  <c r="AI89" i="1"/>
  <c r="AI109" i="1"/>
  <c r="AI111" i="1"/>
  <c r="AI114" i="1"/>
  <c r="AI3" i="1"/>
  <c r="AI112" i="1"/>
  <c r="AI6" i="1"/>
  <c r="AI48" i="1"/>
  <c r="AE125" i="1"/>
  <c r="AE126" i="1"/>
  <c r="AE130" i="1"/>
  <c r="AE78" i="1"/>
  <c r="AE18" i="1"/>
  <c r="AE19" i="1"/>
  <c r="AE33" i="1"/>
  <c r="AE159" i="1"/>
  <c r="AE160" i="1"/>
  <c r="AE27" i="1"/>
  <c r="AE145" i="1"/>
  <c r="AE144" i="1"/>
  <c r="AE143" i="1"/>
  <c r="AE69" i="1"/>
  <c r="AE68" i="1"/>
  <c r="AE67" i="1"/>
  <c r="S123" i="1"/>
  <c r="S122" i="1"/>
  <c r="S21" i="1"/>
  <c r="AD21" i="1" s="1"/>
  <c r="S5" i="1"/>
  <c r="AD5" i="1" s="1"/>
  <c r="S50" i="1"/>
  <c r="AD50" i="1" s="1"/>
  <c r="S57" i="1"/>
  <c r="AD57" i="1" s="1"/>
  <c r="S165" i="1"/>
  <c r="S164" i="1"/>
  <c r="S157" i="1"/>
  <c r="S156" i="1"/>
  <c r="S153" i="1"/>
  <c r="AD153" i="1" s="1"/>
  <c r="S152" i="1"/>
  <c r="AD152" i="1" s="1"/>
  <c r="S48" i="1"/>
  <c r="AD48" i="1" s="1"/>
  <c r="S6" i="1"/>
  <c r="AD6" i="1" s="1"/>
  <c r="S112" i="1"/>
  <c r="AD112" i="1" s="1"/>
  <c r="S3" i="1"/>
  <c r="AD3" i="1" s="1"/>
  <c r="S114" i="1"/>
  <c r="AD114" i="1" s="1"/>
  <c r="S111" i="1"/>
  <c r="AD111" i="1" s="1"/>
  <c r="S109" i="1"/>
  <c r="AD109" i="1" s="1"/>
  <c r="S89" i="1"/>
  <c r="AD89" i="1" s="1"/>
  <c r="S74" i="1"/>
  <c r="AD74" i="1" s="1"/>
  <c r="S116" i="1"/>
  <c r="AD116" i="1" s="1"/>
  <c r="S113" i="1"/>
  <c r="AD113" i="1" s="1"/>
  <c r="S96" i="1"/>
  <c r="AD96" i="1" s="1"/>
  <c r="S88" i="1"/>
  <c r="AD88" i="1" s="1"/>
  <c r="S46" i="1"/>
  <c r="AD46" i="1" s="1"/>
  <c r="S11" i="1"/>
  <c r="AD11" i="1" s="1"/>
  <c r="S51" i="1"/>
  <c r="AD51" i="1" s="1"/>
  <c r="S53" i="1"/>
  <c r="AD53" i="1" s="1"/>
  <c r="S52" i="1"/>
  <c r="AD52" i="1" s="1"/>
  <c r="S10" i="1"/>
  <c r="AD10" i="1" s="1"/>
  <c r="S168" i="1"/>
  <c r="AD168" i="1" s="1"/>
  <c r="S110" i="1"/>
  <c r="AD110" i="1" s="1"/>
  <c r="S98" i="1"/>
  <c r="AD98" i="1" s="1"/>
  <c r="S81" i="1"/>
  <c r="AD81" i="1" s="1"/>
  <c r="S45" i="1"/>
  <c r="AD45" i="1" s="1"/>
  <c r="S87" i="1"/>
  <c r="AD87" i="1" s="1"/>
  <c r="S120" i="1"/>
  <c r="AD120" i="1" s="1"/>
  <c r="S97" i="1"/>
  <c r="AD97" i="1" s="1"/>
  <c r="S118" i="1"/>
  <c r="AD118" i="1" s="1"/>
  <c r="S106" i="1"/>
  <c r="AD106" i="1" s="1"/>
  <c r="S73" i="1"/>
  <c r="AD73" i="1" s="1"/>
  <c r="S8" i="1"/>
  <c r="AD8" i="1" s="1"/>
  <c r="S49" i="1"/>
  <c r="AD49" i="1" s="1"/>
  <c r="S119" i="1"/>
  <c r="AD119" i="1" s="1"/>
  <c r="S105" i="1"/>
  <c r="AD105" i="1" s="1"/>
  <c r="S117" i="1"/>
  <c r="AD117" i="1" s="1"/>
  <c r="S107" i="1"/>
  <c r="AD107" i="1" s="1"/>
  <c r="S121" i="1"/>
  <c r="AD121" i="1" s="1"/>
  <c r="S103" i="1"/>
  <c r="AD103" i="1" s="1"/>
  <c r="S95" i="1"/>
  <c r="AD95" i="1" s="1"/>
  <c r="S86" i="1"/>
  <c r="S85" i="1"/>
  <c r="S76" i="1"/>
  <c r="S54" i="1"/>
  <c r="S41" i="1"/>
  <c r="S40" i="1"/>
  <c r="S37" i="1"/>
  <c r="S36" i="1"/>
  <c r="AD36" i="1" s="1"/>
  <c r="S25" i="1"/>
  <c r="AD25" i="1" s="1"/>
  <c r="S7" i="1"/>
  <c r="AD7" i="1" s="1"/>
  <c r="S138" i="1"/>
  <c r="S139" i="1"/>
  <c r="S140" i="1"/>
  <c r="S23" i="1"/>
  <c r="AD23" i="1" s="1"/>
  <c r="S22" i="1"/>
  <c r="AD22" i="1" s="1"/>
  <c r="S141" i="1"/>
  <c r="S47" i="1"/>
  <c r="AD47" i="1" s="1"/>
  <c r="S135" i="1"/>
  <c r="S12" i="1"/>
  <c r="AD12" i="1" s="1"/>
  <c r="S115" i="1"/>
  <c r="AD115" i="1" s="1"/>
  <c r="S84" i="1"/>
  <c r="AD84" i="1" s="1"/>
  <c r="S151" i="1"/>
  <c r="S150" i="1"/>
  <c r="S149" i="1"/>
  <c r="S147" i="1"/>
  <c r="S142" i="1"/>
  <c r="S136" i="1"/>
  <c r="S133" i="1"/>
  <c r="S137" i="1"/>
  <c r="S134" i="1"/>
  <c r="S131" i="1"/>
  <c r="S132" i="1"/>
  <c r="S60" i="1"/>
  <c r="AD60" i="1" s="1"/>
  <c r="S102" i="1"/>
  <c r="AD102" i="1" s="1"/>
  <c r="S44" i="1"/>
  <c r="AD44" i="1" s="1"/>
  <c r="S29" i="1"/>
  <c r="AD29" i="1" s="1"/>
  <c r="S83" i="1"/>
  <c r="AD83" i="1" s="1"/>
  <c r="S79" i="1"/>
  <c r="AD79" i="1" s="1"/>
  <c r="S80" i="1"/>
  <c r="AD80" i="1" s="1"/>
  <c r="S130" i="1"/>
  <c r="S146" i="1"/>
  <c r="S59" i="1"/>
  <c r="AD59" i="1" s="1"/>
  <c r="S58" i="1"/>
  <c r="AD58" i="1" s="1"/>
  <c r="S65" i="1"/>
  <c r="AD65" i="1" s="1"/>
  <c r="S66" i="1"/>
  <c r="AD66" i="1" s="1"/>
  <c r="S101" i="1"/>
  <c r="AD101" i="1" s="1"/>
  <c r="S17" i="1"/>
  <c r="AD17" i="1" s="1"/>
  <c r="S16" i="1"/>
  <c r="AD16" i="1" s="1"/>
  <c r="S75" i="1"/>
  <c r="AD75" i="1" s="1"/>
  <c r="S126" i="1"/>
  <c r="S125" i="1"/>
  <c r="S32" i="1"/>
  <c r="AD32" i="1" s="1"/>
  <c r="S31" i="1"/>
  <c r="AD31" i="1" s="1"/>
  <c r="S160" i="1"/>
  <c r="S159" i="1"/>
  <c r="S33" i="1"/>
  <c r="S19" i="1"/>
  <c r="S18" i="1"/>
  <c r="S78" i="1"/>
  <c r="S27" i="1"/>
  <c r="S145" i="1"/>
  <c r="S163" i="1"/>
  <c r="S154" i="1"/>
  <c r="S144" i="1"/>
  <c r="S143" i="1"/>
  <c r="S162" i="1"/>
  <c r="S161" i="1"/>
  <c r="S69" i="1"/>
  <c r="S68" i="1"/>
  <c r="AD68" i="1" s="1"/>
  <c r="S43" i="1"/>
  <c r="S77" i="1"/>
  <c r="AD77" i="1" s="1"/>
  <c r="AG77" i="1" s="1"/>
  <c r="S100" i="1"/>
  <c r="S24" i="1"/>
  <c r="S104" i="1"/>
  <c r="S9" i="1"/>
  <c r="S67" i="1"/>
  <c r="S70" i="1"/>
  <c r="AD70" i="1" s="1"/>
  <c r="AG70" i="1" s="1"/>
  <c r="S30" i="1"/>
  <c r="AD30" i="1" s="1"/>
  <c r="AG30" i="1" s="1"/>
  <c r="S26" i="1"/>
  <c r="AD26" i="1" s="1"/>
  <c r="AG26" i="1" s="1"/>
  <c r="S20" i="1"/>
  <c r="S15" i="1"/>
  <c r="S2" i="1"/>
  <c r="S42" i="1"/>
  <c r="S64" i="1"/>
  <c r="S158" i="1"/>
  <c r="S71" i="1"/>
  <c r="S108" i="1"/>
  <c r="AD108" i="1" s="1"/>
  <c r="AG108" i="1" s="1"/>
  <c r="AI108" i="1" s="1"/>
  <c r="S63" i="1"/>
  <c r="S90" i="1"/>
  <c r="S72" i="1"/>
  <c r="S55" i="1"/>
  <c r="S155" i="1"/>
  <c r="S56" i="1"/>
  <c r="AD56" i="1" s="1"/>
  <c r="AG56" i="1" s="1"/>
  <c r="S62" i="1"/>
  <c r="S61" i="1"/>
  <c r="AD61" i="1" s="1"/>
  <c r="AG61" i="1" s="1"/>
  <c r="AI61" i="1" s="1"/>
  <c r="S82" i="1"/>
  <c r="S34" i="1"/>
  <c r="S35" i="1"/>
  <c r="S4" i="1"/>
  <c r="AD4" i="1" s="1"/>
  <c r="AG4" i="1" s="1"/>
  <c r="AI4" i="1" s="1"/>
  <c r="S148" i="1"/>
  <c r="AC148" i="1"/>
  <c r="AC4" i="1"/>
  <c r="AC35" i="1"/>
  <c r="AC34" i="1"/>
  <c r="AC82" i="1"/>
  <c r="AC61" i="1"/>
  <c r="AC62" i="1"/>
  <c r="AC56" i="1"/>
  <c r="AC155" i="1"/>
  <c r="AC55" i="1"/>
  <c r="AC72" i="1"/>
  <c r="AC90" i="1"/>
  <c r="AC63" i="1"/>
  <c r="AC108" i="1"/>
  <c r="AC71" i="1"/>
  <c r="AC158" i="1"/>
  <c r="AC64" i="1"/>
  <c r="AC42" i="1"/>
  <c r="AC2" i="1"/>
  <c r="AC15" i="1"/>
  <c r="AC20" i="1"/>
  <c r="AC26" i="1"/>
  <c r="AC70" i="1"/>
  <c r="AC67" i="1"/>
  <c r="AC9" i="1"/>
  <c r="AC104" i="1"/>
  <c r="AC24" i="1"/>
  <c r="AC100" i="1"/>
  <c r="AC77" i="1"/>
  <c r="AC43" i="1"/>
  <c r="AC68" i="1"/>
  <c r="AC69" i="1"/>
  <c r="AC161" i="1"/>
  <c r="AC162" i="1"/>
  <c r="AC143" i="1"/>
  <c r="AC144" i="1"/>
  <c r="AC154" i="1"/>
  <c r="AC163" i="1"/>
  <c r="AC145" i="1"/>
  <c r="AC27" i="1"/>
  <c r="AC78" i="1"/>
  <c r="AC18" i="1"/>
  <c r="AC19" i="1"/>
  <c r="AC33" i="1"/>
  <c r="AC159" i="1"/>
  <c r="AC160" i="1"/>
  <c r="AC31" i="1"/>
  <c r="AC32" i="1"/>
  <c r="AC125" i="1"/>
  <c r="AC126" i="1"/>
  <c r="AC75" i="1"/>
  <c r="AC16" i="1"/>
  <c r="AC17" i="1"/>
  <c r="AC101" i="1"/>
  <c r="AC66" i="1"/>
  <c r="AC65" i="1"/>
  <c r="AC58" i="1"/>
  <c r="AC59" i="1"/>
  <c r="AC146" i="1"/>
  <c r="AC130" i="1"/>
  <c r="AC80" i="1"/>
  <c r="AC79" i="1"/>
  <c r="AC83" i="1"/>
  <c r="AC29" i="1"/>
  <c r="AC44" i="1"/>
  <c r="AC102" i="1"/>
  <c r="AC60" i="1"/>
  <c r="AC132" i="1"/>
  <c r="AC131" i="1"/>
  <c r="AC134" i="1"/>
  <c r="AC137" i="1"/>
  <c r="AC133" i="1"/>
  <c r="AC136" i="1"/>
  <c r="AC142" i="1"/>
  <c r="AC147" i="1"/>
  <c r="AC149" i="1"/>
  <c r="AC150" i="1"/>
  <c r="AC151" i="1"/>
  <c r="AC84" i="1"/>
  <c r="AC115" i="1"/>
  <c r="AC12" i="1"/>
  <c r="AC135" i="1"/>
  <c r="AC47" i="1"/>
  <c r="AC141" i="1"/>
  <c r="AC22" i="1"/>
  <c r="AC23" i="1"/>
  <c r="AC140" i="1"/>
  <c r="AC139" i="1"/>
  <c r="AC138" i="1"/>
  <c r="AC7" i="1"/>
  <c r="AC25" i="1"/>
  <c r="AC36" i="1"/>
  <c r="AC37" i="1"/>
  <c r="AC40" i="1"/>
  <c r="AC41" i="1"/>
  <c r="AC54" i="1"/>
  <c r="AC76" i="1"/>
  <c r="AC85" i="1"/>
  <c r="AC86" i="1"/>
  <c r="AC95" i="1"/>
  <c r="AC103" i="1"/>
  <c r="AC121" i="1"/>
  <c r="AC107" i="1"/>
  <c r="AC117" i="1"/>
  <c r="AC105" i="1"/>
  <c r="AC119" i="1"/>
  <c r="AC49" i="1"/>
  <c r="AC8" i="1"/>
  <c r="AC73" i="1"/>
  <c r="AC106" i="1"/>
  <c r="AC118" i="1"/>
  <c r="AC97" i="1"/>
  <c r="AC120" i="1"/>
  <c r="AC87" i="1"/>
  <c r="AC45" i="1"/>
  <c r="AC81" i="1"/>
  <c r="AC98" i="1"/>
  <c r="AC110" i="1"/>
  <c r="AC168" i="1"/>
  <c r="AC10" i="1"/>
  <c r="AC52" i="1"/>
  <c r="AC53" i="1"/>
  <c r="AC51" i="1"/>
  <c r="AC11" i="1"/>
  <c r="AC46" i="1"/>
  <c r="AC88" i="1"/>
  <c r="AC96" i="1"/>
  <c r="AC113" i="1"/>
  <c r="AC116" i="1"/>
  <c r="AC74" i="1"/>
  <c r="AC89" i="1"/>
  <c r="AC109" i="1"/>
  <c r="AC111" i="1"/>
  <c r="AC114" i="1"/>
  <c r="AC3" i="1"/>
  <c r="AC112" i="1"/>
  <c r="AC6" i="1"/>
  <c r="AC48" i="1"/>
  <c r="AC152" i="1"/>
  <c r="AC153" i="1"/>
  <c r="AC156" i="1"/>
  <c r="AC157" i="1"/>
  <c r="AC164" i="1"/>
  <c r="AC165" i="1"/>
  <c r="AC57" i="1"/>
  <c r="AC50" i="1"/>
  <c r="AC5" i="1"/>
  <c r="AC21" i="1"/>
  <c r="AC122" i="1"/>
  <c r="AC123" i="1"/>
  <c r="W177" i="6" l="1"/>
  <c r="AG159" i="1"/>
  <c r="AI159" i="1" s="1"/>
  <c r="AG126" i="1"/>
  <c r="AI126" i="1" s="1"/>
  <c r="AG160" i="1"/>
  <c r="AG125" i="1"/>
  <c r="AG143" i="1"/>
  <c r="AG144" i="1"/>
  <c r="AI144" i="1" s="1"/>
  <c r="AG145" i="1"/>
  <c r="AG130" i="1"/>
  <c r="AI130" i="1" s="1"/>
  <c r="AD35" i="1"/>
  <c r="AG35" i="1" s="1"/>
  <c r="AI35" i="1" s="1"/>
  <c r="AD34" i="1"/>
  <c r="AG34" i="1" s="1"/>
  <c r="AI34" i="1" s="1"/>
  <c r="AD90" i="1"/>
  <c r="AG90" i="1" s="1"/>
  <c r="AD19" i="1"/>
  <c r="AG19" i="1" s="1"/>
  <c r="AI19" i="1" s="1"/>
  <c r="AD24" i="1"/>
  <c r="AG24" i="1" s="1"/>
  <c r="AD82" i="1"/>
  <c r="AG82" i="1" s="1"/>
  <c r="AI82" i="1" s="1"/>
  <c r="AD63" i="1"/>
  <c r="AG63" i="1" s="1"/>
  <c r="AI63" i="1" s="1"/>
  <c r="AD20" i="1"/>
  <c r="AG20" i="1" s="1"/>
  <c r="AD100" i="1"/>
  <c r="AG100" i="1" s="1"/>
  <c r="AI100" i="1" s="1"/>
  <c r="AD33" i="1"/>
  <c r="AG33" i="1" s="1"/>
  <c r="AG68" i="1"/>
  <c r="AI68" i="1" s="1"/>
  <c r="AD15" i="1"/>
  <c r="AG15" i="1" s="1"/>
  <c r="AD2" i="1"/>
  <c r="AG2" i="1" s="1"/>
  <c r="AD18" i="1"/>
  <c r="AG18" i="1" s="1"/>
  <c r="AD104" i="1"/>
  <c r="AG104" i="1" s="1"/>
  <c r="AD62" i="1"/>
  <c r="AG62" i="1" s="1"/>
  <c r="AI62" i="1" s="1"/>
  <c r="AD71" i="1"/>
  <c r="AG71" i="1" s="1"/>
  <c r="AI71" i="1" s="1"/>
  <c r="AD43" i="1"/>
  <c r="AG43" i="1" s="1"/>
  <c r="AI43" i="1" s="1"/>
  <c r="AD64" i="1"/>
  <c r="AG64" i="1" s="1"/>
  <c r="AD67" i="1"/>
  <c r="AG67" i="1" s="1"/>
  <c r="AI67" i="1" s="1"/>
  <c r="AD69" i="1"/>
  <c r="AG69" i="1" s="1"/>
  <c r="AD27" i="1"/>
  <c r="AG27" i="1" s="1"/>
  <c r="AD72" i="1"/>
  <c r="AG72" i="1" s="1"/>
  <c r="AI72" i="1" s="1"/>
  <c r="AD55" i="1"/>
  <c r="AG55" i="1" s="1"/>
  <c r="AD42" i="1"/>
  <c r="AG42" i="1" s="1"/>
  <c r="AD9" i="1"/>
  <c r="AG9" i="1" s="1"/>
  <c r="AD78" i="1"/>
  <c r="AG78" i="1" s="1"/>
  <c r="AI162" i="1"/>
  <c r="AI161" i="1"/>
  <c r="AI123" i="1"/>
  <c r="AI155" i="1"/>
  <c r="AI122" i="1"/>
  <c r="AI70" i="1"/>
  <c r="AI158" i="1"/>
  <c r="AI56" i="1"/>
  <c r="AI163" i="1"/>
  <c r="Y125" i="1"/>
  <c r="V148" i="1"/>
  <c r="V4" i="1"/>
  <c r="V35" i="1"/>
  <c r="V34" i="1"/>
  <c r="V82" i="1"/>
  <c r="V61" i="1"/>
  <c r="V62" i="1"/>
  <c r="V56" i="1"/>
  <c r="V155" i="1"/>
  <c r="V55" i="1"/>
  <c r="V72" i="1"/>
  <c r="V90" i="1"/>
  <c r="V63" i="1"/>
  <c r="V108" i="1"/>
  <c r="V71" i="1"/>
  <c r="V158" i="1"/>
  <c r="V64" i="1"/>
  <c r="V42" i="1"/>
  <c r="V2" i="1"/>
  <c r="V15" i="1"/>
  <c r="V20" i="1"/>
  <c r="V26" i="1"/>
  <c r="V30" i="1"/>
  <c r="V70" i="1"/>
  <c r="V67" i="1"/>
  <c r="V9" i="1"/>
  <c r="V104" i="1"/>
  <c r="V24" i="1"/>
  <c r="V100" i="1"/>
  <c r="V77" i="1"/>
  <c r="V43" i="1"/>
  <c r="V68" i="1"/>
  <c r="V69" i="1"/>
  <c r="V161" i="1"/>
  <c r="V162" i="1"/>
  <c r="V143" i="1"/>
  <c r="V144" i="1"/>
  <c r="V154" i="1"/>
  <c r="V163" i="1"/>
  <c r="V145" i="1"/>
  <c r="V27" i="1"/>
  <c r="V78" i="1"/>
  <c r="V18" i="1"/>
  <c r="V19" i="1"/>
  <c r="V33" i="1"/>
  <c r="V159" i="1"/>
  <c r="V160" i="1"/>
  <c r="T31" i="1"/>
  <c r="T32" i="1"/>
  <c r="V125" i="1"/>
  <c r="V126" i="1"/>
  <c r="T75" i="1"/>
  <c r="T16" i="1"/>
  <c r="T17" i="1"/>
  <c r="T101" i="1"/>
  <c r="T66" i="1"/>
  <c r="T65" i="1"/>
  <c r="T58" i="1"/>
  <c r="T59" i="1"/>
  <c r="T146" i="1"/>
  <c r="T130" i="1"/>
  <c r="T80" i="1"/>
  <c r="T79" i="1"/>
  <c r="T83" i="1"/>
  <c r="T29" i="1"/>
  <c r="T44" i="1"/>
  <c r="T102" i="1"/>
  <c r="T60" i="1"/>
  <c r="T132" i="1"/>
  <c r="T131" i="1"/>
  <c r="T134" i="1"/>
  <c r="T137" i="1"/>
  <c r="T133" i="1"/>
  <c r="T136" i="1"/>
  <c r="T142" i="1"/>
  <c r="T147" i="1"/>
  <c r="T149" i="1"/>
  <c r="T150" i="1"/>
  <c r="T151" i="1"/>
  <c r="T84" i="1"/>
  <c r="T115" i="1"/>
  <c r="T12" i="1"/>
  <c r="T135" i="1"/>
  <c r="T47" i="1"/>
  <c r="T141" i="1"/>
  <c r="T22" i="1"/>
  <c r="T23" i="1"/>
  <c r="T140" i="1"/>
  <c r="T139" i="1"/>
  <c r="T138" i="1"/>
  <c r="T7" i="1"/>
  <c r="T25" i="1"/>
  <c r="T36" i="1"/>
  <c r="T37" i="1"/>
  <c r="T40" i="1"/>
  <c r="T41" i="1"/>
  <c r="T54" i="1"/>
  <c r="T76" i="1"/>
  <c r="T85" i="1"/>
  <c r="T86" i="1"/>
  <c r="T95" i="1"/>
  <c r="T103" i="1"/>
  <c r="T121" i="1"/>
  <c r="T107" i="1"/>
  <c r="T117" i="1"/>
  <c r="T105" i="1"/>
  <c r="T119" i="1"/>
  <c r="T49" i="1"/>
  <c r="T8" i="1"/>
  <c r="T73" i="1"/>
  <c r="T106" i="1"/>
  <c r="T118" i="1"/>
  <c r="T97" i="1"/>
  <c r="T120" i="1"/>
  <c r="T87" i="1"/>
  <c r="T45" i="1"/>
  <c r="T81" i="1"/>
  <c r="T98" i="1"/>
  <c r="T110" i="1"/>
  <c r="T168" i="1"/>
  <c r="T10" i="1"/>
  <c r="T52" i="1"/>
  <c r="T53" i="1"/>
  <c r="T51" i="1"/>
  <c r="T11" i="1"/>
  <c r="T46" i="1"/>
  <c r="T88" i="1"/>
  <c r="T96" i="1"/>
  <c r="T113" i="1"/>
  <c r="T116" i="1"/>
  <c r="T74" i="1"/>
  <c r="T89" i="1"/>
  <c r="T109" i="1"/>
  <c r="T111" i="1"/>
  <c r="T114" i="1"/>
  <c r="T3" i="1"/>
  <c r="T112" i="1"/>
  <c r="T6" i="1"/>
  <c r="T48" i="1"/>
  <c r="T152" i="1"/>
  <c r="T153" i="1"/>
  <c r="T156" i="1"/>
  <c r="T157" i="1"/>
  <c r="T164" i="1"/>
  <c r="T165" i="1"/>
  <c r="T57" i="1"/>
  <c r="T50" i="1"/>
  <c r="T5" i="1"/>
  <c r="T21" i="1"/>
  <c r="V122" i="1"/>
  <c r="V123" i="1"/>
  <c r="R30" i="1"/>
  <c r="AI143" i="1" l="1"/>
  <c r="AI160" i="1"/>
  <c r="AI125" i="1"/>
  <c r="U53" i="1"/>
  <c r="Q53" i="1"/>
  <c r="U147" i="1"/>
  <c r="Q147" i="1"/>
  <c r="U6" i="1"/>
  <c r="Q6" i="1"/>
  <c r="U52" i="1"/>
  <c r="Q52" i="1"/>
  <c r="U105" i="1"/>
  <c r="Q105" i="1"/>
  <c r="U12" i="1"/>
  <c r="Q12" i="1"/>
  <c r="U146" i="1"/>
  <c r="Q146" i="1"/>
  <c r="U50" i="1"/>
  <c r="Q50" i="1"/>
  <c r="U7" i="1"/>
  <c r="Q7" i="1"/>
  <c r="U57" i="1"/>
  <c r="Q57" i="1"/>
  <c r="U116" i="1"/>
  <c r="Q116" i="1"/>
  <c r="U120" i="1"/>
  <c r="Q120" i="1"/>
  <c r="U76" i="1"/>
  <c r="Q76" i="1"/>
  <c r="U138" i="1"/>
  <c r="Q138" i="1"/>
  <c r="U142" i="1"/>
  <c r="Q142" i="1"/>
  <c r="U102" i="1"/>
  <c r="Q102" i="1"/>
  <c r="U75" i="1"/>
  <c r="Q75" i="1"/>
  <c r="U165" i="1"/>
  <c r="Q165" i="1"/>
  <c r="U112" i="1"/>
  <c r="Q112" i="1"/>
  <c r="U113" i="1"/>
  <c r="Q113" i="1"/>
  <c r="U10" i="1"/>
  <c r="Q10" i="1"/>
  <c r="U97" i="1"/>
  <c r="Q97" i="1"/>
  <c r="U117" i="1"/>
  <c r="Q117" i="1"/>
  <c r="U54" i="1"/>
  <c r="Q54" i="1"/>
  <c r="U139" i="1"/>
  <c r="Q139" i="1"/>
  <c r="U115" i="1"/>
  <c r="Q115" i="1"/>
  <c r="U136" i="1"/>
  <c r="Q136" i="1"/>
  <c r="U44" i="1"/>
  <c r="Q44" i="1"/>
  <c r="U59" i="1"/>
  <c r="Q59" i="1"/>
  <c r="U119" i="1"/>
  <c r="Q119" i="1"/>
  <c r="Q96" i="1"/>
  <c r="U96" i="1"/>
  <c r="Q84" i="1"/>
  <c r="U84" i="1"/>
  <c r="U48" i="1"/>
  <c r="Q48" i="1"/>
  <c r="Q3" i="1"/>
  <c r="U3" i="1"/>
  <c r="Q107" i="1"/>
  <c r="U107" i="1"/>
  <c r="Q133" i="1"/>
  <c r="U133" i="1"/>
  <c r="Q88" i="1"/>
  <c r="U88" i="1"/>
  <c r="Q40" i="1"/>
  <c r="U40" i="1"/>
  <c r="Q137" i="1"/>
  <c r="U137" i="1"/>
  <c r="Q83" i="1"/>
  <c r="U83" i="1"/>
  <c r="Q65" i="1"/>
  <c r="U65" i="1"/>
  <c r="Q32" i="1"/>
  <c r="U32" i="1"/>
  <c r="Q118" i="1"/>
  <c r="U118" i="1"/>
  <c r="Q29" i="1"/>
  <c r="U29" i="1"/>
  <c r="Q114" i="1"/>
  <c r="U114" i="1"/>
  <c r="Q121" i="1"/>
  <c r="U121" i="1"/>
  <c r="Q156" i="1"/>
  <c r="U156" i="1"/>
  <c r="Q46" i="1"/>
  <c r="U46" i="1"/>
  <c r="Q103" i="1"/>
  <c r="U103" i="1"/>
  <c r="Q150" i="1"/>
  <c r="U150" i="1"/>
  <c r="Q66" i="1"/>
  <c r="U66" i="1"/>
  <c r="U74" i="1"/>
  <c r="Q74" i="1"/>
  <c r="Q164" i="1"/>
  <c r="U164" i="1"/>
  <c r="Q41" i="1"/>
  <c r="U41" i="1"/>
  <c r="Q58" i="1"/>
  <c r="U58" i="1"/>
  <c r="Q110" i="1"/>
  <c r="U110" i="1"/>
  <c r="Q23" i="1"/>
  <c r="U23" i="1"/>
  <c r="Q98" i="1"/>
  <c r="U98" i="1"/>
  <c r="Q37" i="1"/>
  <c r="U37" i="1"/>
  <c r="Q134" i="1"/>
  <c r="U134" i="1"/>
  <c r="Q153" i="1"/>
  <c r="U153" i="1"/>
  <c r="Q81" i="1"/>
  <c r="U81" i="1"/>
  <c r="Q95" i="1"/>
  <c r="U95" i="1"/>
  <c r="Q36" i="1"/>
  <c r="U36" i="1"/>
  <c r="Q131" i="1"/>
  <c r="U131" i="1"/>
  <c r="Q80" i="1"/>
  <c r="U80" i="1"/>
  <c r="Q101" i="1"/>
  <c r="U101" i="1"/>
  <c r="U85" i="1"/>
  <c r="Q85" i="1"/>
  <c r="Q168" i="1"/>
  <c r="U168" i="1"/>
  <c r="Q140" i="1"/>
  <c r="U140" i="1"/>
  <c r="Q157" i="1"/>
  <c r="U157" i="1"/>
  <c r="Q106" i="1"/>
  <c r="U106" i="1"/>
  <c r="Q151" i="1"/>
  <c r="U151" i="1"/>
  <c r="Q111" i="1"/>
  <c r="U111" i="1"/>
  <c r="Q73" i="1"/>
  <c r="U73" i="1"/>
  <c r="Q22" i="1"/>
  <c r="U22" i="1"/>
  <c r="Q79" i="1"/>
  <c r="U79" i="1"/>
  <c r="Q31" i="1"/>
  <c r="U31" i="1"/>
  <c r="AB125" i="1"/>
  <c r="AA125" i="1"/>
  <c r="Q21" i="1"/>
  <c r="U21" i="1"/>
  <c r="Q109" i="1"/>
  <c r="U109" i="1"/>
  <c r="Q11" i="1"/>
  <c r="U11" i="1"/>
  <c r="Q8" i="1"/>
  <c r="U8" i="1"/>
  <c r="Q141" i="1"/>
  <c r="U141" i="1"/>
  <c r="U5" i="1"/>
  <c r="Q5" i="1"/>
  <c r="U152" i="1"/>
  <c r="Q152" i="1"/>
  <c r="U89" i="1"/>
  <c r="Q89" i="1"/>
  <c r="U51" i="1"/>
  <c r="Q51" i="1"/>
  <c r="U45" i="1"/>
  <c r="Q45" i="1"/>
  <c r="U49" i="1"/>
  <c r="Q49" i="1"/>
  <c r="U86" i="1"/>
  <c r="Q86" i="1"/>
  <c r="U25" i="1"/>
  <c r="Q25" i="1"/>
  <c r="U47" i="1"/>
  <c r="Q47" i="1"/>
  <c r="U149" i="1"/>
  <c r="Q149" i="1"/>
  <c r="U132" i="1"/>
  <c r="Q132" i="1"/>
  <c r="V130" i="1"/>
  <c r="U130" i="1"/>
  <c r="Q130" i="1"/>
  <c r="U17" i="1"/>
  <c r="Q17" i="1"/>
  <c r="U87" i="1"/>
  <c r="Q87" i="1"/>
  <c r="U135" i="1"/>
  <c r="Q135" i="1"/>
  <c r="U60" i="1"/>
  <c r="Q60" i="1"/>
  <c r="U16" i="1"/>
  <c r="Q16" i="1"/>
  <c r="AI18" i="1"/>
  <c r="AI55" i="1"/>
  <c r="AI90" i="1"/>
  <c r="AI69" i="1"/>
  <c r="AI145" i="1"/>
  <c r="AC30" i="1"/>
  <c r="V81" i="1"/>
  <c r="AE81" i="1"/>
  <c r="V89" i="1"/>
  <c r="AE89" i="1"/>
  <c r="V50" i="1"/>
  <c r="AE50" i="1"/>
  <c r="V48" i="1"/>
  <c r="AE48" i="1"/>
  <c r="V74" i="1"/>
  <c r="AE74" i="1"/>
  <c r="V53" i="1"/>
  <c r="AE53" i="1"/>
  <c r="V87" i="1"/>
  <c r="AE87" i="1"/>
  <c r="V119" i="1"/>
  <c r="AE119" i="1"/>
  <c r="V7" i="1"/>
  <c r="AE7" i="1"/>
  <c r="V60" i="1"/>
  <c r="AE60" i="1"/>
  <c r="V16" i="1"/>
  <c r="AE16" i="1"/>
  <c r="V109" i="1"/>
  <c r="AE109" i="1"/>
  <c r="V152" i="1"/>
  <c r="AE152" i="1"/>
  <c r="V49" i="1"/>
  <c r="AE49" i="1"/>
  <c r="V57" i="1"/>
  <c r="AE57" i="1"/>
  <c r="V6" i="1"/>
  <c r="AE6" i="1"/>
  <c r="V116" i="1"/>
  <c r="AE116" i="1"/>
  <c r="V52" i="1"/>
  <c r="AE52" i="1"/>
  <c r="V120" i="1"/>
  <c r="AE120" i="1"/>
  <c r="V105" i="1"/>
  <c r="AE105" i="1"/>
  <c r="V12" i="1"/>
  <c r="AE12" i="1"/>
  <c r="V102" i="1"/>
  <c r="AE102" i="1"/>
  <c r="V75" i="1"/>
  <c r="AE75" i="1"/>
  <c r="V11" i="1"/>
  <c r="AE11" i="1"/>
  <c r="V36" i="1"/>
  <c r="AE36" i="1"/>
  <c r="V101" i="1"/>
  <c r="AE101" i="1"/>
  <c r="V45" i="1"/>
  <c r="AE45" i="1"/>
  <c r="V112" i="1"/>
  <c r="AE112" i="1"/>
  <c r="V113" i="1"/>
  <c r="AE113" i="1"/>
  <c r="V10" i="1"/>
  <c r="AE10" i="1"/>
  <c r="V97" i="1"/>
  <c r="AE97" i="1"/>
  <c r="V117" i="1"/>
  <c r="AE117" i="1"/>
  <c r="V115" i="1"/>
  <c r="AE115" i="1"/>
  <c r="V44" i="1"/>
  <c r="AE44" i="1"/>
  <c r="V59" i="1"/>
  <c r="AE59" i="1"/>
  <c r="V3" i="1"/>
  <c r="AE3" i="1"/>
  <c r="V96" i="1"/>
  <c r="AE96" i="1"/>
  <c r="V168" i="1"/>
  <c r="AE168" i="1"/>
  <c r="V118" i="1"/>
  <c r="AE118" i="1"/>
  <c r="V107" i="1"/>
  <c r="AE107" i="1"/>
  <c r="V84" i="1"/>
  <c r="AE84" i="1"/>
  <c r="V29" i="1"/>
  <c r="AE29" i="1"/>
  <c r="V58" i="1"/>
  <c r="AE58" i="1"/>
  <c r="V153" i="1"/>
  <c r="AE153" i="1"/>
  <c r="V95" i="1"/>
  <c r="AE95" i="1"/>
  <c r="V80" i="1"/>
  <c r="AE80" i="1"/>
  <c r="V51" i="1"/>
  <c r="AE51" i="1"/>
  <c r="V47" i="1"/>
  <c r="AE47" i="1"/>
  <c r="V114" i="1"/>
  <c r="AE114" i="1"/>
  <c r="V88" i="1"/>
  <c r="AE88" i="1"/>
  <c r="V110" i="1"/>
  <c r="AE110" i="1"/>
  <c r="V106" i="1"/>
  <c r="AE106" i="1"/>
  <c r="V121" i="1"/>
  <c r="AE121" i="1"/>
  <c r="V23" i="1"/>
  <c r="AE23" i="1"/>
  <c r="V83" i="1"/>
  <c r="AE83" i="1"/>
  <c r="V65" i="1"/>
  <c r="AE65" i="1"/>
  <c r="V32" i="1"/>
  <c r="AE32" i="1"/>
  <c r="V21" i="1"/>
  <c r="AE21" i="1"/>
  <c r="V8" i="1"/>
  <c r="AE8" i="1"/>
  <c r="V5" i="1"/>
  <c r="AE5" i="1"/>
  <c r="V25" i="1"/>
  <c r="AE25" i="1"/>
  <c r="V17" i="1"/>
  <c r="AE17" i="1"/>
  <c r="V111" i="1"/>
  <c r="AE111" i="1"/>
  <c r="V46" i="1"/>
  <c r="AE46" i="1"/>
  <c r="V98" i="1"/>
  <c r="AE98" i="1"/>
  <c r="V73" i="1"/>
  <c r="AE73" i="1"/>
  <c r="V103" i="1"/>
  <c r="AE103" i="1"/>
  <c r="V22" i="1"/>
  <c r="AE22" i="1"/>
  <c r="V79" i="1"/>
  <c r="AE79" i="1"/>
  <c r="V66" i="1"/>
  <c r="AE66" i="1"/>
  <c r="V31" i="1"/>
  <c r="AE31" i="1"/>
  <c r="V156" i="1"/>
  <c r="W156" i="1"/>
  <c r="X156" i="1" s="1"/>
  <c r="Y156" i="1" s="1"/>
  <c r="V165" i="1"/>
  <c r="W165" i="1"/>
  <c r="V164" i="1"/>
  <c r="W164" i="1"/>
  <c r="V157" i="1"/>
  <c r="W157" i="1"/>
  <c r="V86" i="1"/>
  <c r="W86" i="1"/>
  <c r="V85" i="1"/>
  <c r="W85" i="1"/>
  <c r="V76" i="1"/>
  <c r="W76" i="1"/>
  <c r="V54" i="1"/>
  <c r="W54" i="1"/>
  <c r="V41" i="1"/>
  <c r="W41" i="1"/>
  <c r="V40" i="1"/>
  <c r="W40" i="1"/>
  <c r="V37" i="1"/>
  <c r="W37" i="1"/>
  <c r="V139" i="1"/>
  <c r="W139" i="1"/>
  <c r="V138" i="1"/>
  <c r="W138" i="1"/>
  <c r="V140" i="1"/>
  <c r="W140" i="1"/>
  <c r="V141" i="1"/>
  <c r="W141" i="1"/>
  <c r="V135" i="1"/>
  <c r="W135" i="1"/>
  <c r="V131" i="1"/>
  <c r="W131" i="1"/>
  <c r="V149" i="1"/>
  <c r="W149" i="1"/>
  <c r="V132" i="1"/>
  <c r="W132" i="1"/>
  <c r="V142" i="1"/>
  <c r="W142" i="1"/>
  <c r="V136" i="1"/>
  <c r="W136" i="1"/>
  <c r="V133" i="1"/>
  <c r="W133" i="1"/>
  <c r="V147" i="1"/>
  <c r="W147" i="1"/>
  <c r="V151" i="1"/>
  <c r="W151" i="1"/>
  <c r="V137" i="1"/>
  <c r="W137" i="1"/>
  <c r="V150" i="1"/>
  <c r="W150" i="1"/>
  <c r="V134" i="1"/>
  <c r="W134" i="1"/>
  <c r="V146" i="1"/>
  <c r="W146" i="1"/>
  <c r="Z146" i="1" s="1"/>
  <c r="O148" i="1"/>
  <c r="O4" i="1"/>
  <c r="O35" i="1"/>
  <c r="O34" i="1"/>
  <c r="O82" i="1"/>
  <c r="O61" i="1"/>
  <c r="O62" i="1"/>
  <c r="O56" i="1"/>
  <c r="O155" i="1"/>
  <c r="O55" i="1"/>
  <c r="O72" i="1"/>
  <c r="O90" i="1"/>
  <c r="O63" i="1"/>
  <c r="O108" i="1"/>
  <c r="O71" i="1"/>
  <c r="O158" i="1"/>
  <c r="O64" i="1"/>
  <c r="O42" i="1"/>
  <c r="O2" i="1"/>
  <c r="O15" i="1"/>
  <c r="O20" i="1"/>
  <c r="O26" i="1"/>
  <c r="O30" i="1"/>
  <c r="O70" i="1"/>
  <c r="O67" i="1"/>
  <c r="O9" i="1"/>
  <c r="O104" i="1"/>
  <c r="O24" i="1"/>
  <c r="O100" i="1"/>
  <c r="O77" i="1"/>
  <c r="O43" i="1"/>
  <c r="O68" i="1"/>
  <c r="O69" i="1"/>
  <c r="O161" i="1"/>
  <c r="O162" i="1"/>
  <c r="O143" i="1"/>
  <c r="O144" i="1"/>
  <c r="O154" i="1"/>
  <c r="O163" i="1"/>
  <c r="O145" i="1"/>
  <c r="O27" i="1"/>
  <c r="O78" i="1"/>
  <c r="O18" i="1"/>
  <c r="O19" i="1"/>
  <c r="O33" i="1"/>
  <c r="O159" i="1"/>
  <c r="O160" i="1"/>
  <c r="O31" i="1"/>
  <c r="O32" i="1"/>
  <c r="O125" i="1"/>
  <c r="O126" i="1"/>
  <c r="O75" i="1"/>
  <c r="O16" i="1"/>
  <c r="O17" i="1"/>
  <c r="O101" i="1"/>
  <c r="O66" i="1"/>
  <c r="O65" i="1"/>
  <c r="O58" i="1"/>
  <c r="O59" i="1"/>
  <c r="O146" i="1"/>
  <c r="O130" i="1"/>
  <c r="O80" i="1"/>
  <c r="O79" i="1"/>
  <c r="O83" i="1"/>
  <c r="O29" i="1"/>
  <c r="O44" i="1"/>
  <c r="O102" i="1"/>
  <c r="O60" i="1"/>
  <c r="O132" i="1"/>
  <c r="O131" i="1"/>
  <c r="O134" i="1"/>
  <c r="O137" i="1"/>
  <c r="O133" i="1"/>
  <c r="O136" i="1"/>
  <c r="O142" i="1"/>
  <c r="O147" i="1"/>
  <c r="O149" i="1"/>
  <c r="O150" i="1"/>
  <c r="O151" i="1"/>
  <c r="O84" i="1"/>
  <c r="O115" i="1"/>
  <c r="O12" i="1"/>
  <c r="O135" i="1"/>
  <c r="O47" i="1"/>
  <c r="O141" i="1"/>
  <c r="O22" i="1"/>
  <c r="O23" i="1"/>
  <c r="O140" i="1"/>
  <c r="O139" i="1"/>
  <c r="O138" i="1"/>
  <c r="O7" i="1"/>
  <c r="O25" i="1"/>
  <c r="O36" i="1"/>
  <c r="O37" i="1"/>
  <c r="O40" i="1"/>
  <c r="O41" i="1"/>
  <c r="O54" i="1"/>
  <c r="O76" i="1"/>
  <c r="O85" i="1"/>
  <c r="O86" i="1"/>
  <c r="O95" i="1"/>
  <c r="O103" i="1"/>
  <c r="O121" i="1"/>
  <c r="O107" i="1"/>
  <c r="O117" i="1"/>
  <c r="O105" i="1"/>
  <c r="O119" i="1"/>
  <c r="O49" i="1"/>
  <c r="O8" i="1"/>
  <c r="O73" i="1"/>
  <c r="O106" i="1"/>
  <c r="O118" i="1"/>
  <c r="O97" i="1"/>
  <c r="O120" i="1"/>
  <c r="O87" i="1"/>
  <c r="O45" i="1"/>
  <c r="O81" i="1"/>
  <c r="O98" i="1"/>
  <c r="O110" i="1"/>
  <c r="O168" i="1"/>
  <c r="O10" i="1"/>
  <c r="O52" i="1"/>
  <c r="O53" i="1"/>
  <c r="O51" i="1"/>
  <c r="O11" i="1"/>
  <c r="O46" i="1"/>
  <c r="O88" i="1"/>
  <c r="O96" i="1"/>
  <c r="O113" i="1"/>
  <c r="O116" i="1"/>
  <c r="O74" i="1"/>
  <c r="O89" i="1"/>
  <c r="O109" i="1"/>
  <c r="O111" i="1"/>
  <c r="O114" i="1"/>
  <c r="O3" i="1"/>
  <c r="O112" i="1"/>
  <c r="O6" i="1"/>
  <c r="O48" i="1"/>
  <c r="O152" i="1"/>
  <c r="O153" i="1"/>
  <c r="O156" i="1"/>
  <c r="O157" i="1"/>
  <c r="O164" i="1"/>
  <c r="O165" i="1"/>
  <c r="O57" i="1"/>
  <c r="O50" i="1"/>
  <c r="O5" i="1"/>
  <c r="O21" i="1"/>
  <c r="O122" i="1"/>
  <c r="O123" i="1"/>
  <c r="AE146" i="1" l="1"/>
  <c r="AG79" i="1"/>
  <c r="AG98" i="1"/>
  <c r="AG25" i="1"/>
  <c r="AI25" i="1" s="1"/>
  <c r="AG32" i="1"/>
  <c r="AG121" i="1"/>
  <c r="AG114" i="1"/>
  <c r="AG95" i="1"/>
  <c r="AG84" i="1"/>
  <c r="AG96" i="1"/>
  <c r="AG115" i="1"/>
  <c r="AG113" i="1"/>
  <c r="AG36" i="1"/>
  <c r="AI36" i="1" s="1"/>
  <c r="AG12" i="1"/>
  <c r="AG116" i="1"/>
  <c r="AG152" i="1"/>
  <c r="AI152" i="1" s="1"/>
  <c r="AG7" i="1"/>
  <c r="AI7" i="1" s="1"/>
  <c r="AG74" i="1"/>
  <c r="AG81" i="1"/>
  <c r="AG22" i="1"/>
  <c r="AG46" i="1"/>
  <c r="AG5" i="1"/>
  <c r="AI5" i="1" s="1"/>
  <c r="AG65" i="1"/>
  <c r="AI65" i="1" s="1"/>
  <c r="AG106" i="1"/>
  <c r="AG47" i="1"/>
  <c r="AI47" i="1" s="1"/>
  <c r="AG153" i="1"/>
  <c r="AI153" i="1" s="1"/>
  <c r="AG107" i="1"/>
  <c r="AG3" i="1"/>
  <c r="AG117" i="1"/>
  <c r="AG112" i="1"/>
  <c r="AG11" i="1"/>
  <c r="AG105" i="1"/>
  <c r="AG6" i="1"/>
  <c r="AG109" i="1"/>
  <c r="AG119" i="1"/>
  <c r="AI119" i="1" s="1"/>
  <c r="AG48" i="1"/>
  <c r="AG31" i="1"/>
  <c r="AG103" i="1"/>
  <c r="AG111" i="1"/>
  <c r="AG8" i="1"/>
  <c r="AI8" i="1" s="1"/>
  <c r="AG83" i="1"/>
  <c r="AG110" i="1"/>
  <c r="AG51" i="1"/>
  <c r="AI51" i="1" s="1"/>
  <c r="AG58" i="1"/>
  <c r="AI58" i="1" s="1"/>
  <c r="AG118" i="1"/>
  <c r="AI118" i="1" s="1"/>
  <c r="AG59" i="1"/>
  <c r="AI59" i="1" s="1"/>
  <c r="AG97" i="1"/>
  <c r="AI97" i="1" s="1"/>
  <c r="AG45" i="1"/>
  <c r="AG75" i="1"/>
  <c r="AG120" i="1"/>
  <c r="AI120" i="1" s="1"/>
  <c r="AG57" i="1"/>
  <c r="AI57" i="1" s="1"/>
  <c r="AG16" i="1"/>
  <c r="AI16" i="1" s="1"/>
  <c r="AG87" i="1"/>
  <c r="AI87" i="1" s="1"/>
  <c r="AG50" i="1"/>
  <c r="AI50" i="1" s="1"/>
  <c r="AG66" i="1"/>
  <c r="AI66" i="1" s="1"/>
  <c r="AG73" i="1"/>
  <c r="AI73" i="1" s="1"/>
  <c r="AG17" i="1"/>
  <c r="AI17" i="1" s="1"/>
  <c r="AG21" i="1"/>
  <c r="AI21" i="1" s="1"/>
  <c r="AG23" i="1"/>
  <c r="AI23" i="1" s="1"/>
  <c r="AG88" i="1"/>
  <c r="AG80" i="1"/>
  <c r="AG29" i="1"/>
  <c r="AG168" i="1"/>
  <c r="AG44" i="1"/>
  <c r="AG10" i="1"/>
  <c r="AI10" i="1" s="1"/>
  <c r="AG101" i="1"/>
  <c r="AG102" i="1"/>
  <c r="AG52" i="1"/>
  <c r="AI52" i="1" s="1"/>
  <c r="AG49" i="1"/>
  <c r="AI49" i="1" s="1"/>
  <c r="AG60" i="1"/>
  <c r="AI60" i="1" s="1"/>
  <c r="AG53" i="1"/>
  <c r="AI53" i="1" s="1"/>
  <c r="AG89" i="1"/>
  <c r="AI30" i="1"/>
  <c r="Z157" i="1"/>
  <c r="X157" i="1"/>
  <c r="Z164" i="1"/>
  <c r="X164" i="1"/>
  <c r="Z165" i="1"/>
  <c r="X165" i="1"/>
  <c r="Z156" i="1"/>
  <c r="AD156" i="1"/>
  <c r="Z37" i="1"/>
  <c r="Y37" i="1"/>
  <c r="X37" i="1"/>
  <c r="AD37" i="1" s="1"/>
  <c r="Z76" i="1"/>
  <c r="Y76" i="1"/>
  <c r="X76" i="1"/>
  <c r="AD76" i="1" s="1"/>
  <c r="Z40" i="1"/>
  <c r="Y40" i="1"/>
  <c r="X40" i="1"/>
  <c r="AD40" i="1" s="1"/>
  <c r="Z85" i="1"/>
  <c r="X85" i="1"/>
  <c r="AD85" i="1" s="1"/>
  <c r="Y85" i="1"/>
  <c r="Z41" i="1"/>
  <c r="Y41" i="1"/>
  <c r="X41" i="1"/>
  <c r="AD41" i="1" s="1"/>
  <c r="Z86" i="1"/>
  <c r="Y86" i="1"/>
  <c r="X86" i="1"/>
  <c r="AD86" i="1" s="1"/>
  <c r="Z54" i="1"/>
  <c r="X54" i="1"/>
  <c r="AD54" i="1" s="1"/>
  <c r="Y54" i="1"/>
  <c r="X140" i="1"/>
  <c r="AD140" i="1" s="1"/>
  <c r="Y140" i="1"/>
  <c r="Z140" i="1"/>
  <c r="X138" i="1"/>
  <c r="AD138" i="1" s="1"/>
  <c r="Z138" i="1"/>
  <c r="Y138" i="1"/>
  <c r="Z139" i="1"/>
  <c r="Y139" i="1"/>
  <c r="X139" i="1"/>
  <c r="AD139" i="1" s="1"/>
  <c r="Z141" i="1"/>
  <c r="Y141" i="1"/>
  <c r="X141" i="1"/>
  <c r="AD141" i="1" s="1"/>
  <c r="Z135" i="1"/>
  <c r="Y135" i="1"/>
  <c r="X135" i="1"/>
  <c r="AD135" i="1" s="1"/>
  <c r="Z151" i="1"/>
  <c r="Y151" i="1"/>
  <c r="X151" i="1"/>
  <c r="AD151" i="1" s="1"/>
  <c r="Z142" i="1"/>
  <c r="Y142" i="1"/>
  <c r="X142" i="1"/>
  <c r="AD142" i="1" s="1"/>
  <c r="Z134" i="1"/>
  <c r="Y134" i="1"/>
  <c r="X134" i="1"/>
  <c r="AD134" i="1" s="1"/>
  <c r="Z132" i="1"/>
  <c r="Y132" i="1"/>
  <c r="X132" i="1"/>
  <c r="AD132" i="1" s="1"/>
  <c r="Z147" i="1"/>
  <c r="Y147" i="1"/>
  <c r="X147" i="1"/>
  <c r="AD147" i="1" s="1"/>
  <c r="Z133" i="1"/>
  <c r="Y133" i="1"/>
  <c r="X133" i="1"/>
  <c r="AD133" i="1" s="1"/>
  <c r="Z149" i="1"/>
  <c r="Y149" i="1"/>
  <c r="X149" i="1"/>
  <c r="AD149" i="1" s="1"/>
  <c r="Z150" i="1"/>
  <c r="Y150" i="1"/>
  <c r="X150" i="1"/>
  <c r="AD150" i="1" s="1"/>
  <c r="Z137" i="1"/>
  <c r="Y137" i="1"/>
  <c r="X137" i="1"/>
  <c r="AD137" i="1" s="1"/>
  <c r="Z136" i="1"/>
  <c r="Y136" i="1"/>
  <c r="X136" i="1"/>
  <c r="AD136" i="1" s="1"/>
  <c r="Z131" i="1"/>
  <c r="Y131" i="1"/>
  <c r="X131" i="1"/>
  <c r="AD131" i="1" s="1"/>
  <c r="Y146" i="1"/>
  <c r="AA146" i="1" s="1"/>
  <c r="X146" i="1"/>
  <c r="AD146" i="1" s="1"/>
  <c r="L123" i="1"/>
  <c r="K123" i="1"/>
  <c r="L122" i="1"/>
  <c r="K122" i="1"/>
  <c r="E35" i="1"/>
  <c r="D32" i="6" s="1"/>
  <c r="E34" i="1"/>
  <c r="D31" i="6" s="1"/>
  <c r="E82" i="1"/>
  <c r="D79" i="6" s="1"/>
  <c r="E61" i="1"/>
  <c r="D58" i="6" s="1"/>
  <c r="E62" i="1"/>
  <c r="D59" i="6" s="1"/>
  <c r="E56" i="1"/>
  <c r="D53" i="6" s="1"/>
  <c r="E155" i="1"/>
  <c r="D148" i="6" s="1"/>
  <c r="E55" i="1"/>
  <c r="D52" i="6" s="1"/>
  <c r="E72" i="1"/>
  <c r="D69" i="6" s="1"/>
  <c r="E90" i="1"/>
  <c r="D87" i="6" s="1"/>
  <c r="E63" i="1"/>
  <c r="D60" i="6" s="1"/>
  <c r="E108" i="1"/>
  <c r="D104" i="6" s="1"/>
  <c r="E71" i="1"/>
  <c r="E158" i="1"/>
  <c r="D151" i="6" s="1"/>
  <c r="E64" i="1"/>
  <c r="D61" i="6" s="1"/>
  <c r="E42" i="1"/>
  <c r="D39" i="6" s="1"/>
  <c r="E2" i="1"/>
  <c r="D2" i="6" s="1"/>
  <c r="E15" i="1"/>
  <c r="D13" i="6" s="1"/>
  <c r="E20" i="1"/>
  <c r="D18" i="6" s="1"/>
  <c r="E26" i="1"/>
  <c r="D24" i="6" s="1"/>
  <c r="E30" i="1"/>
  <c r="D27" i="6" s="1"/>
  <c r="E70" i="1"/>
  <c r="D67" i="6" s="1"/>
  <c r="E67" i="1"/>
  <c r="E9" i="1"/>
  <c r="E104" i="1"/>
  <c r="D100" i="6" s="1"/>
  <c r="E24" i="1"/>
  <c r="E100" i="1"/>
  <c r="D96" i="6" s="1"/>
  <c r="E77" i="1"/>
  <c r="E43" i="1"/>
  <c r="E68" i="1"/>
  <c r="E69" i="1"/>
  <c r="E161" i="1"/>
  <c r="E162" i="1"/>
  <c r="E143" i="1"/>
  <c r="E144" i="1"/>
  <c r="E154" i="1"/>
  <c r="E163" i="1"/>
  <c r="E145" i="1"/>
  <c r="E27" i="1"/>
  <c r="E78" i="1"/>
  <c r="E18" i="1"/>
  <c r="E19" i="1"/>
  <c r="E33" i="1"/>
  <c r="E159" i="1"/>
  <c r="E160" i="1"/>
  <c r="E31" i="1"/>
  <c r="E32" i="1"/>
  <c r="E125" i="1"/>
  <c r="E126" i="1"/>
  <c r="E75" i="1"/>
  <c r="E16" i="1"/>
  <c r="E17" i="1"/>
  <c r="E101" i="1"/>
  <c r="E66" i="1"/>
  <c r="E65" i="1"/>
  <c r="E58" i="1"/>
  <c r="E59" i="1"/>
  <c r="E146" i="1"/>
  <c r="E130" i="1"/>
  <c r="E80" i="1"/>
  <c r="E79" i="1"/>
  <c r="E83" i="1"/>
  <c r="E29" i="1"/>
  <c r="E44" i="1"/>
  <c r="E102" i="1"/>
  <c r="E60" i="1"/>
  <c r="E132" i="1"/>
  <c r="E131" i="1"/>
  <c r="E134" i="1"/>
  <c r="E137" i="1"/>
  <c r="E133" i="1"/>
  <c r="E136" i="1"/>
  <c r="E142" i="1"/>
  <c r="E147" i="1"/>
  <c r="E149" i="1"/>
  <c r="E150" i="1"/>
  <c r="E151" i="1"/>
  <c r="E84" i="1"/>
  <c r="E115" i="1"/>
  <c r="E12" i="1"/>
  <c r="E135" i="1"/>
  <c r="E47" i="1"/>
  <c r="E141" i="1"/>
  <c r="E22" i="1"/>
  <c r="E23" i="1"/>
  <c r="E140" i="1"/>
  <c r="E139" i="1"/>
  <c r="E138" i="1"/>
  <c r="E7" i="1"/>
  <c r="E25" i="1"/>
  <c r="D82" i="6" s="1"/>
  <c r="E36" i="1"/>
  <c r="D90" i="6" s="1"/>
  <c r="E37" i="1"/>
  <c r="D113" i="6" s="1"/>
  <c r="E40" i="1"/>
  <c r="D114" i="6" s="1"/>
  <c r="E41" i="1"/>
  <c r="D115" i="6" s="1"/>
  <c r="E54" i="1"/>
  <c r="D116" i="6" s="1"/>
  <c r="E76" i="1"/>
  <c r="D117" i="6" s="1"/>
  <c r="E85" i="1"/>
  <c r="E86" i="1"/>
  <c r="E95" i="1"/>
  <c r="D51" i="6" s="1"/>
  <c r="E103" i="1"/>
  <c r="D73" i="6" s="1"/>
  <c r="E121" i="1"/>
  <c r="D101" i="6" s="1"/>
  <c r="E107" i="1"/>
  <c r="D88" i="6" s="1"/>
  <c r="E117" i="1"/>
  <c r="D89" i="6" s="1"/>
  <c r="E105" i="1"/>
  <c r="D83" i="6" s="1"/>
  <c r="E119" i="1"/>
  <c r="D92" i="6" s="1"/>
  <c r="E49" i="1"/>
  <c r="D46" i="6" s="1"/>
  <c r="E8" i="1"/>
  <c r="D8" i="6" s="1"/>
  <c r="E73" i="1"/>
  <c r="D70" i="6" s="1"/>
  <c r="E106" i="1"/>
  <c r="D84" i="6" s="1"/>
  <c r="E118" i="1"/>
  <c r="D91" i="6" s="1"/>
  <c r="E97" i="1"/>
  <c r="D94" i="6" s="1"/>
  <c r="E120" i="1"/>
  <c r="E87" i="1"/>
  <c r="E45" i="1"/>
  <c r="D42" i="6" s="1"/>
  <c r="E81" i="1"/>
  <c r="D78" i="6" s="1"/>
  <c r="E98" i="1"/>
  <c r="D95" i="6" s="1"/>
  <c r="E110" i="1"/>
  <c r="D106" i="6" s="1"/>
  <c r="E168" i="1"/>
  <c r="D161" i="6" s="1"/>
  <c r="E10" i="1"/>
  <c r="D10" i="6" s="1"/>
  <c r="E52" i="1"/>
  <c r="D49" i="6" s="1"/>
  <c r="E53" i="1"/>
  <c r="D50" i="6" s="1"/>
  <c r="E51" i="1"/>
  <c r="D48" i="6" s="1"/>
  <c r="E11" i="1"/>
  <c r="D11" i="6" s="1"/>
  <c r="E46" i="1"/>
  <c r="D43" i="6" s="1"/>
  <c r="E88" i="1"/>
  <c r="D85" i="6" s="1"/>
  <c r="E96" i="1"/>
  <c r="D93" i="6" s="1"/>
  <c r="E113" i="1"/>
  <c r="D109" i="6" s="1"/>
  <c r="E116" i="1"/>
  <c r="D112" i="6" s="1"/>
  <c r="E74" i="1"/>
  <c r="D71" i="6" s="1"/>
  <c r="E89" i="1"/>
  <c r="D86" i="6" s="1"/>
  <c r="E109" i="1"/>
  <c r="D105" i="6" s="1"/>
  <c r="E111" i="1"/>
  <c r="D107" i="6" s="1"/>
  <c r="E114" i="1"/>
  <c r="D110" i="6" s="1"/>
  <c r="E3" i="1"/>
  <c r="D3" i="6" s="1"/>
  <c r="E112" i="1"/>
  <c r="D108" i="6" s="1"/>
  <c r="E6" i="1"/>
  <c r="D6" i="6" s="1"/>
  <c r="E48" i="1"/>
  <c r="D45" i="6" s="1"/>
  <c r="E152" i="1"/>
  <c r="D102" i="6" s="1"/>
  <c r="E153" i="1"/>
  <c r="D103" i="6" s="1"/>
  <c r="E156" i="1"/>
  <c r="D139" i="6" s="1"/>
  <c r="E157" i="1"/>
  <c r="D140" i="6" s="1"/>
  <c r="E164" i="1"/>
  <c r="D149" i="6" s="1"/>
  <c r="E165" i="1"/>
  <c r="D150" i="6" s="1"/>
  <c r="E57" i="1"/>
  <c r="D54" i="6" s="1"/>
  <c r="E50" i="1"/>
  <c r="D47" i="6" s="1"/>
  <c r="E5" i="1"/>
  <c r="D5" i="6" s="1"/>
  <c r="E21" i="1"/>
  <c r="D19" i="6" s="1"/>
  <c r="E122" i="1"/>
  <c r="E123" i="1"/>
  <c r="E4" i="1"/>
  <c r="D4" i="6" s="1"/>
  <c r="E148" i="1"/>
  <c r="D21" i="6" l="1"/>
  <c r="D145" i="6"/>
  <c r="D130" i="6"/>
  <c r="D80" i="6"/>
  <c r="D62" i="6"/>
  <c r="D29" i="6"/>
  <c r="D25" i="6"/>
  <c r="D66" i="6"/>
  <c r="D64" i="6"/>
  <c r="D81" i="6"/>
  <c r="D75" i="6"/>
  <c r="D20" i="6"/>
  <c r="D146" i="6"/>
  <c r="D127" i="6"/>
  <c r="D76" i="6"/>
  <c r="D63" i="6"/>
  <c r="D28" i="6"/>
  <c r="D138" i="6"/>
  <c r="D65" i="6"/>
  <c r="D55" i="6"/>
  <c r="D134" i="6"/>
  <c r="D124" i="6"/>
  <c r="D77" i="6"/>
  <c r="D97" i="6"/>
  <c r="D153" i="6"/>
  <c r="D156" i="6"/>
  <c r="D40" i="6"/>
  <c r="D68" i="6"/>
  <c r="D126" i="6"/>
  <c r="D154" i="6"/>
  <c r="D158" i="6"/>
  <c r="D44" i="6"/>
  <c r="D144" i="6"/>
  <c r="D125" i="6"/>
  <c r="D123" i="6"/>
  <c r="D15" i="6"/>
  <c r="D152" i="6"/>
  <c r="D147" i="6"/>
  <c r="D74" i="6"/>
  <c r="D133" i="6"/>
  <c r="D118" i="6"/>
  <c r="D23" i="6"/>
  <c r="D157" i="6"/>
  <c r="D7" i="6"/>
  <c r="D128" i="6"/>
  <c r="D57" i="6"/>
  <c r="D143" i="6"/>
  <c r="D14" i="6"/>
  <c r="D30" i="6"/>
  <c r="D137" i="6"/>
  <c r="D26" i="6"/>
  <c r="D9" i="6"/>
  <c r="D99" i="6"/>
  <c r="D131" i="6"/>
  <c r="D12" i="6"/>
  <c r="D135" i="6"/>
  <c r="D98" i="6"/>
  <c r="D142" i="6"/>
  <c r="D72" i="6"/>
  <c r="D17" i="6"/>
  <c r="D136" i="6"/>
  <c r="D22" i="6"/>
  <c r="D141" i="6"/>
  <c r="E170" i="1"/>
  <c r="D132" i="6"/>
  <c r="D111" i="6"/>
  <c r="D129" i="6"/>
  <c r="D41" i="6"/>
  <c r="D56" i="6"/>
  <c r="D119" i="6"/>
  <c r="D16" i="6"/>
  <c r="D155" i="6"/>
  <c r="O160" i="6"/>
  <c r="AG160" i="6"/>
  <c r="R160" i="6"/>
  <c r="K160" i="6"/>
  <c r="O159" i="6"/>
  <c r="AG159" i="6"/>
  <c r="R159" i="6"/>
  <c r="K159" i="6"/>
  <c r="AD165" i="1"/>
  <c r="Y165" i="1"/>
  <c r="AB165" i="1" s="1"/>
  <c r="AD164" i="1"/>
  <c r="Y164" i="1"/>
  <c r="AA164" i="1" s="1"/>
  <c r="AD157" i="1"/>
  <c r="Y157" i="1"/>
  <c r="AA157" i="1" s="1"/>
  <c r="AG146" i="1"/>
  <c r="F5" i="13" a="1"/>
  <c r="F5" i="13" s="1"/>
  <c r="F17" i="13" s="1"/>
  <c r="E5" i="13" a="1"/>
  <c r="E5" i="13" s="1"/>
  <c r="E17" i="13" s="1"/>
  <c r="G5" i="13" a="1"/>
  <c r="G5" i="13" s="1"/>
  <c r="G17" i="13" s="1"/>
  <c r="D17" i="13"/>
  <c r="J5" i="13" a="1"/>
  <c r="J5" i="13" s="1"/>
  <c r="J17" i="13" s="1"/>
  <c r="I5" i="13" a="1"/>
  <c r="I5" i="13" s="1"/>
  <c r="I17" i="13" s="1"/>
  <c r="H5" i="13" a="1"/>
  <c r="H5" i="13" s="1"/>
  <c r="H17" i="13" s="1"/>
  <c r="AB137" i="1"/>
  <c r="AA137" i="1"/>
  <c r="AB142" i="1"/>
  <c r="AA142" i="1"/>
  <c r="AB140" i="1"/>
  <c r="AA140" i="1"/>
  <c r="AA86" i="1"/>
  <c r="AB86" i="1"/>
  <c r="AB133" i="1"/>
  <c r="AA133" i="1"/>
  <c r="AB141" i="1"/>
  <c r="AA141" i="1"/>
  <c r="AA40" i="1"/>
  <c r="AB40" i="1"/>
  <c r="AB156" i="1"/>
  <c r="AA156" i="1"/>
  <c r="AB150" i="1"/>
  <c r="AA150" i="1"/>
  <c r="AB151" i="1"/>
  <c r="AA151" i="1"/>
  <c r="AA41" i="1"/>
  <c r="AB41" i="1"/>
  <c r="AB139" i="1"/>
  <c r="AA139" i="1"/>
  <c r="AB76" i="1"/>
  <c r="AA76" i="1"/>
  <c r="AB146" i="1"/>
  <c r="AB136" i="1"/>
  <c r="AA136" i="1"/>
  <c r="AB134" i="1"/>
  <c r="AA134" i="1"/>
  <c r="AB54" i="1"/>
  <c r="AA54" i="1"/>
  <c r="AB131" i="1"/>
  <c r="AA131" i="1"/>
  <c r="D4" i="13" a="1"/>
  <c r="D4" i="13" s="1"/>
  <c r="D16" i="13" s="1"/>
  <c r="J4" i="13" a="1"/>
  <c r="J4" i="13" s="1"/>
  <c r="J16" i="13" s="1"/>
  <c r="I4" i="13" a="1"/>
  <c r="I4" i="13" s="1"/>
  <c r="I16" i="13" s="1"/>
  <c r="H4" i="13" a="1"/>
  <c r="H4" i="13" s="1"/>
  <c r="H16" i="13" s="1"/>
  <c r="G4" i="13" a="1"/>
  <c r="G4" i="13" s="1"/>
  <c r="G16" i="13" s="1"/>
  <c r="E4" i="13" a="1"/>
  <c r="E4" i="13" s="1"/>
  <c r="E16" i="13" s="1"/>
  <c r="F4" i="13" a="1"/>
  <c r="F4" i="13" s="1"/>
  <c r="F16" i="13" s="1"/>
  <c r="AA149" i="1"/>
  <c r="AB149" i="1"/>
  <c r="AB135" i="1"/>
  <c r="AA135" i="1"/>
  <c r="AB138" i="1"/>
  <c r="AA138" i="1"/>
  <c r="AB85" i="1"/>
  <c r="AA85" i="1"/>
  <c r="AA132" i="1"/>
  <c r="AB132" i="1"/>
  <c r="AA147" i="1"/>
  <c r="AB147" i="1"/>
  <c r="AB37" i="1"/>
  <c r="AA37" i="1"/>
  <c r="AI105" i="1"/>
  <c r="AI22" i="1"/>
  <c r="AI146" i="1"/>
  <c r="AI106" i="1"/>
  <c r="AE165" i="1"/>
  <c r="AE164" i="1"/>
  <c r="AE156" i="1"/>
  <c r="AE157" i="1"/>
  <c r="AE40" i="1"/>
  <c r="AE41" i="1"/>
  <c r="AE76" i="1"/>
  <c r="AE54" i="1"/>
  <c r="AE85" i="1"/>
  <c r="AE86" i="1"/>
  <c r="AE37" i="1"/>
  <c r="AE139" i="1"/>
  <c r="AE138" i="1"/>
  <c r="AE140" i="1"/>
  <c r="AE141" i="1"/>
  <c r="AE135" i="1"/>
  <c r="AE136" i="1"/>
  <c r="AE134" i="1"/>
  <c r="AE147" i="1"/>
  <c r="AE137" i="1"/>
  <c r="AE142" i="1"/>
  <c r="AE133" i="1"/>
  <c r="AE149" i="1"/>
  <c r="AE131" i="1"/>
  <c r="AE132" i="1"/>
  <c r="AE150" i="1"/>
  <c r="AE151" i="1"/>
  <c r="AA165" i="1" l="1"/>
  <c r="AB164" i="1"/>
  <c r="AB157" i="1"/>
  <c r="D162" i="6"/>
  <c r="I162" i="6"/>
  <c r="K111" i="6"/>
  <c r="O111" i="6"/>
  <c r="AG111" i="6"/>
  <c r="R111" i="6"/>
  <c r="K94" i="6"/>
  <c r="O94" i="6"/>
  <c r="AG94" i="6"/>
  <c r="R94" i="6"/>
  <c r="O136" i="6"/>
  <c r="AG136" i="6"/>
  <c r="R136" i="6"/>
  <c r="K136" i="6"/>
  <c r="AG140" i="6"/>
  <c r="O140" i="6"/>
  <c r="R140" i="6"/>
  <c r="K140" i="6"/>
  <c r="K9" i="6"/>
  <c r="AG9" i="6"/>
  <c r="R9" i="6"/>
  <c r="K88" i="6"/>
  <c r="AG88" i="6"/>
  <c r="R88" i="6"/>
  <c r="R147" i="6"/>
  <c r="O147" i="6"/>
  <c r="AG147" i="6"/>
  <c r="K147" i="6"/>
  <c r="K16" i="6"/>
  <c r="O16" i="6"/>
  <c r="AG16" i="6"/>
  <c r="R16" i="6"/>
  <c r="K109" i="6"/>
  <c r="AG109" i="6"/>
  <c r="R109" i="6"/>
  <c r="K12" i="6"/>
  <c r="AG12" i="6"/>
  <c r="R12" i="6"/>
  <c r="K18" i="6"/>
  <c r="AG18" i="6"/>
  <c r="R18" i="6"/>
  <c r="O143" i="6"/>
  <c r="AG143" i="6"/>
  <c r="R143" i="6"/>
  <c r="K143" i="6"/>
  <c r="K72" i="6"/>
  <c r="AG72" i="6"/>
  <c r="R72" i="6"/>
  <c r="K112" i="6"/>
  <c r="AG112" i="6"/>
  <c r="R112" i="6"/>
  <c r="O157" i="6"/>
  <c r="AG157" i="6"/>
  <c r="R157" i="6"/>
  <c r="K157" i="6"/>
  <c r="K47" i="6"/>
  <c r="AG47" i="6"/>
  <c r="R47" i="6"/>
  <c r="O60" i="6"/>
  <c r="AG60" i="6"/>
  <c r="R60" i="6"/>
  <c r="K60" i="6"/>
  <c r="R158" i="6"/>
  <c r="O158" i="6"/>
  <c r="AG158" i="6"/>
  <c r="K158" i="6"/>
  <c r="R8" i="6"/>
  <c r="AG8" i="6"/>
  <c r="K8" i="6"/>
  <c r="AG127" i="6"/>
  <c r="O127" i="6"/>
  <c r="R127" i="6"/>
  <c r="K127" i="6"/>
  <c r="AG21" i="6"/>
  <c r="O21" i="6"/>
  <c r="R21" i="6"/>
  <c r="K21" i="6"/>
  <c r="K91" i="6"/>
  <c r="O91" i="6"/>
  <c r="AG91" i="6"/>
  <c r="R91" i="6"/>
  <c r="R153" i="6"/>
  <c r="O153" i="6"/>
  <c r="AG153" i="6"/>
  <c r="K153" i="6"/>
  <c r="R104" i="6"/>
  <c r="O104" i="6"/>
  <c r="AG104" i="6"/>
  <c r="K104" i="6"/>
  <c r="R15" i="6"/>
  <c r="O15" i="6"/>
  <c r="AG15" i="6"/>
  <c r="K15" i="6"/>
  <c r="AG66" i="6"/>
  <c r="O66" i="6"/>
  <c r="R66" i="6"/>
  <c r="K66" i="6"/>
  <c r="AG145" i="6"/>
  <c r="O145" i="6"/>
  <c r="R145" i="6"/>
  <c r="K145" i="6"/>
  <c r="K149" i="6"/>
  <c r="O149" i="6"/>
  <c r="AG149" i="6"/>
  <c r="R149" i="6"/>
  <c r="K55" i="6"/>
  <c r="O55" i="6"/>
  <c r="AG55" i="6"/>
  <c r="R55" i="6"/>
  <c r="R102" i="6"/>
  <c r="O102" i="6"/>
  <c r="AG102" i="6"/>
  <c r="K102" i="6"/>
  <c r="K56" i="6"/>
  <c r="O56" i="6"/>
  <c r="AG56" i="6"/>
  <c r="R56" i="6"/>
  <c r="O83" i="6"/>
  <c r="AG83" i="6"/>
  <c r="R83" i="6"/>
  <c r="K83" i="6"/>
  <c r="K71" i="6"/>
  <c r="AG71" i="6"/>
  <c r="R71" i="6"/>
  <c r="O117" i="6"/>
  <c r="AG117" i="6"/>
  <c r="R117" i="6"/>
  <c r="K117" i="6"/>
  <c r="O57" i="6"/>
  <c r="AG57" i="6"/>
  <c r="R57" i="6"/>
  <c r="K57" i="6"/>
  <c r="O30" i="6"/>
  <c r="AG30" i="6"/>
  <c r="R30" i="6"/>
  <c r="K30" i="6"/>
  <c r="R68" i="6"/>
  <c r="O68" i="6"/>
  <c r="AG68" i="6"/>
  <c r="K68" i="6"/>
  <c r="R40" i="6"/>
  <c r="O40" i="6"/>
  <c r="AG40" i="6"/>
  <c r="K40" i="6"/>
  <c r="AG73" i="6"/>
  <c r="O73" i="6"/>
  <c r="R73" i="6"/>
  <c r="K73" i="6"/>
  <c r="AG43" i="6"/>
  <c r="R43" i="6"/>
  <c r="K43" i="6"/>
  <c r="AG64" i="6"/>
  <c r="O64" i="6"/>
  <c r="R64" i="6"/>
  <c r="K64" i="6"/>
  <c r="O92" i="6"/>
  <c r="AG92" i="6"/>
  <c r="R92" i="6"/>
  <c r="K92" i="6"/>
  <c r="AG29" i="6"/>
  <c r="O29" i="6"/>
  <c r="R29" i="6"/>
  <c r="K29" i="6"/>
  <c r="AG84" i="6"/>
  <c r="O84" i="6"/>
  <c r="R84" i="6"/>
  <c r="K84" i="6"/>
  <c r="K118" i="6"/>
  <c r="O118" i="6"/>
  <c r="AG118" i="6"/>
  <c r="R118" i="6"/>
  <c r="K69" i="6"/>
  <c r="O69" i="6"/>
  <c r="AG69" i="6"/>
  <c r="R69" i="6"/>
  <c r="K155" i="6"/>
  <c r="O155" i="6"/>
  <c r="AG155" i="6"/>
  <c r="R155" i="6"/>
  <c r="K41" i="6"/>
  <c r="AG41" i="6"/>
  <c r="R41" i="6"/>
  <c r="K116" i="6"/>
  <c r="O116" i="6"/>
  <c r="AG116" i="6"/>
  <c r="R116" i="6"/>
  <c r="AG141" i="6"/>
  <c r="O141" i="6"/>
  <c r="R141" i="6"/>
  <c r="K141" i="6"/>
  <c r="O142" i="6"/>
  <c r="AG142" i="6"/>
  <c r="R142" i="6"/>
  <c r="K142" i="6"/>
  <c r="K54" i="6"/>
  <c r="AG54" i="6"/>
  <c r="R54" i="6"/>
  <c r="O128" i="6"/>
  <c r="AG128" i="6"/>
  <c r="R128" i="6"/>
  <c r="K128" i="6"/>
  <c r="R123" i="6"/>
  <c r="O123" i="6"/>
  <c r="AG123" i="6"/>
  <c r="K123" i="6"/>
  <c r="R124" i="6"/>
  <c r="O124" i="6"/>
  <c r="AG124" i="6"/>
  <c r="K124" i="6"/>
  <c r="R48" i="6"/>
  <c r="O48" i="6"/>
  <c r="AG48" i="6"/>
  <c r="K48" i="6"/>
  <c r="AG53" i="6"/>
  <c r="O53" i="6"/>
  <c r="R53" i="6"/>
  <c r="K53" i="6"/>
  <c r="AG67" i="6"/>
  <c r="O67" i="6"/>
  <c r="R67" i="6"/>
  <c r="K67" i="6"/>
  <c r="AG138" i="6"/>
  <c r="O138" i="6"/>
  <c r="R138" i="6"/>
  <c r="K138" i="6"/>
  <c r="AG107" i="6"/>
  <c r="R107" i="6"/>
  <c r="K107" i="6"/>
  <c r="J162" i="6"/>
  <c r="AG25" i="6"/>
  <c r="R25" i="6"/>
  <c r="K25" i="6"/>
  <c r="AG130" i="6"/>
  <c r="O130" i="6"/>
  <c r="R130" i="6"/>
  <c r="K130" i="6"/>
  <c r="K133" i="6"/>
  <c r="O133" i="6"/>
  <c r="AG133" i="6"/>
  <c r="R133" i="6"/>
  <c r="K115" i="6"/>
  <c r="O115" i="6"/>
  <c r="AG115" i="6"/>
  <c r="R115" i="6"/>
  <c r="R144" i="6"/>
  <c r="O144" i="6"/>
  <c r="AG144" i="6"/>
  <c r="K144" i="6"/>
  <c r="R82" i="6"/>
  <c r="O82" i="6"/>
  <c r="AG82" i="6"/>
  <c r="K82" i="6"/>
  <c r="AG20" i="6"/>
  <c r="O20" i="6"/>
  <c r="R20" i="6"/>
  <c r="K20" i="6"/>
  <c r="K52" i="6"/>
  <c r="O52" i="6"/>
  <c r="AG52" i="6"/>
  <c r="R52" i="6"/>
  <c r="K154" i="6"/>
  <c r="O154" i="6"/>
  <c r="AG154" i="6"/>
  <c r="R154" i="6"/>
  <c r="K119" i="6"/>
  <c r="O119" i="6"/>
  <c r="AG119" i="6"/>
  <c r="R119" i="6"/>
  <c r="O31" i="6"/>
  <c r="AG31" i="6"/>
  <c r="R31" i="6"/>
  <c r="K31" i="6"/>
  <c r="O131" i="6"/>
  <c r="AG131" i="6"/>
  <c r="R131" i="6"/>
  <c r="K131" i="6"/>
  <c r="O137" i="6"/>
  <c r="AG137" i="6"/>
  <c r="R137" i="6"/>
  <c r="K137" i="6"/>
  <c r="O7" i="6"/>
  <c r="AG7" i="6"/>
  <c r="R7" i="6"/>
  <c r="K7" i="6"/>
  <c r="O87" i="6"/>
  <c r="AG87" i="6"/>
  <c r="R87" i="6"/>
  <c r="K87" i="6"/>
  <c r="O135" i="6"/>
  <c r="AG135" i="6"/>
  <c r="R135" i="6"/>
  <c r="K135" i="6"/>
  <c r="O96" i="6"/>
  <c r="AG96" i="6"/>
  <c r="R96" i="6"/>
  <c r="K96" i="6"/>
  <c r="O50" i="6"/>
  <c r="AG50" i="6"/>
  <c r="R50" i="6"/>
  <c r="K50" i="6"/>
  <c r="R51" i="6"/>
  <c r="AG51" i="6"/>
  <c r="K51" i="6"/>
  <c r="R11" i="6"/>
  <c r="AG11" i="6"/>
  <c r="K11" i="6"/>
  <c r="AG76" i="6"/>
  <c r="R76" i="6"/>
  <c r="K76" i="6"/>
  <c r="AG106" i="6"/>
  <c r="R106" i="6"/>
  <c r="K106" i="6"/>
  <c r="R42" i="6"/>
  <c r="AG42" i="6"/>
  <c r="K42" i="6"/>
  <c r="K93" i="6"/>
  <c r="AG93" i="6"/>
  <c r="R93" i="6"/>
  <c r="R78" i="6"/>
  <c r="O78" i="6"/>
  <c r="AG78" i="6"/>
  <c r="K78" i="6"/>
  <c r="AG101" i="6"/>
  <c r="R101" i="6"/>
  <c r="K101" i="6"/>
  <c r="AG148" i="6"/>
  <c r="O148" i="6"/>
  <c r="R148" i="6"/>
  <c r="K148" i="6"/>
  <c r="AG80" i="6"/>
  <c r="R80" i="6"/>
  <c r="K80" i="6"/>
  <c r="AG110" i="6"/>
  <c r="R110" i="6"/>
  <c r="K110" i="6"/>
  <c r="K161" i="6"/>
  <c r="AG161" i="6"/>
  <c r="R161" i="6"/>
  <c r="R86" i="6"/>
  <c r="AG86" i="6"/>
  <c r="K86" i="6"/>
  <c r="K126" i="6"/>
  <c r="O126" i="6"/>
  <c r="AG126" i="6"/>
  <c r="R126" i="6"/>
  <c r="R44" i="6"/>
  <c r="O44" i="6"/>
  <c r="AG44" i="6"/>
  <c r="K44" i="6"/>
  <c r="K2" i="6"/>
  <c r="AG2" i="6"/>
  <c r="R2" i="6"/>
  <c r="O49" i="6"/>
  <c r="AG49" i="6"/>
  <c r="R49" i="6"/>
  <c r="K49" i="6"/>
  <c r="O79" i="6"/>
  <c r="AG79" i="6"/>
  <c r="R79" i="6"/>
  <c r="K79" i="6"/>
  <c r="R152" i="6"/>
  <c r="O152" i="6"/>
  <c r="AG152" i="6"/>
  <c r="K152" i="6"/>
  <c r="K45" i="6"/>
  <c r="AG45" i="6"/>
  <c r="R45" i="6"/>
  <c r="R59" i="6"/>
  <c r="O59" i="6"/>
  <c r="AG59" i="6"/>
  <c r="K59" i="6"/>
  <c r="R27" i="6"/>
  <c r="O27" i="6"/>
  <c r="AG27" i="6"/>
  <c r="K27" i="6"/>
  <c r="R156" i="6"/>
  <c r="O156" i="6"/>
  <c r="AG156" i="6"/>
  <c r="K156" i="6"/>
  <c r="R97" i="6"/>
  <c r="O97" i="6"/>
  <c r="AG97" i="6"/>
  <c r="K97" i="6"/>
  <c r="R134" i="6"/>
  <c r="O134" i="6"/>
  <c r="AG134" i="6"/>
  <c r="K134" i="6"/>
  <c r="AG146" i="6"/>
  <c r="O146" i="6"/>
  <c r="R146" i="6"/>
  <c r="K146" i="6"/>
  <c r="AG70" i="6"/>
  <c r="R70" i="6"/>
  <c r="K70" i="6"/>
  <c r="AG61" i="6"/>
  <c r="R61" i="6"/>
  <c r="K61" i="6"/>
  <c r="K75" i="6"/>
  <c r="O75" i="6"/>
  <c r="AG75" i="6"/>
  <c r="R75" i="6"/>
  <c r="K108" i="6"/>
  <c r="AG108" i="6"/>
  <c r="R108" i="6"/>
  <c r="R103" i="6"/>
  <c r="O103" i="6"/>
  <c r="AG103" i="6"/>
  <c r="K103" i="6"/>
  <c r="AG63" i="6"/>
  <c r="O63" i="6"/>
  <c r="R63" i="6"/>
  <c r="K63" i="6"/>
  <c r="AG114" i="6"/>
  <c r="O114" i="6"/>
  <c r="R114" i="6"/>
  <c r="K114" i="6"/>
  <c r="K81" i="6"/>
  <c r="AG81" i="6"/>
  <c r="R81" i="6"/>
  <c r="R74" i="6"/>
  <c r="AG74" i="6"/>
  <c r="K74" i="6"/>
  <c r="K39" i="6"/>
  <c r="AG39" i="6"/>
  <c r="R39" i="6"/>
  <c r="K132" i="6"/>
  <c r="O132" i="6"/>
  <c r="AG132" i="6"/>
  <c r="R132" i="6"/>
  <c r="K89" i="6"/>
  <c r="AG89" i="6"/>
  <c r="R89" i="6"/>
  <c r="K10" i="6"/>
  <c r="O10" i="6"/>
  <c r="AG10" i="6"/>
  <c r="R10" i="6"/>
  <c r="K150" i="6"/>
  <c r="O150" i="6"/>
  <c r="AG150" i="6"/>
  <c r="R150" i="6"/>
  <c r="K13" i="6"/>
  <c r="AG13" i="6"/>
  <c r="R13" i="6"/>
  <c r="O98" i="6"/>
  <c r="AG98" i="6"/>
  <c r="R98" i="6"/>
  <c r="K98" i="6"/>
  <c r="O23" i="6"/>
  <c r="AG23" i="6"/>
  <c r="R23" i="6"/>
  <c r="K23" i="6"/>
  <c r="R46" i="6"/>
  <c r="AG46" i="6"/>
  <c r="K46" i="6"/>
  <c r="K22" i="6"/>
  <c r="AG22" i="6"/>
  <c r="R22" i="6"/>
  <c r="O99" i="6"/>
  <c r="AG99" i="6"/>
  <c r="R99" i="6"/>
  <c r="K99" i="6"/>
  <c r="R5" i="6"/>
  <c r="AG5" i="6"/>
  <c r="K5" i="6"/>
  <c r="R105" i="6"/>
  <c r="AG105" i="6"/>
  <c r="K105" i="6"/>
  <c r="R19" i="6"/>
  <c r="O19" i="6"/>
  <c r="AG19" i="6"/>
  <c r="K19" i="6"/>
  <c r="R125" i="6"/>
  <c r="O125" i="6"/>
  <c r="AG125" i="6"/>
  <c r="K125" i="6"/>
  <c r="AG28" i="6"/>
  <c r="O28" i="6"/>
  <c r="R28" i="6"/>
  <c r="K28" i="6"/>
  <c r="AG113" i="6"/>
  <c r="O113" i="6"/>
  <c r="R113" i="6"/>
  <c r="K113" i="6"/>
  <c r="AG85" i="6"/>
  <c r="R85" i="6"/>
  <c r="K85" i="6"/>
  <c r="R58" i="6"/>
  <c r="O58" i="6"/>
  <c r="AG58" i="6"/>
  <c r="K58" i="6"/>
  <c r="R90" i="6"/>
  <c r="O90" i="6"/>
  <c r="AG90" i="6"/>
  <c r="K90" i="6"/>
  <c r="K3" i="6"/>
  <c r="AG3" i="6"/>
  <c r="R3" i="6"/>
  <c r="K32" i="6"/>
  <c r="O32" i="6"/>
  <c r="AG32" i="6"/>
  <c r="R32" i="6"/>
  <c r="K100" i="6"/>
  <c r="AG100" i="6"/>
  <c r="R100" i="6"/>
  <c r="K129" i="6"/>
  <c r="O129" i="6"/>
  <c r="AG129" i="6"/>
  <c r="R129" i="6"/>
  <c r="O17" i="6"/>
  <c r="AG17" i="6"/>
  <c r="R17" i="6"/>
  <c r="K17" i="6"/>
  <c r="K6" i="6"/>
  <c r="AG6" i="6"/>
  <c r="R6" i="6"/>
  <c r="O14" i="6"/>
  <c r="AG14" i="6"/>
  <c r="R14" i="6"/>
  <c r="K14" i="6"/>
  <c r="R24" i="6"/>
  <c r="AG24" i="6"/>
  <c r="K24" i="6"/>
  <c r="R77" i="6"/>
  <c r="O77" i="6"/>
  <c r="AG77" i="6"/>
  <c r="K77" i="6"/>
  <c r="AG151" i="6"/>
  <c r="O151" i="6"/>
  <c r="R151" i="6"/>
  <c r="K151" i="6"/>
  <c r="AG65" i="6"/>
  <c r="O65" i="6"/>
  <c r="R65" i="6"/>
  <c r="K65" i="6"/>
  <c r="AG95" i="6"/>
  <c r="R95" i="6"/>
  <c r="K95" i="6"/>
  <c r="AG139" i="6"/>
  <c r="O139" i="6"/>
  <c r="R139" i="6"/>
  <c r="K139" i="6"/>
  <c r="AG62" i="6"/>
  <c r="O62" i="6"/>
  <c r="R62" i="6"/>
  <c r="K62" i="6"/>
  <c r="K26" i="6"/>
  <c r="O26" i="6"/>
  <c r="AG26" i="6"/>
  <c r="R26" i="6"/>
  <c r="K4" i="6"/>
  <c r="AG4" i="6"/>
  <c r="R4" i="6"/>
  <c r="O4" i="6"/>
  <c r="AG141" i="1"/>
  <c r="AI141" i="1" s="1"/>
  <c r="AG151" i="1"/>
  <c r="AG147" i="1"/>
  <c r="AI147" i="1" s="1"/>
  <c r="AG140" i="1"/>
  <c r="AG139" i="1"/>
  <c r="AI139" i="1" s="1"/>
  <c r="AG85" i="1"/>
  <c r="AG157" i="1"/>
  <c r="AI157" i="1" s="1"/>
  <c r="AG131" i="1"/>
  <c r="AI131" i="1" s="1"/>
  <c r="AG37" i="1"/>
  <c r="AG165" i="1"/>
  <c r="AG150" i="1"/>
  <c r="AI150" i="1" s="1"/>
  <c r="AG142" i="1"/>
  <c r="AG134" i="1"/>
  <c r="AI134" i="1" s="1"/>
  <c r="AG54" i="1"/>
  <c r="AI54" i="1" s="1"/>
  <c r="AG41" i="1"/>
  <c r="AI41" i="1" s="1"/>
  <c r="AG156" i="1"/>
  <c r="AI156" i="1" s="1"/>
  <c r="AG132" i="1"/>
  <c r="AG133" i="1"/>
  <c r="AI133" i="1" s="1"/>
  <c r="AG137" i="1"/>
  <c r="AI137" i="1" s="1"/>
  <c r="AG136" i="1"/>
  <c r="AI136" i="1" s="1"/>
  <c r="AG76" i="1"/>
  <c r="AI76" i="1" s="1"/>
  <c r="AG149" i="1"/>
  <c r="AI149" i="1" s="1"/>
  <c r="AG135" i="1"/>
  <c r="AG164" i="1"/>
  <c r="AG138" i="1"/>
  <c r="AI138" i="1" s="1"/>
  <c r="AG86" i="1"/>
  <c r="AI86" i="1" s="1"/>
  <c r="AG40" i="1"/>
  <c r="AI40" i="1" s="1"/>
  <c r="AI142" i="1" l="1"/>
  <c r="AI165" i="1"/>
  <c r="AI85" i="1"/>
  <c r="AI140" i="1"/>
  <c r="AI37" i="1"/>
  <c r="AI151" i="1"/>
  <c r="K162" i="6"/>
  <c r="AI132" i="1"/>
  <c r="AI164" i="1"/>
  <c r="AI135" i="1"/>
  <c r="AI17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CF2C30B-DE05-4221-AC76-6F86B426B177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C240C7AE-A759-4F53-A1B4-A2179506EC73}" name="WorksheetConnection_Tableau de bord général_NEW.xlsx!Données" type="102" refreshedVersion="8" minRefreshableVersion="5">
    <extLst>
      <ext xmlns:x15="http://schemas.microsoft.com/office/spreadsheetml/2010/11/main" uri="{DE250136-89BD-433C-8126-D09CA5730AF9}">
        <x15:connection id="Données">
          <x15:rangePr sourceName="_xlcn.WorksheetConnection_Tableaudebordgénéral_NEW.xlsxDonnées1"/>
        </x15:connection>
      </ext>
    </extLst>
  </connection>
  <connection id="3" xr16:uid="{E69D43E2-47C6-4F23-BB18-E26C63C73460}" name="WorksheetConnection_Tableau de bord général_NEW.xlsx!Financement" type="102" refreshedVersion="8" minRefreshableVersion="5">
    <extLst>
      <ext xmlns:x15="http://schemas.microsoft.com/office/spreadsheetml/2010/11/main" uri="{DE250136-89BD-433C-8126-D09CA5730AF9}">
        <x15:connection id="Financement">
          <x15:rangePr sourceName="_xlcn.WorksheetConnection_Tableaudebordgénéral_NEW.xlsxFinancement1"/>
        </x15:connection>
      </ext>
    </extLst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<sst xmlns="http://schemas.openxmlformats.org/spreadsheetml/2006/main" count="861" uniqueCount="345">
  <si>
    <t>OPERATION</t>
  </si>
  <si>
    <t>DBA</t>
  </si>
  <si>
    <t>Prosp</t>
  </si>
  <si>
    <t>CA SUD</t>
  </si>
  <si>
    <t>DBE</t>
  </si>
  <si>
    <t>Faisa</t>
  </si>
  <si>
    <t>CIREST</t>
  </si>
  <si>
    <t>MCL</t>
  </si>
  <si>
    <t>ECL</t>
  </si>
  <si>
    <t>Etude urbaine</t>
  </si>
  <si>
    <t>CIVIS</t>
  </si>
  <si>
    <t>OPO</t>
  </si>
  <si>
    <t>MMA</t>
  </si>
  <si>
    <t>ESQ</t>
  </si>
  <si>
    <t>TCO</t>
  </si>
  <si>
    <t>LCYC</t>
  </si>
  <si>
    <t>NLE</t>
  </si>
  <si>
    <t>APS</t>
  </si>
  <si>
    <t>SRI</t>
  </si>
  <si>
    <t>PC</t>
  </si>
  <si>
    <t>YFR</t>
  </si>
  <si>
    <t>DAM</t>
  </si>
  <si>
    <t>APD</t>
  </si>
  <si>
    <t>GLE</t>
  </si>
  <si>
    <t>A définir</t>
  </si>
  <si>
    <t>PRO</t>
  </si>
  <si>
    <t>JPI</t>
  </si>
  <si>
    <t>DCE</t>
  </si>
  <si>
    <t>LLA</t>
  </si>
  <si>
    <t>AO</t>
  </si>
  <si>
    <t>Tvx</t>
  </si>
  <si>
    <t>GPA</t>
  </si>
  <si>
    <t>patrimoine</t>
  </si>
  <si>
    <t>cloture</t>
  </si>
  <si>
    <t>stand by</t>
  </si>
  <si>
    <t>ONGLET</t>
  </si>
  <si>
    <t>INFORMATIONS</t>
  </si>
  <si>
    <t>Evolution des OS</t>
  </si>
  <si>
    <t>OS PAR EPCI</t>
  </si>
  <si>
    <t xml:space="preserve">OS PAR PRODUIT </t>
  </si>
  <si>
    <t>DECOMPOSITION DES OS PAR ANNEE DE PROGRAMMATION</t>
  </si>
  <si>
    <t>Evolution des livraisons</t>
  </si>
  <si>
    <t>LIVRAISONS PAR EPCI</t>
  </si>
  <si>
    <t xml:space="preserve">LIVRAISONS PAR PRODUIT </t>
  </si>
  <si>
    <t>DECOMPOSITION DES LIVRAISONS PAR ANNEE DE PROGRAMMATION</t>
  </si>
  <si>
    <t>Structure plan financement</t>
  </si>
  <si>
    <t>STRUCTURE DU PLAN DE FINANCEMENT PAR ANNEE DE PROGRAMMATION</t>
  </si>
  <si>
    <t>STRUCTURE DU PLAN DE FINANCEMENT PAR ANNEE D'OS</t>
  </si>
  <si>
    <t>STRUCTURE DU PLAN DE FINANCEMENT PAR ANNEE DE LIVRAISON</t>
  </si>
  <si>
    <t>EVOLUTION DE LA STRUCTURE DU PLAN DE FINANCEMENT PAR ANNEE DE PROGRAMMATION</t>
  </si>
  <si>
    <t>Evolution LBU</t>
  </si>
  <si>
    <t>EVOLUTION DE LA PROGRAMMATION PAR ANNEE ET PAR PRODUIT</t>
  </si>
  <si>
    <t>EVOLUTION DE LA CONSOMMATION DE LBU PAR PROGRAMMATION</t>
  </si>
  <si>
    <t>TYPE</t>
  </si>
  <si>
    <t>N</t>
  </si>
  <si>
    <t>N hors REHAB</t>
  </si>
  <si>
    <t>LLS</t>
  </si>
  <si>
    <t>LLTS</t>
  </si>
  <si>
    <t>PLS</t>
  </si>
  <si>
    <t>REHAB</t>
  </si>
  <si>
    <t>SHAB y/c V</t>
  </si>
  <si>
    <t>SF priorisée</t>
  </si>
  <si>
    <t>Rehab</t>
  </si>
  <si>
    <t>OS démarrage</t>
  </si>
  <si>
    <t>ANNEE DEMARRAGE</t>
  </si>
  <si>
    <t>ECART Arrêté DEAL / OS</t>
  </si>
  <si>
    <t>Délai chantier initial</t>
  </si>
  <si>
    <t>Délai chantier réel</t>
  </si>
  <si>
    <t>Achèvement fondations</t>
  </si>
  <si>
    <t>Date réception entreprise prévue initialement</t>
  </si>
  <si>
    <t>Date réception entreprise recalée</t>
  </si>
  <si>
    <t>Retard de réception</t>
  </si>
  <si>
    <t>Date achèvement VEFA</t>
  </si>
  <si>
    <t>Date Livraison initiale VEFA</t>
  </si>
  <si>
    <t>Date livraison contractuelle y/c avenant</t>
  </si>
  <si>
    <t>Date Livraison VEFA estimée avec retards constatés</t>
  </si>
  <si>
    <t>Retard livraison VEFA (mois)</t>
  </si>
  <si>
    <t>Retard livraison VEFA (jour)</t>
  </si>
  <si>
    <t>DATE LIMITE DAACT CREDIT IMPOT (Fondations + 24 mois)</t>
  </si>
  <si>
    <r>
      <rPr>
        <sz val="11"/>
        <color rgb="FFFF0000"/>
        <rFont val="Calibri"/>
        <family val="2"/>
        <scheme val="minor"/>
      </rPr>
      <t>VEFA</t>
    </r>
    <r>
      <rPr>
        <sz val="11"/>
        <rFont val="Calibri"/>
        <family val="2"/>
        <scheme val="minor"/>
      </rPr>
      <t xml:space="preserve"> Maurice Lebon RPA</t>
    </r>
  </si>
  <si>
    <t>Anne Caze (Plaine St Paul)</t>
  </si>
  <si>
    <t>Christiane - Amata (HE 168) LLTS</t>
  </si>
  <si>
    <t>Christiane - Amata (HE 168) LLS</t>
  </si>
  <si>
    <t>Lacaussade 3</t>
  </si>
  <si>
    <t>Hélène TONRU (RPA mixte St Philippe)</t>
  </si>
  <si>
    <t>Hilaire Fontaine (CD 61 Rue Bertaut LLS)</t>
  </si>
  <si>
    <t>FANJAN (Ilot 6.2)</t>
  </si>
  <si>
    <r>
      <rPr>
        <sz val="11"/>
        <color rgb="FFFF0000"/>
        <rFont val="Calibri"/>
        <family val="2"/>
        <scheme val="minor"/>
      </rPr>
      <t>VEFA</t>
    </r>
    <r>
      <rPr>
        <sz val="11"/>
        <rFont val="Calibri"/>
        <family val="2"/>
        <scheme val="minor"/>
      </rPr>
      <t xml:space="preserve"> Paule &amp; Gaston RPA</t>
    </r>
  </si>
  <si>
    <t>FAHAM (Ilôt 5.6)</t>
  </si>
  <si>
    <t>Kakis</t>
  </si>
  <si>
    <t xml:space="preserve">Les Platanes </t>
  </si>
  <si>
    <t>Hilaire Fontaine (CD 61 Rue Bertaut LLTS)</t>
  </si>
  <si>
    <t>RPA DU PARC</t>
  </si>
  <si>
    <t>Julien Hoarau (Palissandre)</t>
  </si>
  <si>
    <t>Hubert Delisle</t>
  </si>
  <si>
    <t>Citronnelles</t>
  </si>
  <si>
    <t>100 Marches</t>
  </si>
  <si>
    <t>Bougainvillées</t>
  </si>
  <si>
    <t>Bras des Etangs</t>
  </si>
  <si>
    <t>Caramboles</t>
  </si>
  <si>
    <t>Charles Emmanuel GRONDIN (Fourragères)</t>
  </si>
  <si>
    <t>Jean Marc HOARAU (Californie)</t>
  </si>
  <si>
    <t>INDIGO Tranche 1</t>
  </si>
  <si>
    <t>Bellevue A-B-C</t>
  </si>
  <si>
    <t>Poinsétias</t>
  </si>
  <si>
    <t>Canal Lilis</t>
  </si>
  <si>
    <t xml:space="preserve">Opale </t>
  </si>
  <si>
    <t>La Cure</t>
  </si>
  <si>
    <t>COCO TURPIN</t>
  </si>
  <si>
    <t>INDIGO Tranche 2 LLS</t>
  </si>
  <si>
    <t>INDIGO Tranche 2 LLTS</t>
  </si>
  <si>
    <r>
      <rPr>
        <sz val="11"/>
        <color rgb="FFFF0000"/>
        <rFont val="Calibri"/>
        <family val="2"/>
        <scheme val="minor"/>
      </rPr>
      <t xml:space="preserve">VEFA </t>
    </r>
    <r>
      <rPr>
        <sz val="11"/>
        <rFont val="Calibri"/>
        <family val="2"/>
        <scheme val="minor"/>
      </rPr>
      <t>Roland Garros LLS</t>
    </r>
  </si>
  <si>
    <r>
      <rPr>
        <sz val="11"/>
        <color rgb="FFFF0000"/>
        <rFont val="Calibri"/>
        <family val="2"/>
        <scheme val="minor"/>
      </rPr>
      <t xml:space="preserve">VEFA </t>
    </r>
    <r>
      <rPr>
        <sz val="11"/>
        <rFont val="Calibri"/>
        <family val="2"/>
        <scheme val="minor"/>
      </rPr>
      <t>Roland Garros PLS</t>
    </r>
  </si>
  <si>
    <t>Casabianca</t>
  </si>
  <si>
    <t>La Cure 2</t>
  </si>
  <si>
    <t>Bras de la Plaine LLS</t>
  </si>
  <si>
    <t>Bras de la Plaine LLTS</t>
  </si>
  <si>
    <t>Choka Bleu</t>
  </si>
  <si>
    <t>Chemin Galet 1</t>
  </si>
  <si>
    <t>Chemin Galet 2</t>
  </si>
  <si>
    <t>La Chapelle</t>
  </si>
  <si>
    <t>BOULANGER LLS</t>
  </si>
  <si>
    <t>BOULANGER LLTS</t>
  </si>
  <si>
    <t>Orchidées 1</t>
  </si>
  <si>
    <t>IKARIA LLTS</t>
  </si>
  <si>
    <t>IKARIA LLS</t>
  </si>
  <si>
    <t>GINGKO &amp; BILOBA LLS</t>
  </si>
  <si>
    <t>GINGKO &amp; BILOBA LLTS</t>
  </si>
  <si>
    <t>Lacaussade 1</t>
  </si>
  <si>
    <t>La Forêt</t>
  </si>
  <si>
    <t>Le Ruisseau</t>
  </si>
  <si>
    <t>Cazala</t>
  </si>
  <si>
    <t>Cœur de village 40</t>
  </si>
  <si>
    <t>Orchidées 2</t>
  </si>
  <si>
    <t>GORBATCHEV</t>
  </si>
  <si>
    <t>Les Benjoins 1</t>
  </si>
  <si>
    <t>Usine à Vetyver</t>
  </si>
  <si>
    <t>BERIVE</t>
  </si>
  <si>
    <t>DESIRE 3</t>
  </si>
  <si>
    <t>CALISTA (ex ACACIAS) LLS</t>
  </si>
  <si>
    <t>CALISTA (ex ACACIAS) LLTS</t>
  </si>
  <si>
    <t>BAOBAB</t>
  </si>
  <si>
    <t>Les Brandes Verts (Ex Les Bastides d’opaline)</t>
  </si>
  <si>
    <t>Les Zoizos Verts (Ex Les Pins Verts)</t>
  </si>
  <si>
    <r>
      <rPr>
        <sz val="11"/>
        <color rgb="FFFF0000"/>
        <rFont val="Calibri"/>
        <family val="2"/>
        <scheme val="minor"/>
      </rPr>
      <t>VEFA</t>
    </r>
    <r>
      <rPr>
        <sz val="11"/>
        <rFont val="Calibri"/>
        <family val="2"/>
        <scheme val="minor"/>
      </rPr>
      <t xml:space="preserve"> Abbé BRUGUIERES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</si>
  <si>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rFont val="Calibri"/>
        <family val="2"/>
        <scheme val="minor"/>
      </rPr>
      <t xml:space="preserve"> Abbé BRUGUIERES LLTS</t>
    </r>
  </si>
  <si>
    <t>Fabrique Allumettes 1</t>
  </si>
  <si>
    <t>La Cressoniere</t>
  </si>
  <si>
    <t>Rempart à Cheval</t>
  </si>
  <si>
    <t>Les Quais</t>
  </si>
  <si>
    <t>Les Remparts</t>
  </si>
  <si>
    <t>Les Lataniers (AX 47 …) LLS</t>
  </si>
  <si>
    <t>LOLA &amp; JULIA PLS</t>
  </si>
  <si>
    <t>DURANTA - OPERATION 1</t>
  </si>
  <si>
    <t>BEGONIA - OPERATION 2</t>
  </si>
  <si>
    <t>KALOUPILE - OPERATION 3</t>
  </si>
  <si>
    <t>Les Lataniers (AX 47 …) LLTS</t>
  </si>
  <si>
    <t>LOLA &amp; JULIA LLS</t>
  </si>
  <si>
    <t>MAMOSA</t>
  </si>
  <si>
    <t xml:space="preserve">PAPYRUS </t>
  </si>
  <si>
    <t xml:space="preserve">CANNELLE </t>
  </si>
  <si>
    <t>Cœur de Village 45</t>
  </si>
  <si>
    <t>Lacaussade 2</t>
  </si>
  <si>
    <t>Molière</t>
  </si>
  <si>
    <t>Sentier Belda</t>
  </si>
  <si>
    <t>Vincendo Bras Panon</t>
  </si>
  <si>
    <t>BENJAMIN HOAREAU</t>
  </si>
  <si>
    <t>Eucher Pothin (CESARIA LLS)</t>
  </si>
  <si>
    <t>Eucher Pothin (CESARIA LLTS)</t>
  </si>
  <si>
    <t>ETUDE URBAINE DU 23e KM - CHATAIGNERS</t>
  </si>
  <si>
    <t>Benjoins 2</t>
  </si>
  <si>
    <t>Concession Dijoux</t>
  </si>
  <si>
    <t>Les Lianes Ecole</t>
  </si>
  <si>
    <t>Lotrobor 1</t>
  </si>
  <si>
    <t>Tourterelles</t>
  </si>
  <si>
    <t>Usine à Vetyver 2</t>
  </si>
  <si>
    <t>Kerbel</t>
  </si>
  <si>
    <t>Les Ombrières</t>
  </si>
  <si>
    <t>Santolines</t>
  </si>
  <si>
    <t>Sentier de la vierge</t>
  </si>
  <si>
    <t>Troubadours</t>
  </si>
  <si>
    <t>Abdoul Hay Patel</t>
  </si>
  <si>
    <t>Source Marcel 1</t>
  </si>
  <si>
    <t>Baies Roses</t>
  </si>
  <si>
    <t>Don Juan 2</t>
  </si>
  <si>
    <t>RESIDENCE SOCIALE EL 1163</t>
  </si>
  <si>
    <t>RESIDENCE SOCIALE EW 317</t>
  </si>
  <si>
    <t>GALLIEN</t>
  </si>
  <si>
    <t>EK 235</t>
  </si>
  <si>
    <t>AV 120 - 124</t>
  </si>
  <si>
    <t>BT 920 3 MARES</t>
  </si>
  <si>
    <t>BASSIN</t>
  </si>
  <si>
    <t>Prog</t>
  </si>
  <si>
    <t>2023 p2</t>
  </si>
  <si>
    <t>non inscrit</t>
  </si>
  <si>
    <r>
      <rPr>
        <sz val="11"/>
        <color rgb="FFFF0000"/>
        <rFont val="Calibri"/>
        <family val="2"/>
        <scheme val="minor"/>
      </rPr>
      <t xml:space="preserve">VEFA </t>
    </r>
    <r>
      <rPr>
        <sz val="11"/>
        <rFont val="Calibri"/>
        <family val="2"/>
        <scheme val="minor"/>
      </rPr>
      <t>Frantz SANASSAMA (Ex ADJIBI LLTS)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</si>
  <si>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6a - 10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</si>
  <si>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E - 5 LLTS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</si>
  <si>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E - 34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</si>
  <si>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I 40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</si>
  <si>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K - 5 LLTS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</si>
  <si>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F - 48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</si>
  <si>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K - 17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</si>
  <si>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H - 48 LLTS RPA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</si>
  <si>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J - 40 PLS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</si>
  <si>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G - 34 PLS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</si>
  <si>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C - 36 PLS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</si>
  <si>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A/B - 48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</si>
  <si>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A/B - 18 LLTS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</si>
  <si>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BERIVE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</si>
  <si>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BERIVE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</si>
  <si>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BERIVE PLS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</si>
  <si>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L'AVENTURIER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</si>
  <si>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L'AVENTURIER PLS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</si>
  <si>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PETIT NATTE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</si>
  <si>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PETIT NATTE LLTS</t>
    </r>
  </si>
  <si>
    <t>Date inauguration initiale</t>
  </si>
  <si>
    <t>Date inauguration recalée</t>
  </si>
  <si>
    <t>Année Inauguration</t>
  </si>
  <si>
    <t>Retard Inauguration (m)</t>
  </si>
  <si>
    <t>Loyer mensuel</t>
  </si>
  <si>
    <t>Perte loyer</t>
  </si>
  <si>
    <t>Total</t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</si>
  <si>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Jean PAYET (BERGAMOTE TROIS MARES LLS)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</si>
  <si>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Jean PAYET (BERGAMOTE TROIS MARES LLTS)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</si>
  <si>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Miami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</si>
  <si>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rFont val="Calibri"/>
        <family val="2"/>
        <scheme val="minor"/>
      </rPr>
      <t xml:space="preserve"> SENARDIERE (</t>
    </r>
    <r>
      <rPr>
        <sz val="11"/>
        <color theme="1"/>
        <rFont val="Calibri"/>
        <family val="2"/>
        <scheme val="minor"/>
      </rPr>
      <t>JARDINS DE MONTAIGNE)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</si>
  <si>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LAURE FONTAINE (Ex Alverdy)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</si>
  <si>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Résidence BERTAUT LLS RPA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</si>
  <si>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Résidence BERTAUT PLS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</si>
  <si>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Frantz SANASSAMA (Ex ADJIBI LLS)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</si>
  <si>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HORUS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</si>
  <si>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Raisins Marines (Hopital) RPA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</si>
  <si>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E - 5 LLTS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</si>
  <si>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E - 34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</si>
  <si>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I 40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</si>
  <si>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K - 5 LLTS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</si>
  <si>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F - 48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</si>
  <si>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K - 17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</si>
  <si>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H - 48 LLTS RPA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</si>
  <si>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J - 40 PLS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</si>
  <si>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G - 34 PLS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</si>
  <si>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C - 36 PLS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</si>
  <si>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A/B - 48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</si>
  <si>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A/B - 18 LLTS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</si>
  <si>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BERIVE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</si>
  <si>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BERIVE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</si>
  <si>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BERIVE PLS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</si>
  <si>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SILOE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</si>
  <si>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SILOE PLS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</si>
  <si>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CROUS St Pierre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</si>
  <si>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CROUS Tampon</t>
    </r>
  </si>
  <si>
    <t>Fin GPA</t>
  </si>
  <si>
    <t xml:space="preserve">PRP TTC </t>
  </si>
  <si>
    <t>SUBVENTIONS TOTALES</t>
  </si>
  <si>
    <t>PRP /m² SHAB</t>
  </si>
  <si>
    <t>PRP / lgt</t>
  </si>
  <si>
    <t>CREDIT IMPOT ACTUEL</t>
  </si>
  <si>
    <t>% CI / PRP</t>
  </si>
  <si>
    <t>PRÊT CREDIT D'IMPOT (PM)</t>
  </si>
  <si>
    <t>CI / lgt</t>
  </si>
  <si>
    <t>PRETS TOTAUX</t>
  </si>
  <si>
    <t xml:space="preserve">PRÊT </t>
  </si>
  <si>
    <t>CONSTRUCTION</t>
  </si>
  <si>
    <t>ECO PRÊT</t>
  </si>
  <si>
    <t xml:space="preserve">PRÊT ACL </t>
  </si>
  <si>
    <t>CPLS</t>
  </si>
  <si>
    <t>SUB ETAT</t>
  </si>
  <si>
    <t>SUB ACL</t>
  </si>
  <si>
    <t>AUTRES SUBVENTIONS</t>
  </si>
  <si>
    <t xml:space="preserve">FONDS PROPRES </t>
  </si>
  <si>
    <r>
      <t>PHB 2.0</t>
    </r>
    <r>
      <rPr>
        <b/>
        <sz val="12"/>
        <color rgb="FFFF0000"/>
        <rFont val="Calibri"/>
        <family val="2"/>
        <scheme val="minor"/>
      </rPr>
      <t xml:space="preserve"> 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</si>
  <si>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Résidence BERTAUT LLS RPA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</si>
  <si>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Résidence BERTAUT PLS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</si>
  <si>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Frantz SANASSAMA (Ex ADJIBI LLS)</t>
    </r>
  </si>
  <si>
    <r>
      <rPr>
        <b/>
        <sz val="11"/>
        <color rgb="FFFF0000"/>
        <rFont val="Calibri"/>
        <family val="2"/>
        <scheme val="minor"/>
      </rPr>
      <t xml:space="preserve">VEFA </t>
    </r>
    <r>
      <rPr>
        <b/>
        <sz val="11"/>
        <rFont val="Calibri"/>
        <family val="2"/>
        <scheme val="minor"/>
      </rPr>
      <t>Frantz SANASSAMA (Ex ADJIBI LLTS)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</si>
  <si>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SILOE LLTS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</si>
  <si>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SILOE PLS</t>
    </r>
  </si>
  <si>
    <t>FONCIER</t>
  </si>
  <si>
    <t>PRÊT PAM</t>
  </si>
  <si>
    <t>PRÊT COMPLEMENTAIRE ECO PRÊT</t>
  </si>
  <si>
    <t>PRÊT BOOSTER</t>
  </si>
  <si>
    <t>LBU</t>
  </si>
  <si>
    <t>PHBB</t>
  </si>
  <si>
    <t>PRÊT ACL REHAB</t>
  </si>
  <si>
    <t>PRP /m² SF</t>
  </si>
  <si>
    <t>% Prêt / PRP</t>
  </si>
  <si>
    <t>Prêt / lgt</t>
  </si>
  <si>
    <t>% Subventions / PRP</t>
  </si>
  <si>
    <t>Subventions / lgt</t>
  </si>
  <si>
    <t>CONSTRUCTION NEUVE</t>
  </si>
  <si>
    <t>Nombre de logements</t>
  </si>
  <si>
    <t>SHAB</t>
  </si>
  <si>
    <t>SF</t>
  </si>
  <si>
    <t>PRP (hors FRAFU) (k€)</t>
  </si>
  <si>
    <t>Prêts</t>
  </si>
  <si>
    <t>Subventions</t>
  </si>
  <si>
    <t>Crédit impôt</t>
  </si>
  <si>
    <t>Fonds propres</t>
  </si>
  <si>
    <t xml:space="preserve">Fonds propres en €/logt </t>
  </si>
  <si>
    <t xml:space="preserve">Fonds propres en % du PRP </t>
  </si>
  <si>
    <t>PRP / m² SHAB</t>
  </si>
  <si>
    <t>PRP / m² SF</t>
  </si>
  <si>
    <t>PRP / lgt (k€)</t>
  </si>
  <si>
    <t>REHABILITATION</t>
  </si>
  <si>
    <t>PRP (k€)</t>
  </si>
  <si>
    <t xml:space="preserve">Subventions </t>
  </si>
  <si>
    <t>PAR ANNEE D'OS (prévu)</t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</si>
  <si>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MAZEAU ROUSSEL  6a - 10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</si>
  <si>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SOCRATE et PLATON PLS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</si>
  <si>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SOCRATE et PLATON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</si>
  <si>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HAMEAU DU PÈRE MARTIN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</si>
  <si>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HAMEAU DU PÈRE MARTIN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</si>
  <si>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HAMEAU DU PÈRE MARTIN PLS</t>
    </r>
  </si>
  <si>
    <t>CI</t>
  </si>
  <si>
    <t>FP</t>
  </si>
  <si>
    <t>FONDS PROPRES</t>
  </si>
  <si>
    <t>BERIVE LLS</t>
  </si>
  <si>
    <t>CILAOS 3 MARES - AI 2154 LLS</t>
  </si>
  <si>
    <t>CILAOS 3 MARES - AI 2154 LLTS</t>
  </si>
  <si>
    <t>CILAOS AH 901 LLS</t>
  </si>
  <si>
    <t>CILAOS AH 901 LLTS</t>
  </si>
  <si>
    <t>CILAOS AH 568 LLS</t>
  </si>
  <si>
    <t>CILAOS AH 568 LLTS</t>
  </si>
  <si>
    <t>NID JOLI</t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</si>
  <si>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L'AVENTURIER LLTS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</si>
  <si>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L'AVENTURIER PLS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</si>
  <si>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SOCRATE et PLATON LLS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</si>
  <si>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SOCRATE et PLATON PLS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</si>
  <si>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PETIT NATTE LLS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</si>
  <si>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PETIT NATTE LLTS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</si>
  <si>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EK 41 Le Juge</t>
    </r>
  </si>
  <si>
    <t>CASTOR</t>
  </si>
  <si>
    <t>BK 1450</t>
  </si>
  <si>
    <t>BL 863</t>
  </si>
  <si>
    <t>VEFA DELEFLIE POINTEVIN</t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</si>
  <si>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6a - 30 LLS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</si>
  <si>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MAZEAU ROUSSEL  6a - 30 LLS</t>
    </r>
  </si>
  <si>
    <r>
      <rPr>
        <b/>
        <sz val="11"/>
        <color rgb="FFFF0000"/>
        <rFont val="Calibri"/>
        <family val="2"/>
        <scheme val="minor"/>
      </rPr>
      <t xml:space="preserve">VEFA </t>
    </r>
    <r>
      <rPr>
        <b/>
        <sz val="11"/>
        <rFont val="Calibri"/>
        <family val="2"/>
        <scheme val="minor"/>
      </rPr>
      <t xml:space="preserve">MAZEAU ROUSSEL </t>
    </r>
    <r>
      <rPr>
        <b/>
        <sz val="11"/>
        <color theme="1"/>
        <rFont val="Calibri"/>
        <family val="2"/>
        <scheme val="minor"/>
      </rPr>
      <t>6B - 16 LLS</t>
    </r>
  </si>
  <si>
    <r>
      <rPr>
        <b/>
        <sz val="11"/>
        <color rgb="FFFF0000"/>
        <rFont val="Calibri"/>
        <family val="2"/>
        <scheme val="minor"/>
      </rPr>
      <t xml:space="preserve">VEFA </t>
    </r>
    <r>
      <rPr>
        <b/>
        <sz val="11"/>
        <rFont val="Calibri"/>
        <family val="2"/>
        <scheme val="minor"/>
      </rPr>
      <t xml:space="preserve">MAZEAU ROUSSEL </t>
    </r>
    <r>
      <rPr>
        <b/>
        <sz val="11"/>
        <color theme="1"/>
        <rFont val="Calibri"/>
        <family val="2"/>
        <scheme val="minor"/>
      </rPr>
      <t>6B - 15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</si>
  <si>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6B - 15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</si>
  <si>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6B - 16 LLS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</si>
  <si>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MAZEAU ROUSSEL  8 - 70 LLTS RPA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</si>
  <si>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8 - 70 LLTS RPA</t>
    </r>
  </si>
  <si>
    <t>FIN.MOIS([@[Contrat de prêt]];0)+1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</si>
</sst>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3" formatCode="_-* #,##0.00_-;\-* #,##0.00_-;_-* &quot;-&quot;??_-;_-@_-"/>
    <numFmt numFmtId="164" formatCode="dd/mm/yy;@"/>
    <numFmt numFmtId="165" formatCode="#,##0.0"/>
    <numFmt numFmtId="166" formatCode="#,#00;0;&quot;-&quot;"/>
    <numFmt numFmtId="167" formatCode="#,##0,"/>
    <numFmt numFmtId="168" formatCode="0.00%\ ;0;&quot;-&quot;"/>
    <numFmt numFmtId="169" formatCode="##,#00,;0;&quot;-&quot;\ "/>
    <numFmt numFmtId="170" formatCode="#,##0.000;0;&quot;-&quot;"/>
    <numFmt numFmtId="171" formatCode="#,##0.0;0;&quot;-&quot;"/>
    <numFmt numFmtId="172" formatCode="#,##0;0;&quot;-&quot;"/>
    <numFmt numFmtId="173" formatCode="0%;;;"/>
    <numFmt numFmtId="174" formatCode="0.00000%"/>
    <numFmt numFmtId="175" formatCode="0.000000%"/>
    <numFmt numFmtId="176" formatCode="0%;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rgb="FFFF5050"/>
      <name val="Calibri"/>
      <family val="2"/>
      <scheme val="minor"/>
    </font>
    <font>
      <sz val="8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5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9AE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8E61D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FF0000"/>
      </left>
      <right style="medium">
        <color rgb="FFFF0000"/>
      </right>
      <top style="thin">
        <color theme="1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/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 style="thin">
        <color theme="1"/>
      </bottom>
      <diagonal/>
    </border>
    <border>
      <left style="medium">
        <color rgb="FF7030A0"/>
      </left>
      <right style="medium">
        <color rgb="FF7030A0"/>
      </right>
      <top style="thin">
        <color theme="1"/>
      </top>
      <bottom style="thin">
        <color theme="1"/>
      </bottom>
      <diagonal/>
    </border>
    <border>
      <left style="medium">
        <color rgb="FF7030A0"/>
      </left>
      <right style="medium">
        <color rgb="FF7030A0"/>
      </right>
      <top style="thin">
        <color theme="1"/>
      </top>
      <bottom style="medium">
        <color rgb="FF7030A0"/>
      </bottom>
      <diagonal/>
    </border>
    <border>
      <left style="medium">
        <color rgb="FF7030A0"/>
      </left>
      <right style="medium">
        <color rgb="FF7030A0"/>
      </right>
      <top style="thin">
        <color auto="1"/>
      </top>
      <bottom style="thin">
        <color auto="1"/>
      </bottom>
      <diagonal/>
    </border>
    <border>
      <left style="medium">
        <color rgb="FF7030A0"/>
      </left>
      <right style="medium">
        <color rgb="FF7030A0"/>
      </right>
      <top style="thin">
        <color auto="1"/>
      </top>
      <bottom/>
      <diagonal/>
    </border>
    <border>
      <left style="medium">
        <color rgb="FF7030A0"/>
      </left>
      <right/>
      <top style="thin">
        <color theme="1"/>
      </top>
      <bottom style="thin">
        <color theme="1"/>
      </bottom>
      <diagonal/>
    </border>
    <border>
      <left style="medium">
        <color rgb="FF7030A0"/>
      </left>
      <right/>
      <top style="thin">
        <color theme="1"/>
      </top>
      <bottom style="medium">
        <color rgb="FF7030A0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7030A0"/>
      </left>
      <right style="medium">
        <color rgb="FF7030A0"/>
      </right>
      <top/>
      <bottom/>
      <diagonal/>
    </border>
    <border>
      <left style="medium">
        <color rgb="FF7030A0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medium">
        <color rgb="FFFF0000"/>
      </right>
      <top style="thin">
        <color auto="1"/>
      </top>
      <bottom/>
      <diagonal/>
    </border>
    <border>
      <left style="medium">
        <color rgb="FFFF0000"/>
      </left>
      <right style="medium">
        <color rgb="FFFF0000"/>
      </right>
      <top style="thin">
        <color indexed="64"/>
      </top>
      <bottom/>
      <diagonal/>
    </border>
    <border>
      <left style="medium">
        <color rgb="FFFF0000"/>
      </left>
      <right style="medium">
        <color rgb="FF7030A0"/>
      </right>
      <top style="thin">
        <color auto="1"/>
      </top>
      <bottom/>
      <diagonal/>
    </border>
    <border>
      <left style="medium">
        <color rgb="FF7030A0"/>
      </left>
      <right style="medium">
        <color rgb="FF7030A0"/>
      </right>
      <top style="thin">
        <color theme="1"/>
      </top>
      <bottom/>
      <diagonal/>
    </border>
    <border>
      <left style="medium">
        <color rgb="FF7030A0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rgb="FFFF0000"/>
      </right>
      <top style="thin">
        <color theme="1"/>
      </top>
      <bottom/>
      <diagonal/>
    </border>
    <border>
      <left style="medium">
        <color rgb="FFFF0000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7030A0"/>
      </right>
      <top style="thin">
        <color auto="1"/>
      </top>
      <bottom/>
      <diagonal/>
    </border>
    <border>
      <left/>
      <right style="medium">
        <color rgb="FF7030A0"/>
      </right>
      <top/>
      <bottom/>
      <diagonal/>
    </border>
    <border>
      <left style="medium">
        <color rgb="FFFF0000"/>
      </left>
      <right style="thin">
        <color auto="1"/>
      </right>
      <top/>
      <bottom/>
      <diagonal/>
    </border>
    <border>
      <left style="medium">
        <color rgb="FFFF0000"/>
      </left>
      <right style="thin">
        <color theme="1"/>
      </right>
      <top style="thin">
        <color indexed="64"/>
      </top>
      <bottom/>
      <diagonal/>
    </border>
    <border>
      <left style="medium">
        <color rgb="FFFF0000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theme="1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6" fillId="0" borderId="0"/>
    <xf numFmtId="43" fontId="1" fillId="0" borderId="0" applyFont="0" applyFill="0" applyBorder="0" applyAlignment="0" applyProtection="0"/>
  </cellStyleXfs>
  <cellXfs count="291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" fontId="1" fillId="0" borderId="1" xfId="2" applyNumberFormat="1" applyFont="1" applyBorder="1" applyAlignment="1">
      <alignment horizontal="center" vertical="center"/>
    </xf>
    <xf numFmtId="4" fontId="4" fillId="6" borderId="1" xfId="0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3" xfId="2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1" fontId="4" fillId="7" borderId="1" xfId="0" applyNumberFormat="1" applyFont="1" applyFill="1" applyBorder="1" applyAlignment="1">
      <alignment horizontal="center" vertical="center"/>
    </xf>
    <xf numFmtId="1" fontId="4" fillId="4" borderId="1" xfId="1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1" fontId="4" fillId="3" borderId="2" xfId="0" applyNumberFormat="1" applyFont="1" applyFill="1" applyBorder="1" applyAlignment="1">
      <alignment horizontal="center" vertical="center"/>
    </xf>
    <xf numFmtId="164" fontId="4" fillId="0" borderId="8" xfId="2" applyNumberFormat="1" applyFont="1" applyFill="1" applyBorder="1" applyAlignment="1">
      <alignment horizontal="center" vertical="center"/>
    </xf>
    <xf numFmtId="164" fontId="4" fillId="0" borderId="8" xfId="2" applyNumberFormat="1" applyFont="1" applyFill="1" applyBorder="1" applyAlignment="1">
      <alignment horizontal="center" vertical="center" wrapText="1"/>
    </xf>
    <xf numFmtId="164" fontId="4" fillId="0" borderId="17" xfId="2" applyNumberFormat="1" applyFont="1" applyFill="1" applyBorder="1" applyAlignment="1">
      <alignment horizontal="center" vertical="center"/>
    </xf>
    <xf numFmtId="164" fontId="4" fillId="0" borderId="17" xfId="0" applyNumberFormat="1" applyFont="1" applyBorder="1" applyAlignment="1">
      <alignment horizontal="center" vertical="center"/>
    </xf>
    <xf numFmtId="164" fontId="3" fillId="0" borderId="17" xfId="2" applyNumberFormat="1" applyFont="1" applyFill="1" applyBorder="1" applyAlignment="1">
      <alignment horizontal="center" vertical="center"/>
    </xf>
    <xf numFmtId="164" fontId="3" fillId="0" borderId="18" xfId="2" applyNumberFormat="1" applyFont="1" applyFill="1" applyBorder="1" applyAlignment="1">
      <alignment horizontal="center" vertical="center"/>
    </xf>
    <xf numFmtId="1" fontId="4" fillId="0" borderId="17" xfId="2" applyNumberFormat="1" applyFont="1" applyFill="1" applyBorder="1" applyAlignment="1">
      <alignment horizontal="center" vertical="center"/>
    </xf>
    <xf numFmtId="164" fontId="4" fillId="0" borderId="18" xfId="2" applyNumberFormat="1" applyFont="1" applyFill="1" applyBorder="1" applyAlignment="1">
      <alignment horizontal="center" vertical="center"/>
    </xf>
    <xf numFmtId="0" fontId="4" fillId="0" borderId="0" xfId="0" applyFont="1"/>
    <xf numFmtId="164" fontId="4" fillId="0" borderId="7" xfId="2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3" xfId="2" applyNumberFormat="1" applyFont="1" applyFill="1" applyBorder="1" applyAlignment="1">
      <alignment horizontal="center" vertical="center" wrapText="1"/>
    </xf>
    <xf numFmtId="0" fontId="4" fillId="4" borderId="3" xfId="2" applyNumberFormat="1" applyFont="1" applyFill="1" applyBorder="1" applyAlignment="1">
      <alignment horizontal="center" vertical="center"/>
    </xf>
    <xf numFmtId="0" fontId="1" fillId="4" borderId="3" xfId="2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3" borderId="3" xfId="2" applyNumberFormat="1" applyFont="1" applyFill="1" applyBorder="1" applyAlignment="1">
      <alignment horizontal="center" vertical="center"/>
    </xf>
    <xf numFmtId="0" fontId="3" fillId="0" borderId="3" xfId="2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3" fillId="0" borderId="2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3" fillId="11" borderId="25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4" fontId="9" fillId="8" borderId="13" xfId="4" applyNumberFormat="1" applyFont="1" applyFill="1" applyBorder="1" applyAlignment="1">
      <alignment horizontal="center" vertical="center" wrapText="1"/>
    </xf>
    <xf numFmtId="1" fontId="5" fillId="9" borderId="14" xfId="2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7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4" fontId="0" fillId="4" borderId="1" xfId="0" applyNumberFormat="1" applyFill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/>
    </xf>
    <xf numFmtId="4" fontId="1" fillId="4" borderId="1" xfId="2" applyNumberFormat="1" applyFont="1" applyFill="1" applyBorder="1" applyAlignment="1">
      <alignment horizontal="center" vertical="center"/>
    </xf>
    <xf numFmtId="4" fontId="1" fillId="3" borderId="1" xfId="2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43" fontId="1" fillId="0" borderId="1" xfId="2" applyFont="1" applyFill="1" applyBorder="1" applyAlignment="1">
      <alignment horizontal="center" vertical="center"/>
    </xf>
    <xf numFmtId="4" fontId="0" fillId="6" borderId="1" xfId="0" applyNumberFormat="1" applyFill="1" applyBorder="1" applyAlignment="1">
      <alignment horizontal="center" vertical="center"/>
    </xf>
    <xf numFmtId="3" fontId="0" fillId="0" borderId="2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0" fontId="0" fillId="3" borderId="6" xfId="0" applyFill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6" xfId="0" applyBorder="1"/>
    <xf numFmtId="0" fontId="0" fillId="0" borderId="24" xfId="0" applyBorder="1" applyAlignment="1">
      <alignment horizontal="center"/>
    </xf>
    <xf numFmtId="0" fontId="0" fillId="9" borderId="26" xfId="0" applyFill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0" xfId="0" applyAlignment="1">
      <alignment horizontal="center" vertical="center"/>
    </xf>
    <xf numFmtId="0" fontId="5" fillId="0" borderId="12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3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3" fontId="2" fillId="12" borderId="0" xfId="0" applyNumberFormat="1" applyFont="1" applyFill="1" applyAlignment="1">
      <alignment horizontal="center" vertical="center"/>
    </xf>
    <xf numFmtId="3" fontId="0" fillId="12" borderId="0" xfId="0" applyNumberFormat="1" applyFill="1" applyAlignment="1">
      <alignment horizontal="center" vertical="center"/>
    </xf>
    <xf numFmtId="3" fontId="15" fillId="13" borderId="0" xfId="0" applyNumberFormat="1" applyFont="1" applyFill="1" applyAlignment="1">
      <alignment horizontal="center" vertical="center"/>
    </xf>
    <xf numFmtId="3" fontId="0" fillId="14" borderId="0" xfId="0" applyNumberFormat="1" applyFill="1" applyAlignment="1">
      <alignment horizontal="center" vertical="center"/>
    </xf>
    <xf numFmtId="3" fontId="0" fillId="15" borderId="0" xfId="0" applyNumberFormat="1" applyFill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3" fontId="2" fillId="15" borderId="0" xfId="0" applyNumberFormat="1" applyFont="1" applyFill="1" applyAlignment="1">
      <alignment horizontal="center" vertical="center"/>
    </xf>
    <xf numFmtId="0" fontId="11" fillId="15" borderId="0" xfId="0" applyFont="1" applyFill="1" applyAlignment="1">
      <alignment horizontal="center" vertical="center" wrapText="1"/>
    </xf>
    <xf numFmtId="3" fontId="11" fillId="15" borderId="0" xfId="0" applyNumberFormat="1" applyFont="1" applyFill="1" applyAlignment="1">
      <alignment horizontal="center" vertical="center" wrapText="1"/>
    </xf>
    <xf numFmtId="3" fontId="0" fillId="16" borderId="0" xfId="0" applyNumberFormat="1" applyFill="1" applyAlignment="1">
      <alignment horizontal="center" vertical="center"/>
    </xf>
    <xf numFmtId="3" fontId="2" fillId="17" borderId="0" xfId="0" applyNumberFormat="1" applyFont="1" applyFill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9" fontId="15" fillId="17" borderId="0" xfId="1" applyFont="1" applyFill="1" applyAlignment="1">
      <alignment horizontal="center" vertical="center"/>
    </xf>
    <xf numFmtId="3" fontId="15" fillId="17" borderId="0" xfId="1" applyNumberFormat="1" applyFont="1" applyFill="1" applyAlignment="1">
      <alignment horizontal="center" vertical="center"/>
    </xf>
    <xf numFmtId="9" fontId="15" fillId="0" borderId="0" xfId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 wrapText="1"/>
    </xf>
    <xf numFmtId="0" fontId="5" fillId="0" borderId="5" xfId="2" applyNumberFormat="1" applyFont="1" applyFill="1" applyBorder="1" applyAlignment="1">
      <alignment horizontal="center" vertical="center" wrapText="1"/>
    </xf>
    <xf numFmtId="0" fontId="5" fillId="0" borderId="10" xfId="2" applyNumberFormat="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64" fontId="4" fillId="17" borderId="8" xfId="2" applyNumberFormat="1" applyFont="1" applyFill="1" applyBorder="1" applyAlignment="1">
      <alignment horizontal="center" vertical="center"/>
    </xf>
    <xf numFmtId="0" fontId="17" fillId="4" borderId="31" xfId="0" applyFont="1" applyFill="1" applyBorder="1"/>
    <xf numFmtId="0" fontId="17" fillId="4" borderId="32" xfId="0" applyFont="1" applyFill="1" applyBorder="1"/>
    <xf numFmtId="0" fontId="17" fillId="4" borderId="33" xfId="0" applyFont="1" applyFill="1" applyBorder="1"/>
    <xf numFmtId="0" fontId="2" fillId="12" borderId="34" xfId="0" applyFont="1" applyFill="1" applyBorder="1"/>
    <xf numFmtId="0" fontId="2" fillId="12" borderId="35" xfId="0" applyFont="1" applyFill="1" applyBorder="1"/>
    <xf numFmtId="166" fontId="2" fillId="12" borderId="36" xfId="0" applyNumberFormat="1" applyFont="1" applyFill="1" applyBorder="1"/>
    <xf numFmtId="3" fontId="15" fillId="12" borderId="38" xfId="0" applyNumberFormat="1" applyFont="1" applyFill="1" applyBorder="1"/>
    <xf numFmtId="0" fontId="0" fillId="0" borderId="37" xfId="0" applyBorder="1"/>
    <xf numFmtId="166" fontId="0" fillId="0" borderId="38" xfId="0" applyNumberFormat="1" applyBorder="1"/>
    <xf numFmtId="0" fontId="2" fillId="20" borderId="37" xfId="0" applyFont="1" applyFill="1" applyBorder="1"/>
    <xf numFmtId="167" fontId="2" fillId="20" borderId="38" xfId="0" applyNumberFormat="1" applyFont="1" applyFill="1" applyBorder="1"/>
    <xf numFmtId="167" fontId="0" fillId="0" borderId="0" xfId="2" applyNumberFormat="1" applyFont="1" applyBorder="1"/>
    <xf numFmtId="167" fontId="0" fillId="0" borderId="38" xfId="2" applyNumberFormat="1" applyFont="1" applyBorder="1"/>
    <xf numFmtId="168" fontId="0" fillId="0" borderId="0" xfId="1" applyNumberFormat="1" applyFont="1" applyBorder="1"/>
    <xf numFmtId="168" fontId="0" fillId="0" borderId="38" xfId="1" applyNumberFormat="1" applyFont="1" applyBorder="1"/>
    <xf numFmtId="3" fontId="0" fillId="0" borderId="39" xfId="1" applyNumberFormat="1" applyFont="1" applyBorder="1"/>
    <xf numFmtId="3" fontId="0" fillId="0" borderId="40" xfId="1" applyNumberFormat="1" applyFont="1" applyBorder="1"/>
    <xf numFmtId="3" fontId="0" fillId="0" borderId="0" xfId="1" applyNumberFormat="1" applyFont="1" applyBorder="1"/>
    <xf numFmtId="3" fontId="0" fillId="0" borderId="38" xfId="1" applyNumberFormat="1" applyFont="1" applyBorder="1"/>
    <xf numFmtId="167" fontId="0" fillId="0" borderId="42" xfId="0" applyNumberFormat="1" applyBorder="1"/>
    <xf numFmtId="167" fontId="0" fillId="0" borderId="43" xfId="0" applyNumberFormat="1" applyBorder="1"/>
    <xf numFmtId="3" fontId="2" fillId="12" borderId="35" xfId="0" applyNumberFormat="1" applyFont="1" applyFill="1" applyBorder="1"/>
    <xf numFmtId="3" fontId="2" fillId="12" borderId="36" xfId="0" applyNumberFormat="1" applyFont="1" applyFill="1" applyBorder="1"/>
    <xf numFmtId="169" fontId="2" fillId="20" borderId="0" xfId="0" applyNumberFormat="1" applyFont="1" applyFill="1"/>
    <xf numFmtId="169" fontId="2" fillId="20" borderId="38" xfId="0" applyNumberFormat="1" applyFont="1" applyFill="1" applyBorder="1"/>
    <xf numFmtId="169" fontId="0" fillId="0" borderId="0" xfId="2" applyNumberFormat="1" applyFont="1" applyBorder="1"/>
    <xf numFmtId="169" fontId="0" fillId="0" borderId="38" xfId="2" applyNumberFormat="1" applyFont="1" applyBorder="1"/>
    <xf numFmtId="9" fontId="0" fillId="0" borderId="0" xfId="1" applyFont="1" applyBorder="1"/>
    <xf numFmtId="0" fontId="0" fillId="0" borderId="44" xfId="0" applyBorder="1"/>
    <xf numFmtId="169" fontId="4" fillId="0" borderId="45" xfId="0" applyNumberFormat="1" applyFont="1" applyBorder="1"/>
    <xf numFmtId="169" fontId="3" fillId="0" borderId="46" xfId="0" applyNumberFormat="1" applyFont="1" applyBorder="1"/>
    <xf numFmtId="166" fontId="2" fillId="12" borderId="35" xfId="0" applyNumberFormat="1" applyFont="1" applyFill="1" applyBorder="1"/>
    <xf numFmtId="3" fontId="15" fillId="12" borderId="0" xfId="0" applyNumberFormat="1" applyFont="1" applyFill="1"/>
    <xf numFmtId="166" fontId="0" fillId="0" borderId="0" xfId="0" applyNumberFormat="1"/>
    <xf numFmtId="167" fontId="2" fillId="20" borderId="0" xfId="0" applyNumberFormat="1" applyFont="1" applyFill="1"/>
    <xf numFmtId="169" fontId="3" fillId="0" borderId="45" xfId="0" applyNumberFormat="1" applyFont="1" applyBorder="1"/>
    <xf numFmtId="9" fontId="0" fillId="0" borderId="48" xfId="1" applyFont="1" applyBorder="1"/>
    <xf numFmtId="9" fontId="0" fillId="0" borderId="29" xfId="1" applyFont="1" applyBorder="1"/>
    <xf numFmtId="0" fontId="2" fillId="12" borderId="49" xfId="0" applyFont="1" applyFill="1" applyBorder="1"/>
    <xf numFmtId="3" fontId="15" fillId="12" borderId="30" xfId="0" applyNumberFormat="1" applyFont="1" applyFill="1" applyBorder="1"/>
    <xf numFmtId="166" fontId="0" fillId="0" borderId="30" xfId="0" applyNumberFormat="1" applyBorder="1"/>
    <xf numFmtId="167" fontId="2" fillId="20" borderId="30" xfId="0" applyNumberFormat="1" applyFont="1" applyFill="1" applyBorder="1"/>
    <xf numFmtId="167" fontId="0" fillId="0" borderId="30" xfId="2" applyNumberFormat="1" applyFont="1" applyBorder="1"/>
    <xf numFmtId="168" fontId="0" fillId="0" borderId="30" xfId="1" applyNumberFormat="1" applyFont="1" applyBorder="1"/>
    <xf numFmtId="3" fontId="0" fillId="0" borderId="50" xfId="1" applyNumberFormat="1" applyFont="1" applyBorder="1"/>
    <xf numFmtId="3" fontId="0" fillId="0" borderId="30" xfId="1" applyNumberFormat="1" applyFont="1" applyBorder="1"/>
    <xf numFmtId="167" fontId="0" fillId="0" borderId="47" xfId="0" applyNumberFormat="1" applyBorder="1"/>
    <xf numFmtId="0" fontId="15" fillId="12" borderId="30" xfId="0" applyFont="1" applyFill="1" applyBorder="1"/>
    <xf numFmtId="0" fontId="0" fillId="0" borderId="30" xfId="0" applyBorder="1"/>
    <xf numFmtId="0" fontId="2" fillId="20" borderId="30" xfId="0" applyFont="1" applyFill="1" applyBorder="1"/>
    <xf numFmtId="0" fontId="0" fillId="0" borderId="50" xfId="0" applyBorder="1"/>
    <xf numFmtId="0" fontId="0" fillId="0" borderId="47" xfId="0" applyBorder="1"/>
    <xf numFmtId="164" fontId="0" fillId="0" borderId="0" xfId="0" applyNumberFormat="1" applyAlignment="1">
      <alignment horizontal="center" vertical="center"/>
    </xf>
    <xf numFmtId="3" fontId="2" fillId="12" borderId="49" xfId="0" applyNumberFormat="1" applyFont="1" applyFill="1" applyBorder="1"/>
    <xf numFmtId="169" fontId="2" fillId="20" borderId="30" xfId="0" applyNumberFormat="1" applyFont="1" applyFill="1" applyBorder="1"/>
    <xf numFmtId="169" fontId="0" fillId="0" borderId="30" xfId="2" applyNumberFormat="1" applyFont="1" applyBorder="1"/>
    <xf numFmtId="170" fontId="0" fillId="0" borderId="30" xfId="0" applyNumberFormat="1" applyBorder="1"/>
    <xf numFmtId="170" fontId="0" fillId="0" borderId="30" xfId="1" applyNumberFormat="1" applyFont="1" applyBorder="1"/>
    <xf numFmtId="169" fontId="0" fillId="0" borderId="51" xfId="0" applyNumberFormat="1" applyBorder="1"/>
    <xf numFmtId="0" fontId="0" fillId="0" borderId="38" xfId="0" applyBorder="1"/>
    <xf numFmtId="171" fontId="0" fillId="9" borderId="15" xfId="0" applyNumberFormat="1" applyFill="1" applyBorder="1" applyAlignment="1">
      <alignment horizontal="center" vertical="center"/>
    </xf>
    <xf numFmtId="171" fontId="0" fillId="9" borderId="16" xfId="0" applyNumberFormat="1" applyFill="1" applyBorder="1" applyAlignment="1">
      <alignment horizontal="center" vertical="center"/>
    </xf>
    <xf numFmtId="172" fontId="0" fillId="9" borderId="15" xfId="0" applyNumberFormat="1" applyFill="1" applyBorder="1" applyAlignment="1">
      <alignment horizontal="center" vertical="center"/>
    </xf>
    <xf numFmtId="172" fontId="0" fillId="9" borderId="16" xfId="0" applyNumberFormat="1" applyFill="1" applyBorder="1" applyAlignment="1">
      <alignment horizontal="center" vertical="center"/>
    </xf>
    <xf numFmtId="173" fontId="0" fillId="0" borderId="0" xfId="1" applyNumberFormat="1" applyFont="1" applyFill="1" applyAlignment="1">
      <alignment horizontal="center" vertical="center"/>
    </xf>
    <xf numFmtId="172" fontId="0" fillId="0" borderId="0" xfId="0" applyNumberFormat="1" applyAlignment="1">
      <alignment horizontal="center" vertical="center"/>
    </xf>
    <xf numFmtId="0" fontId="11" fillId="1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4" xfId="0" applyBorder="1" applyAlignment="1">
      <alignment horizontal="center"/>
    </xf>
    <xf numFmtId="4" fontId="0" fillId="0" borderId="2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7" fillId="0" borderId="39" xfId="0" applyFont="1" applyBorder="1" applyAlignment="1">
      <alignment horizontal="center" vertical="center"/>
    </xf>
    <xf numFmtId="0" fontId="0" fillId="0" borderId="4" xfId="0" applyBorder="1"/>
    <xf numFmtId="14" fontId="0" fillId="0" borderId="53" xfId="0" applyNumberFormat="1" applyBorder="1" applyAlignment="1">
      <alignment horizontal="center"/>
    </xf>
    <xf numFmtId="164" fontId="4" fillId="0" borderId="54" xfId="2" applyNumberFormat="1" applyFont="1" applyFill="1" applyBorder="1" applyAlignment="1">
      <alignment horizontal="center" vertical="center"/>
    </xf>
    <xf numFmtId="1" fontId="0" fillId="0" borderId="55" xfId="0" applyNumberFormat="1" applyBorder="1" applyAlignment="1">
      <alignment horizontal="center"/>
    </xf>
    <xf numFmtId="171" fontId="0" fillId="9" borderId="56" xfId="0" applyNumberFormat="1" applyFill="1" applyBorder="1" applyAlignment="1">
      <alignment horizontal="center" vertical="center"/>
    </xf>
    <xf numFmtId="172" fontId="0" fillId="9" borderId="56" xfId="0" applyNumberFormat="1" applyFill="1" applyBorder="1" applyAlignment="1">
      <alignment horizontal="center" vertical="center"/>
    </xf>
    <xf numFmtId="164" fontId="0" fillId="0" borderId="57" xfId="0" applyNumberFormat="1" applyBorder="1" applyAlignment="1">
      <alignment horizontal="center"/>
    </xf>
    <xf numFmtId="164" fontId="0" fillId="0" borderId="58" xfId="0" applyNumberFormat="1" applyBorder="1" applyAlignment="1">
      <alignment horizontal="center"/>
    </xf>
    <xf numFmtId="164" fontId="4" fillId="17" borderId="54" xfId="2" applyNumberFormat="1" applyFont="1" applyFill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165" fontId="0" fillId="0" borderId="2" xfId="0" applyNumberFormat="1" applyBorder="1" applyAlignment="1">
      <alignment horizontal="center"/>
    </xf>
    <xf numFmtId="1" fontId="0" fillId="0" borderId="60" xfId="0" applyNumberFormat="1" applyBorder="1" applyAlignment="1">
      <alignment horizontal="center"/>
    </xf>
    <xf numFmtId="0" fontId="0" fillId="0" borderId="61" xfId="0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4" fillId="0" borderId="62" xfId="0" applyFont="1" applyBorder="1" applyAlignment="1">
      <alignment horizontal="center" vertical="center"/>
    </xf>
    <xf numFmtId="164" fontId="4" fillId="0" borderId="63" xfId="2" applyNumberFormat="1" applyFont="1" applyFill="1" applyBorder="1" applyAlignment="1">
      <alignment horizontal="center" vertical="center"/>
    </xf>
    <xf numFmtId="164" fontId="4" fillId="0" borderId="64" xfId="2" applyNumberFormat="1" applyFont="1" applyFill="1" applyBorder="1" applyAlignment="1">
      <alignment horizontal="center" vertical="center"/>
    </xf>
    <xf numFmtId="164" fontId="4" fillId="0" borderId="64" xfId="0" applyNumberFormat="1" applyFont="1" applyBorder="1" applyAlignment="1">
      <alignment horizontal="center" vertical="center"/>
    </xf>
    <xf numFmtId="164" fontId="4" fillId="0" borderId="64" xfId="2" applyNumberFormat="1" applyFont="1" applyFill="1" applyBorder="1" applyAlignment="1">
      <alignment horizontal="center" vertical="center" wrapText="1"/>
    </xf>
    <xf numFmtId="9" fontId="0" fillId="0" borderId="0" xfId="1" applyFont="1" applyAlignment="1">
      <alignment horizontal="center" vertical="center"/>
    </xf>
    <xf numFmtId="3" fontId="14" fillId="15" borderId="0" xfId="0" applyNumberFormat="1" applyFont="1" applyFill="1" applyAlignment="1">
      <alignment horizontal="center" vertical="center"/>
    </xf>
    <xf numFmtId="9" fontId="15" fillId="0" borderId="0" xfId="1" applyFont="1" applyFill="1" applyAlignment="1">
      <alignment horizontal="center" vertical="center"/>
    </xf>
    <xf numFmtId="3" fontId="15" fillId="0" borderId="0" xfId="1" applyNumberFormat="1" applyFont="1" applyFill="1" applyAlignment="1">
      <alignment horizontal="center" vertical="center"/>
    </xf>
    <xf numFmtId="3" fontId="15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10" fontId="0" fillId="0" borderId="0" xfId="1" applyNumberFormat="1" applyFont="1" applyAlignment="1">
      <alignment horizontal="center" vertical="center"/>
    </xf>
    <xf numFmtId="174" fontId="0" fillId="0" borderId="0" xfId="0" applyNumberFormat="1" applyAlignment="1">
      <alignment horizontal="center" vertical="center"/>
    </xf>
    <xf numFmtId="175" fontId="0" fillId="0" borderId="0" xfId="0" applyNumberFormat="1" applyAlignment="1">
      <alignment horizontal="center" vertical="center"/>
    </xf>
    <xf numFmtId="176" fontId="0" fillId="0" borderId="0" xfId="1" applyNumberFormat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164" fontId="0" fillId="0" borderId="65" xfId="0" applyNumberForma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5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1" fillId="0" borderId="2" xfId="2" applyNumberFormat="1" applyFont="1" applyBorder="1" applyAlignment="1">
      <alignment horizontal="center" vertical="center"/>
    </xf>
    <xf numFmtId="4" fontId="1" fillId="0" borderId="2" xfId="2" applyNumberFormat="1" applyFont="1" applyFill="1" applyBorder="1" applyAlignment="1">
      <alignment horizontal="center" vertical="center"/>
    </xf>
    <xf numFmtId="4" fontId="1" fillId="4" borderId="2" xfId="2" applyNumberFormat="1" applyFont="1" applyFill="1" applyBorder="1" applyAlignment="1">
      <alignment horizontal="center" vertical="center"/>
    </xf>
    <xf numFmtId="4" fontId="4" fillId="5" borderId="2" xfId="0" applyNumberFormat="1" applyFont="1" applyFill="1" applyBorder="1" applyAlignment="1">
      <alignment horizontal="center" vertical="center"/>
    </xf>
    <xf numFmtId="4" fontId="4" fillId="4" borderId="2" xfId="0" applyNumberFormat="1" applyFont="1" applyFill="1" applyBorder="1" applyAlignment="1">
      <alignment horizontal="center" vertical="center"/>
    </xf>
    <xf numFmtId="164" fontId="4" fillId="0" borderId="54" xfId="0" applyNumberFormat="1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1" fontId="4" fillId="4" borderId="2" xfId="0" applyNumberFormat="1" applyFont="1" applyFill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0" fontId="4" fillId="4" borderId="59" xfId="0" applyFont="1" applyFill="1" applyBorder="1" applyAlignment="1">
      <alignment horizontal="center" vertical="center" wrapText="1"/>
    </xf>
    <xf numFmtId="0" fontId="4" fillId="7" borderId="59" xfId="0" applyFont="1" applyFill="1" applyBorder="1" applyAlignment="1">
      <alignment horizontal="center" vertical="center"/>
    </xf>
    <xf numFmtId="0" fontId="4" fillId="4" borderId="59" xfId="0" applyFont="1" applyFill="1" applyBorder="1" applyAlignment="1">
      <alignment horizontal="center" vertical="center"/>
    </xf>
    <xf numFmtId="0" fontId="3" fillId="0" borderId="59" xfId="2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" fontId="4" fillId="7" borderId="2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10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14" fontId="0" fillId="0" borderId="0" xfId="0" applyNumberFormat="1"/>
    <xf numFmtId="164" fontId="3" fillId="0" borderId="8" xfId="0" applyNumberFormat="1" applyFont="1" applyBorder="1" applyAlignment="1">
      <alignment horizontal="center" vertical="center"/>
    </xf>
    <xf numFmtId="164" fontId="3" fillId="0" borderId="54" xfId="0" applyNumberFormat="1" applyFont="1" applyBorder="1" applyAlignment="1">
      <alignment horizontal="center" vertical="center"/>
    </xf>
    <xf numFmtId="0" fontId="2" fillId="19" borderId="34" xfId="0" applyFont="1" applyFill="1" applyBorder="1" applyAlignment="1">
      <alignment horizontal="center" vertical="center"/>
    </xf>
    <xf numFmtId="0" fontId="2" fillId="19" borderId="37" xfId="0" applyFont="1" applyFill="1" applyBorder="1" applyAlignment="1">
      <alignment horizontal="center" vertical="center"/>
    </xf>
    <xf numFmtId="0" fontId="2" fillId="19" borderId="41" xfId="0" applyFont="1" applyFill="1" applyBorder="1" applyAlignment="1">
      <alignment horizontal="center" vertical="center"/>
    </xf>
    <xf numFmtId="0" fontId="2" fillId="10" borderId="34" xfId="0" applyFont="1" applyFill="1" applyBorder="1" applyAlignment="1">
      <alignment horizontal="center" vertical="center"/>
    </xf>
    <xf numFmtId="0" fontId="2" fillId="10" borderId="37" xfId="0" applyFont="1" applyFill="1" applyBorder="1" applyAlignment="1">
      <alignment horizontal="center" vertical="center"/>
    </xf>
    <xf numFmtId="0" fontId="2" fillId="10" borderId="41" xfId="0" applyFont="1" applyFill="1" applyBorder="1" applyAlignment="1">
      <alignment horizontal="center" vertical="center"/>
    </xf>
    <xf numFmtId="0" fontId="18" fillId="18" borderId="31" xfId="0" applyFont="1" applyFill="1" applyBorder="1" applyAlignment="1">
      <alignment horizontal="center"/>
    </xf>
    <xf numFmtId="0" fontId="18" fillId="18" borderId="32" xfId="0" applyFont="1" applyFill="1" applyBorder="1" applyAlignment="1">
      <alignment horizontal="center"/>
    </xf>
    <xf numFmtId="0" fontId="18" fillId="18" borderId="33" xfId="0" applyFont="1" applyFill="1" applyBorder="1" applyAlignment="1">
      <alignment horizontal="center"/>
    </xf>
  </cellXfs>
  <cellStyles count="6">
    <cellStyle name="60 % - Accent2" xfId="3" builtinId="36"/>
    <cellStyle name="Milliers" xfId="2" builtinId="3"/>
    <cellStyle name="Milliers 5" xfId="5" xr:uid="{974908CD-5E9C-489A-A09F-7C5C049C0324}"/>
    <cellStyle name="Normal" xfId="0" builtinId="0"/>
    <cellStyle name="Normal 2" xfId="4" xr:uid="{B8AC98C5-3D09-4734-A1B0-A6689FEFF077}"/>
    <cellStyle name="Pourcentage" xfId="1" builtinId="5"/>
  </cellStyles>
  <dxfs count="184"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B9AEF0"/>
        </patternFill>
      </fill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theme="4" tint="0.39997558519241921"/>
        </patternFill>
      </fill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theme="4" tint="0.39997558519241921"/>
        </patternFill>
      </fill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theme="4" tint="0.39997558519241921"/>
        </patternFill>
      </fill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</font>
      <numFmt numFmtId="3" formatCode="#,##0"/>
      <fill>
        <patternFill patternType="solid">
          <fgColor indexed="64"/>
          <bgColor rgb="FFB9AEF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i/>
      </font>
      <numFmt numFmtId="3" formatCode="#,##0"/>
      <fill>
        <patternFill patternType="solid">
          <fgColor indexed="64"/>
          <bgColor theme="9" tint="0.59999389629810485"/>
        </patternFill>
      </fill>
      <alignment horizontal="center" vertical="center" textRotation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i/>
      </font>
      <numFmt numFmtId="3" formatCode="#,##0"/>
      <fill>
        <patternFill patternType="solid">
          <fgColor indexed="64"/>
          <bgColor theme="9" tint="0.59999389629810485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b/>
      </font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</font>
      <numFmt numFmtId="3" formatCode="#,##0"/>
      <fill>
        <patternFill patternType="solid">
          <fgColor indexed="64"/>
          <bgColor rgb="FFB9AEF0"/>
        </patternFill>
      </fill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72" formatCode="#,##0;0;&quot;-&quot;"/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73" formatCode="0%;;;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FFFFCC"/>
        </patternFill>
      </fill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</font>
      <numFmt numFmtId="3" formatCode="#,##0"/>
      <fill>
        <patternFill>
          <fgColor indexed="64"/>
          <bgColor rgb="FFB9AEF0"/>
        </patternFill>
      </fill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i/>
      </font>
      <numFmt numFmtId="3" formatCode="#,##0"/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i/>
      </font>
      <numFmt numFmtId="3" formatCode="#,##0"/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i/>
      </font>
      <numFmt numFmtId="3" formatCode="#,##0"/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indent="0" justifyLastLine="0" shrinkToFit="0" readingOrder="0"/>
    </dxf>
    <dxf>
      <numFmt numFmtId="164" formatCode="dd/mm/yy;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165" formatCode="#,##0.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FF0000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dd/mm/yy;@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rgb="FFFF0000"/>
        </left>
        <right style="medium">
          <color rgb="FFFF0000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</font>
      <numFmt numFmtId="164" formatCode="dd/mm/yy;@"/>
      <alignment horizontal="center" vertical="bottom" textRotation="0" wrapText="0" indent="0" justifyLastLine="0" shrinkToFit="0" readingOrder="0"/>
      <border diagonalUp="0" diagonalDown="0" outline="0">
        <left style="thin">
          <color theme="1"/>
        </left>
        <right style="medium">
          <color rgb="FFFF0000"/>
        </right>
        <top style="thin">
          <color theme="1"/>
        </top>
        <bottom style="thin">
          <color theme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rgb="FF7030A0"/>
        </left>
        <right style="thin">
          <color theme="1"/>
        </right>
        <top/>
        <bottom/>
      </border>
    </dxf>
    <dxf>
      <font>
        <b val="0"/>
      </font>
      <numFmt numFmtId="164" formatCode="dd/mm/yy;@"/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 outline="0">
        <left style="medium">
          <color rgb="FF7030A0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 patternType="solid">
          <fgColor indexed="64"/>
          <bgColor rgb="FFCC99FF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</font>
      <numFmt numFmtId="172" formatCode="#,##0;0;&quot;-&quot;"/>
      <fill>
        <patternFill patternType="solid">
          <fgColor indexed="64"/>
          <bgColor rgb="FFCC99FF"/>
        </patternFill>
      </fill>
      <alignment horizontal="center" vertical="center" textRotation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theme="1"/>
        </top>
        <bottom style="thin">
          <color theme="1"/>
        </bottom>
      </border>
    </dxf>
    <dxf>
      <fill>
        <patternFill patternType="solid">
          <fgColor indexed="64"/>
          <bgColor rgb="FFCC99FF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</font>
      <numFmt numFmtId="171" formatCode="#,##0.0;0;&quot;-&quot;"/>
      <fill>
        <patternFill patternType="solid">
          <fgColor indexed="64"/>
          <bgColor rgb="FFCC99FF"/>
        </patternFill>
      </fill>
      <alignment horizontal="center" vertical="center" textRotation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  <strike val="0"/>
        <outline val="0"/>
        <shadow val="0"/>
        <u val="none"/>
        <vertAlign val="baseline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  <color rgb="FFFF0000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rgb="FF7030A0"/>
        </right>
        <top/>
        <bottom/>
      </border>
    </dxf>
    <dxf>
      <font>
        <b val="0"/>
      </font>
      <numFmt numFmtId="1" formatCode="0"/>
      <alignment horizont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7030A0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rgb="FFFF0000"/>
        </left>
        <right style="thin">
          <color theme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FF0000"/>
        </right>
        <top/>
        <bottom/>
      </border>
    </dxf>
    <dxf>
      <font>
        <b val="0"/>
        <strike val="0"/>
        <outline val="0"/>
        <shadow val="0"/>
        <u val="none"/>
        <vertAlign val="baseline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FF0000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rgb="FFFF0000"/>
        </right>
        <top/>
        <bottom/>
      </border>
    </dxf>
    <dxf>
      <font>
        <b val="0"/>
      </font>
      <numFmt numFmtId="19" formatCode="dd/mm/yyyy"/>
      <alignment horizontal="center" textRotation="0" indent="0" justifyLastLine="0" shrinkToFit="0" readingOrder="0"/>
      <border diagonalUp="0" diagonalDown="0" outline="0">
        <left style="thin">
          <color auto="1"/>
        </left>
        <right style="medium">
          <color rgb="FFFF0000"/>
        </right>
        <top style="thin">
          <color auto="1"/>
        </top>
        <bottom style="thin">
          <color auto="1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0" formatCode="General"/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1" formatCode="0"/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5050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505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FF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rgb="FFFF0000"/>
        </left>
        <right style="medium">
          <color rgb="FFFF0000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font>
        <b val="0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alignment horizont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family val="2"/>
      </font>
    </dxf>
    <dxf>
      <font>
        <b val="0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color rgb="FFFF0000"/>
      </font>
    </dxf>
    <dxf>
      <fill>
        <patternFill>
          <bgColor theme="1" tint="0.499984740745262"/>
        </patternFill>
      </fill>
    </dxf>
    <dxf>
      <font>
        <color rgb="FFFF0000"/>
      </font>
    </dxf>
    <dxf>
      <fill>
        <patternFill>
          <bgColor theme="1" tint="0.499984740745262"/>
        </patternFill>
      </fill>
    </dxf>
    <dxf>
      <font>
        <color rgb="FFFF0000"/>
      </font>
      <fill>
        <patternFill patternType="none">
          <bgColor auto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ont>
        <color rgb="FFFF0000"/>
      </font>
      <fill>
        <patternFill patternType="none">
          <bgColor auto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ont>
        <color rgb="FFFF0000"/>
      </font>
      <fill>
        <patternFill patternType="none">
          <bgColor auto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ill>
        <patternFill>
          <bgColor theme="1" tint="0.499984740745262"/>
        </patternFill>
      </fill>
    </dxf>
    <dxf>
      <font>
        <color rgb="FFFF0000"/>
      </font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 tint="0.1499679555650502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Style de tableau 1" pivot="0" count="3" xr9:uid="{5797A7B9-F31B-4383-BDA1-1C38DFD81995}">
      <tableStyleElement type="wholeTable" dxfId="183"/>
      <tableStyleElement type="headerRow" dxfId="182"/>
      <tableStyleElement type="totalRow" dxfId="181"/>
    </tableStyle>
  </tableStyles>
  <colors>
    <mruColors>
      <color rgb="FFB9AEF0"/>
      <color rgb="FFFC6C73"/>
      <color rgb="FFFFFFCC"/>
      <color rgb="FFCC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2.xml"/><Relationship Id="rId18" Type="http://schemas.openxmlformats.org/officeDocument/2006/relationships/customXml" Target="../customXml/item7.xml"/><Relationship Id="rId26" Type="http://schemas.openxmlformats.org/officeDocument/2006/relationships/customXml" Target="../customXml/item15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0.xml"/><Relationship Id="rId7" Type="http://schemas.openxmlformats.org/officeDocument/2006/relationships/styles" Target="styles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5" Type="http://schemas.openxmlformats.org/officeDocument/2006/relationships/customXml" Target="../customXml/item1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20" Type="http://schemas.openxmlformats.org/officeDocument/2006/relationships/customXml" Target="../customXml/item9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alcChain" Target="calcChain.xml"/><Relationship Id="rId24" Type="http://schemas.openxmlformats.org/officeDocument/2006/relationships/customXml" Target="../customXml/item13.xml"/><Relationship Id="rId5" Type="http://schemas.openxmlformats.org/officeDocument/2006/relationships/theme" Target="theme/theme1.xml"/><Relationship Id="rId15" Type="http://schemas.openxmlformats.org/officeDocument/2006/relationships/customXml" Target="../customXml/item4.xml"/><Relationship Id="rId23" Type="http://schemas.openxmlformats.org/officeDocument/2006/relationships/customXml" Target="../customXml/item12.xml"/><Relationship Id="rId28" Type="http://schemas.openxmlformats.org/officeDocument/2006/relationships/customXml" Target="../customXml/item17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8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ustomXml" Target="../customXml/item3.xml"/><Relationship Id="rId22" Type="http://schemas.openxmlformats.org/officeDocument/2006/relationships/customXml" Target="../customXml/item11.xml"/><Relationship Id="rId27" Type="http://schemas.openxmlformats.org/officeDocument/2006/relationships/customXml" Target="../customXml/item16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A24B174-193E-4BC0-A7E1-008E10573B04}" name="Données" displayName="Données" ref="A1:AI170" totalsRowCount="1" headerRowDxfId="149" dataDxfId="148" totalsRowDxfId="147">
  <autoFilter ref="A1:AI169" xr:uid="{AA24B174-193E-4BC0-A7E1-008E10573B04}"/>
  <tableColumns count="35">
    <tableColumn id="1" xr3:uid="{466A83A5-52BE-4986-B43D-4F706D7F3BFC}" name="OPERATION" totalsRowLabel="Total" dataDxfId="146" totalsRowDxfId="145"/>
    <tableColumn id="3" xr3:uid="{6D153D43-FA69-4D4D-B38F-9476CE897704}" name="BASSIN" dataDxfId="144" totalsRowDxfId="143"/>
    <tableColumn id="4" xr3:uid="{16787DE1-58A2-4602-A58A-765A3447CD3B}" name="Prog" dataDxfId="142" totalsRowDxfId="141"/>
    <tableColumn id="11" xr3:uid="{0710D964-0311-4FFB-8587-9EC7EB6684E4}" name="TYPE" dataDxfId="140" totalsRowDxfId="139"/>
    <tableColumn id="12" xr3:uid="{E3A7B28D-F46C-4166-97F8-F1BEE5797795}" name="N" totalsRowFunction="sum" dataDxfId="138" totalsRowDxfId="137">
      <calculatedColumnFormula>Données[[#This Row],[LLS]]+Données[[#This Row],[LLTS]]+Données[[#This Row],[PLS]]+Données[[#This Row],[REHAB]]</calculatedColumnFormula>
    </tableColumn>
    <tableColumn id="13" xr3:uid="{371D66CF-0720-4366-83D4-21E0FFB0524B}" name="N hors REHAB" dataDxfId="136" totalsRowDxfId="135">
      <calculatedColumnFormula>Données[[#This Row],[LLS]]+Données[[#This Row],[LLTS]]+Données[[#This Row],[PLS]]</calculatedColumnFormula>
    </tableColumn>
    <tableColumn id="14" xr3:uid="{A10385DF-1EBC-4E57-82EF-72AFF91B85C2}" name="LLS" dataDxfId="134" totalsRowDxfId="133"/>
    <tableColumn id="15" xr3:uid="{4105675E-CFBD-4346-8745-4D798DBD886F}" name="LLTS" dataDxfId="132" totalsRowDxfId="131"/>
    <tableColumn id="16" xr3:uid="{28C4D4AF-A6B3-4160-ADB8-E2AE4441936B}" name="PLS" dataDxfId="130" totalsRowDxfId="129"/>
    <tableColumn id="17" xr3:uid="{6FA4F961-7256-4B23-A846-310130CCBE2B}" name="REHAB" dataDxfId="128" totalsRowDxfId="127"/>
    <tableColumn id="18" xr3:uid="{26A6F1CE-A315-4228-9A07-B6E0DBFAFAA4}" name="SHAB y/c V" dataDxfId="126" totalsRowDxfId="125"/>
    <tableColumn id="19" xr3:uid="{22616844-EB22-431A-BD5F-4E175552D635}" name="SF priorisée" dataDxfId="124" totalsRowDxfId="123"/>
    <tableColumn id="47" xr3:uid="{1720A3E8-8FFC-46F6-B47E-673359E82295}" name="OS démarrage" dataDxfId="122" totalsRowDxfId="121"/>
    <tableColumn id="48" xr3:uid="{2ED508E8-C52A-45B8-822C-B52C499789A5}" name="ANNEE DEMARRAGE" dataDxfId="120" totalsRowDxfId="119"/>
    <tableColumn id="49" xr3:uid="{11957682-33D1-40E6-883D-7329D4643F04}" name="ECART Arrêté DEAL / OS" dataDxfId="118" totalsRowDxfId="117">
      <calculatedColumnFormula>IFERROR((DATEDIF(#REF!,Données[[#This Row],[OS démarrage]],"d"))/30,0)</calculatedColumnFormula>
    </tableColumn>
    <tableColumn id="50" xr3:uid="{D77E2519-2D2E-4451-8377-9BAA709060CA}" name="Délai chantier initial" dataDxfId="116" totalsRowDxfId="115"/>
    <tableColumn id="51" xr3:uid="{44DD2D0E-E150-49D6-B32F-B93D47FA60B7}" name="Délai chantier réel" dataDxfId="114" totalsRowDxfId="113">
      <calculatedColumnFormula>DATEDIF(Données[[#This Row],[OS démarrage]],Données[[#This Row],[Date réception entreprise recalée]],"M")</calculatedColumnFormula>
    </tableColumn>
    <tableColumn id="52" xr3:uid="{75D50758-3F06-496D-B893-1F00F84F4180}" name="Achèvement fondations" dataDxfId="112" totalsRowDxfId="111"/>
    <tableColumn id="53" xr3:uid="{8568BB8F-25C5-43E9-B938-D7F0E18CF6A7}" name="Date réception entreprise prévue initialement" dataDxfId="110" totalsRowDxfId="109">
      <calculatedColumnFormula>EDATE(Données[[#This Row],[OS démarrage]],Données[[#This Row],[Délai chantier initial]])</calculatedColumnFormula>
    </tableColumn>
    <tableColumn id="54" xr3:uid="{0A2C08CE-E40A-4330-BD43-E784EDBE2D5D}" name="Date réception entreprise recalée" dataDxfId="108" totalsRowDxfId="107" dataCellStyle="Milliers"/>
    <tableColumn id="70" xr3:uid="{C0B2D28B-CD6C-4300-AD6B-50DD4DD12C9D}" name="Fin GPA" dataDxfId="106" totalsRowDxfId="105" dataCellStyle="Milliers">
      <calculatedColumnFormula>EDATE(Données[[#This Row],[Date réception entreprise recalée]],12)</calculatedColumnFormula>
    </tableColumn>
    <tableColumn id="55" xr3:uid="{681F96D5-58A5-47C2-BAAA-96D08F731395}" name="Retard de réception" dataDxfId="104" totalsRowDxfId="103">
      <calculatedColumnFormula>(Données[[#This Row],[Date réception entreprise recalée]]-Données[[#This Row],[Date réception entreprise prévue initialement]])/30</calculatedColumnFormula>
    </tableColumn>
    <tableColumn id="56" xr3:uid="{437FAFF8-454B-4458-A7FE-4876F3551758}" name="Date achèvement VEFA" dataDxfId="102" totalsRowDxfId="101" dataCellStyle="Milliers"/>
    <tableColumn id="57" xr3:uid="{BB97E13D-6399-498C-BBB2-2B711F0D13CE}" name="Date Livraison initiale VEFA" dataDxfId="100" totalsRowDxfId="99" dataCellStyle="Milliers"/>
    <tableColumn id="58" xr3:uid="{A2A3014E-B978-4F83-957C-D13E8A81A801}" name="Date livraison contractuelle y/c avenant" dataDxfId="98" totalsRowDxfId="97" dataCellStyle="Milliers"/>
    <tableColumn id="59" xr3:uid="{38C8788B-1F1F-4195-BC3D-C23C2C3DF03C}" name="Date Livraison VEFA estimée avec retards constatés" dataDxfId="96" totalsRowDxfId="95" dataCellStyle="Milliers"/>
    <tableColumn id="60" xr3:uid="{9BBBF6C6-7F7F-4B33-A1A3-BAE1EB27AD25}" name="Retard livraison VEFA (mois)" dataDxfId="94" totalsRowDxfId="93">
      <calculatedColumnFormula>IF(Données[[#This Row],[TYPE]]="Rehab",0,IFERROR((Données[[#This Row],[Date Livraison VEFA estimée avec retards constatés]]-Données[[#This Row],[Date livraison contractuelle y/c avenant]])/30,"-"))</calculatedColumnFormula>
    </tableColumn>
    <tableColumn id="61" xr3:uid="{7B3C77C8-5A15-4794-B4CB-455FEFBE4F9F}" name="Retard livraison VEFA (jour)" dataDxfId="92" totalsRowDxfId="91">
      <calculatedColumnFormula>IF(Données[[#This Row],[TYPE]]="Rehab",0,Données[[#This Row],[Date Livraison VEFA estimée avec retards constatés]]-Données[[#This Row],[Date livraison contractuelle y/c avenant]])</calculatedColumnFormula>
    </tableColumn>
    <tableColumn id="62" xr3:uid="{904E43C3-6D99-4438-96A6-AC3C3140C9EB}" name="DATE LIMITE DAACT CREDIT IMPOT (Fondations + 24 mois)" dataDxfId="90" totalsRowDxfId="89">
      <calculatedColumnFormula>IF(AND(Données[[#This Row],[TYPE]]&lt;&gt;"Rehab",Données[[#This Row],[Achèvement fondations]]&lt;&gt;""),EDATE(Données[[#This Row],[Achèvement fondations]],24),"")</calculatedColumnFormula>
    </tableColumn>
    <tableColumn id="63" xr3:uid="{00EE8547-89DF-44BD-AFFA-A31E60DADA41}" name="Date inauguration initiale" dataDxfId="88" totalsRowDxfId="87">
      <calculatedColumnFormula>IF(#REF!="vefa",EDATE(Données[[#This Row],[Date Livraison initiale VEFA]],1),EDATE(Données[[#This Row],[Date réception entreprise prévue initialement]],1))</calculatedColumnFormula>
    </tableColumn>
    <tableColumn id="64" xr3:uid="{2D038C49-49F0-4F72-B0FF-2D68B73D6BEA}" name="Date inauguration recalée" dataDxfId="86" totalsRowDxfId="85" dataCellStyle="Milliers"/>
    <tableColumn id="65" xr3:uid="{D8860CAA-C3BA-4527-90FF-6EA96F7F7DEA}" name="Année Inauguration" dataDxfId="84" totalsRowDxfId="83"/>
    <tableColumn id="66" xr3:uid="{8AF80A82-79CA-488F-AF13-64F5585BF324}" name="Retard Inauguration (m)" dataDxfId="82" totalsRowDxfId="81">
      <calculatedColumnFormula>IF((Données[[#This Row],[Date inauguration recalée]]-Données[[#This Row],[Date inauguration initiale]])/30&lt;0,0,(Données[[#This Row],[Date inauguration recalée]]-Données[[#This Row],[Date inauguration initiale]])/30)</calculatedColumnFormula>
    </tableColumn>
    <tableColumn id="67" xr3:uid="{BF746D63-7407-457A-A591-DA7E91013121}" name="Loyer mensuel" dataDxfId="80" totalsRowDxfId="79"/>
    <tableColumn id="68" xr3:uid="{171F669E-D991-46B9-8956-21D1AEAEB258}" name="Perte loyer" totalsRowFunction="count" dataDxfId="78" totalsRowDxfId="77">
      <calculatedColumnFormula>IF(Données[[#This Row],[TYPE]]="Rehab","",Données[[#This Row],[Loyer mensuel]]*Données[[#This Row],[Retard Inauguration (m)]])</calculatedColumnFormula>
    </tableColumn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C16AEA6-D9A7-4586-B8F9-840C9DC848A9}" name="Financement" displayName="Financement" ref="A1:AL162" totalsRowCount="1" headerRowDxfId="76" dataDxfId="75">
  <autoFilter ref="A1:AL161" xr:uid="{AC16AEA6-D9A7-4586-B8F9-840C9DC848A9}"/>
  <tableColumns count="38">
    <tableColumn id="1" xr3:uid="{9C797C3F-3ABE-41E9-8588-D96762DFD275}" name="OPERATION" totalsRowLabel="Total" dataDxfId="74" totalsRowDxfId="73"/>
    <tableColumn id="4" xr3:uid="{136A060C-23E5-4C81-8A2C-378AE93E5503}" name="Prog" dataDxfId="72" totalsRowDxfId="71">
      <calculatedColumnFormula>IF(ISBLANK(_xlfn.XLOOKUP(Financement[[#This Row],[OPERATION]],Données[OPERATION],Données[Prog])),"",_xlfn.XLOOKUP(Financement[[#This Row],[OPERATION]],Données[OPERATION],Données[Prog]))</calculatedColumnFormula>
    </tableColumn>
    <tableColumn id="5" xr3:uid="{7E02587A-FD55-469E-BC17-89EDC96EAA9F}" name="TYPE" dataDxfId="70" totalsRowDxfId="69">
      <calculatedColumnFormula>IFERROR(_xlfn.XLOOKUP(Financement[[#This Row],[OPERATION]],Données[OPERATION],Données[TYPE]),"")</calculatedColumnFormula>
    </tableColumn>
    <tableColumn id="6" xr3:uid="{A5ADCAE1-8A5E-4BCC-BAB5-A675487416E5}" name="N" totalsRowFunction="sum" dataDxfId="68" totalsRowDxfId="67">
      <calculatedColumnFormula>IFERROR(_xlfn.XLOOKUP(Financement[[#This Row],[OPERATION]],Données[OPERATION],Données[N]),"")</calculatedColumnFormula>
    </tableColumn>
    <tableColumn id="44" xr3:uid="{930FB5F1-8168-4E2E-8A29-DA86158352FD}" name="SHAB y/c V" dataDxfId="66" totalsRowDxfId="65">
      <calculatedColumnFormula>IFERROR(_xlfn.XLOOKUP(Financement[[#This Row],[OPERATION]],Données[OPERATION],Données[SHAB y/c V]),"")</calculatedColumnFormula>
    </tableColumn>
    <tableColumn id="43" xr3:uid="{CC1EB60E-4CC9-46BC-A9F5-EE91F9F63033}" name="SF priorisée" dataDxfId="64" totalsRowDxfId="63">
      <calculatedColumnFormula>IFERROR(_xlfn.XLOOKUP(Financement[[#This Row],[OPERATION]],Données[OPERATION],Données[SF priorisée]),"")</calculatedColumnFormula>
    </tableColumn>
    <tableColumn id="13" xr3:uid="{98C9B7D4-7D75-4BC2-85A6-4973EBF0A8DD}" name="OS démarrage" dataDxfId="62">
      <calculatedColumnFormula>IF(ISBLANK(_xlfn.XLOOKUP(Financement[[#This Row],[OPERATION]],Données[OPERATION],Données[OS démarrage])),"",_xlfn.XLOOKUP(Données[[#This Row],[OPERATION]],Données[OPERATION],Données[OS démarrage]))</calculatedColumnFormula>
    </tableColumn>
    <tableColumn id="7" xr3:uid="{AA37AB81-1410-4ED0-B5DB-7F3061AD7DAB}" name="PRP TTC " totalsRowFunction="sum" dataDxfId="61" totalsRowDxfId="60">
      <calculatedColumnFormula>Financement[[#This Row],[CREDIT IMPOT ACTUEL]]+Financement[[#This Row],[PRETS TOTAUX]]+Financement[[#This Row],[SUBVENTIONS TOTALES]]+Financement[[#This Row],[FONDS PROPRES ]]</calculatedColumnFormula>
    </tableColumn>
    <tableColumn id="9" xr3:uid="{742BC2F3-BCF5-41D1-B967-3439ED076533}" name="PRP /m² SHAB" totalsRowFunction="average" dataDxfId="59" totalsRowDxfId="58">
      <calculatedColumnFormula>IF(Financement[[#This Row],[TYPE]]="Rehab","",IFERROR(Financement[[#This Row],[PRP TTC ]]/Financement[[#This Row],[SHAB y/c V]],""))</calculatedColumnFormula>
    </tableColumn>
    <tableColumn id="10" xr3:uid="{37498899-2798-4865-977E-F2602C2D7714}" name="PRP /m² SF" totalsRowFunction="average" dataDxfId="57" totalsRowDxfId="56">
      <calculatedColumnFormula>IF(Financement[[#This Row],[TYPE]]="Rehab","",IFERROR(Financement[[#This Row],[PRP TTC ]]/Financement[[#This Row],[SF priorisée]],""))</calculatedColumnFormula>
    </tableColumn>
    <tableColumn id="11" xr3:uid="{FDEB1A71-4D91-489F-8FEF-4FEEB347D5EA}" name="PRP / lgt" totalsRowFunction="average" dataDxfId="55" totalsRowDxfId="54">
      <calculatedColumnFormula>Financement[[#This Row],[PRP TTC ]]/MAX(1,Financement[[#This Row],[N]])</calculatedColumnFormula>
    </tableColumn>
    <tableColumn id="12" xr3:uid="{4B97E570-12FE-45B5-BCAF-C3C2042742B1}" name="CREDIT IMPOT ACTUEL" totalsRowFunction="sum" dataDxfId="53" totalsRowDxfId="52"/>
    <tableColumn id="14" xr3:uid="{A7D522DE-E157-4835-A808-FAC6297F9CEF}" name="PRÊT CREDIT D'IMPOT (PM)" totalsRowFunction="sum" dataDxfId="51" totalsRowDxfId="50"/>
    <tableColumn id="42" xr3:uid="{029A385A-A73C-449F-B980-E57C0EDA4437}" name="% CI / PRP" dataDxfId="49" totalsRowDxfId="48" dataCellStyle="Pourcentage">
      <calculatedColumnFormula>IF(ISBLANK(Financement[[#This Row],[CREDIT IMPOT ACTUEL]]),0,Financement[[#This Row],[CREDIT IMPOT ACTUEL]]/Financement[[#This Row],[PRP TTC ]])</calculatedColumnFormula>
    </tableColumn>
    <tableColumn id="15" xr3:uid="{FE0ED69B-05A5-40A4-A866-284BA3609CAE}" name="CI / lgt" dataDxfId="47" totalsRowDxfId="46">
      <calculatedColumnFormula>IF(ISBLANK(Financement[[#This Row],[CREDIT IMPOT ACTUEL]]),0,Financement[[#This Row],[CREDIT IMPOT ACTUEL]]/MAX(1,Financement[[#This Row],[N]]))</calculatedColumnFormula>
    </tableColumn>
    <tableColumn id="16" xr3:uid="{9CC9669E-2A38-4A8D-BCC4-418A4508B4FF}" name="PRETS TOTAUX" totalsRowFunction="sum" dataDxfId="45" totalsRowDxfId="44">
      <calculatedColumnFormula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calculatedColumnFormula>
    </tableColumn>
    <tableColumn id="45" xr3:uid="{FA37D348-DC71-4BDF-ADCD-B507487CF9F6}" name="% Prêt / PRP" dataDxfId="43" totalsRowDxfId="42" dataCellStyle="Pourcentage">
      <calculatedColumnFormula>Financement[[#This Row],[PRETS TOTAUX]]/MAX(1,Financement[[#This Row],[PRP TTC ]])</calculatedColumnFormula>
    </tableColumn>
    <tableColumn id="46" xr3:uid="{EE85B4CE-8047-4DE6-9627-46F221A2894A}" name="Prêt / lgt" dataDxfId="41" totalsRowDxfId="40" dataCellStyle="Pourcentage">
      <calculatedColumnFormula>Financement[[#This Row],[PRETS TOTAUX]]/MAX(1,Financement[[#This Row],[N]])</calculatedColumnFormula>
    </tableColumn>
    <tableColumn id="35" xr3:uid="{5BDD6DEC-F867-4CE6-ADCC-BF49829DC900}" name="PRÊT PAM" totalsRowFunction="sum" dataDxfId="39" totalsRowDxfId="38"/>
    <tableColumn id="36" xr3:uid="{0A90441D-310D-48DD-B962-6377715C1270}" name="PRÊT COMPLEMENTAIRE ECO PRÊT" totalsRowFunction="sum" dataDxfId="37" totalsRowDxfId="36"/>
    <tableColumn id="37" xr3:uid="{CE381147-5C4A-43D9-AF8F-3CED9A782D0E}" name="ECO PRÊT" totalsRowFunction="sum" dataDxfId="35" totalsRowDxfId="34"/>
    <tableColumn id="40" xr3:uid="{027041D1-75B4-41CF-BCC8-B919D4458681}" name="PHBB" totalsRowFunction="sum" dataDxfId="33" totalsRowDxfId="32"/>
    <tableColumn id="41" xr3:uid="{BE5ADF9A-A8B4-46B4-98F6-0430E292867F}" name="PRÊT ACL REHAB" totalsRowFunction="sum" dataDxfId="31" totalsRowDxfId="30"/>
    <tableColumn id="17" xr3:uid="{5962ACC4-8E23-401B-846C-E5456F9F70F7}" name="PRÊT " totalsRowFunction="sum" dataDxfId="29" totalsRowDxfId="28">
      <calculatedColumnFormula>IF(Financement[[#This Row],[TYPE]]="Rehab","",Financement[[#This Row],[FONCIER]]+Financement[[#This Row],[CONSTRUCTION]])</calculatedColumnFormula>
    </tableColumn>
    <tableColumn id="18" xr3:uid="{92E7FC2B-ECB1-44EC-B6D4-1B556B95A311}" name="FONCIER" totalsRowFunction="sum" dataDxfId="27" totalsRowDxfId="26"/>
    <tableColumn id="19" xr3:uid="{32618FCD-82D4-4374-8373-115AC84155A5}" name="CONSTRUCTION" totalsRowFunction="sum" dataDxfId="25" totalsRowDxfId="24"/>
    <tableColumn id="21" xr3:uid="{50490823-A97A-446D-AE2F-D722C6552E03}" name="PRÊT BOOSTER" totalsRowFunction="sum" dataDxfId="23" totalsRowDxfId="22"/>
    <tableColumn id="24" xr3:uid="{A9EE3301-9DCA-4C8D-A56A-BFF565519E66}" name="PRÊT ACL " totalsRowFunction="sum" dataDxfId="21" totalsRowDxfId="20"/>
    <tableColumn id="27" xr3:uid="{2A6B052A-1EA6-48A8-9365-A364DC17394B}" name="CPLS" totalsRowFunction="sum" dataDxfId="19" totalsRowDxfId="18"/>
    <tableColumn id="28" xr3:uid="{5EC23F4C-5BF0-4EF3-B3C6-B303DA5F7ED3}" name="PHB 2.0 " totalsRowFunction="sum" dataDxfId="17" totalsRowDxfId="16"/>
    <tableColumn id="39" xr3:uid="{4CC86716-472A-440E-8993-AF939B5FD2F7}" name="SUBVENTIONS TOTALES" totalsRowFunction="sum" dataDxfId="15" totalsRowDxfId="14">
      <calculatedColumnFormula>Financement[[#This Row],[LBU]]+Financement[[#This Row],[SUB ETAT]]+Financement[[#This Row],[SUB ACL]]+Financement[[#This Row],[AUTRES SUBVENTIONS]]</calculatedColumnFormula>
    </tableColumn>
    <tableColumn id="48" xr3:uid="{18588628-8B45-4958-B759-D19E59A06AE3}" name="% Subventions / PRP" dataDxfId="13" totalsRowDxfId="12" dataCellStyle="Pourcentage">
      <calculatedColumnFormula>Financement[[#This Row],[SUBVENTIONS TOTALES]]/MAX(Financement[[#This Row],[PRP TTC ]],1)</calculatedColumnFormula>
    </tableColumn>
    <tableColumn id="47" xr3:uid="{D8DB31EA-3C0C-435A-AFB5-908151951D78}" name="Subventions / lgt" dataDxfId="11" totalsRowDxfId="10">
      <calculatedColumnFormula>Financement[[#This Row],[SUBVENTIONS TOTALES]]/MAX(1,Financement[[#This Row],[N]])</calculatedColumnFormula>
    </tableColumn>
    <tableColumn id="38" xr3:uid="{EE74A289-ECB7-46CF-8A58-1C44CE0ECD08}" name="LBU" totalsRowFunction="sum" dataDxfId="9" totalsRowDxfId="8"/>
    <tableColumn id="29" xr3:uid="{C513EF6D-A9AE-4DE1-A6B9-9EAEEA9BB65B}" name="SUB ETAT" totalsRowFunction="sum" dataDxfId="7" totalsRowDxfId="6"/>
    <tableColumn id="30" xr3:uid="{FE9693EB-1953-4DE4-9BCD-D1EB86617011}" name="SUB ACL" totalsRowFunction="sum" dataDxfId="5" totalsRowDxfId="4"/>
    <tableColumn id="31" xr3:uid="{579CB3A0-BF15-4406-A2D0-DF1CD87FDD79}" name="AUTRES SUBVENTIONS" totalsRowFunction="sum" dataDxfId="3" totalsRowDxfId="2"/>
    <tableColumn id="34" xr3:uid="{8941276E-754D-4599-8B99-2765D734EC19}" name="FONDS PROPRES " totalsRowFunction="sum" dataDxfId="1" totalsRowDxfId="0"/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81629-80F7-4024-808B-2EAB7C20D68C}">
  <dimension ref="A1:AL177"/>
  <sheetViews>
    <sheetView view="pageBreakPreview" zoomScale="70" zoomScaleNormal="100" zoomScaleSheetLayoutView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L82" sqref="L82"/>
    </sheetView>
  </sheetViews>
  <sheetFormatPr baseColWidth="10" defaultRowHeight="15" x14ac:dyDescent="0.25"/>
  <cols>
    <col min="1" max="1" width="47.5703125" style="2" bestFit="1" customWidth="1"/>
    <col min="4" max="4" width="15.85546875" customWidth="1"/>
    <col min="9" max="9" width="14.28515625" customWidth="1"/>
    <col min="10" max="10" width="17" customWidth="1"/>
    <col min="11" max="11" width="12.28515625" customWidth="1"/>
    <col min="13" max="13" width="24.7109375" bestFit="1" customWidth="1"/>
    <col min="14" max="15" width="19.85546875" bestFit="1" customWidth="1"/>
    <col min="16" max="16" width="15.28515625" bestFit="1" customWidth="1"/>
    <col min="17" max="17" width="19" customWidth="1"/>
    <col min="18" max="18" width="24.28515625" bestFit="1" customWidth="1"/>
    <col min="19" max="19" width="21" style="2" bestFit="1" customWidth="1"/>
    <col min="20" max="20" width="19.85546875" bestFit="1" customWidth="1"/>
    <col min="21" max="21" width="24.7109375" bestFit="1" customWidth="1"/>
    <col min="23" max="23" width="16" bestFit="1" customWidth="1"/>
    <col min="24" max="24" width="18.5703125" bestFit="1" customWidth="1"/>
    <col min="25" max="25" width="51.5703125" customWidth="1"/>
    <col min="26" max="26" width="28.140625" style="2" bestFit="1" customWidth="1"/>
    <col min="27" max="27" width="24.42578125" bestFit="1" customWidth="1"/>
    <col min="28" max="28" width="22.7109375" bestFit="1" customWidth="1"/>
    <col min="29" max="29" width="27.85546875" bestFit="1" customWidth="1"/>
    <col min="30" max="30" width="27.7109375" style="2" customWidth="1"/>
    <col min="31" max="31" width="35.28515625" style="34" customWidth="1"/>
    <col min="32" max="32" width="24.140625" style="2" bestFit="1" customWidth="1"/>
    <col min="33" max="33" width="18.7109375" customWidth="1"/>
    <col min="34" max="34" width="18.140625" style="34" customWidth="1"/>
    <col min="35" max="35" width="19.28515625" style="34" customWidth="1"/>
    <col min="36" max="36" width="21.42578125" customWidth="1"/>
    <col min="37" max="37" width="32.140625" style="107" bestFit="1" customWidth="1"/>
    <col min="38" max="38" width="27.85546875" style="107" bestFit="1" customWidth="1"/>
    <col min="39" max="39" width="24.28515625" customWidth="1"/>
    <col min="40" max="40" width="20" customWidth="1"/>
    <col min="41" max="41" width="24.140625" bestFit="1" customWidth="1"/>
    <col min="44" max="44" width="18.28515625" bestFit="1" customWidth="1"/>
    <col min="45" max="45" width="21" customWidth="1"/>
    <col min="46" max="46" width="20.140625" bestFit="1" customWidth="1"/>
    <col min="47" max="47" width="25" bestFit="1" customWidth="1"/>
    <col min="48" max="48" width="18.28515625" customWidth="1"/>
    <col min="49" max="49" width="29.7109375" bestFit="1" customWidth="1"/>
    <col min="50" max="50" width="29.85546875" bestFit="1" customWidth="1"/>
    <col min="51" max="51" width="24.140625" bestFit="1" customWidth="1"/>
    <col min="52" max="52" width="25.7109375" customWidth="1"/>
    <col min="53" max="53" width="18.85546875" bestFit="1" customWidth="1"/>
    <col min="54" max="54" width="15.7109375" bestFit="1" customWidth="1"/>
  </cols>
  <sheetData>
    <row r="1" spans="1:38" s="134" customFormat="1" ht="91.9" customHeight="1" thickBot="1" x14ac:dyDescent="0.3">
      <c r="A1" s="134" t="s">
        <v>0</v>
      </c>
      <c r="B1" s="134" t="s">
        <v>191</v>
      </c>
      <c r="C1" s="134" t="s">
        <v>192</v>
      </c>
      <c r="D1" s="134" t="s">
        <v>53</v>
      </c>
      <c r="E1" s="134" t="s">
        <v>54</v>
      </c>
      <c r="F1" s="134" t="s">
        <v>55</v>
      </c>
      <c r="G1" s="134" t="s">
        <v>56</v>
      </c>
      <c r="H1" s="134" t="s">
        <v>57</v>
      </c>
      <c r="I1" s="134" t="s">
        <v>58</v>
      </c>
      <c r="J1" s="134" t="s">
        <v>59</v>
      </c>
      <c r="K1" s="134" t="s">
        <v>60</v>
      </c>
      <c r="L1" s="134" t="s">
        <v>61</v>
      </c>
      <c r="M1" s="75" t="s">
        <v>63</v>
      </c>
      <c r="N1" s="74" t="s">
        <v>64</v>
      </c>
      <c r="O1" s="10" t="s">
        <v>65</v>
      </c>
      <c r="P1" s="135" t="s">
        <v>66</v>
      </c>
      <c r="Q1" s="136" t="s">
        <v>67</v>
      </c>
      <c r="R1" s="79" t="s">
        <v>68</v>
      </c>
      <c r="S1" s="76" t="s">
        <v>69</v>
      </c>
      <c r="T1" s="76" t="s">
        <v>70</v>
      </c>
      <c r="U1" s="227" t="s">
        <v>252</v>
      </c>
      <c r="V1" s="108" t="s">
        <v>71</v>
      </c>
      <c r="W1" s="77" t="s">
        <v>72</v>
      </c>
      <c r="X1" s="77" t="s">
        <v>73</v>
      </c>
      <c r="Y1" s="77" t="s">
        <v>74</v>
      </c>
      <c r="Z1" s="77" t="s">
        <v>75</v>
      </c>
      <c r="AA1" s="78" t="s">
        <v>76</v>
      </c>
      <c r="AB1" s="78" t="s">
        <v>77</v>
      </c>
      <c r="AC1" s="78" t="s">
        <v>78</v>
      </c>
      <c r="AD1" s="108" t="s">
        <v>216</v>
      </c>
      <c r="AE1" s="137" t="s">
        <v>217</v>
      </c>
      <c r="AF1" s="138" t="s">
        <v>218</v>
      </c>
      <c r="AG1" s="138" t="s">
        <v>219</v>
      </c>
      <c r="AH1" s="138" t="s">
        <v>220</v>
      </c>
      <c r="AI1" s="138" t="s">
        <v>221</v>
      </c>
    </row>
    <row r="2" spans="1:38" x14ac:dyDescent="0.25">
      <c r="A2" s="85" t="s">
        <v>96</v>
      </c>
      <c r="B2" s="3" t="s">
        <v>3</v>
      </c>
      <c r="C2" s="3">
        <v>2017</v>
      </c>
      <c r="D2" s="3" t="s">
        <v>62</v>
      </c>
      <c r="E2" s="63">
        <f>Données[[#This Row],[LLS]]+Données[[#This Row],[LLTS]]+Données[[#This Row],[PLS]]+Données[[#This Row],[REHAB]]</f>
        <v>10</v>
      </c>
      <c r="F2" s="63">
        <f>Données[[#This Row],[LLS]]+Données[[#This Row],[LLTS]]+Données[[#This Row],[PLS]]</f>
        <v>0</v>
      </c>
      <c r="G2" s="4"/>
      <c r="H2" s="4"/>
      <c r="I2" s="4"/>
      <c r="J2" s="86">
        <v>10</v>
      </c>
      <c r="K2" s="87"/>
      <c r="L2" s="7"/>
      <c r="M2" s="11">
        <v>43362</v>
      </c>
      <c r="N2" s="14">
        <v>2018</v>
      </c>
      <c r="O2" s="64">
        <f>IFERROR((DATEDIF(#REF!,Données[[#This Row],[OS démarrage]],"d"))/30,0)</f>
        <v>0</v>
      </c>
      <c r="P2" s="20">
        <v>12</v>
      </c>
      <c r="Q2" s="66">
        <f>DATEDIF(Données[[#This Row],[OS démarrage]],Données[[#This Row],[Date réception entreprise recalée]],"M")</f>
        <v>8</v>
      </c>
      <c r="R2" s="12"/>
      <c r="S2" s="68">
        <f>EDATE(Données[[#This Row],[OS démarrage]],Données[[#This Row],[Délai chantier initial]])</f>
        <v>43727</v>
      </c>
      <c r="T2" s="35">
        <v>43621</v>
      </c>
      <c r="U2" s="230">
        <f>EDATE(Données[[#This Row],[Date réception entreprise recalée]],12)</f>
        <v>43987</v>
      </c>
      <c r="V2" s="69">
        <f>(Données[[#This Row],[Date réception entreprise recalée]]-Données[[#This Row],[Date réception entreprise prévue initialement]])/30</f>
        <v>-3.5333333333333332</v>
      </c>
      <c r="W2" s="28"/>
      <c r="X2" s="28"/>
      <c r="Y2" s="28"/>
      <c r="Z2" s="28"/>
      <c r="AA2" s="200">
        <f>IF(Données[[#This Row],[TYPE]]="Rehab",0,IFERROR((Données[[#This Row],[Date Livraison VEFA estimée avec retards constatés]]-Données[[#This Row],[Date livraison contractuelle y/c avenant]])/30,"-"))</f>
        <v>0</v>
      </c>
      <c r="AB2" s="202">
        <f>IF(Données[[#This Row],[TYPE]]="Rehab",0,Données[[#This Row],[Date Livraison VEFA estimée avec retards constatés]]-Données[[#This Row],[Date livraison contractuelle y/c avenant]])</f>
        <v>0</v>
      </c>
      <c r="AC2" s="70" t="str">
        <f>IF(AND(Données[[#This Row],[TYPE]]&lt;&gt;"Rehab",Données[[#This Row],[Achèvement fondations]]&lt;&gt;""),EDATE(Données[[#This Row],[Achèvement fondations]],24),"")</f>
        <v/>
      </c>
      <c r="AD2" s="70" t="e">
        <f>IF(#REF!="vefa",EDATE(Données[[#This Row],[Date Livraison initiale VEFA]],1),EDATE(Données[[#This Row],[Date réception entreprise prévue initialement]],1))</f>
        <v>#REF!</v>
      </c>
      <c r="AE2" s="139">
        <v>44180</v>
      </c>
      <c r="AF2" s="43">
        <v>2019</v>
      </c>
      <c r="AG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2" s="65"/>
      <c r="AI2" s="65" t="str">
        <f>IF(Données[[#This Row],[TYPE]]="Rehab","",Données[[#This Row],[Loyer mensuel]]*Données[[#This Row],[Retard Inauguration (m)]])</f>
        <v/>
      </c>
      <c r="AK2"/>
      <c r="AL2"/>
    </row>
    <row r="3" spans="1:38" x14ac:dyDescent="0.25">
      <c r="A3" s="39" t="s">
        <v>181</v>
      </c>
      <c r="B3" s="3" t="s">
        <v>3</v>
      </c>
      <c r="C3" s="3">
        <v>2028</v>
      </c>
      <c r="D3" s="3" t="s">
        <v>62</v>
      </c>
      <c r="E3" s="63">
        <f>Données[[#This Row],[LLS]]+Données[[#This Row],[LLTS]]+Données[[#This Row],[PLS]]+Données[[#This Row],[REHAB]]</f>
        <v>69</v>
      </c>
      <c r="F3" s="63">
        <f>Données[[#This Row],[LLS]]+Données[[#This Row],[LLTS]]+Données[[#This Row],[PLS]]</f>
        <v>0</v>
      </c>
      <c r="G3" s="4"/>
      <c r="H3" s="4"/>
      <c r="I3" s="4"/>
      <c r="J3" s="4">
        <v>69</v>
      </c>
      <c r="K3" s="92"/>
      <c r="L3" s="7"/>
      <c r="M3" s="280">
        <v>47362</v>
      </c>
      <c r="N3" s="16"/>
      <c r="O3" s="64">
        <f>IFERROR((DATEDIF(#REF!,Données[[#This Row],[OS démarrage]],"d"))/30,0)</f>
        <v>0</v>
      </c>
      <c r="P3" s="24">
        <v>12</v>
      </c>
      <c r="Q3" s="66">
        <f>DATEDIF(Données[[#This Row],[OS démarrage]],Données[[#This Row],[Date réception entreprise recalée]],"M")</f>
        <v>13</v>
      </c>
      <c r="R3" s="72"/>
      <c r="S3" s="68">
        <f>EDATE(Données[[#This Row],[OS démarrage]],Données[[#This Row],[Délai chantier initial]])</f>
        <v>47727</v>
      </c>
      <c r="T3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47757</v>
      </c>
      <c r="U3" s="230">
        <f>EDATE(Données[[#This Row],[Date réception entreprise recalée]],12)</f>
        <v>48122</v>
      </c>
      <c r="V3" s="69">
        <f>(Données[[#This Row],[Date réception entreprise recalée]]-Données[[#This Row],[Date réception entreprise prévue initialement]])/30</f>
        <v>1</v>
      </c>
      <c r="W3" s="30"/>
      <c r="X3" s="28"/>
      <c r="Y3" s="28"/>
      <c r="Z3" s="28"/>
      <c r="AA3" s="200">
        <f>IF(Données[[#This Row],[TYPE]]="Rehab",0,IFERROR((Données[[#This Row],[Date Livraison VEFA estimée avec retards constatés]]-Données[[#This Row],[Date livraison contractuelle y/c avenant]])/30,"-"))</f>
        <v>0</v>
      </c>
      <c r="AB3" s="202">
        <f>IF(Données[[#This Row],[TYPE]]="Rehab",0,Données[[#This Row],[Date Livraison VEFA estimée avec retards constatés]]-Données[[#This Row],[Date livraison contractuelle y/c avenant]])</f>
        <v>0</v>
      </c>
      <c r="AC3" s="70" t="str">
        <f>IF(AND(Données[[#This Row],[TYPE]]&lt;&gt;"Rehab",Données[[#This Row],[Achèvement fondations]]&lt;&gt;""),EDATE(Données[[#This Row],[Achèvement fondations]],24),"")</f>
        <v/>
      </c>
      <c r="AD3" s="71" t="e">
        <f>IF(#REF!="vefa",EDATE(Données[[#This Row],[Date Livraison initiale VEFA]],1),EDATE(Données[[#This Row],[Date réception entreprise prévue initialement]],1))</f>
        <v>#REF!</v>
      </c>
      <c r="AE3" s="139" t="e">
        <f>IF(#REF!="VEFA",EDATE(Données[[#This Row],[Date Livraison VEFA estimée avec retards constatés]],1),EDATE(Données[[#This Row],[Date réception entreprise recalée]],1))</f>
        <v>#REF!</v>
      </c>
      <c r="AF3" s="51"/>
      <c r="AG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3" s="65"/>
      <c r="AI3" s="65" t="str">
        <f>IF(Données[[#This Row],[TYPE]]="Rehab","",Données[[#This Row],[Loyer mensuel]]*Données[[#This Row],[Retard Inauguration (m)]])</f>
        <v/>
      </c>
      <c r="AK3"/>
      <c r="AL3"/>
    </row>
    <row r="4" spans="1:38" x14ac:dyDescent="0.25">
      <c r="A4" s="42" t="s">
        <v>80</v>
      </c>
      <c r="B4" s="3" t="s">
        <v>14</v>
      </c>
      <c r="C4" s="3">
        <v>2015</v>
      </c>
      <c r="D4" s="5" t="s">
        <v>57</v>
      </c>
      <c r="E4" s="63">
        <f>Données[[#This Row],[LLS]]+Données[[#This Row],[LLTS]]+Données[[#This Row],[PLS]]+Données[[#This Row],[REHAB]]</f>
        <v>18</v>
      </c>
      <c r="F4" s="63">
        <f>Données[[#This Row],[LLS]]+Données[[#This Row],[LLTS]]+Données[[#This Row],[PLS]]</f>
        <v>18</v>
      </c>
      <c r="G4" s="4"/>
      <c r="H4" s="4">
        <v>18</v>
      </c>
      <c r="I4" s="4"/>
      <c r="J4" s="4"/>
      <c r="K4" s="73">
        <v>1480.6299999999999</v>
      </c>
      <c r="L4" s="6">
        <v>1708.71</v>
      </c>
      <c r="M4" s="11">
        <v>42772</v>
      </c>
      <c r="N4" s="13">
        <v>2017</v>
      </c>
      <c r="O4" s="64">
        <f>IFERROR((DATEDIF(#REF!,Données[[#This Row],[OS démarrage]],"d"))/30,0)</f>
        <v>0</v>
      </c>
      <c r="P4" s="20">
        <v>16</v>
      </c>
      <c r="Q4" s="66">
        <f>DATEDIF(Données[[#This Row],[OS démarrage]],Données[[#This Row],[Date réception entreprise recalée]],"M")</f>
        <v>18</v>
      </c>
      <c r="R4" s="12">
        <v>42923</v>
      </c>
      <c r="S4" s="68">
        <f>EDATE(Données[[#This Row],[OS démarrage]],Données[[#This Row],[Délai chantier initial]])</f>
        <v>43257</v>
      </c>
      <c r="T4" s="26">
        <v>43346</v>
      </c>
      <c r="U4" s="230">
        <f>EDATE(Données[[#This Row],[Date réception entreprise recalée]],12)</f>
        <v>43711</v>
      </c>
      <c r="V4" s="69">
        <f>(Données[[#This Row],[Date réception entreprise recalée]]-Données[[#This Row],[Date réception entreprise prévue initialement]])/30</f>
        <v>2.9666666666666668</v>
      </c>
      <c r="W4" s="28"/>
      <c r="X4" s="28"/>
      <c r="Y4" s="28"/>
      <c r="Z4" s="28"/>
      <c r="AA4" s="200">
        <f>IF(Données[[#This Row],[TYPE]]="Rehab",0,IFERROR((Données[[#This Row],[Date Livraison VEFA estimée avec retards constatés]]-Données[[#This Row],[Date livraison contractuelle y/c avenant]])/30,"-"))</f>
        <v>0</v>
      </c>
      <c r="AB4" s="202">
        <f>IF(Données[[#This Row],[TYPE]]="Rehab",0,Données[[#This Row],[Date Livraison VEFA estimée avec retards constatés]]-Données[[#This Row],[Date livraison contractuelle y/c avenant]])</f>
        <v>0</v>
      </c>
      <c r="AC4" s="70">
        <f>IF(AND(Données[[#This Row],[TYPE]]&lt;&gt;"Rehab",Données[[#This Row],[Achèvement fondations]]&lt;&gt;""),EDATE(Données[[#This Row],[Achèvement fondations]],24),"")</f>
        <v>43653</v>
      </c>
      <c r="AD4" s="71" t="e">
        <f>IF(#REF!="vefa",EDATE(Données[[#This Row],[Date Livraison initiale VEFA]],1),EDATE(Données[[#This Row],[Date réception entreprise prévue initialement]],1))</f>
        <v>#REF!</v>
      </c>
      <c r="AE4" s="139">
        <v>43370</v>
      </c>
      <c r="AF4" s="43">
        <v>2018</v>
      </c>
      <c r="AG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4" s="65">
        <v>10154.050122509068</v>
      </c>
      <c r="AI4" s="65" t="e">
        <f>IF(Données[[#This Row],[TYPE]]="Rehab","",Données[[#This Row],[Loyer mensuel]]*Données[[#This Row],[Retard Inauguration (m)]])</f>
        <v>#REF!</v>
      </c>
      <c r="AK4"/>
      <c r="AL4"/>
    </row>
    <row r="5" spans="1:38" x14ac:dyDescent="0.25">
      <c r="A5" s="3" t="s">
        <v>189</v>
      </c>
      <c r="B5" s="3" t="s">
        <v>10</v>
      </c>
      <c r="C5" s="3" t="s">
        <v>194</v>
      </c>
      <c r="D5" s="3" t="s">
        <v>57</v>
      </c>
      <c r="E5" s="63">
        <f>Données[[#This Row],[LLS]]+Données[[#This Row],[LLTS]]+Données[[#This Row],[PLS]]+Données[[#This Row],[REHAB]]</f>
        <v>88</v>
      </c>
      <c r="F5" s="63">
        <f>Données[[#This Row],[LLS]]+Données[[#This Row],[LLTS]]+Données[[#This Row],[PLS]]</f>
        <v>88</v>
      </c>
      <c r="G5" s="4"/>
      <c r="H5" s="4">
        <v>88</v>
      </c>
      <c r="I5" s="4"/>
      <c r="J5" s="4"/>
      <c r="K5" s="8"/>
      <c r="L5" s="6"/>
      <c r="M5" s="280">
        <v>46266</v>
      </c>
      <c r="N5" s="16"/>
      <c r="O5" s="64">
        <f>IFERROR((DATEDIF(#REF!,Données[[#This Row],[OS démarrage]],"d"))/30,0)</f>
        <v>0</v>
      </c>
      <c r="P5" s="23">
        <v>18</v>
      </c>
      <c r="Q5" s="66">
        <f>DATEDIF(Données[[#This Row],[OS démarrage]],Données[[#This Row],[Date réception entreprise recalée]],"M")</f>
        <v>19</v>
      </c>
      <c r="R5" s="12"/>
      <c r="S5" s="68">
        <f>EDATE(Données[[#This Row],[OS démarrage]],Données[[#This Row],[Délai chantier initial]])</f>
        <v>46813</v>
      </c>
      <c r="T5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46844</v>
      </c>
      <c r="U5" s="230">
        <f>EDATE(Données[[#This Row],[Date réception entreprise recalée]],12)</f>
        <v>47209</v>
      </c>
      <c r="V5" s="69">
        <f>(Données[[#This Row],[Date réception entreprise recalée]]-Données[[#This Row],[Date réception entreprise prévue initialement]])/30</f>
        <v>1.0333333333333334</v>
      </c>
      <c r="W5" s="30"/>
      <c r="X5" s="28"/>
      <c r="Y5" s="28"/>
      <c r="Z5" s="28"/>
      <c r="AA5" s="200">
        <f>IF(Données[[#This Row],[TYPE]]="Rehab",0,IFERROR((Données[[#This Row],[Date Livraison VEFA estimée avec retards constatés]]-Données[[#This Row],[Date livraison contractuelle y/c avenant]])/30,"-"))</f>
        <v>0</v>
      </c>
      <c r="AB5" s="202">
        <f>IF(Données[[#This Row],[TYPE]]="Rehab",0,Données[[#This Row],[Date Livraison VEFA estimée avec retards constatés]]-Données[[#This Row],[Date livraison contractuelle y/c avenant]])</f>
        <v>0</v>
      </c>
      <c r="AC5" s="70" t="str">
        <f>IF(AND(Données[[#This Row],[TYPE]]&lt;&gt;"Rehab",Données[[#This Row],[Achèvement fondations]]&lt;&gt;""),EDATE(Données[[#This Row],[Achèvement fondations]],24),"")</f>
        <v/>
      </c>
      <c r="AD5" s="71" t="e">
        <f>IF(#REF!="vefa",EDATE(Données[[#This Row],[Date Livraison initiale VEFA]],1),EDATE(Données[[#This Row],[Date réception entreprise prévue initialement]],1))</f>
        <v>#REF!</v>
      </c>
      <c r="AE5" s="139" t="e">
        <f>IF(#REF!="VEFA",EDATE(Données[[#This Row],[Date Livraison VEFA estimée avec retards constatés]],1),EDATE(Données[[#This Row],[Date réception entreprise recalée]],1))</f>
        <v>#REF!</v>
      </c>
      <c r="AF5" s="49"/>
      <c r="AG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5" s="65"/>
      <c r="AI5" s="65" t="e">
        <f>IF(Données[[#This Row],[TYPE]]="Rehab","",Données[[#This Row],[Loyer mensuel]]*Données[[#This Row],[Retard Inauguration (m)]])</f>
        <v>#REF!</v>
      </c>
      <c r="AK5"/>
      <c r="AL5"/>
    </row>
    <row r="6" spans="1:38" x14ac:dyDescent="0.25">
      <c r="A6" s="39" t="s">
        <v>183</v>
      </c>
      <c r="B6" s="3" t="s">
        <v>3</v>
      </c>
      <c r="C6" s="3">
        <v>2028</v>
      </c>
      <c r="D6" s="3" t="s">
        <v>62</v>
      </c>
      <c r="E6" s="63">
        <f>Données[[#This Row],[LLS]]+Données[[#This Row],[LLTS]]+Données[[#This Row],[PLS]]+Données[[#This Row],[REHAB]]</f>
        <v>19</v>
      </c>
      <c r="F6" s="63">
        <f>Données[[#This Row],[LLS]]+Données[[#This Row],[LLTS]]+Données[[#This Row],[PLS]]</f>
        <v>0</v>
      </c>
      <c r="G6" s="4"/>
      <c r="H6" s="4"/>
      <c r="I6" s="4"/>
      <c r="J6" s="4">
        <v>19</v>
      </c>
      <c r="K6" s="92"/>
      <c r="L6" s="7"/>
      <c r="M6" s="280">
        <v>47445</v>
      </c>
      <c r="N6" s="16"/>
      <c r="O6" s="64">
        <f>IFERROR((DATEDIF(#REF!,Données[[#This Row],[OS démarrage]],"d"))/30,0)</f>
        <v>0</v>
      </c>
      <c r="P6" s="24">
        <v>12</v>
      </c>
      <c r="Q6" s="66">
        <f>DATEDIF(Données[[#This Row],[OS démarrage]],Données[[#This Row],[Date réception entreprise recalée]],"M")</f>
        <v>13</v>
      </c>
      <c r="R6" s="72"/>
      <c r="S6" s="68">
        <f>EDATE(Données[[#This Row],[OS démarrage]],Données[[#This Row],[Délai chantier initial]])</f>
        <v>47810</v>
      </c>
      <c r="T6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47840</v>
      </c>
      <c r="U6" s="230">
        <f>EDATE(Données[[#This Row],[Date réception entreprise recalée]],12)</f>
        <v>48205</v>
      </c>
      <c r="V6" s="69">
        <f>(Données[[#This Row],[Date réception entreprise recalée]]-Données[[#This Row],[Date réception entreprise prévue initialement]])/30</f>
        <v>1</v>
      </c>
      <c r="W6" s="30"/>
      <c r="X6" s="28"/>
      <c r="Y6" s="28"/>
      <c r="Z6" s="28"/>
      <c r="AA6" s="200">
        <f>IF(Données[[#This Row],[TYPE]]="Rehab",0,IFERROR((Données[[#This Row],[Date Livraison VEFA estimée avec retards constatés]]-Données[[#This Row],[Date livraison contractuelle y/c avenant]])/30,"-"))</f>
        <v>0</v>
      </c>
      <c r="AB6" s="202">
        <f>IF(Données[[#This Row],[TYPE]]="Rehab",0,Données[[#This Row],[Date Livraison VEFA estimée avec retards constatés]]-Données[[#This Row],[Date livraison contractuelle y/c avenant]])</f>
        <v>0</v>
      </c>
      <c r="AC6" s="70" t="str">
        <f>IF(AND(Données[[#This Row],[TYPE]]&lt;&gt;"Rehab",Données[[#This Row],[Achèvement fondations]]&lt;&gt;""),EDATE(Données[[#This Row],[Achèvement fondations]],24),"")</f>
        <v/>
      </c>
      <c r="AD6" s="71" t="e">
        <f>IF(#REF!="vefa",EDATE(Données[[#This Row],[Date Livraison initiale VEFA]],1),EDATE(Données[[#This Row],[Date réception entreprise prévue initialement]],1))</f>
        <v>#REF!</v>
      </c>
      <c r="AE6" s="139" t="e">
        <f>IF(#REF!="VEFA",EDATE(Données[[#This Row],[Date Livraison VEFA estimée avec retards constatés]],1),EDATE(Données[[#This Row],[Date réception entreprise recalée]],1))</f>
        <v>#REF!</v>
      </c>
      <c r="AF6" s="51"/>
      <c r="AG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6" s="65"/>
      <c r="AI6" s="65" t="str">
        <f>IF(Données[[#This Row],[TYPE]]="Rehab","",Données[[#This Row],[Loyer mensuel]]*Données[[#This Row],[Retard Inauguration (m)]])</f>
        <v/>
      </c>
      <c r="AK6"/>
      <c r="AL6"/>
    </row>
    <row r="7" spans="1:38" x14ac:dyDescent="0.25">
      <c r="A7" s="42" t="s">
        <v>141</v>
      </c>
      <c r="B7" s="3" t="s">
        <v>3</v>
      </c>
      <c r="C7" s="3">
        <v>2023</v>
      </c>
      <c r="D7" s="3" t="s">
        <v>57</v>
      </c>
      <c r="E7" s="63">
        <f>Données[[#This Row],[LLS]]+Données[[#This Row],[LLTS]]+Données[[#This Row],[PLS]]+Données[[#This Row],[REHAB]]</f>
        <v>39</v>
      </c>
      <c r="F7" s="63">
        <f>Données[[#This Row],[LLS]]+Données[[#This Row],[LLTS]]+Données[[#This Row],[PLS]]</f>
        <v>39</v>
      </c>
      <c r="G7" s="4"/>
      <c r="H7" s="4">
        <v>39</v>
      </c>
      <c r="I7" s="4"/>
      <c r="J7" s="4"/>
      <c r="K7" s="8">
        <v>1861.08</v>
      </c>
      <c r="L7" s="6">
        <v>2214.67</v>
      </c>
      <c r="M7" s="280">
        <v>45472</v>
      </c>
      <c r="N7" s="16"/>
      <c r="O7" s="64">
        <f>IFERROR((DATEDIF(#REF!,Données[[#This Row],[OS démarrage]],"d"))/30,0)</f>
        <v>0</v>
      </c>
      <c r="P7" s="24">
        <v>24</v>
      </c>
      <c r="Q7" s="66">
        <f>DATEDIF(Données[[#This Row],[OS démarrage]],Données[[#This Row],[Date réception entreprise recalée]],"M")</f>
        <v>25</v>
      </c>
      <c r="R7" s="12"/>
      <c r="S7" s="68">
        <f>EDATE(Données[[#This Row],[OS démarrage]],Données[[#This Row],[Délai chantier initial]])</f>
        <v>46202</v>
      </c>
      <c r="T7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46232</v>
      </c>
      <c r="U7" s="230">
        <f>EDATE(Données[[#This Row],[Date réception entreprise recalée]],12)</f>
        <v>46597</v>
      </c>
      <c r="V7" s="69">
        <f>(Données[[#This Row],[Date réception entreprise recalée]]-Données[[#This Row],[Date réception entreprise prévue initialement]])/30</f>
        <v>1</v>
      </c>
      <c r="W7" s="30"/>
      <c r="X7" s="28"/>
      <c r="Y7" s="28"/>
      <c r="Z7" s="28"/>
      <c r="AA7" s="200">
        <f>IF(Données[[#This Row],[TYPE]]="Rehab",0,IFERROR((Données[[#This Row],[Date Livraison VEFA estimée avec retards constatés]]-Données[[#This Row],[Date livraison contractuelle y/c avenant]])/30,"-"))</f>
        <v>0</v>
      </c>
      <c r="AB7" s="202">
        <f>IF(Données[[#This Row],[TYPE]]="Rehab",0,Données[[#This Row],[Date Livraison VEFA estimée avec retards constatés]]-Données[[#This Row],[Date livraison contractuelle y/c avenant]])</f>
        <v>0</v>
      </c>
      <c r="AC7" s="70" t="str">
        <f>IF(AND(Données[[#This Row],[TYPE]]&lt;&gt;"Rehab",Données[[#This Row],[Achèvement fondations]]&lt;&gt;""),EDATE(Données[[#This Row],[Achèvement fondations]],24),"")</f>
        <v/>
      </c>
      <c r="AD7" s="71" t="e">
        <f>IF(#REF!="vefa",EDATE(Données[[#This Row],[Date Livraison initiale VEFA]],1),EDATE(Données[[#This Row],[Date réception entreprise prévue initialement]],1))</f>
        <v>#REF!</v>
      </c>
      <c r="AE7" s="139" t="e">
        <f>IF(#REF!="VEFA",EDATE(Données[[#This Row],[Date Livraison VEFA estimée avec retards constatés]],1),EDATE(Données[[#This Row],[Date réception entreprise recalée]],1))</f>
        <v>#REF!</v>
      </c>
      <c r="AF7" s="49"/>
      <c r="AG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7" s="65"/>
      <c r="AI7" s="65" t="e">
        <f>IF(Données[[#This Row],[TYPE]]="Rehab","",Données[[#This Row],[Loyer mensuel]]*Données[[#This Row],[Retard Inauguration (m)]])</f>
        <v>#REF!</v>
      </c>
      <c r="AK7"/>
      <c r="AL7"/>
    </row>
    <row r="8" spans="1:38" x14ac:dyDescent="0.25">
      <c r="A8" s="38" t="s">
        <v>154</v>
      </c>
      <c r="B8" s="3" t="s">
        <v>10</v>
      </c>
      <c r="C8" s="3">
        <v>2025</v>
      </c>
      <c r="D8" s="3" t="s">
        <v>58</v>
      </c>
      <c r="E8" s="63">
        <f>Données[[#This Row],[LLS]]+Données[[#This Row],[LLTS]]+Données[[#This Row],[PLS]]+Données[[#This Row],[REHAB]]</f>
        <v>15</v>
      </c>
      <c r="F8" s="63">
        <f>Données[[#This Row],[LLS]]+Données[[#This Row],[LLTS]]+Données[[#This Row],[PLS]]</f>
        <v>15</v>
      </c>
      <c r="G8" s="4"/>
      <c r="H8" s="4"/>
      <c r="I8" s="4">
        <v>15</v>
      </c>
      <c r="J8" s="4"/>
      <c r="K8" s="8"/>
      <c r="L8" s="6"/>
      <c r="M8" s="280">
        <v>45703</v>
      </c>
      <c r="N8" s="16"/>
      <c r="O8" s="64">
        <f>IFERROR((DATEDIF(#REF!,Données[[#This Row],[OS démarrage]],"d"))/30,0)</f>
        <v>0</v>
      </c>
      <c r="P8" s="24">
        <v>18</v>
      </c>
      <c r="Q8" s="66">
        <f>DATEDIF(Données[[#This Row],[OS démarrage]],Données[[#This Row],[Date réception entreprise recalée]],"M")</f>
        <v>19</v>
      </c>
      <c r="R8" s="72"/>
      <c r="S8" s="68">
        <f>EDATE(Données[[#This Row],[OS démarrage]],Données[[#This Row],[Délai chantier initial]])</f>
        <v>46249</v>
      </c>
      <c r="T8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U8" s="230">
        <f>EDATE(Données[[#This Row],[Date réception entreprise recalée]],12)</f>
        <v>46645</v>
      </c>
      <c r="V8" s="69">
        <f>(Données[[#This Row],[Date réception entreprise recalée]]-Données[[#This Row],[Date réception entreprise prévue initialement]])/30</f>
        <v>1.0333333333333334</v>
      </c>
      <c r="W8" s="30"/>
      <c r="X8" s="28"/>
      <c r="Y8" s="28"/>
      <c r="Z8" s="28"/>
      <c r="AA8" s="200">
        <f>IF(Données[[#This Row],[TYPE]]="Rehab",0,IFERROR((Données[[#This Row],[Date Livraison VEFA estimée avec retards constatés]]-Données[[#This Row],[Date livraison contractuelle y/c avenant]])/30,"-"))</f>
        <v>0</v>
      </c>
      <c r="AB8" s="202">
        <f>IF(Données[[#This Row],[TYPE]]="Rehab",0,Données[[#This Row],[Date Livraison VEFA estimée avec retards constatés]]-Données[[#This Row],[Date livraison contractuelle y/c avenant]])</f>
        <v>0</v>
      </c>
      <c r="AC8" s="70" t="str">
        <f>IF(AND(Données[[#This Row],[TYPE]]&lt;&gt;"Rehab",Données[[#This Row],[Achèvement fondations]]&lt;&gt;""),EDATE(Données[[#This Row],[Achèvement fondations]],24),"")</f>
        <v/>
      </c>
      <c r="AD8" s="71" t="e">
        <f>IF(#REF!="vefa",EDATE(Données[[#This Row],[Date Livraison initiale VEFA]],1),EDATE(Données[[#This Row],[Date réception entreprise prévue initialement]],1))</f>
        <v>#REF!</v>
      </c>
      <c r="AE8" s="139" t="e">
        <f>IF(#REF!="VEFA",EDATE(Données[[#This Row],[Date Livraison VEFA estimée avec retards constatés]],1),EDATE(Données[[#This Row],[Date réception entreprise recalée]],1))</f>
        <v>#REF!</v>
      </c>
      <c r="AF8" s="49"/>
      <c r="AG8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8" s="65"/>
      <c r="AI8" s="65" t="e">
        <f>IF(Données[[#This Row],[TYPE]]="Rehab","",Données[[#This Row],[Loyer mensuel]]*Données[[#This Row],[Retard Inauguration (m)]])</f>
        <v>#REF!</v>
      </c>
      <c r="AK8"/>
      <c r="AL8"/>
    </row>
    <row r="9" spans="1:38" x14ac:dyDescent="0.25">
      <c r="A9" s="85" t="s">
        <v>103</v>
      </c>
      <c r="B9" s="3" t="s">
        <v>3</v>
      </c>
      <c r="C9" s="3">
        <v>2018</v>
      </c>
      <c r="D9" s="3" t="s">
        <v>62</v>
      </c>
      <c r="E9" s="63">
        <f>Données[[#This Row],[LLS]]+Données[[#This Row],[LLTS]]+Données[[#This Row],[PLS]]+Données[[#This Row],[REHAB]]</f>
        <v>128</v>
      </c>
      <c r="F9" s="63">
        <f>Données[[#This Row],[LLS]]+Données[[#This Row],[LLTS]]+Données[[#This Row],[PLS]]</f>
        <v>0</v>
      </c>
      <c r="G9" s="4"/>
      <c r="H9" s="4"/>
      <c r="I9" s="4"/>
      <c r="J9" s="86">
        <v>128</v>
      </c>
      <c r="K9" s="87"/>
      <c r="L9" s="7"/>
      <c r="M9" s="11">
        <v>43668</v>
      </c>
      <c r="N9" s="14">
        <v>2019</v>
      </c>
      <c r="O9" s="64">
        <f>IFERROR((DATEDIF(#REF!,Données[[#This Row],[OS démarrage]],"d"))/30,0)</f>
        <v>0</v>
      </c>
      <c r="P9" s="20">
        <v>12</v>
      </c>
      <c r="Q9" s="66">
        <f>DATEDIF(Données[[#This Row],[OS démarrage]],Données[[#This Row],[Date réception entreprise recalée]],"M")</f>
        <v>24</v>
      </c>
      <c r="R9" s="12"/>
      <c r="S9" s="68">
        <f>EDATE(Données[[#This Row],[OS démarrage]],Données[[#This Row],[Délai chantier initial]])</f>
        <v>44034</v>
      </c>
      <c r="T9" s="26">
        <v>44427</v>
      </c>
      <c r="U9" s="230">
        <f>EDATE(Données[[#This Row],[Date réception entreprise recalée]],12)</f>
        <v>44792</v>
      </c>
      <c r="V9" s="69">
        <f>(Données[[#This Row],[Date réception entreprise recalée]]-Données[[#This Row],[Date réception entreprise prévue initialement]])/30</f>
        <v>13.1</v>
      </c>
      <c r="W9" s="28"/>
      <c r="X9" s="28"/>
      <c r="Y9" s="28"/>
      <c r="Z9" s="28"/>
      <c r="AA9" s="200">
        <f>IF(Données[[#This Row],[TYPE]]="Rehab",0,IFERROR((Données[[#This Row],[Date Livraison VEFA estimée avec retards constatés]]-Données[[#This Row],[Date livraison contractuelle y/c avenant]])/30,"-"))</f>
        <v>0</v>
      </c>
      <c r="AB9" s="202">
        <f>IF(Données[[#This Row],[TYPE]]="Rehab",0,Données[[#This Row],[Date Livraison VEFA estimée avec retards constatés]]-Données[[#This Row],[Date livraison contractuelle y/c avenant]])</f>
        <v>0</v>
      </c>
      <c r="AC9" s="70" t="str">
        <f>IF(AND(Données[[#This Row],[TYPE]]&lt;&gt;"Rehab",Données[[#This Row],[Achèvement fondations]]&lt;&gt;""),EDATE(Données[[#This Row],[Achèvement fondations]],24),"")</f>
        <v/>
      </c>
      <c r="AD9" s="71" t="e">
        <f>IF(#REF!="vefa",EDATE(Données[[#This Row],[Date Livraison initiale VEFA]],1),EDATE(Données[[#This Row],[Date réception entreprise prévue initialement]],1))</f>
        <v>#REF!</v>
      </c>
      <c r="AE9" s="139">
        <v>44427</v>
      </c>
      <c r="AF9" s="43">
        <v>2021</v>
      </c>
      <c r="AG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9" s="65"/>
      <c r="AI9" s="65" t="str">
        <f>IF(Données[[#This Row],[TYPE]]="Rehab","",Données[[#This Row],[Loyer mensuel]]*Données[[#This Row],[Retard Inauguration (m)]])</f>
        <v/>
      </c>
      <c r="AK9"/>
      <c r="AL9"/>
    </row>
    <row r="10" spans="1:38" x14ac:dyDescent="0.25">
      <c r="A10" s="272" t="s">
        <v>166</v>
      </c>
      <c r="B10" s="3" t="s">
        <v>3</v>
      </c>
      <c r="C10" s="3">
        <v>2025</v>
      </c>
      <c r="D10" s="3" t="s">
        <v>57</v>
      </c>
      <c r="E10" s="63">
        <f>Données[[#This Row],[LLS]]+Données[[#This Row],[LLTS]]+Données[[#This Row],[PLS]]+Données[[#This Row],[REHAB]]</f>
        <v>40</v>
      </c>
      <c r="F10" s="63">
        <f>Données[[#This Row],[LLS]]+Données[[#This Row],[LLTS]]+Données[[#This Row],[PLS]]</f>
        <v>40</v>
      </c>
      <c r="G10" s="4"/>
      <c r="H10" s="4">
        <v>40</v>
      </c>
      <c r="I10" s="4"/>
      <c r="J10" s="4"/>
      <c r="K10" s="8"/>
      <c r="L10" s="6"/>
      <c r="M10" s="280">
        <v>45703</v>
      </c>
      <c r="N10" s="16"/>
      <c r="O10" s="64">
        <f>IFERROR((DATEDIF(#REF!,Données[[#This Row],[OS démarrage]],"d"))/30,0)</f>
        <v>0</v>
      </c>
      <c r="P10" s="24">
        <v>34</v>
      </c>
      <c r="Q10" s="66">
        <f>DATEDIF(Données[[#This Row],[OS démarrage]],Données[[#This Row],[Date réception entreprise recalée]],"M")</f>
        <v>35</v>
      </c>
      <c r="R10" s="12"/>
      <c r="S10" s="68">
        <f>EDATE(Données[[#This Row],[OS démarrage]],Données[[#This Row],[Délai chantier initial]])</f>
        <v>46736</v>
      </c>
      <c r="T10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46767</v>
      </c>
      <c r="U10" s="230">
        <f>EDATE(Données[[#This Row],[Date réception entreprise recalée]],12)</f>
        <v>47133</v>
      </c>
      <c r="V10" s="69">
        <f>(Données[[#This Row],[Date réception entreprise recalée]]-Données[[#This Row],[Date réception entreprise prévue initialement]])/30</f>
        <v>1.0333333333333334</v>
      </c>
      <c r="W10" s="30"/>
      <c r="X10" s="28"/>
      <c r="Y10" s="28"/>
      <c r="Z10" s="28"/>
      <c r="AA10" s="200">
        <f>IF(Données[[#This Row],[TYPE]]="Rehab",0,IFERROR((Données[[#This Row],[Date Livraison VEFA estimée avec retards constatés]]-Données[[#This Row],[Date livraison contractuelle y/c avenant]])/30,"-"))</f>
        <v>0</v>
      </c>
      <c r="AB10" s="202">
        <f>IF(Données[[#This Row],[TYPE]]="Rehab",0,Données[[#This Row],[Date Livraison VEFA estimée avec retards constatés]]-Données[[#This Row],[Date livraison contractuelle y/c avenant]])</f>
        <v>0</v>
      </c>
      <c r="AC10" s="70" t="str">
        <f>IF(AND(Données[[#This Row],[TYPE]]&lt;&gt;"Rehab",Données[[#This Row],[Achèvement fondations]]&lt;&gt;""),EDATE(Données[[#This Row],[Achèvement fondations]],24),"")</f>
        <v/>
      </c>
      <c r="AD10" s="71" t="e">
        <f>IF(#REF!="vefa",EDATE(Données[[#This Row],[Date Livraison initiale VEFA]],1),EDATE(Données[[#This Row],[Date réception entreprise prévue initialement]],1))</f>
        <v>#REF!</v>
      </c>
      <c r="AE10" s="139" t="e">
        <f>IF(#REF!="VEFA",EDATE(Données[[#This Row],[Date Livraison VEFA estimée avec retards constatés]],1),EDATE(Données[[#This Row],[Date réception entreprise recalée]],1))</f>
        <v>#REF!</v>
      </c>
      <c r="AF10" s="49"/>
      <c r="AG1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0" s="65"/>
      <c r="AI10" s="65" t="e">
        <f>IF(Données[[#This Row],[TYPE]]="Rehab","",Données[[#This Row],[Loyer mensuel]]*Données[[#This Row],[Retard Inauguration (m)]])</f>
        <v>#REF!</v>
      </c>
      <c r="AK10"/>
      <c r="AL10"/>
    </row>
    <row r="11" spans="1:38" x14ac:dyDescent="0.25">
      <c r="A11" s="39" t="s">
        <v>170</v>
      </c>
      <c r="B11" s="3" t="s">
        <v>3</v>
      </c>
      <c r="C11" s="3">
        <v>2026</v>
      </c>
      <c r="D11" s="3" t="s">
        <v>62</v>
      </c>
      <c r="E11" s="63">
        <f>Données[[#This Row],[LLS]]+Données[[#This Row],[LLTS]]+Données[[#This Row],[PLS]]+Données[[#This Row],[REHAB]]</f>
        <v>14</v>
      </c>
      <c r="F11" s="63">
        <f>Données[[#This Row],[LLS]]+Données[[#This Row],[LLTS]]+Données[[#This Row],[PLS]]</f>
        <v>0</v>
      </c>
      <c r="G11" s="4"/>
      <c r="H11" s="4"/>
      <c r="I11" s="4"/>
      <c r="J11" s="4">
        <v>14</v>
      </c>
      <c r="K11" s="92"/>
      <c r="L11" s="7"/>
      <c r="M11" s="280">
        <v>46631</v>
      </c>
      <c r="N11" s="16"/>
      <c r="O11" s="64">
        <f>IFERROR((DATEDIF(#REF!,Données[[#This Row],[OS démarrage]],"d"))/30,0)</f>
        <v>0</v>
      </c>
      <c r="P11" s="24">
        <v>12</v>
      </c>
      <c r="Q11" s="66">
        <f>DATEDIF(Données[[#This Row],[OS démarrage]],Données[[#This Row],[Date réception entreprise recalée]],"M")</f>
        <v>13</v>
      </c>
      <c r="R11" s="72"/>
      <c r="S11" s="68">
        <f>EDATE(Données[[#This Row],[OS démarrage]],Données[[#This Row],[Délai chantier initial]])</f>
        <v>46997</v>
      </c>
      <c r="T1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47027</v>
      </c>
      <c r="U11" s="230">
        <f>EDATE(Données[[#This Row],[Date réception entreprise recalée]],12)</f>
        <v>47392</v>
      </c>
      <c r="V11" s="69">
        <f>(Données[[#This Row],[Date réception entreprise recalée]]-Données[[#This Row],[Date réception entreprise prévue initialement]])/30</f>
        <v>1</v>
      </c>
      <c r="W11" s="30"/>
      <c r="X11" s="28"/>
      <c r="Y11" s="28"/>
      <c r="Z11" s="28"/>
      <c r="AA11" s="200">
        <f>IF(Données[[#This Row],[TYPE]]="Rehab",0,IFERROR((Données[[#This Row],[Date Livraison VEFA estimée avec retards constatés]]-Données[[#This Row],[Date livraison contractuelle y/c avenant]])/30,"-"))</f>
        <v>0</v>
      </c>
      <c r="AB11" s="202">
        <f>IF(Données[[#This Row],[TYPE]]="Rehab",0,Données[[#This Row],[Date Livraison VEFA estimée avec retards constatés]]-Données[[#This Row],[Date livraison contractuelle y/c avenant]])</f>
        <v>0</v>
      </c>
      <c r="AC11" s="70" t="str">
        <f>IF(AND(Données[[#This Row],[TYPE]]&lt;&gt;"Rehab",Données[[#This Row],[Achèvement fondations]]&lt;&gt;""),EDATE(Données[[#This Row],[Achèvement fondations]],24),"")</f>
        <v/>
      </c>
      <c r="AD11" s="71" t="e">
        <f>IF(#REF!="vefa",EDATE(Données[[#This Row],[Date Livraison initiale VEFA]],1),EDATE(Données[[#This Row],[Date réception entreprise prévue initialement]],1))</f>
        <v>#REF!</v>
      </c>
      <c r="AE11" s="139" t="e">
        <f>IF(#REF!="VEFA",EDATE(Données[[#This Row],[Date Livraison VEFA estimée avec retards constatés]],1),EDATE(Données[[#This Row],[Date réception entreprise recalée]],1))</f>
        <v>#REF!</v>
      </c>
      <c r="AF11" s="51"/>
      <c r="AG1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1" s="65"/>
      <c r="AI11" s="65" t="str">
        <f>IF(Données[[#This Row],[TYPE]]="Rehab","",Données[[#This Row],[Loyer mensuel]]*Données[[#This Row],[Retard Inauguration (m)]])</f>
        <v/>
      </c>
      <c r="AK11"/>
      <c r="AL11"/>
    </row>
    <row r="12" spans="1:38" x14ac:dyDescent="0.25">
      <c r="A12" s="39" t="s">
        <v>137</v>
      </c>
      <c r="B12" s="3" t="s">
        <v>3</v>
      </c>
      <c r="C12" s="3">
        <v>2022</v>
      </c>
      <c r="D12" s="3" t="s">
        <v>62</v>
      </c>
      <c r="E12" s="63">
        <f>Données[[#This Row],[LLS]]+Données[[#This Row],[LLTS]]+Données[[#This Row],[PLS]]+Données[[#This Row],[REHAB]]</f>
        <v>40</v>
      </c>
      <c r="F12" s="63">
        <f>Données[[#This Row],[LLS]]+Données[[#This Row],[LLTS]]+Données[[#This Row],[PLS]]</f>
        <v>0</v>
      </c>
      <c r="G12" s="4"/>
      <c r="H12" s="4"/>
      <c r="I12" s="4"/>
      <c r="J12" s="4">
        <v>40</v>
      </c>
      <c r="K12" s="92"/>
      <c r="L12" s="7"/>
      <c r="M12" s="280">
        <v>45214</v>
      </c>
      <c r="N12" s="16"/>
      <c r="O12" s="64">
        <f>IFERROR((DATEDIF(#REF!,Données[[#This Row],[OS démarrage]],"d"))/30,0)</f>
        <v>0</v>
      </c>
      <c r="P12" s="24">
        <v>14</v>
      </c>
      <c r="Q12" s="66">
        <f>DATEDIF(Données[[#This Row],[OS démarrage]],Données[[#This Row],[Date réception entreprise recalée]],"M")</f>
        <v>15</v>
      </c>
      <c r="R12" s="72"/>
      <c r="S12" s="68">
        <f>EDATE(Données[[#This Row],[OS démarrage]],Données[[#This Row],[Délai chantier initial]])</f>
        <v>45641</v>
      </c>
      <c r="T12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45672</v>
      </c>
      <c r="U12" s="230">
        <f>EDATE(Données[[#This Row],[Date réception entreprise recalée]],12)</f>
        <v>46037</v>
      </c>
      <c r="V12" s="69">
        <f>(Données[[#This Row],[Date réception entreprise recalée]]-Données[[#This Row],[Date réception entreprise prévue initialement]])/30</f>
        <v>1.0333333333333334</v>
      </c>
      <c r="W12" s="30"/>
      <c r="X12" s="28"/>
      <c r="Y12" s="28"/>
      <c r="Z12" s="28"/>
      <c r="AA12" s="200">
        <f>IF(Données[[#This Row],[TYPE]]="Rehab",0,IFERROR((Données[[#This Row],[Date Livraison VEFA estimée avec retards constatés]]-Données[[#This Row],[Date livraison contractuelle y/c avenant]])/30,"-"))</f>
        <v>0</v>
      </c>
      <c r="AB12" s="202">
        <f>IF(Données[[#This Row],[TYPE]]="Rehab",0,Données[[#This Row],[Date Livraison VEFA estimée avec retards constatés]]-Données[[#This Row],[Date livraison contractuelle y/c avenant]])</f>
        <v>0</v>
      </c>
      <c r="AC12" s="70" t="str">
        <f>IF(AND(Données[[#This Row],[TYPE]]&lt;&gt;"Rehab",Données[[#This Row],[Achèvement fondations]]&lt;&gt;""),EDATE(Données[[#This Row],[Achèvement fondations]],24),"")</f>
        <v/>
      </c>
      <c r="AD12" s="71" t="e">
        <f>IF(#REF!="vefa",EDATE(Données[[#This Row],[Date Livraison initiale VEFA]],1),EDATE(Données[[#This Row],[Date réception entreprise prévue initialement]],1))</f>
        <v>#REF!</v>
      </c>
      <c r="AE12" s="139" t="e">
        <f>IF(#REF!="VEFA",EDATE(Données[[#This Row],[Date Livraison VEFA estimée avec retards constatés]],1),EDATE(Données[[#This Row],[Date réception entreprise recalée]],1))</f>
        <v>#REF!</v>
      </c>
      <c r="AF12" s="49"/>
      <c r="AG1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2" s="65"/>
      <c r="AI12" s="65" t="str">
        <f>IF(Données[[#This Row],[TYPE]]="Rehab","",Données[[#This Row],[Loyer mensuel]]*Données[[#This Row],[Retard Inauguration (m)]])</f>
        <v/>
      </c>
      <c r="AK12"/>
      <c r="AL12"/>
    </row>
    <row r="13" spans="1:38" x14ac:dyDescent="0.25">
      <c r="A13" s="250" t="s">
        <v>333</v>
      </c>
      <c r="B13" s="3" t="s">
        <v>3</v>
      </c>
      <c r="C13" s="3" t="s">
        <v>194</v>
      </c>
      <c r="D13" s="3" t="s">
        <v>57</v>
      </c>
      <c r="E13" s="63">
        <f>Données[[#This Row],[LLS]]+Données[[#This Row],[LLTS]]+Données[[#This Row],[PLS]]+Données[[#This Row],[REHAB]]</f>
        <v>40</v>
      </c>
      <c r="F13" s="63">
        <f>Données[[#This Row],[LLS]]+Données[[#This Row],[LLTS]]+Données[[#This Row],[PLS]]</f>
        <v>40</v>
      </c>
      <c r="G13" s="63">
        <v>20</v>
      </c>
      <c r="H13" s="63">
        <v>20</v>
      </c>
      <c r="I13" s="63"/>
      <c r="J13" s="63"/>
      <c r="K13" s="67"/>
      <c r="L13" s="67"/>
      <c r="M13" s="280">
        <v>46919</v>
      </c>
      <c r="N13" s="16"/>
      <c r="O13" s="64">
        <f>IFERROR((DATEDIF(#REF!,Données[[#This Row],[OS démarrage]],"d"))/30,0)</f>
        <v>0</v>
      </c>
      <c r="P13" s="24">
        <v>20</v>
      </c>
      <c r="Q13" s="264" t="e">
        <f>DATEDIF(Données[[#This Row],[OS démarrage]],Données[[#This Row],[Date réception entreprise recalée]],"M")</f>
        <v>#NUM!</v>
      </c>
      <c r="R13" s="80"/>
      <c r="S13" s="68">
        <f>EDATE(Données[[#This Row],[OS démarrage]],Données[[#This Row],[Délai chantier initial]])</f>
        <v>47529</v>
      </c>
      <c r="T13" s="26"/>
      <c r="U13" s="230">
        <f>EDATE(Données[[#This Row],[Date réception entreprise recalée]],12)</f>
        <v>366</v>
      </c>
      <c r="V13" s="69">
        <f>(Données[[#This Row],[Date réception entreprise recalée]]-Données[[#This Row],[Date réception entreprise prévue initialement]])/30</f>
        <v>-1584.3</v>
      </c>
      <c r="W13" s="30"/>
      <c r="X13" s="28"/>
      <c r="Y13" s="28"/>
      <c r="Z13" s="28"/>
      <c r="AA13" s="200">
        <f>IF(Données[[#This Row],[TYPE]]="Rehab",0,IFERROR((Données[[#This Row],[Date Livraison VEFA estimée avec retards constatés]]-Données[[#This Row],[Date livraison contractuelle y/c avenant]])/30,"-"))</f>
        <v>0</v>
      </c>
      <c r="AB13" s="202">
        <f>IF(Données[[#This Row],[TYPE]]="Rehab",0,Données[[#This Row],[Date Livraison VEFA estimée avec retards constatés]]-Données[[#This Row],[Date livraison contractuelle y/c avenant]])</f>
        <v>0</v>
      </c>
      <c r="AC13" s="70" t="str">
        <f>IF(AND(Données[[#This Row],[TYPE]]&lt;&gt;"Rehab",Données[[#This Row],[Achèvement fondations]]&lt;&gt;""),EDATE(Données[[#This Row],[Achèvement fondations]],24),"")</f>
        <v/>
      </c>
      <c r="AD13" s="71" t="e">
        <f>IF(#REF!="vefa",EDATE(Données[[#This Row],[Date Livraison initiale VEFA]],1),EDATE(Données[[#This Row],[Date réception entreprise prévue initialement]],1))</f>
        <v>#REF!</v>
      </c>
      <c r="AE13" s="139"/>
      <c r="AF13" s="49"/>
      <c r="AG13" s="244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3" s="65"/>
      <c r="AI13" s="65" t="e">
        <f>IF(Données[[#This Row],[TYPE]]="Rehab","",Données[[#This Row],[Loyer mensuel]]*Données[[#This Row],[Retard Inauguration (m)]])</f>
        <v>#REF!</v>
      </c>
      <c r="AK13"/>
      <c r="AL13"/>
    </row>
    <row r="14" spans="1:38" x14ac:dyDescent="0.25">
      <c r="A14" s="250" t="s">
        <v>334</v>
      </c>
      <c r="B14" s="3" t="s">
        <v>3</v>
      </c>
      <c r="C14" s="3" t="s">
        <v>194</v>
      </c>
      <c r="D14" s="3" t="s">
        <v>57</v>
      </c>
      <c r="E14" s="63">
        <f>Données[[#This Row],[LLS]]+Données[[#This Row],[LLTS]]+Données[[#This Row],[PLS]]+Données[[#This Row],[REHAB]]</f>
        <v>25</v>
      </c>
      <c r="F14" s="63">
        <f>Données[[#This Row],[LLS]]+Données[[#This Row],[LLTS]]+Données[[#This Row],[PLS]]</f>
        <v>25</v>
      </c>
      <c r="G14" s="63"/>
      <c r="H14" s="63">
        <v>25</v>
      </c>
      <c r="I14" s="63"/>
      <c r="J14" s="63"/>
      <c r="K14" s="67"/>
      <c r="L14" s="67"/>
      <c r="M14" s="280">
        <v>46919</v>
      </c>
      <c r="N14" s="16"/>
      <c r="O14" s="64">
        <f>IFERROR((DATEDIF(#REF!,Données[[#This Row],[OS démarrage]],"d"))/30,0)</f>
        <v>0</v>
      </c>
      <c r="P14" s="24">
        <v>20</v>
      </c>
      <c r="Q14" s="264" t="e">
        <f>DATEDIF(Données[[#This Row],[OS démarrage]],Données[[#This Row],[Date réception entreprise recalée]],"M")</f>
        <v>#NUM!</v>
      </c>
      <c r="R14" s="80"/>
      <c r="S14" s="68">
        <f>EDATE(Données[[#This Row],[OS démarrage]],Données[[#This Row],[Délai chantier initial]])</f>
        <v>47529</v>
      </c>
      <c r="T14" s="26"/>
      <c r="U14" s="230">
        <f>EDATE(Données[[#This Row],[Date réception entreprise recalée]],12)</f>
        <v>366</v>
      </c>
      <c r="V14" s="69">
        <f>(Données[[#This Row],[Date réception entreprise recalée]]-Données[[#This Row],[Date réception entreprise prévue initialement]])/30</f>
        <v>-1584.3</v>
      </c>
      <c r="W14" s="30"/>
      <c r="X14" s="28"/>
      <c r="Y14" s="28"/>
      <c r="Z14" s="28"/>
      <c r="AA14" s="200">
        <f>IF(Données[[#This Row],[TYPE]]="Rehab",0,IFERROR((Données[[#This Row],[Date Livraison VEFA estimée avec retards constatés]]-Données[[#This Row],[Date livraison contractuelle y/c avenant]])/30,"-"))</f>
        <v>0</v>
      </c>
      <c r="AB14" s="202">
        <f>IF(Données[[#This Row],[TYPE]]="Rehab",0,Données[[#This Row],[Date Livraison VEFA estimée avec retards constatés]]-Données[[#This Row],[Date livraison contractuelle y/c avenant]])</f>
        <v>0</v>
      </c>
      <c r="AC14" s="70" t="str">
        <f>IF(AND(Données[[#This Row],[TYPE]]&lt;&gt;"Rehab",Données[[#This Row],[Achèvement fondations]]&lt;&gt;""),EDATE(Données[[#This Row],[Achèvement fondations]],24),"")</f>
        <v/>
      </c>
      <c r="AD14" s="71" t="e">
        <f>IF(#REF!="vefa",EDATE(Données[[#This Row],[Date Livraison initiale VEFA]],1),EDATE(Données[[#This Row],[Date réception entreprise prévue initialement]],1))</f>
        <v>#REF!</v>
      </c>
      <c r="AE14" s="139"/>
      <c r="AF14" s="49"/>
      <c r="AG14" s="244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4" s="65"/>
      <c r="AI14" s="65" t="e">
        <f>IF(Données[[#This Row],[TYPE]]="Rehab","",Données[[#This Row],[Loyer mensuel]]*Données[[#This Row],[Retard Inauguration (m)]])</f>
        <v>#REF!</v>
      </c>
      <c r="AK14"/>
      <c r="AL14"/>
    </row>
    <row r="15" spans="1:38" x14ac:dyDescent="0.25">
      <c r="A15" s="85" t="s">
        <v>97</v>
      </c>
      <c r="B15" s="3" t="s">
        <v>3</v>
      </c>
      <c r="C15" s="3">
        <v>2017</v>
      </c>
      <c r="D15" s="3" t="s">
        <v>62</v>
      </c>
      <c r="E15" s="63">
        <f>Données[[#This Row],[LLS]]+Données[[#This Row],[LLTS]]+Données[[#This Row],[PLS]]+Données[[#This Row],[REHAB]]</f>
        <v>26</v>
      </c>
      <c r="F15" s="63">
        <f>Données[[#This Row],[LLS]]+Données[[#This Row],[LLTS]]+Données[[#This Row],[PLS]]</f>
        <v>0</v>
      </c>
      <c r="G15" s="4"/>
      <c r="H15" s="4"/>
      <c r="I15" s="4"/>
      <c r="J15" s="86">
        <v>26</v>
      </c>
      <c r="K15" s="87"/>
      <c r="L15" s="7"/>
      <c r="M15" s="88">
        <v>43363</v>
      </c>
      <c r="N15" s="84">
        <v>2018</v>
      </c>
      <c r="O15" s="64">
        <f>IFERROR((DATEDIF(#REF!,Données[[#This Row],[OS démarrage]],"d"))/30,0)</f>
        <v>0</v>
      </c>
      <c r="P15" s="20">
        <v>12</v>
      </c>
      <c r="Q15" s="66">
        <f>DATEDIF(Données[[#This Row],[OS démarrage]],Données[[#This Row],[Date réception entreprise recalée]],"M")</f>
        <v>26</v>
      </c>
      <c r="R15" s="12"/>
      <c r="S15" s="68">
        <f>EDATE(Données[[#This Row],[OS démarrage]],Données[[#This Row],[Délai chantier initial]])</f>
        <v>43728</v>
      </c>
      <c r="T15" s="26">
        <v>44174</v>
      </c>
      <c r="U15" s="230">
        <f>EDATE(Données[[#This Row],[Date réception entreprise recalée]],12)</f>
        <v>44539</v>
      </c>
      <c r="V15" s="69">
        <f>(Données[[#This Row],[Date réception entreprise recalée]]-Données[[#This Row],[Date réception entreprise prévue initialement]])/30</f>
        <v>14.866666666666667</v>
      </c>
      <c r="W15" s="28"/>
      <c r="X15" s="28"/>
      <c r="Y15" s="28"/>
      <c r="Z15" s="28"/>
      <c r="AA15" s="200">
        <f>IF(Données[[#This Row],[TYPE]]="Rehab",0,IFERROR((Données[[#This Row],[Date Livraison VEFA estimée avec retards constatés]]-Données[[#This Row],[Date livraison contractuelle y/c avenant]])/30,"-"))</f>
        <v>0</v>
      </c>
      <c r="AB15" s="202">
        <f>IF(Données[[#This Row],[TYPE]]="Rehab",0,Données[[#This Row],[Date Livraison VEFA estimée avec retards constatés]]-Données[[#This Row],[Date livraison contractuelle y/c avenant]])</f>
        <v>0</v>
      </c>
      <c r="AC15" s="70" t="str">
        <f>IF(AND(Données[[#This Row],[TYPE]]&lt;&gt;"Rehab",Données[[#This Row],[Achèvement fondations]]&lt;&gt;""),EDATE(Données[[#This Row],[Achèvement fondations]],24),"")</f>
        <v/>
      </c>
      <c r="AD15" s="71" t="e">
        <f>IF(#REF!="vefa",EDATE(Données[[#This Row],[Date Livraison initiale VEFA]],1),EDATE(Données[[#This Row],[Date réception entreprise prévue initialement]],1))</f>
        <v>#REF!</v>
      </c>
      <c r="AE15" s="139">
        <v>44174</v>
      </c>
      <c r="AF15" s="43">
        <v>2020</v>
      </c>
      <c r="AG1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5" s="65"/>
      <c r="AI15" s="65" t="str">
        <f>IF(Données[[#This Row],[TYPE]]="Rehab","",Données[[#This Row],[Loyer mensuel]]*Données[[#This Row],[Retard Inauguration (m)]])</f>
        <v/>
      </c>
      <c r="AK15"/>
      <c r="AL15"/>
    </row>
    <row r="16" spans="1:38" x14ac:dyDescent="0.25">
      <c r="A16" s="42" t="s">
        <v>121</v>
      </c>
      <c r="B16" s="3" t="s">
        <v>3</v>
      </c>
      <c r="C16" s="3">
        <v>2020</v>
      </c>
      <c r="D16" s="3" t="s">
        <v>56</v>
      </c>
      <c r="E16" s="63">
        <f>Données[[#This Row],[LLS]]+Données[[#This Row],[LLTS]]+Données[[#This Row],[PLS]]+Données[[#This Row],[REHAB]]</f>
        <v>21</v>
      </c>
      <c r="F16" s="63">
        <f>Données[[#This Row],[LLS]]+Données[[#This Row],[LLTS]]+Données[[#This Row],[PLS]]</f>
        <v>21</v>
      </c>
      <c r="G16" s="4">
        <v>21</v>
      </c>
      <c r="H16" s="4"/>
      <c r="I16" s="4"/>
      <c r="J16" s="4"/>
      <c r="K16" s="8">
        <v>1626.52</v>
      </c>
      <c r="L16" s="6">
        <v>1843.49</v>
      </c>
      <c r="M16" s="11">
        <v>44760</v>
      </c>
      <c r="N16" s="14">
        <v>2022</v>
      </c>
      <c r="O16" s="64">
        <f>IFERROR((DATEDIF(#REF!,Données[[#This Row],[OS démarrage]],"d"))/30,0)</f>
        <v>0</v>
      </c>
      <c r="P16" s="20">
        <v>18</v>
      </c>
      <c r="Q16" s="66">
        <f>DATEDIF(Données[[#This Row],[OS démarrage]],Données[[#This Row],[Date réception entreprise recalée]],"M")</f>
        <v>20</v>
      </c>
      <c r="R16" s="12"/>
      <c r="S16" s="68">
        <f>EDATE(Données[[#This Row],[OS démarrage]],Données[[#This Row],[Délai chantier initial]])</f>
        <v>45309</v>
      </c>
      <c r="T16" s="26">
        <f>DATE(YEAR(Données[[#This Row],[Date réception entreprise prévue initialement]]),MONTH(Données[[#This Row],[Date réception entreprise prévue initialement]])+2,DAY(Données[[#This Row],[Date réception entreprise prévue initialement]]))</f>
        <v>45369</v>
      </c>
      <c r="U16" s="230">
        <f>EDATE(Données[[#This Row],[Date réception entreprise recalée]],12)</f>
        <v>45734</v>
      </c>
      <c r="V16" s="69">
        <f>(Données[[#This Row],[Date réception entreprise recalée]]-Données[[#This Row],[Date réception entreprise prévue initialement]])/30</f>
        <v>2</v>
      </c>
      <c r="W16" s="30"/>
      <c r="X16" s="28"/>
      <c r="Y16" s="28"/>
      <c r="Z16" s="28"/>
      <c r="AA16" s="200">
        <f>IF(Données[[#This Row],[TYPE]]="Rehab",0,IFERROR((Données[[#This Row],[Date Livraison VEFA estimée avec retards constatés]]-Données[[#This Row],[Date livraison contractuelle y/c avenant]])/30,"-"))</f>
        <v>0</v>
      </c>
      <c r="AB16" s="202">
        <f>IF(Données[[#This Row],[TYPE]]="Rehab",0,Données[[#This Row],[Date Livraison VEFA estimée avec retards constatés]]-Données[[#This Row],[Date livraison contractuelle y/c avenant]])</f>
        <v>0</v>
      </c>
      <c r="AC16" s="70" t="str">
        <f>IF(AND(Données[[#This Row],[TYPE]]&lt;&gt;"Rehab",Données[[#This Row],[Achèvement fondations]]&lt;&gt;""),EDATE(Données[[#This Row],[Achèvement fondations]],24),"")</f>
        <v/>
      </c>
      <c r="AD16" s="71" t="e">
        <f>IF(#REF!="vefa",EDATE(Données[[#This Row],[Date Livraison initiale VEFA]],1),EDATE(Données[[#This Row],[Date réception entreprise prévue initialement]],1))</f>
        <v>#REF!</v>
      </c>
      <c r="AE16" s="139" t="e">
        <f>IF(#REF!="VEFA",EDATE(Données[[#This Row],[Date Livraison VEFA estimée avec retards constatés]],1),EDATE(Données[[#This Row],[Date réception entreprise recalée]],1))</f>
        <v>#REF!</v>
      </c>
      <c r="AF16" s="49"/>
      <c r="AG1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6" s="65"/>
      <c r="AI16" s="65" t="e">
        <f>IF(Données[[#This Row],[TYPE]]="Rehab","",Données[[#This Row],[Loyer mensuel]]*Données[[#This Row],[Retard Inauguration (m)]])</f>
        <v>#REF!</v>
      </c>
      <c r="AK16"/>
      <c r="AL16"/>
    </row>
    <row r="17" spans="1:38" x14ac:dyDescent="0.25">
      <c r="A17" s="42" t="s">
        <v>122</v>
      </c>
      <c r="B17" s="3" t="s">
        <v>3</v>
      </c>
      <c r="C17" s="3">
        <v>2020</v>
      </c>
      <c r="D17" s="3" t="s">
        <v>57</v>
      </c>
      <c r="E17" s="63">
        <f>Données[[#This Row],[LLS]]+Données[[#This Row],[LLTS]]+Données[[#This Row],[PLS]]+Données[[#This Row],[REHAB]]</f>
        <v>11</v>
      </c>
      <c r="F17" s="63">
        <f>Données[[#This Row],[LLS]]+Données[[#This Row],[LLTS]]+Données[[#This Row],[PLS]]</f>
        <v>11</v>
      </c>
      <c r="G17" s="4"/>
      <c r="H17" s="4">
        <v>11</v>
      </c>
      <c r="I17" s="4"/>
      <c r="J17" s="4"/>
      <c r="K17" s="8">
        <v>472.3</v>
      </c>
      <c r="L17" s="6">
        <v>605.23</v>
      </c>
      <c r="M17" s="11">
        <v>44760</v>
      </c>
      <c r="N17" s="14">
        <v>2022</v>
      </c>
      <c r="O17" s="64">
        <f>IFERROR((DATEDIF(#REF!,Données[[#This Row],[OS démarrage]],"d"))/30,0)</f>
        <v>0</v>
      </c>
      <c r="P17" s="20">
        <v>18</v>
      </c>
      <c r="Q17" s="66">
        <f>DATEDIF(Données[[#This Row],[OS démarrage]],Données[[#This Row],[Date réception entreprise recalée]],"M")</f>
        <v>20</v>
      </c>
      <c r="R17" s="12"/>
      <c r="S17" s="68">
        <f>EDATE(Données[[#This Row],[OS démarrage]],Données[[#This Row],[Délai chantier initial]])</f>
        <v>45309</v>
      </c>
      <c r="T17" s="26">
        <f>DATE(YEAR(Données[[#This Row],[Date réception entreprise prévue initialement]]),MONTH(Données[[#This Row],[Date réception entreprise prévue initialement]])+2,DAY(Données[[#This Row],[Date réception entreprise prévue initialement]]))</f>
        <v>45369</v>
      </c>
      <c r="U17" s="230">
        <f>EDATE(Données[[#This Row],[Date réception entreprise recalée]],12)</f>
        <v>45734</v>
      </c>
      <c r="V17" s="69">
        <f>(Données[[#This Row],[Date réception entreprise recalée]]-Données[[#This Row],[Date réception entreprise prévue initialement]])/30</f>
        <v>2</v>
      </c>
      <c r="W17" s="30"/>
      <c r="X17" s="28"/>
      <c r="Y17" s="28"/>
      <c r="Z17" s="28"/>
      <c r="AA17" s="200">
        <f>IF(Données[[#This Row],[TYPE]]="Rehab",0,IFERROR((Données[[#This Row],[Date Livraison VEFA estimée avec retards constatés]]-Données[[#This Row],[Date livraison contractuelle y/c avenant]])/30,"-"))</f>
        <v>0</v>
      </c>
      <c r="AB17" s="202">
        <f>IF(Données[[#This Row],[TYPE]]="Rehab",0,Données[[#This Row],[Date Livraison VEFA estimée avec retards constatés]]-Données[[#This Row],[Date livraison contractuelle y/c avenant]])</f>
        <v>0</v>
      </c>
      <c r="AC17" s="70" t="str">
        <f>IF(AND(Données[[#This Row],[TYPE]]&lt;&gt;"Rehab",Données[[#This Row],[Achèvement fondations]]&lt;&gt;""),EDATE(Données[[#This Row],[Achèvement fondations]],24),"")</f>
        <v/>
      </c>
      <c r="AD17" s="71" t="e">
        <f>IF(#REF!="vefa",EDATE(Données[[#This Row],[Date Livraison initiale VEFA]],1),EDATE(Données[[#This Row],[Date réception entreprise prévue initialement]],1))</f>
        <v>#REF!</v>
      </c>
      <c r="AE17" s="139" t="e">
        <f>IF(#REF!="VEFA",EDATE(Données[[#This Row],[Date Livraison VEFA estimée avec retards constatés]],1),EDATE(Données[[#This Row],[Date réception entreprise recalée]],1))</f>
        <v>#REF!</v>
      </c>
      <c r="AF17" s="49"/>
      <c r="AG1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7" s="65"/>
      <c r="AI17" s="65" t="e">
        <f>IF(Données[[#This Row],[TYPE]]="Rehab","",Données[[#This Row],[Loyer mensuel]]*Données[[#This Row],[Retard Inauguration (m)]])</f>
        <v>#REF!</v>
      </c>
      <c r="AK17"/>
      <c r="AL17"/>
    </row>
    <row r="18" spans="1:38" x14ac:dyDescent="0.25">
      <c r="A18" s="4" t="s">
        <v>115</v>
      </c>
      <c r="B18" s="3" t="s">
        <v>3</v>
      </c>
      <c r="C18" s="3">
        <v>2020</v>
      </c>
      <c r="D18" s="3" t="s">
        <v>56</v>
      </c>
      <c r="E18" s="63">
        <f>Données[[#This Row],[LLS]]+Données[[#This Row],[LLTS]]+Données[[#This Row],[PLS]]+Données[[#This Row],[REHAB]]</f>
        <v>10</v>
      </c>
      <c r="F18" s="63">
        <f>Données[[#This Row],[LLS]]+Données[[#This Row],[LLTS]]+Données[[#This Row],[PLS]]</f>
        <v>10</v>
      </c>
      <c r="G18" s="37">
        <v>10</v>
      </c>
      <c r="H18" s="37"/>
      <c r="I18" s="4"/>
      <c r="J18" s="4"/>
      <c r="K18" s="73">
        <v>737.57</v>
      </c>
      <c r="L18" s="6">
        <v>857.75</v>
      </c>
      <c r="M18" s="11">
        <v>44301</v>
      </c>
      <c r="N18" s="14">
        <v>2021</v>
      </c>
      <c r="O18" s="64">
        <f>IFERROR((DATEDIF(#REF!,Données[[#This Row],[OS démarrage]],"d"))/30,0)</f>
        <v>0</v>
      </c>
      <c r="P18" s="20">
        <v>18</v>
      </c>
      <c r="Q18" s="66">
        <f>DATEDIF(Données[[#This Row],[OS démarrage]],Données[[#This Row],[Date réception entreprise recalée]],"M")</f>
        <v>25</v>
      </c>
      <c r="R18" s="12">
        <v>44474</v>
      </c>
      <c r="S18" s="68">
        <f>EDATE(Données[[#This Row],[OS démarrage]],Données[[#This Row],[Délai chantier initial]])</f>
        <v>44849</v>
      </c>
      <c r="T18" s="26">
        <v>45083</v>
      </c>
      <c r="U18" s="230">
        <f>EDATE(Données[[#This Row],[Date réception entreprise recalée]],12)</f>
        <v>45449</v>
      </c>
      <c r="V18" s="69">
        <f>(Données[[#This Row],[Date réception entreprise recalée]]-Données[[#This Row],[Date réception entreprise prévue initialement]])/30</f>
        <v>7.8</v>
      </c>
      <c r="W18" s="30"/>
      <c r="X18" s="28"/>
      <c r="Y18" s="28"/>
      <c r="Z18" s="28"/>
      <c r="AA18" s="200">
        <f>IF(Données[[#This Row],[TYPE]]="Rehab",0,IFERROR((Données[[#This Row],[Date Livraison VEFA estimée avec retards constatés]]-Données[[#This Row],[Date livraison contractuelle y/c avenant]])/30,"-"))</f>
        <v>0</v>
      </c>
      <c r="AB18" s="202">
        <f>IF(Données[[#This Row],[TYPE]]="Rehab",0,Données[[#This Row],[Date Livraison VEFA estimée avec retards constatés]]-Données[[#This Row],[Date livraison contractuelle y/c avenant]])</f>
        <v>0</v>
      </c>
      <c r="AC18" s="70">
        <f>IF(AND(Données[[#This Row],[TYPE]]&lt;&gt;"Rehab",Données[[#This Row],[Achèvement fondations]]&lt;&gt;""),EDATE(Données[[#This Row],[Achèvement fondations]],24),"")</f>
        <v>45204</v>
      </c>
      <c r="AD18" s="71" t="e">
        <f>IF(#REF!="vefa",EDATE(Données[[#This Row],[Date Livraison initiale VEFA]],1),EDATE(Données[[#This Row],[Date réception entreprise prévue initialement]],1))</f>
        <v>#REF!</v>
      </c>
      <c r="AE18" s="139" t="e">
        <f>IF(#REF!="VEFA",EDATE(Données[[#This Row],[Date Livraison VEFA estimée avec retards constatés]],1),EDATE(Données[[#This Row],[Date réception entreprise recalée]],1))</f>
        <v>#REF!</v>
      </c>
      <c r="AF18" s="49"/>
      <c r="AG18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8" s="65">
        <v>5891.6250268306248</v>
      </c>
      <c r="AI18" s="65" t="e">
        <f>IF(Données[[#This Row],[TYPE]]="Rehab","",Données[[#This Row],[Loyer mensuel]]*Données[[#This Row],[Retard Inauguration (m)]])</f>
        <v>#REF!</v>
      </c>
      <c r="AK18"/>
      <c r="AL18"/>
    </row>
    <row r="19" spans="1:38" x14ac:dyDescent="0.25">
      <c r="A19" s="4" t="s">
        <v>116</v>
      </c>
      <c r="B19" s="3" t="s">
        <v>3</v>
      </c>
      <c r="C19" s="3">
        <v>2020</v>
      </c>
      <c r="D19" s="3" t="s">
        <v>57</v>
      </c>
      <c r="E19" s="63">
        <f>Données[[#This Row],[LLS]]+Données[[#This Row],[LLTS]]+Données[[#This Row],[PLS]]+Données[[#This Row],[REHAB]]</f>
        <v>8</v>
      </c>
      <c r="F19" s="63">
        <f>Données[[#This Row],[LLS]]+Données[[#This Row],[LLTS]]+Données[[#This Row],[PLS]]</f>
        <v>8</v>
      </c>
      <c r="G19" s="4"/>
      <c r="H19" s="4">
        <v>8</v>
      </c>
      <c r="I19" s="4"/>
      <c r="J19" s="4"/>
      <c r="K19" s="73">
        <v>419.99</v>
      </c>
      <c r="L19" s="6">
        <v>517.59</v>
      </c>
      <c r="M19" s="11">
        <v>44301</v>
      </c>
      <c r="N19" s="14">
        <v>2021</v>
      </c>
      <c r="O19" s="64">
        <f>IFERROR((DATEDIF(#REF!,Données[[#This Row],[OS démarrage]],"d"))/30,0)</f>
        <v>0</v>
      </c>
      <c r="P19" s="20">
        <v>18</v>
      </c>
      <c r="Q19" s="66">
        <f>DATEDIF(Données[[#This Row],[OS démarrage]],Données[[#This Row],[Date réception entreprise recalée]],"M")</f>
        <v>25</v>
      </c>
      <c r="R19" s="12">
        <v>44474</v>
      </c>
      <c r="S19" s="68">
        <f>EDATE(Données[[#This Row],[OS démarrage]],Données[[#This Row],[Délai chantier initial]])</f>
        <v>44849</v>
      </c>
      <c r="T19" s="26">
        <v>45083</v>
      </c>
      <c r="U19" s="230">
        <f>EDATE(Données[[#This Row],[Date réception entreprise recalée]],12)</f>
        <v>45449</v>
      </c>
      <c r="V19" s="69">
        <f>(Données[[#This Row],[Date réception entreprise recalée]]-Données[[#This Row],[Date réception entreprise prévue initialement]])/30</f>
        <v>7.8</v>
      </c>
      <c r="W19" s="30"/>
      <c r="X19" s="28"/>
      <c r="Y19" s="28"/>
      <c r="Z19" s="28"/>
      <c r="AA19" s="200">
        <f>IF(Données[[#This Row],[TYPE]]="Rehab",0,IFERROR((Données[[#This Row],[Date Livraison VEFA estimée avec retards constatés]]-Données[[#This Row],[Date livraison contractuelle y/c avenant]])/30,"-"))</f>
        <v>0</v>
      </c>
      <c r="AB19" s="202">
        <f>IF(Données[[#This Row],[TYPE]]="Rehab",0,Données[[#This Row],[Date Livraison VEFA estimée avec retards constatés]]-Données[[#This Row],[Date livraison contractuelle y/c avenant]])</f>
        <v>0</v>
      </c>
      <c r="AC19" s="70">
        <f>IF(AND(Données[[#This Row],[TYPE]]&lt;&gt;"Rehab",Données[[#This Row],[Achèvement fondations]]&lt;&gt;""),EDATE(Données[[#This Row],[Achèvement fondations]],24),"")</f>
        <v>45204</v>
      </c>
      <c r="AD19" s="71" t="e">
        <f>IF(#REF!="vefa",EDATE(Données[[#This Row],[Date Livraison initiale VEFA]],1),EDATE(Données[[#This Row],[Date réception entreprise prévue initialement]],1))</f>
        <v>#REF!</v>
      </c>
      <c r="AE19" s="139" t="e">
        <f>IF(#REF!="VEFA",EDATE(Données[[#This Row],[Date Livraison VEFA estimée avec retards constatés]],1),EDATE(Données[[#This Row],[Date réception entreprise recalée]],1))</f>
        <v>#REF!</v>
      </c>
      <c r="AF19" s="49"/>
      <c r="AG1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9" s="65">
        <v>2731.2303543095168</v>
      </c>
      <c r="AI19" s="65" t="e">
        <f>IF(Données[[#This Row],[TYPE]]="Rehab","",Données[[#This Row],[Loyer mensuel]]*Données[[#This Row],[Retard Inauguration (m)]])</f>
        <v>#REF!</v>
      </c>
      <c r="AK19"/>
      <c r="AL19"/>
    </row>
    <row r="20" spans="1:38" x14ac:dyDescent="0.25">
      <c r="A20" s="85" t="s">
        <v>98</v>
      </c>
      <c r="B20" s="3" t="s">
        <v>10</v>
      </c>
      <c r="C20" s="3">
        <v>2017</v>
      </c>
      <c r="D20" s="3" t="s">
        <v>62</v>
      </c>
      <c r="E20" s="63">
        <f>Données[[#This Row],[LLS]]+Données[[#This Row],[LLTS]]+Données[[#This Row],[PLS]]+Données[[#This Row],[REHAB]]</f>
        <v>31</v>
      </c>
      <c r="F20" s="63">
        <f>Données[[#This Row],[LLS]]+Données[[#This Row],[LLTS]]+Données[[#This Row],[PLS]]</f>
        <v>0</v>
      </c>
      <c r="G20" s="4"/>
      <c r="H20" s="4"/>
      <c r="I20" s="4"/>
      <c r="J20" s="86">
        <v>31</v>
      </c>
      <c r="K20" s="87"/>
      <c r="L20" s="7"/>
      <c r="M20" s="11">
        <v>43441</v>
      </c>
      <c r="N20" s="14">
        <v>2018</v>
      </c>
      <c r="O20" s="64">
        <f>IFERROR((DATEDIF(#REF!,Données[[#This Row],[OS démarrage]],"d"))/30,0)</f>
        <v>0</v>
      </c>
      <c r="P20" s="20">
        <v>12</v>
      </c>
      <c r="Q20" s="66">
        <f>DATEDIF(Données[[#This Row],[OS démarrage]],Données[[#This Row],[Date réception entreprise recalée]],"M")</f>
        <v>24</v>
      </c>
      <c r="R20" s="12"/>
      <c r="S20" s="68">
        <f>EDATE(Données[[#This Row],[OS démarrage]],Données[[#This Row],[Délai chantier initial]])</f>
        <v>43806</v>
      </c>
      <c r="T20" s="26">
        <v>44175</v>
      </c>
      <c r="U20" s="230">
        <f>EDATE(Données[[#This Row],[Date réception entreprise recalée]],12)</f>
        <v>44540</v>
      </c>
      <c r="V20" s="69">
        <f>(Données[[#This Row],[Date réception entreprise recalée]]-Données[[#This Row],[Date réception entreprise prévue initialement]])/30</f>
        <v>12.3</v>
      </c>
      <c r="W20" s="28"/>
      <c r="X20" s="28"/>
      <c r="Y20" s="28"/>
      <c r="Z20" s="28"/>
      <c r="AA20" s="200">
        <f>IF(Données[[#This Row],[TYPE]]="Rehab",0,IFERROR((Données[[#This Row],[Date Livraison VEFA estimée avec retards constatés]]-Données[[#This Row],[Date livraison contractuelle y/c avenant]])/30,"-"))</f>
        <v>0</v>
      </c>
      <c r="AB20" s="202">
        <f>IF(Données[[#This Row],[TYPE]]="Rehab",0,Données[[#This Row],[Date Livraison VEFA estimée avec retards constatés]]-Données[[#This Row],[Date livraison contractuelle y/c avenant]])</f>
        <v>0</v>
      </c>
      <c r="AC20" s="70" t="str">
        <f>IF(AND(Données[[#This Row],[TYPE]]&lt;&gt;"Rehab",Données[[#This Row],[Achèvement fondations]]&lt;&gt;""),EDATE(Données[[#This Row],[Achèvement fondations]],24),"")</f>
        <v/>
      </c>
      <c r="AD20" s="71" t="e">
        <f>IF(#REF!="vefa",EDATE(Données[[#This Row],[Date Livraison initiale VEFA]],1),EDATE(Données[[#This Row],[Date réception entreprise prévue initialement]],1))</f>
        <v>#REF!</v>
      </c>
      <c r="AE20" s="139">
        <v>44175</v>
      </c>
      <c r="AF20" s="43">
        <v>2020</v>
      </c>
      <c r="AG2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20" s="65"/>
      <c r="AI20" s="65" t="str">
        <f>IF(Données[[#This Row],[TYPE]]="Rehab","",Données[[#This Row],[Loyer mensuel]]*Données[[#This Row],[Retard Inauguration (m)]])</f>
        <v/>
      </c>
      <c r="AK20"/>
      <c r="AL20"/>
    </row>
    <row r="21" spans="1:38" x14ac:dyDescent="0.25">
      <c r="A21" s="113" t="s">
        <v>190</v>
      </c>
      <c r="B21" s="3" t="s">
        <v>3</v>
      </c>
      <c r="C21" s="3" t="s">
        <v>194</v>
      </c>
      <c r="D21" s="3" t="s">
        <v>57</v>
      </c>
      <c r="E21" s="63">
        <f>Données[[#This Row],[LLS]]+Données[[#This Row],[LLTS]]+Données[[#This Row],[PLS]]+Données[[#This Row],[REHAB]]</f>
        <v>102</v>
      </c>
      <c r="F21" s="63">
        <f>Données[[#This Row],[LLS]]+Données[[#This Row],[LLTS]]+Données[[#This Row],[PLS]]</f>
        <v>102</v>
      </c>
      <c r="G21" s="4">
        <v>25</v>
      </c>
      <c r="H21" s="4">
        <v>25</v>
      </c>
      <c r="I21" s="4">
        <v>52</v>
      </c>
      <c r="J21" s="4"/>
      <c r="K21" s="8"/>
      <c r="L21" s="6"/>
      <c r="M21" s="280">
        <v>46919</v>
      </c>
      <c r="N21" s="16"/>
      <c r="O21" s="64">
        <f>IFERROR((DATEDIF(#REF!,Données[[#This Row],[OS démarrage]],"d"))/30,0)</f>
        <v>0</v>
      </c>
      <c r="P21" s="23">
        <v>20</v>
      </c>
      <c r="Q21" s="66">
        <f>DATEDIF(Données[[#This Row],[OS démarrage]],Données[[#This Row],[Date réception entreprise recalée]],"M")</f>
        <v>21</v>
      </c>
      <c r="R21" s="72"/>
      <c r="S21" s="68">
        <f>EDATE(Données[[#This Row],[OS démarrage]],Données[[#This Row],[Délai chantier initial]])</f>
        <v>47529</v>
      </c>
      <c r="T2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47557</v>
      </c>
      <c r="U21" s="230">
        <f>EDATE(Données[[#This Row],[Date réception entreprise recalée]],12)</f>
        <v>47922</v>
      </c>
      <c r="V21" s="69">
        <f>(Données[[#This Row],[Date réception entreprise recalée]]-Données[[#This Row],[Date réception entreprise prévue initialement]])/30</f>
        <v>0.93333333333333335</v>
      </c>
      <c r="W21" s="30"/>
      <c r="X21" s="28"/>
      <c r="Y21" s="28"/>
      <c r="Z21" s="28"/>
      <c r="AA21" s="200">
        <f>IF(Données[[#This Row],[TYPE]]="Rehab",0,IFERROR((Données[[#This Row],[Date Livraison VEFA estimée avec retards constatés]]-Données[[#This Row],[Date livraison contractuelle y/c avenant]])/30,"-"))</f>
        <v>0</v>
      </c>
      <c r="AB21" s="202">
        <f>IF(Données[[#This Row],[TYPE]]="Rehab",0,Données[[#This Row],[Date Livraison VEFA estimée avec retards constatés]]-Données[[#This Row],[Date livraison contractuelle y/c avenant]])</f>
        <v>0</v>
      </c>
      <c r="AC21" s="70" t="str">
        <f>IF(AND(Données[[#This Row],[TYPE]]&lt;&gt;"Rehab",Données[[#This Row],[Achèvement fondations]]&lt;&gt;""),EDATE(Données[[#This Row],[Achèvement fondations]],24),"")</f>
        <v/>
      </c>
      <c r="AD21" s="71" t="e">
        <f>IF(#REF!="vefa",EDATE(Données[[#This Row],[Date Livraison initiale VEFA]],1),EDATE(Données[[#This Row],[Date réception entreprise prévue initialement]],1))</f>
        <v>#REF!</v>
      </c>
      <c r="AE21" s="139" t="e">
        <f>IF(#REF!="VEFA",EDATE(Données[[#This Row],[Date Livraison VEFA estimée avec retards constatés]],1),EDATE(Données[[#This Row],[Date réception entreprise recalée]],1))</f>
        <v>#REF!</v>
      </c>
      <c r="AF21" s="49"/>
      <c r="AG2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21" s="65"/>
      <c r="AI21" s="65" t="e">
        <f>IF(Données[[#This Row],[TYPE]]="Rehab","",Données[[#This Row],[Loyer mensuel]]*Données[[#This Row],[Retard Inauguration (m)]])</f>
        <v>#REF!</v>
      </c>
      <c r="AK21"/>
      <c r="AL21"/>
    </row>
    <row r="22" spans="1:38" x14ac:dyDescent="0.25">
      <c r="A22" s="42" t="s">
        <v>139</v>
      </c>
      <c r="B22" s="3" t="s">
        <v>3</v>
      </c>
      <c r="C22" s="3">
        <v>2022</v>
      </c>
      <c r="D22" s="3" t="s">
        <v>56</v>
      </c>
      <c r="E22" s="63">
        <f>Données[[#This Row],[LLS]]+Données[[#This Row],[LLTS]]+Données[[#This Row],[PLS]]+Données[[#This Row],[REHAB]]</f>
        <v>15</v>
      </c>
      <c r="F22" s="63">
        <f>Données[[#This Row],[LLS]]+Données[[#This Row],[LLTS]]+Données[[#This Row],[PLS]]</f>
        <v>15</v>
      </c>
      <c r="G22" s="4">
        <v>15</v>
      </c>
      <c r="H22" s="4"/>
      <c r="I22" s="4"/>
      <c r="J22" s="4"/>
      <c r="K22" s="8">
        <v>1214.3</v>
      </c>
      <c r="L22" s="6">
        <v>1401.8</v>
      </c>
      <c r="M22" s="280">
        <v>45366</v>
      </c>
      <c r="N22" s="16"/>
      <c r="O22" s="64">
        <f>IFERROR((DATEDIF(#REF!,Données[[#This Row],[OS démarrage]],"d"))/30,0)</f>
        <v>0</v>
      </c>
      <c r="P22" s="24">
        <v>20</v>
      </c>
      <c r="Q22" s="66">
        <f>DATEDIF(Données[[#This Row],[OS démarrage]],Données[[#This Row],[Date réception entreprise recalée]],"M")</f>
        <v>21</v>
      </c>
      <c r="R22" s="72"/>
      <c r="S22" s="68">
        <f>EDATE(Données[[#This Row],[OS démarrage]],Données[[#This Row],[Délai chantier initial]])</f>
        <v>45976</v>
      </c>
      <c r="T22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46006</v>
      </c>
      <c r="U22" s="230">
        <f>EDATE(Données[[#This Row],[Date réception entreprise recalée]],12)</f>
        <v>46371</v>
      </c>
      <c r="V22" s="69">
        <f>(Données[[#This Row],[Date réception entreprise recalée]]-Données[[#This Row],[Date réception entreprise prévue initialement]])/30</f>
        <v>1</v>
      </c>
      <c r="W22" s="30"/>
      <c r="X22" s="28"/>
      <c r="Y22" s="28"/>
      <c r="Z22" s="28"/>
      <c r="AA22" s="200">
        <f>IF(Données[[#This Row],[TYPE]]="Rehab",0,IFERROR((Données[[#This Row],[Date Livraison VEFA estimée avec retards constatés]]-Données[[#This Row],[Date livraison contractuelle y/c avenant]])/30,"-"))</f>
        <v>0</v>
      </c>
      <c r="AB22" s="202">
        <f>IF(Données[[#This Row],[TYPE]]="Rehab",0,Données[[#This Row],[Date Livraison VEFA estimée avec retards constatés]]-Données[[#This Row],[Date livraison contractuelle y/c avenant]])</f>
        <v>0</v>
      </c>
      <c r="AC22" s="70" t="str">
        <f>IF(AND(Données[[#This Row],[TYPE]]&lt;&gt;"Rehab",Données[[#This Row],[Achèvement fondations]]&lt;&gt;""),EDATE(Données[[#This Row],[Achèvement fondations]],24),"")</f>
        <v/>
      </c>
      <c r="AD22" s="71" t="e">
        <f>IF(#REF!="vefa",EDATE(Données[[#This Row],[Date Livraison initiale VEFA]],1),EDATE(Données[[#This Row],[Date réception entreprise prévue initialement]],1))</f>
        <v>#REF!</v>
      </c>
      <c r="AE22" s="139" t="e">
        <f>IF(#REF!="VEFA",EDATE(Données[[#This Row],[Date Livraison VEFA estimée avec retards constatés]],1),EDATE(Données[[#This Row],[Date réception entreprise recalée]],1))</f>
        <v>#REF!</v>
      </c>
      <c r="AF22" s="49"/>
      <c r="AG2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22" s="65"/>
      <c r="AI22" s="65" t="e">
        <f>IF(Données[[#This Row],[TYPE]]="Rehab","",Données[[#This Row],[Loyer mensuel]]*Données[[#This Row],[Retard Inauguration (m)]])</f>
        <v>#REF!</v>
      </c>
      <c r="AK22"/>
      <c r="AL22"/>
    </row>
    <row r="23" spans="1:38" x14ac:dyDescent="0.25">
      <c r="A23" s="42" t="s">
        <v>140</v>
      </c>
      <c r="B23" s="3" t="s">
        <v>3</v>
      </c>
      <c r="C23" s="3">
        <v>2022</v>
      </c>
      <c r="D23" s="3" t="s">
        <v>57</v>
      </c>
      <c r="E23" s="63">
        <f>Données[[#This Row],[LLS]]+Données[[#This Row],[LLTS]]+Données[[#This Row],[PLS]]+Données[[#This Row],[REHAB]]</f>
        <v>18</v>
      </c>
      <c r="F23" s="63">
        <f>Données[[#This Row],[LLS]]+Données[[#This Row],[LLTS]]+Données[[#This Row],[PLS]]</f>
        <v>18</v>
      </c>
      <c r="G23" s="4"/>
      <c r="H23" s="4">
        <v>18</v>
      </c>
      <c r="I23" s="4"/>
      <c r="J23" s="4"/>
      <c r="K23" s="8">
        <v>914.4</v>
      </c>
      <c r="L23" s="6">
        <v>1024.9000000000001</v>
      </c>
      <c r="M23" s="280">
        <v>45366</v>
      </c>
      <c r="N23" s="16"/>
      <c r="O23" s="64">
        <f>IFERROR((DATEDIF(#REF!,Données[[#This Row],[OS démarrage]],"d"))/30,0)</f>
        <v>0</v>
      </c>
      <c r="P23" s="24">
        <v>20</v>
      </c>
      <c r="Q23" s="66">
        <f>DATEDIF(Données[[#This Row],[OS démarrage]],Données[[#This Row],[Date réception entreprise recalée]],"M")</f>
        <v>21</v>
      </c>
      <c r="R23" s="72"/>
      <c r="S23" s="68">
        <f>EDATE(Données[[#This Row],[OS démarrage]],Données[[#This Row],[Délai chantier initial]])</f>
        <v>45976</v>
      </c>
      <c r="T23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46006</v>
      </c>
      <c r="U23" s="230">
        <f>EDATE(Données[[#This Row],[Date réception entreprise recalée]],12)</f>
        <v>46371</v>
      </c>
      <c r="V23" s="69">
        <f>(Données[[#This Row],[Date réception entreprise recalée]]-Données[[#This Row],[Date réception entreprise prévue initialement]])/30</f>
        <v>1</v>
      </c>
      <c r="W23" s="30"/>
      <c r="X23" s="28"/>
      <c r="Y23" s="28"/>
      <c r="Z23" s="28"/>
      <c r="AA23" s="200">
        <f>IF(Données[[#This Row],[TYPE]]="Rehab",0,IFERROR((Données[[#This Row],[Date Livraison VEFA estimée avec retards constatés]]-Données[[#This Row],[Date livraison contractuelle y/c avenant]])/30,"-"))</f>
        <v>0</v>
      </c>
      <c r="AB23" s="202">
        <f>IF(Données[[#This Row],[TYPE]]="Rehab",0,Données[[#This Row],[Date Livraison VEFA estimée avec retards constatés]]-Données[[#This Row],[Date livraison contractuelle y/c avenant]])</f>
        <v>0</v>
      </c>
      <c r="AC23" s="70" t="str">
        <f>IF(AND(Données[[#This Row],[TYPE]]&lt;&gt;"Rehab",Données[[#This Row],[Achèvement fondations]]&lt;&gt;""),EDATE(Données[[#This Row],[Achèvement fondations]],24),"")</f>
        <v/>
      </c>
      <c r="AD23" s="71" t="e">
        <f>IF(#REF!="vefa",EDATE(Données[[#This Row],[Date Livraison initiale VEFA]],1),EDATE(Données[[#This Row],[Date réception entreprise prévue initialement]],1))</f>
        <v>#REF!</v>
      </c>
      <c r="AE23" s="139" t="e">
        <f>IF(#REF!="VEFA",EDATE(Données[[#This Row],[Date Livraison VEFA estimée avec retards constatés]],1),EDATE(Données[[#This Row],[Date réception entreprise recalée]],1))</f>
        <v>#REF!</v>
      </c>
      <c r="AF23" s="49"/>
      <c r="AG2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23" s="65"/>
      <c r="AI23" s="65" t="e">
        <f>IF(Données[[#This Row],[TYPE]]="Rehab","",Données[[#This Row],[Loyer mensuel]]*Données[[#This Row],[Retard Inauguration (m)]])</f>
        <v>#REF!</v>
      </c>
      <c r="AK23"/>
      <c r="AL23"/>
    </row>
    <row r="24" spans="1:38" x14ac:dyDescent="0.25">
      <c r="A24" s="85" t="s">
        <v>105</v>
      </c>
      <c r="B24" s="3" t="s">
        <v>3</v>
      </c>
      <c r="C24" s="3">
        <v>2018</v>
      </c>
      <c r="D24" s="3" t="s">
        <v>62</v>
      </c>
      <c r="E24" s="63">
        <f>Données[[#This Row],[LLS]]+Données[[#This Row],[LLTS]]+Données[[#This Row],[PLS]]+Données[[#This Row],[REHAB]]</f>
        <v>23</v>
      </c>
      <c r="F24" s="63">
        <f>Données[[#This Row],[LLS]]+Données[[#This Row],[LLTS]]+Données[[#This Row],[PLS]]</f>
        <v>0</v>
      </c>
      <c r="G24" s="4"/>
      <c r="H24" s="4"/>
      <c r="I24" s="4"/>
      <c r="J24" s="86">
        <v>23</v>
      </c>
      <c r="K24" s="87"/>
      <c r="L24" s="7"/>
      <c r="M24" s="11">
        <v>43665</v>
      </c>
      <c r="N24" s="15">
        <v>2019</v>
      </c>
      <c r="O24" s="64">
        <f>IFERROR((DATEDIF(#REF!,Données[[#This Row],[OS démarrage]],"d"))/30,0)</f>
        <v>0</v>
      </c>
      <c r="P24" s="20">
        <v>8</v>
      </c>
      <c r="Q24" s="66">
        <f>DATEDIF(Données[[#This Row],[OS démarrage]],Données[[#This Row],[Date réception entreprise recalée]],"M")</f>
        <v>16</v>
      </c>
      <c r="R24" s="12"/>
      <c r="S24" s="68">
        <f>EDATE(Données[[#This Row],[OS démarrage]],Données[[#This Row],[Délai chantier initial]])</f>
        <v>43909</v>
      </c>
      <c r="T24" s="26">
        <v>44181</v>
      </c>
      <c r="U24" s="230">
        <f>EDATE(Données[[#This Row],[Date réception entreprise recalée]],12)</f>
        <v>44546</v>
      </c>
      <c r="V24" s="69">
        <f>(Données[[#This Row],[Date réception entreprise recalée]]-Données[[#This Row],[Date réception entreprise prévue initialement]])/30</f>
        <v>9.0666666666666664</v>
      </c>
      <c r="W24" s="28"/>
      <c r="X24" s="28"/>
      <c r="Y24" s="28"/>
      <c r="Z24" s="28"/>
      <c r="AA24" s="200">
        <f>IF(Données[[#This Row],[TYPE]]="Rehab",0,IFERROR((Données[[#This Row],[Date Livraison VEFA estimée avec retards constatés]]-Données[[#This Row],[Date livraison contractuelle y/c avenant]])/30,"-"))</f>
        <v>0</v>
      </c>
      <c r="AB24" s="202">
        <f>IF(Données[[#This Row],[TYPE]]="Rehab",0,Données[[#This Row],[Date Livraison VEFA estimée avec retards constatés]]-Données[[#This Row],[Date livraison contractuelle y/c avenant]])</f>
        <v>0</v>
      </c>
      <c r="AC24" s="70" t="str">
        <f>IF(AND(Données[[#This Row],[TYPE]]&lt;&gt;"Rehab",Données[[#This Row],[Achèvement fondations]]&lt;&gt;""),EDATE(Données[[#This Row],[Achèvement fondations]],24),"")</f>
        <v/>
      </c>
      <c r="AD24" s="71" t="e">
        <f>IF(#REF!="vefa",EDATE(Données[[#This Row],[Date Livraison initiale VEFA]],1),EDATE(Données[[#This Row],[Date réception entreprise prévue initialement]],1))</f>
        <v>#REF!</v>
      </c>
      <c r="AE24" s="139">
        <v>44181</v>
      </c>
      <c r="AF24" s="43">
        <v>2020</v>
      </c>
      <c r="AG2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24" s="65"/>
      <c r="AI24" s="65" t="str">
        <f>IF(Données[[#This Row],[TYPE]]="Rehab","",Données[[#This Row],[Loyer mensuel]]*Données[[#This Row],[Retard Inauguration (m)]])</f>
        <v/>
      </c>
      <c r="AK24"/>
      <c r="AL24"/>
    </row>
    <row r="25" spans="1:38" x14ac:dyDescent="0.25">
      <c r="A25" s="38" t="s">
        <v>142</v>
      </c>
      <c r="B25" s="3" t="s">
        <v>6</v>
      </c>
      <c r="C25" s="3">
        <v>2023</v>
      </c>
      <c r="D25" s="3" t="s">
        <v>57</v>
      </c>
      <c r="E25" s="63">
        <f>Données[[#This Row],[LLS]]+Données[[#This Row],[LLTS]]+Données[[#This Row],[PLS]]+Données[[#This Row],[REHAB]]</f>
        <v>55</v>
      </c>
      <c r="F25" s="63">
        <f>Données[[#This Row],[LLS]]+Données[[#This Row],[LLTS]]+Données[[#This Row],[PLS]]</f>
        <v>55</v>
      </c>
      <c r="G25" s="4"/>
      <c r="H25" s="4">
        <v>55</v>
      </c>
      <c r="I25" s="4"/>
      <c r="J25" s="4"/>
      <c r="K25" s="8">
        <v>4011</v>
      </c>
      <c r="L25" s="6">
        <v>4241.25</v>
      </c>
      <c r="M25" s="280">
        <v>45703</v>
      </c>
      <c r="N25" s="16"/>
      <c r="O25" s="64">
        <f>IFERROR((DATEDIF(#REF!,Données[[#This Row],[OS démarrage]],"d"))/30,0)</f>
        <v>0</v>
      </c>
      <c r="P25" s="24">
        <v>28</v>
      </c>
      <c r="Q25" s="66">
        <f>DATEDIF(Données[[#This Row],[OS démarrage]],Données[[#This Row],[Date réception entreprise recalée]],"M")</f>
        <v>29</v>
      </c>
      <c r="R25" s="72"/>
      <c r="S25" s="68">
        <f>EDATE(Données[[#This Row],[OS démarrage]],Données[[#This Row],[Délai chantier initial]])</f>
        <v>46553</v>
      </c>
      <c r="T25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46583</v>
      </c>
      <c r="U25" s="230">
        <f>EDATE(Données[[#This Row],[Date réception entreprise recalée]],12)</f>
        <v>46949</v>
      </c>
      <c r="V25" s="69">
        <f>(Données[[#This Row],[Date réception entreprise recalée]]-Données[[#This Row],[Date réception entreprise prévue initialement]])/30</f>
        <v>1</v>
      </c>
      <c r="W25" s="30"/>
      <c r="X25" s="28"/>
      <c r="Y25" s="28"/>
      <c r="Z25" s="28"/>
      <c r="AA25" s="200">
        <f>IF(Données[[#This Row],[TYPE]]="Rehab",0,IFERROR((Données[[#This Row],[Date Livraison VEFA estimée avec retards constatés]]-Données[[#This Row],[Date livraison contractuelle y/c avenant]])/30,"-"))</f>
        <v>0</v>
      </c>
      <c r="AB25" s="202">
        <f>IF(Données[[#This Row],[TYPE]]="Rehab",0,Données[[#This Row],[Date Livraison VEFA estimée avec retards constatés]]-Données[[#This Row],[Date livraison contractuelle y/c avenant]])</f>
        <v>0</v>
      </c>
      <c r="AC25" s="70" t="str">
        <f>IF(AND(Données[[#This Row],[TYPE]]&lt;&gt;"Rehab",Données[[#This Row],[Achèvement fondations]]&lt;&gt;""),EDATE(Données[[#This Row],[Achèvement fondations]],24),"")</f>
        <v/>
      </c>
      <c r="AD25" s="71" t="e">
        <f>IF(#REF!="vefa",EDATE(Données[[#This Row],[Date Livraison initiale VEFA]],1),EDATE(Données[[#This Row],[Date réception entreprise prévue initialement]],1))</f>
        <v>#REF!</v>
      </c>
      <c r="AE25" s="139" t="e">
        <f>IF(#REF!="VEFA",EDATE(Données[[#This Row],[Date Livraison VEFA estimée avec retards constatés]],1),EDATE(Données[[#This Row],[Date réception entreprise recalée]],1))</f>
        <v>#REF!</v>
      </c>
      <c r="AF25" s="49"/>
      <c r="AG2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25" s="65"/>
      <c r="AI25" s="65" t="e">
        <f>IF(Données[[#This Row],[TYPE]]="Rehab","",Données[[#This Row],[Loyer mensuel]]*Données[[#This Row],[Retard Inauguration (m)]])</f>
        <v>#REF!</v>
      </c>
      <c r="AK25"/>
      <c r="AL25"/>
    </row>
    <row r="26" spans="1:38" x14ac:dyDescent="0.25">
      <c r="A26" s="85" t="s">
        <v>99</v>
      </c>
      <c r="B26" s="3" t="s">
        <v>3</v>
      </c>
      <c r="C26" s="3">
        <v>2017</v>
      </c>
      <c r="D26" s="3" t="s">
        <v>62</v>
      </c>
      <c r="E26" s="63">
        <f>Données[[#This Row],[LLS]]+Données[[#This Row],[LLTS]]+Données[[#This Row],[PLS]]+Données[[#This Row],[REHAB]]</f>
        <v>6</v>
      </c>
      <c r="F26" s="63">
        <f>Données[[#This Row],[LLS]]+Données[[#This Row],[LLTS]]+Données[[#This Row],[PLS]]</f>
        <v>0</v>
      </c>
      <c r="G26" s="4"/>
      <c r="H26" s="4"/>
      <c r="I26" s="4"/>
      <c r="J26" s="86">
        <v>6</v>
      </c>
      <c r="K26" s="87"/>
      <c r="L26" s="7"/>
      <c r="M26" s="11">
        <v>43452</v>
      </c>
      <c r="N26" s="14">
        <v>2018</v>
      </c>
      <c r="O26" s="64">
        <f>IFERROR((DATEDIF(#REF!,Données[[#This Row],[OS démarrage]],"d"))/30,0)</f>
        <v>0</v>
      </c>
      <c r="P26" s="20">
        <v>7</v>
      </c>
      <c r="Q26" s="66">
        <f>DATEDIF(Données[[#This Row],[OS démarrage]],Données[[#This Row],[Date réception entreprise recalée]],"M")</f>
        <v>23</v>
      </c>
      <c r="R26" s="12"/>
      <c r="S26" s="68">
        <f>EDATE(Données[[#This Row],[OS démarrage]],Données[[#This Row],[Délai chantier initial]])</f>
        <v>43664</v>
      </c>
      <c r="T26" s="26">
        <v>44167</v>
      </c>
      <c r="U26" s="230">
        <f>EDATE(Données[[#This Row],[Date réception entreprise recalée]],12)</f>
        <v>44532</v>
      </c>
      <c r="V26" s="69">
        <f>(Données[[#This Row],[Date réception entreprise recalée]]-Données[[#This Row],[Date réception entreprise prévue initialement]])/30</f>
        <v>16.766666666666666</v>
      </c>
      <c r="W26" s="28"/>
      <c r="X26" s="28"/>
      <c r="Y26" s="28"/>
      <c r="Z26" s="28"/>
      <c r="AA26" s="200">
        <f>IF(Données[[#This Row],[TYPE]]="Rehab",0,IFERROR((Données[[#This Row],[Date Livraison VEFA estimée avec retards constatés]]-Données[[#This Row],[Date livraison contractuelle y/c avenant]])/30,"-"))</f>
        <v>0</v>
      </c>
      <c r="AB26" s="202">
        <f>IF(Données[[#This Row],[TYPE]]="Rehab",0,Données[[#This Row],[Date Livraison VEFA estimée avec retards constatés]]-Données[[#This Row],[Date livraison contractuelle y/c avenant]])</f>
        <v>0</v>
      </c>
      <c r="AC26" s="70" t="str">
        <f>IF(AND(Données[[#This Row],[TYPE]]&lt;&gt;"Rehab",Données[[#This Row],[Achèvement fondations]]&lt;&gt;""),EDATE(Données[[#This Row],[Achèvement fondations]],24),"")</f>
        <v/>
      </c>
      <c r="AD26" s="71" t="e">
        <f>IF(#REF!="vefa",EDATE(Données[[#This Row],[Date Livraison initiale VEFA]],1),EDATE(Données[[#This Row],[Date réception entreprise prévue initialement]],1))</f>
        <v>#REF!</v>
      </c>
      <c r="AE26" s="139">
        <v>44167</v>
      </c>
      <c r="AF26" s="43">
        <v>2020</v>
      </c>
      <c r="AG2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26" s="65"/>
      <c r="AI26" s="65" t="str">
        <f>IF(Données[[#This Row],[TYPE]]="Rehab","",Données[[#This Row],[Loyer mensuel]]*Données[[#This Row],[Retard Inauguration (m)]])</f>
        <v/>
      </c>
      <c r="AK26"/>
      <c r="AL26"/>
    </row>
    <row r="27" spans="1:38" x14ac:dyDescent="0.25">
      <c r="A27" s="85" t="s">
        <v>113</v>
      </c>
      <c r="B27" s="3" t="s">
        <v>3</v>
      </c>
      <c r="C27" s="3">
        <v>2020</v>
      </c>
      <c r="D27" s="3" t="s">
        <v>62</v>
      </c>
      <c r="E27" s="63">
        <f>Données[[#This Row],[LLS]]+Données[[#This Row],[LLTS]]+Données[[#This Row],[PLS]]+Données[[#This Row],[REHAB]]</f>
        <v>16</v>
      </c>
      <c r="F27" s="63">
        <f>Données[[#This Row],[LLS]]+Données[[#This Row],[LLTS]]+Données[[#This Row],[PLS]]</f>
        <v>0</v>
      </c>
      <c r="G27" s="4"/>
      <c r="H27" s="4"/>
      <c r="I27" s="4"/>
      <c r="J27" s="4">
        <v>16</v>
      </c>
      <c r="K27" s="87"/>
      <c r="L27" s="7"/>
      <c r="M27" s="11">
        <v>44636</v>
      </c>
      <c r="N27" s="14">
        <v>2022</v>
      </c>
      <c r="O27" s="64">
        <f>IFERROR((DATEDIF(#REF!,Données[[#This Row],[OS démarrage]],"d"))/30,0)</f>
        <v>0</v>
      </c>
      <c r="P27" s="20">
        <v>12</v>
      </c>
      <c r="Q27" s="66">
        <f>DATEDIF(Données[[#This Row],[OS démarrage]],Données[[#This Row],[Date réception entreprise recalée]],"M")</f>
        <v>13</v>
      </c>
      <c r="R27" s="12"/>
      <c r="S27" s="68">
        <f>EDATE(Données[[#This Row],[OS démarrage]],Données[[#This Row],[Délai chantier initial]])</f>
        <v>45001</v>
      </c>
      <c r="T27" s="26">
        <v>45040</v>
      </c>
      <c r="U27" s="230">
        <f>EDATE(Données[[#This Row],[Date réception entreprise recalée]],12)</f>
        <v>45406</v>
      </c>
      <c r="V27" s="69">
        <f>(Données[[#This Row],[Date réception entreprise recalée]]-Données[[#This Row],[Date réception entreprise prévue initialement]])/30</f>
        <v>1.3</v>
      </c>
      <c r="W27" s="30"/>
      <c r="X27" s="28"/>
      <c r="Y27" s="28"/>
      <c r="Z27" s="28"/>
      <c r="AA27" s="200">
        <f>IF(Données[[#This Row],[TYPE]]="Rehab",0,IFERROR((Données[[#This Row],[Date Livraison VEFA estimée avec retards constatés]]-Données[[#This Row],[Date livraison contractuelle y/c avenant]])/30,"-"))</f>
        <v>0</v>
      </c>
      <c r="AB27" s="202">
        <f>IF(Données[[#This Row],[TYPE]]="Rehab",0,Données[[#This Row],[Date Livraison VEFA estimée avec retards constatés]]-Données[[#This Row],[Date livraison contractuelle y/c avenant]])</f>
        <v>0</v>
      </c>
      <c r="AC27" s="70" t="str">
        <f>IF(AND(Données[[#This Row],[TYPE]]&lt;&gt;"Rehab",Données[[#This Row],[Achèvement fondations]]&lt;&gt;""),EDATE(Données[[#This Row],[Achèvement fondations]],24),"")</f>
        <v/>
      </c>
      <c r="AD27" s="71" t="e">
        <f>IF(#REF!="vefa",EDATE(Données[[#This Row],[Date Livraison initiale VEFA]],1),EDATE(Données[[#This Row],[Date réception entreprise prévue initialement]],1))</f>
        <v>#REF!</v>
      </c>
      <c r="AE27" s="139" t="e">
        <f>IF(#REF!="VEFA",EDATE(Données[[#This Row],[Date Livraison VEFA estimée avec retards constatés]],1),EDATE(Données[[#This Row],[Date réception entreprise recalée]],1))</f>
        <v>#REF!</v>
      </c>
      <c r="AF27" s="50"/>
      <c r="AG2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27" s="65"/>
      <c r="AI27" s="65" t="str">
        <f>IF(Données[[#This Row],[TYPE]]="Rehab","",Données[[#This Row],[Loyer mensuel]]*Données[[#This Row],[Retard Inauguration (m)]])</f>
        <v/>
      </c>
      <c r="AK27"/>
      <c r="AL27"/>
    </row>
    <row r="28" spans="1:38" x14ac:dyDescent="0.25">
      <c r="A28" s="250" t="s">
        <v>332</v>
      </c>
      <c r="B28" s="3" t="s">
        <v>3</v>
      </c>
      <c r="C28" s="3" t="s">
        <v>194</v>
      </c>
      <c r="D28" s="3" t="s">
        <v>57</v>
      </c>
      <c r="E28" s="63">
        <f>Données[[#This Row],[LLS]]+Données[[#This Row],[LLTS]]+Données[[#This Row],[PLS]]+Données[[#This Row],[REHAB]]</f>
        <v>90</v>
      </c>
      <c r="F28" s="63">
        <f>Données[[#This Row],[LLS]]+Données[[#This Row],[LLTS]]+Données[[#This Row],[PLS]]</f>
        <v>90</v>
      </c>
      <c r="G28" s="63"/>
      <c r="H28" s="63">
        <v>90</v>
      </c>
      <c r="I28" s="63"/>
      <c r="J28" s="63"/>
      <c r="K28" s="67"/>
      <c r="L28" s="67"/>
      <c r="M28" s="280">
        <v>46919</v>
      </c>
      <c r="N28" s="16"/>
      <c r="O28" s="64">
        <f>IFERROR((DATEDIF(#REF!,Données[[#This Row],[OS démarrage]],"d"))/30,0)</f>
        <v>0</v>
      </c>
      <c r="P28" s="24"/>
      <c r="Q28" s="264" t="e">
        <f>DATEDIF(Données[[#This Row],[OS démarrage]],Données[[#This Row],[Date réception entreprise recalée]],"M")</f>
        <v>#NUM!</v>
      </c>
      <c r="R28" s="80"/>
      <c r="S28" s="68">
        <f>EDATE(Données[[#This Row],[OS démarrage]],Données[[#This Row],[Délai chantier initial]])</f>
        <v>46919</v>
      </c>
      <c r="T28" s="26"/>
      <c r="U28" s="230">
        <f>EDATE(Données[[#This Row],[Date réception entreprise recalée]],12)</f>
        <v>366</v>
      </c>
      <c r="V28" s="69">
        <f>(Données[[#This Row],[Date réception entreprise recalée]]-Données[[#This Row],[Date réception entreprise prévue initialement]])/30</f>
        <v>-1563.9666666666667</v>
      </c>
      <c r="W28" s="30"/>
      <c r="X28" s="28"/>
      <c r="Y28" s="28"/>
      <c r="Z28" s="28"/>
      <c r="AA28" s="200">
        <f>IF(Données[[#This Row],[TYPE]]="Rehab",0,IFERROR((Données[[#This Row],[Date Livraison VEFA estimée avec retards constatés]]-Données[[#This Row],[Date livraison contractuelle y/c avenant]])/30,"-"))</f>
        <v>0</v>
      </c>
      <c r="AB28" s="202">
        <f>IF(Données[[#This Row],[TYPE]]="Rehab",0,Données[[#This Row],[Date Livraison VEFA estimée avec retards constatés]]-Données[[#This Row],[Date livraison contractuelle y/c avenant]])</f>
        <v>0</v>
      </c>
      <c r="AC28" s="70" t="str">
        <f>IF(AND(Données[[#This Row],[TYPE]]&lt;&gt;"Rehab",Données[[#This Row],[Achèvement fondations]]&lt;&gt;""),EDATE(Données[[#This Row],[Achèvement fondations]],24),"")</f>
        <v/>
      </c>
      <c r="AD28" s="71" t="e">
        <f>IF(#REF!="vefa",EDATE(Données[[#This Row],[Date Livraison initiale VEFA]],1),EDATE(Données[[#This Row],[Date réception entreprise prévue initialement]],1))</f>
        <v>#REF!</v>
      </c>
      <c r="AE28" s="139"/>
      <c r="AF28" s="49"/>
      <c r="AG28" s="244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28" s="65"/>
      <c r="AI28" s="65" t="e">
        <f>IF(Données[[#This Row],[TYPE]]="Rehab","",Données[[#This Row],[Loyer mensuel]]*Données[[#This Row],[Retard Inauguration (m)]])</f>
        <v>#REF!</v>
      </c>
      <c r="AK28"/>
      <c r="AL28"/>
    </row>
    <row r="29" spans="1:38" x14ac:dyDescent="0.25">
      <c r="A29" s="85" t="s">
        <v>131</v>
      </c>
      <c r="B29" s="5" t="s">
        <v>3</v>
      </c>
      <c r="C29" s="3">
        <v>2021</v>
      </c>
      <c r="D29" s="5" t="s">
        <v>62</v>
      </c>
      <c r="E29" s="63">
        <f>Données[[#This Row],[LLS]]+Données[[#This Row],[LLTS]]+Données[[#This Row],[PLS]]+Données[[#This Row],[REHAB]]</f>
        <v>57</v>
      </c>
      <c r="F29" s="63">
        <f>Données[[#This Row],[LLS]]+Données[[#This Row],[LLTS]]+Données[[#This Row],[PLS]]</f>
        <v>0</v>
      </c>
      <c r="G29" s="4"/>
      <c r="H29" s="37"/>
      <c r="I29" s="4"/>
      <c r="J29" s="4">
        <v>57</v>
      </c>
      <c r="K29" s="87"/>
      <c r="L29" s="7"/>
      <c r="M29" s="280">
        <v>45078</v>
      </c>
      <c r="N29" s="84"/>
      <c r="O29" s="64">
        <f>IFERROR((DATEDIF(#REF!,Données[[#This Row],[OS démarrage]],"d"))/30,0)</f>
        <v>0</v>
      </c>
      <c r="P29" s="24">
        <v>12</v>
      </c>
      <c r="Q29" s="66">
        <f>DATEDIF(Données[[#This Row],[OS démarrage]],Données[[#This Row],[Date réception entreprise recalée]],"M")</f>
        <v>13</v>
      </c>
      <c r="R29" s="72"/>
      <c r="S29" s="68">
        <f>EDATE(Données[[#This Row],[OS démarrage]],Données[[#This Row],[Délai chantier initial]])</f>
        <v>45444</v>
      </c>
      <c r="T29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45474</v>
      </c>
      <c r="U29" s="230">
        <f>EDATE(Données[[#This Row],[Date réception entreprise recalée]],12)</f>
        <v>45839</v>
      </c>
      <c r="V29" s="69">
        <f>(Données[[#This Row],[Date réception entreprise recalée]]-Données[[#This Row],[Date réception entreprise prévue initialement]])/30</f>
        <v>1</v>
      </c>
      <c r="W29" s="30"/>
      <c r="X29" s="28"/>
      <c r="Y29" s="28"/>
      <c r="Z29" s="28"/>
      <c r="AA29" s="200">
        <f>IF(Données[[#This Row],[TYPE]]="Rehab",0,IFERROR((Données[[#This Row],[Date Livraison VEFA estimée avec retards constatés]]-Données[[#This Row],[Date livraison contractuelle y/c avenant]])/30,"-"))</f>
        <v>0</v>
      </c>
      <c r="AB29" s="202">
        <f>IF(Données[[#This Row],[TYPE]]="Rehab",0,Données[[#This Row],[Date Livraison VEFA estimée avec retards constatés]]-Données[[#This Row],[Date livraison contractuelle y/c avenant]])</f>
        <v>0</v>
      </c>
      <c r="AC29" s="70" t="str">
        <f>IF(AND(Données[[#This Row],[TYPE]]&lt;&gt;"Rehab",Données[[#This Row],[Achèvement fondations]]&lt;&gt;""),EDATE(Données[[#This Row],[Achèvement fondations]],24),"")</f>
        <v/>
      </c>
      <c r="AD29" s="71" t="e">
        <f>IF(#REF!="vefa",EDATE(Données[[#This Row],[Date Livraison initiale VEFA]],1),EDATE(Données[[#This Row],[Date réception entreprise prévue initialement]],1))</f>
        <v>#REF!</v>
      </c>
      <c r="AE29" s="139" t="e">
        <f>IF(#REF!="VEFA",EDATE(Données[[#This Row],[Date Livraison VEFA estimée avec retards constatés]],1),EDATE(Données[[#This Row],[Date réception entreprise recalée]],1))</f>
        <v>#REF!</v>
      </c>
      <c r="AF29" s="49"/>
      <c r="AG2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29" s="65"/>
      <c r="AI29" s="65" t="str">
        <f>IF(Données[[#This Row],[TYPE]]="Rehab","",Données[[#This Row],[Loyer mensuel]]*Données[[#This Row],[Retard Inauguration (m)]])</f>
        <v/>
      </c>
      <c r="AK29"/>
      <c r="AL29"/>
    </row>
    <row r="30" spans="1:38" x14ac:dyDescent="0.25">
      <c r="A30" s="4" t="s">
        <v>100</v>
      </c>
      <c r="B30" s="3" t="s">
        <v>10</v>
      </c>
      <c r="C30" s="3">
        <v>2017</v>
      </c>
      <c r="D30" s="3" t="s">
        <v>57</v>
      </c>
      <c r="E30" s="63">
        <f>Données[[#This Row],[LLS]]+Données[[#This Row],[LLTS]]+Données[[#This Row],[PLS]]+Données[[#This Row],[REHAB]]</f>
        <v>21</v>
      </c>
      <c r="F30" s="63">
        <f>Données[[#This Row],[LLS]]+Données[[#This Row],[LLTS]]+Données[[#This Row],[PLS]]</f>
        <v>21</v>
      </c>
      <c r="G30" s="4"/>
      <c r="H30" s="4">
        <v>21</v>
      </c>
      <c r="I30" s="4"/>
      <c r="J30" s="4"/>
      <c r="K30" s="73">
        <v>1596.04</v>
      </c>
      <c r="L30" s="6">
        <v>1596.04</v>
      </c>
      <c r="M30" s="11">
        <v>43556</v>
      </c>
      <c r="N30" s="14">
        <v>2019</v>
      </c>
      <c r="O30" s="64">
        <f>IFERROR((DATEDIF(#REF!,Données[[#This Row],[OS démarrage]],"d"))/30,0)</f>
        <v>0</v>
      </c>
      <c r="P30" s="20">
        <v>17</v>
      </c>
      <c r="Q30" s="66">
        <f>DATEDIF(Données[[#This Row],[OS démarrage]],Données[[#This Row],[Date réception entreprise recalée]],"M")</f>
        <v>23</v>
      </c>
      <c r="R30" s="12">
        <f ca="1">IF(Q30&lt;TODAY(),TODAY(),Q30)</f>
        <v>45042</v>
      </c>
      <c r="S30" s="68">
        <f>EDATE(Données[[#This Row],[OS démarrage]],Données[[#This Row],[Délai chantier initial]])</f>
        <v>44075</v>
      </c>
      <c r="T30" s="26">
        <v>44277</v>
      </c>
      <c r="U30" s="230">
        <f>EDATE(Données[[#This Row],[Date réception entreprise recalée]],12)</f>
        <v>44642</v>
      </c>
      <c r="V30" s="69">
        <f>(Données[[#This Row],[Date réception entreprise recalée]]-Données[[#This Row],[Date réception entreprise prévue initialement]])/30</f>
        <v>6.7333333333333334</v>
      </c>
      <c r="W30" s="28"/>
      <c r="X30" s="28"/>
      <c r="Y30" s="28"/>
      <c r="Z30" s="28"/>
      <c r="AA30" s="200">
        <f>IF(Données[[#This Row],[TYPE]]="Rehab",0,IFERROR((Données[[#This Row],[Date Livraison VEFA estimée avec retards constatés]]-Données[[#This Row],[Date livraison contractuelle y/c avenant]])/30,"-"))</f>
        <v>0</v>
      </c>
      <c r="AB30" s="202">
        <f>IF(Données[[#This Row],[TYPE]]="Rehab",0,Données[[#This Row],[Date Livraison VEFA estimée avec retards constatés]]-Données[[#This Row],[Date livraison contractuelle y/c avenant]])</f>
        <v>0</v>
      </c>
      <c r="AC30" s="70">
        <f ca="1">IF(AND(Données[[#This Row],[TYPE]]&lt;&gt;"Rehab",Données[[#This Row],[Achèvement fondations]]&lt;&gt;""),EDATE(Données[[#This Row],[Achèvement fondations]],24),"")</f>
        <v>45773</v>
      </c>
      <c r="AD30" s="71" t="e">
        <f>IF(#REF!="vefa",EDATE(Données[[#This Row],[Date Livraison initiale VEFA]],1),EDATE(Données[[#This Row],[Date réception entreprise prévue initialement]],1))</f>
        <v>#REF!</v>
      </c>
      <c r="AE30" s="139">
        <v>44336</v>
      </c>
      <c r="AF30" s="47">
        <v>2021</v>
      </c>
      <c r="AG3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30" s="65">
        <v>8927</v>
      </c>
      <c r="AI30" s="65" t="e">
        <f>IF(Données[[#This Row],[TYPE]]="Rehab","",Données[[#This Row],[Loyer mensuel]]*Données[[#This Row],[Retard Inauguration (m)]])</f>
        <v>#REF!</v>
      </c>
      <c r="AK30"/>
      <c r="AL30"/>
    </row>
    <row r="31" spans="1:38" x14ac:dyDescent="0.25">
      <c r="A31" s="85" t="s">
        <v>118</v>
      </c>
      <c r="B31" s="3" t="s">
        <v>3</v>
      </c>
      <c r="C31" s="3">
        <v>2020</v>
      </c>
      <c r="D31" s="3" t="s">
        <v>62</v>
      </c>
      <c r="E31" s="63">
        <f>Données[[#This Row],[LLS]]+Données[[#This Row],[LLTS]]+Données[[#This Row],[PLS]]+Données[[#This Row],[REHAB]]</f>
        <v>30</v>
      </c>
      <c r="F31" s="63">
        <f>Données[[#This Row],[LLS]]+Données[[#This Row],[LLTS]]+Données[[#This Row],[PLS]]</f>
        <v>0</v>
      </c>
      <c r="G31" s="4"/>
      <c r="H31" s="4"/>
      <c r="I31" s="4"/>
      <c r="J31" s="86">
        <v>30</v>
      </c>
      <c r="K31" s="87"/>
      <c r="L31" s="7"/>
      <c r="M31" s="11">
        <v>44804</v>
      </c>
      <c r="N31" s="14">
        <v>2022</v>
      </c>
      <c r="O31" s="64">
        <f>IFERROR((DATEDIF(#REF!,Données[[#This Row],[OS démarrage]],"d"))/30,0)</f>
        <v>0</v>
      </c>
      <c r="P31" s="20">
        <v>12</v>
      </c>
      <c r="Q31" s="66">
        <f>DATEDIF(Données[[#This Row],[OS démarrage]],Données[[#This Row],[Date réception entreprise recalée]],"M")</f>
        <v>13</v>
      </c>
      <c r="R31" s="72"/>
      <c r="S31" s="68">
        <f>EDATE(Données[[#This Row],[OS démarrage]],Données[[#This Row],[Délai chantier initial]])</f>
        <v>45169</v>
      </c>
      <c r="T3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45200</v>
      </c>
      <c r="U31" s="230">
        <f>EDATE(Données[[#This Row],[Date réception entreprise recalée]],12)</f>
        <v>45566</v>
      </c>
      <c r="V31" s="69">
        <f>(Données[[#This Row],[Date réception entreprise recalée]]-Données[[#This Row],[Date réception entreprise prévue initialement]])/30</f>
        <v>1.0333333333333334</v>
      </c>
      <c r="W31" s="30"/>
      <c r="X31" s="28"/>
      <c r="Y31" s="28"/>
      <c r="Z31" s="28"/>
      <c r="AA31" s="200">
        <f>IF(Données[[#This Row],[TYPE]]="Rehab",0,IFERROR((Données[[#This Row],[Date Livraison VEFA estimée avec retards constatés]]-Données[[#This Row],[Date livraison contractuelle y/c avenant]])/30,"-"))</f>
        <v>0</v>
      </c>
      <c r="AB31" s="202">
        <f>IF(Données[[#This Row],[TYPE]]="Rehab",0,Données[[#This Row],[Date Livraison VEFA estimée avec retards constatés]]-Données[[#This Row],[Date livraison contractuelle y/c avenant]])</f>
        <v>0</v>
      </c>
      <c r="AC31" s="70" t="str">
        <f>IF(AND(Données[[#This Row],[TYPE]]&lt;&gt;"Rehab",Données[[#This Row],[Achèvement fondations]]&lt;&gt;""),EDATE(Données[[#This Row],[Achèvement fondations]],24),"")</f>
        <v/>
      </c>
      <c r="AD31" s="71" t="e">
        <f>IF(#REF!="vefa",EDATE(Données[[#This Row],[Date Livraison initiale VEFA]],1),EDATE(Données[[#This Row],[Date réception entreprise prévue initialement]],1))</f>
        <v>#REF!</v>
      </c>
      <c r="AE31" s="139" t="e">
        <f>IF(#REF!="VEFA",EDATE(Données[[#This Row],[Date Livraison VEFA estimée avec retards constatés]],1),EDATE(Données[[#This Row],[Date réception entreprise recalée]],1))</f>
        <v>#REF!</v>
      </c>
      <c r="AF31" s="50"/>
      <c r="AG3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31" s="65"/>
      <c r="AI31" s="65" t="str">
        <f>IF(Données[[#This Row],[TYPE]]="Rehab","",Données[[#This Row],[Loyer mensuel]]*Données[[#This Row],[Retard Inauguration (m)]])</f>
        <v/>
      </c>
      <c r="AK31"/>
      <c r="AL31"/>
    </row>
    <row r="32" spans="1:38" x14ac:dyDescent="0.25">
      <c r="A32" s="85" t="s">
        <v>119</v>
      </c>
      <c r="B32" s="3" t="s">
        <v>3</v>
      </c>
      <c r="C32" s="3">
        <v>2020</v>
      </c>
      <c r="D32" s="3" t="s">
        <v>62</v>
      </c>
      <c r="E32" s="63">
        <f>Données[[#This Row],[LLS]]+Données[[#This Row],[LLTS]]+Données[[#This Row],[PLS]]+Données[[#This Row],[REHAB]]</f>
        <v>32</v>
      </c>
      <c r="F32" s="63">
        <f>Données[[#This Row],[LLS]]+Données[[#This Row],[LLTS]]+Données[[#This Row],[PLS]]</f>
        <v>0</v>
      </c>
      <c r="G32" s="4"/>
      <c r="H32" s="4"/>
      <c r="I32" s="4"/>
      <c r="J32" s="86">
        <v>32</v>
      </c>
      <c r="K32" s="87"/>
      <c r="L32" s="7"/>
      <c r="M32" s="11">
        <v>44810</v>
      </c>
      <c r="N32" s="14">
        <v>2022</v>
      </c>
      <c r="O32" s="64">
        <f>IFERROR((DATEDIF(#REF!,Données[[#This Row],[OS démarrage]],"d"))/30,0)</f>
        <v>0</v>
      </c>
      <c r="P32" s="20">
        <v>12</v>
      </c>
      <c r="Q32" s="66">
        <f>DATEDIF(Données[[#This Row],[OS démarrage]],Données[[#This Row],[Date réception entreprise recalée]],"M")</f>
        <v>13</v>
      </c>
      <c r="R32" s="72"/>
      <c r="S32" s="68">
        <f>EDATE(Données[[#This Row],[OS démarrage]],Données[[#This Row],[Délai chantier initial]])</f>
        <v>45175</v>
      </c>
      <c r="T32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45205</v>
      </c>
      <c r="U32" s="230">
        <f>EDATE(Données[[#This Row],[Date réception entreprise recalée]],12)</f>
        <v>45571</v>
      </c>
      <c r="V32" s="69">
        <f>(Données[[#This Row],[Date réception entreprise recalée]]-Données[[#This Row],[Date réception entreprise prévue initialement]])/30</f>
        <v>1</v>
      </c>
      <c r="W32" s="30"/>
      <c r="X32" s="28"/>
      <c r="Y32" s="28"/>
      <c r="Z32" s="28"/>
      <c r="AA32" s="200">
        <f>IF(Données[[#This Row],[TYPE]]="Rehab",0,IFERROR((Données[[#This Row],[Date Livraison VEFA estimée avec retards constatés]]-Données[[#This Row],[Date livraison contractuelle y/c avenant]])/30,"-"))</f>
        <v>0</v>
      </c>
      <c r="AB32" s="202">
        <f>IF(Données[[#This Row],[TYPE]]="Rehab",0,Données[[#This Row],[Date Livraison VEFA estimée avec retards constatés]]-Données[[#This Row],[Date livraison contractuelle y/c avenant]])</f>
        <v>0</v>
      </c>
      <c r="AC32" s="70" t="str">
        <f>IF(AND(Données[[#This Row],[TYPE]]&lt;&gt;"Rehab",Données[[#This Row],[Achèvement fondations]]&lt;&gt;""),EDATE(Données[[#This Row],[Achèvement fondations]],24),"")</f>
        <v/>
      </c>
      <c r="AD32" s="71" t="e">
        <f>IF(#REF!="vefa",EDATE(Données[[#This Row],[Date Livraison initiale VEFA]],1),EDATE(Données[[#This Row],[Date réception entreprise prévue initialement]],1))</f>
        <v>#REF!</v>
      </c>
      <c r="AE32" s="139" t="e">
        <f>IF(#REF!="VEFA",EDATE(Données[[#This Row],[Date Livraison VEFA estimée avec retards constatés]],1),EDATE(Données[[#This Row],[Date réception entreprise recalée]],1))</f>
        <v>#REF!</v>
      </c>
      <c r="AF32" s="50"/>
      <c r="AG3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32" s="65"/>
      <c r="AI32" s="65" t="str">
        <f>IF(Données[[#This Row],[TYPE]]="Rehab","",Données[[#This Row],[Loyer mensuel]]*Données[[#This Row],[Retard Inauguration (m)]])</f>
        <v/>
      </c>
      <c r="AK32"/>
      <c r="AL32"/>
    </row>
    <row r="33" spans="1:38" x14ac:dyDescent="0.25">
      <c r="A33" s="85" t="s">
        <v>117</v>
      </c>
      <c r="B33" s="3" t="s">
        <v>3</v>
      </c>
      <c r="C33" s="3">
        <v>2020</v>
      </c>
      <c r="D33" s="3" t="s">
        <v>62</v>
      </c>
      <c r="E33" s="63">
        <f>Données[[#This Row],[LLS]]+Données[[#This Row],[LLTS]]+Données[[#This Row],[PLS]]+Données[[#This Row],[REHAB]]</f>
        <v>26</v>
      </c>
      <c r="F33" s="63">
        <f>Données[[#This Row],[LLS]]+Données[[#This Row],[LLTS]]+Données[[#This Row],[PLS]]</f>
        <v>0</v>
      </c>
      <c r="G33" s="4"/>
      <c r="H33" s="4"/>
      <c r="I33" s="4"/>
      <c r="J33" s="4">
        <v>26</v>
      </c>
      <c r="K33" s="87"/>
      <c r="L33" s="7"/>
      <c r="M33" s="11">
        <v>44783</v>
      </c>
      <c r="N33" s="14">
        <v>2022</v>
      </c>
      <c r="O33" s="64">
        <f>IFERROR((DATEDIF(#REF!,Données[[#This Row],[OS démarrage]],"d"))/30,0)</f>
        <v>0</v>
      </c>
      <c r="P33" s="20">
        <v>12</v>
      </c>
      <c r="Q33" s="66">
        <f>DATEDIF(Données[[#This Row],[OS démarrage]],Données[[#This Row],[Date réception entreprise recalée]],"M")</f>
        <v>13</v>
      </c>
      <c r="R33" s="72"/>
      <c r="S33" s="68">
        <f>EDATE(Données[[#This Row],[OS démarrage]],Données[[#This Row],[Délai chantier initial]])</f>
        <v>45148</v>
      </c>
      <c r="T33" s="26">
        <v>45179</v>
      </c>
      <c r="U33" s="230">
        <f>EDATE(Données[[#This Row],[Date réception entreprise recalée]],12)</f>
        <v>45545</v>
      </c>
      <c r="V33" s="69">
        <f>(Données[[#This Row],[Date réception entreprise recalée]]-Données[[#This Row],[Date réception entreprise prévue initialement]])/30</f>
        <v>1.0333333333333334</v>
      </c>
      <c r="W33" s="30"/>
      <c r="X33" s="28"/>
      <c r="Y33" s="28"/>
      <c r="Z33" s="28"/>
      <c r="AA33" s="200">
        <f>IF(Données[[#This Row],[TYPE]]="Rehab",0,IFERROR((Données[[#This Row],[Date Livraison VEFA estimée avec retards constatés]]-Données[[#This Row],[Date livraison contractuelle y/c avenant]])/30,"-"))</f>
        <v>0</v>
      </c>
      <c r="AB33" s="202">
        <f>IF(Données[[#This Row],[TYPE]]="Rehab",0,Données[[#This Row],[Date Livraison VEFA estimée avec retards constatés]]-Données[[#This Row],[Date livraison contractuelle y/c avenant]])</f>
        <v>0</v>
      </c>
      <c r="AC33" s="70" t="str">
        <f>IF(AND(Données[[#This Row],[TYPE]]&lt;&gt;"Rehab",Données[[#This Row],[Achèvement fondations]]&lt;&gt;""),EDATE(Données[[#This Row],[Achèvement fondations]],24),"")</f>
        <v/>
      </c>
      <c r="AD33" s="71" t="e">
        <f>IF(#REF!="vefa",EDATE(Données[[#This Row],[Date Livraison initiale VEFA]],1),EDATE(Données[[#This Row],[Date réception entreprise prévue initialement]],1))</f>
        <v>#REF!</v>
      </c>
      <c r="AE33" s="139" t="e">
        <f>IF(#REF!="VEFA",EDATE(Données[[#This Row],[Date Livraison VEFA estimée avec retards constatés]],1),EDATE(Données[[#This Row],[Date réception entreprise recalée]],1))</f>
        <v>#REF!</v>
      </c>
      <c r="AF33" s="49"/>
      <c r="AG3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33" s="65"/>
      <c r="AI33" s="65" t="str">
        <f>IF(Données[[#This Row],[TYPE]]="Rehab","",Données[[#This Row],[Loyer mensuel]]*Données[[#This Row],[Retard Inauguration (m)]])</f>
        <v/>
      </c>
      <c r="AK33"/>
      <c r="AL33"/>
    </row>
    <row r="34" spans="1:38" x14ac:dyDescent="0.25">
      <c r="A34" s="4" t="s">
        <v>82</v>
      </c>
      <c r="B34" s="3" t="s">
        <v>10</v>
      </c>
      <c r="C34" s="3">
        <v>2015</v>
      </c>
      <c r="D34" s="5" t="s">
        <v>56</v>
      </c>
      <c r="E34" s="63">
        <f>Données[[#This Row],[LLS]]+Données[[#This Row],[LLTS]]+Données[[#This Row],[PLS]]+Données[[#This Row],[REHAB]]</f>
        <v>46</v>
      </c>
      <c r="F34" s="63">
        <f>Données[[#This Row],[LLS]]+Données[[#This Row],[LLTS]]+Données[[#This Row],[PLS]]</f>
        <v>46</v>
      </c>
      <c r="G34" s="4">
        <v>46</v>
      </c>
      <c r="H34" s="4"/>
      <c r="I34" s="4"/>
      <c r="J34" s="4"/>
      <c r="K34" s="73">
        <v>3586.65</v>
      </c>
      <c r="L34" s="6">
        <v>4035.6650000000013</v>
      </c>
      <c r="M34" s="11">
        <v>42782</v>
      </c>
      <c r="N34" s="13">
        <v>2017</v>
      </c>
      <c r="O34" s="64">
        <f>IFERROR((DATEDIF(#REF!,Données[[#This Row],[OS démarrage]],"d"))/30,0)</f>
        <v>0</v>
      </c>
      <c r="P34" s="20">
        <v>18</v>
      </c>
      <c r="Q34" s="66">
        <f>DATEDIF(Données[[#This Row],[OS démarrage]],Données[[#This Row],[Date réception entreprise recalée]],"M")</f>
        <v>23</v>
      </c>
      <c r="R34" s="12">
        <v>43160</v>
      </c>
      <c r="S34" s="68">
        <f>EDATE(Données[[#This Row],[OS démarrage]],Données[[#This Row],[Délai chantier initial]])</f>
        <v>43328</v>
      </c>
      <c r="T34" s="26">
        <v>43503</v>
      </c>
      <c r="U34" s="230">
        <f>EDATE(Données[[#This Row],[Date réception entreprise recalée]],12)</f>
        <v>43868</v>
      </c>
      <c r="V34" s="69">
        <f>(Données[[#This Row],[Date réception entreprise recalée]]-Données[[#This Row],[Date réception entreprise prévue initialement]])/30</f>
        <v>5.833333333333333</v>
      </c>
      <c r="W34" s="28"/>
      <c r="X34" s="28"/>
      <c r="Y34" s="28"/>
      <c r="Z34" s="28"/>
      <c r="AA34" s="200">
        <f>IF(Données[[#This Row],[TYPE]]="Rehab",0,IFERROR((Données[[#This Row],[Date Livraison VEFA estimée avec retards constatés]]-Données[[#This Row],[Date livraison contractuelle y/c avenant]])/30,"-"))</f>
        <v>0</v>
      </c>
      <c r="AB34" s="202">
        <f>IF(Données[[#This Row],[TYPE]]="Rehab",0,Données[[#This Row],[Date Livraison VEFA estimée avec retards constatés]]-Données[[#This Row],[Date livraison contractuelle y/c avenant]])</f>
        <v>0</v>
      </c>
      <c r="AC34" s="70">
        <f>IF(AND(Données[[#This Row],[TYPE]]&lt;&gt;"Rehab",Données[[#This Row],[Achèvement fondations]]&lt;&gt;""),EDATE(Données[[#This Row],[Achèvement fondations]],24),"")</f>
        <v>43891</v>
      </c>
      <c r="AD34" s="71" t="e">
        <f>IF(#REF!="vefa",EDATE(Données[[#This Row],[Date Livraison initiale VEFA]],1),EDATE(Données[[#This Row],[Date réception entreprise prévue initialement]],1))</f>
        <v>#REF!</v>
      </c>
      <c r="AE34" s="139">
        <v>43515</v>
      </c>
      <c r="AF34" s="45">
        <v>2019</v>
      </c>
      <c r="AG3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34" s="65">
        <v>26633.333333333332</v>
      </c>
      <c r="AI34" s="65" t="e">
        <f>IF(Données[[#This Row],[TYPE]]="Rehab","",Données[[#This Row],[Loyer mensuel]]*Données[[#This Row],[Retard Inauguration (m)]])</f>
        <v>#REF!</v>
      </c>
      <c r="AK34"/>
      <c r="AL34"/>
    </row>
    <row r="35" spans="1:38" x14ac:dyDescent="0.25">
      <c r="A35" s="4" t="s">
        <v>81</v>
      </c>
      <c r="B35" s="3" t="s">
        <v>10</v>
      </c>
      <c r="C35" s="3">
        <v>2015</v>
      </c>
      <c r="D35" s="5" t="s">
        <v>57</v>
      </c>
      <c r="E35" s="63">
        <f>Données[[#This Row],[LLS]]+Données[[#This Row],[LLTS]]+Données[[#This Row],[PLS]]+Données[[#This Row],[REHAB]]</f>
        <v>12</v>
      </c>
      <c r="F35" s="63">
        <f>Données[[#This Row],[LLS]]+Données[[#This Row],[LLTS]]+Données[[#This Row],[PLS]]</f>
        <v>12</v>
      </c>
      <c r="G35" s="4"/>
      <c r="H35" s="4">
        <v>12</v>
      </c>
      <c r="I35" s="4"/>
      <c r="J35" s="4"/>
      <c r="K35" s="73">
        <v>677.26</v>
      </c>
      <c r="L35" s="6">
        <v>677.26</v>
      </c>
      <c r="M35" s="11">
        <v>42782</v>
      </c>
      <c r="N35" s="13">
        <v>2017</v>
      </c>
      <c r="O35" s="64">
        <f>IFERROR((DATEDIF(#REF!,Données[[#This Row],[OS démarrage]],"d"))/30,0)</f>
        <v>0</v>
      </c>
      <c r="P35" s="21">
        <v>18</v>
      </c>
      <c r="Q35" s="66">
        <f>DATEDIF(Données[[#This Row],[OS démarrage]],Données[[#This Row],[Date réception entreprise recalée]],"M")</f>
        <v>23</v>
      </c>
      <c r="R35" s="12">
        <v>43160</v>
      </c>
      <c r="S35" s="68">
        <f>EDATE(Données[[#This Row],[OS démarrage]],Données[[#This Row],[Délai chantier initial]])</f>
        <v>43328</v>
      </c>
      <c r="T35" s="26">
        <v>43503</v>
      </c>
      <c r="U35" s="230">
        <f>EDATE(Données[[#This Row],[Date réception entreprise recalée]],12)</f>
        <v>43868</v>
      </c>
      <c r="V35" s="69">
        <f>(Données[[#This Row],[Date réception entreprise recalée]]-Données[[#This Row],[Date réception entreprise prévue initialement]])/30</f>
        <v>5.833333333333333</v>
      </c>
      <c r="W35" s="28"/>
      <c r="X35" s="28"/>
      <c r="Y35" s="28"/>
      <c r="Z35" s="28"/>
      <c r="AA35" s="200">
        <f>IF(Données[[#This Row],[TYPE]]="Rehab",0,IFERROR((Données[[#This Row],[Date Livraison VEFA estimée avec retards constatés]]-Données[[#This Row],[Date livraison contractuelle y/c avenant]])/30,"-"))</f>
        <v>0</v>
      </c>
      <c r="AB35" s="202">
        <f>IF(Données[[#This Row],[TYPE]]="Rehab",0,Données[[#This Row],[Date Livraison VEFA estimée avec retards constatés]]-Données[[#This Row],[Date livraison contractuelle y/c avenant]])</f>
        <v>0</v>
      </c>
      <c r="AC35" s="70">
        <f>IF(AND(Données[[#This Row],[TYPE]]&lt;&gt;"Rehab",Données[[#This Row],[Achèvement fondations]]&lt;&gt;""),EDATE(Données[[#This Row],[Achèvement fondations]],24),"")</f>
        <v>43891</v>
      </c>
      <c r="AD35" s="71" t="e">
        <f>IF(#REF!="vefa",EDATE(Données[[#This Row],[Date Livraison initiale VEFA]],1),EDATE(Données[[#This Row],[Date réception entreprise prévue initialement]],1))</f>
        <v>#REF!</v>
      </c>
      <c r="AE35" s="139">
        <v>43515</v>
      </c>
      <c r="AF35" s="44">
        <v>2019</v>
      </c>
      <c r="AG3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35" s="65">
        <v>4102.166666666667</v>
      </c>
      <c r="AI35" s="65" t="e">
        <f>IF(Données[[#This Row],[TYPE]]="Rehab","",Données[[#This Row],[Loyer mensuel]]*Données[[#This Row],[Retard Inauguration (m)]])</f>
        <v>#REF!</v>
      </c>
      <c r="AK35"/>
      <c r="AL35"/>
    </row>
    <row r="36" spans="1:38" x14ac:dyDescent="0.25">
      <c r="A36" s="38" t="s">
        <v>143</v>
      </c>
      <c r="B36" s="3" t="s">
        <v>6</v>
      </c>
      <c r="C36" s="3">
        <v>2023</v>
      </c>
      <c r="D36" s="3" t="s">
        <v>57</v>
      </c>
      <c r="E36" s="63">
        <f>Données[[#This Row],[LLS]]+Données[[#This Row],[LLTS]]+Données[[#This Row],[PLS]]+Données[[#This Row],[REHAB]]</f>
        <v>18</v>
      </c>
      <c r="F36" s="63">
        <f>Données[[#This Row],[LLS]]+Données[[#This Row],[LLTS]]+Données[[#This Row],[PLS]]</f>
        <v>18</v>
      </c>
      <c r="G36" s="4"/>
      <c r="H36" s="4">
        <v>18</v>
      </c>
      <c r="I36" s="4"/>
      <c r="J36" s="4"/>
      <c r="K36" s="8">
        <v>1182.1600000000001</v>
      </c>
      <c r="L36" s="6">
        <v>1301.1400000000001</v>
      </c>
      <c r="M36" s="280">
        <v>45488</v>
      </c>
      <c r="N36" s="16"/>
      <c r="O36" s="64">
        <f>IFERROR((DATEDIF(#REF!,Données[[#This Row],[OS démarrage]],"d"))/30,0)</f>
        <v>0</v>
      </c>
      <c r="P36" s="24">
        <v>20</v>
      </c>
      <c r="Q36" s="66">
        <f>DATEDIF(Données[[#This Row],[OS démarrage]],Données[[#This Row],[Date réception entreprise recalée]],"M")</f>
        <v>21</v>
      </c>
      <c r="R36" s="72"/>
      <c r="S36" s="68">
        <f>EDATE(Données[[#This Row],[OS démarrage]],Données[[#This Row],[Délai chantier initial]])</f>
        <v>46096</v>
      </c>
      <c r="T36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46127</v>
      </c>
      <c r="U36" s="230">
        <f>EDATE(Données[[#This Row],[Date réception entreprise recalée]],12)</f>
        <v>46492</v>
      </c>
      <c r="V36" s="69">
        <f>(Données[[#This Row],[Date réception entreprise recalée]]-Données[[#This Row],[Date réception entreprise prévue initialement]])/30</f>
        <v>1.0333333333333334</v>
      </c>
      <c r="W36" s="30"/>
      <c r="X36" s="28"/>
      <c r="Y36" s="28"/>
      <c r="Z36" s="28"/>
      <c r="AA36" s="200">
        <f>IF(Données[[#This Row],[TYPE]]="Rehab",0,IFERROR((Données[[#This Row],[Date Livraison VEFA estimée avec retards constatés]]-Données[[#This Row],[Date livraison contractuelle y/c avenant]])/30,"-"))</f>
        <v>0</v>
      </c>
      <c r="AB36" s="202">
        <f>IF(Données[[#This Row],[TYPE]]="Rehab",0,Données[[#This Row],[Date Livraison VEFA estimée avec retards constatés]]-Données[[#This Row],[Date livraison contractuelle y/c avenant]])</f>
        <v>0</v>
      </c>
      <c r="AC36" s="70" t="str">
        <f>IF(AND(Données[[#This Row],[TYPE]]&lt;&gt;"Rehab",Données[[#This Row],[Achèvement fondations]]&lt;&gt;""),EDATE(Données[[#This Row],[Achèvement fondations]],24),"")</f>
        <v/>
      </c>
      <c r="AD36" s="71" t="e">
        <f>IF(#REF!="vefa",EDATE(Données[[#This Row],[Date Livraison initiale VEFA]],1),EDATE(Données[[#This Row],[Date réception entreprise prévue initialement]],1))</f>
        <v>#REF!</v>
      </c>
      <c r="AE36" s="139" t="e">
        <f>IF(#REF!="VEFA",EDATE(Données[[#This Row],[Date Livraison VEFA estimée avec retards constatés]],1),EDATE(Données[[#This Row],[Date réception entreprise recalée]],1))</f>
        <v>#REF!</v>
      </c>
      <c r="AF36" s="49"/>
      <c r="AG3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36" s="65"/>
      <c r="AI36" s="65" t="e">
        <f>IF(Données[[#This Row],[TYPE]]="Rehab","",Données[[#This Row],[Loyer mensuel]]*Données[[#This Row],[Retard Inauguration (m)]])</f>
        <v>#REF!</v>
      </c>
      <c r="AK36"/>
      <c r="AL36"/>
    </row>
    <row r="37" spans="1:38" x14ac:dyDescent="0.25">
      <c r="A37" s="37" t="s">
        <v>144</v>
      </c>
      <c r="B37" s="3" t="s">
        <v>10</v>
      </c>
      <c r="C37" s="3">
        <v>2023</v>
      </c>
      <c r="D37" s="3" t="s">
        <v>56</v>
      </c>
      <c r="E37" s="63">
        <f>Données[[#This Row],[LLS]]+Données[[#This Row],[LLTS]]+Données[[#This Row],[PLS]]+Données[[#This Row],[REHAB]]</f>
        <v>36</v>
      </c>
      <c r="F37" s="63">
        <f>Données[[#This Row],[LLS]]+Données[[#This Row],[LLTS]]+Données[[#This Row],[PLS]]</f>
        <v>36</v>
      </c>
      <c r="G37" s="4">
        <v>36</v>
      </c>
      <c r="H37" s="4"/>
      <c r="I37" s="4"/>
      <c r="J37" s="4"/>
      <c r="K37" s="93">
        <v>2467.8000000000002</v>
      </c>
      <c r="L37" s="6">
        <v>2876.42</v>
      </c>
      <c r="M37" s="280">
        <v>45323</v>
      </c>
      <c r="N37" s="16"/>
      <c r="O37" s="64">
        <f>IFERROR((DATEDIF(#REF!,Données[[#This Row],[OS démarrage]],"d"))/30,0)</f>
        <v>0</v>
      </c>
      <c r="P37" s="24">
        <v>24</v>
      </c>
      <c r="Q37" s="66">
        <f>DATEDIF(Données[[#This Row],[OS démarrage]],Données[[#This Row],[Date réception entreprise recalée]],"M")</f>
        <v>25</v>
      </c>
      <c r="R37" s="72"/>
      <c r="S37" s="68">
        <f>EDATE(Données[[#This Row],[OS démarrage]],Données[[#This Row],[Délai chantier initial]])</f>
        <v>46054</v>
      </c>
      <c r="T37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46082</v>
      </c>
      <c r="U37" s="230">
        <f>EDATE(Données[[#This Row],[Date réception entreprise recalée]],12)</f>
        <v>46447</v>
      </c>
      <c r="V37" s="69">
        <f>(Données[[#This Row],[Date réception entreprise recalée]]-Données[[#This Row],[Date réception entreprise prévue initialement]])/30</f>
        <v>0.93333333333333335</v>
      </c>
      <c r="W37" s="30">
        <f>Données[[#This Row],[Date réception entreprise recalée]]</f>
        <v>46082</v>
      </c>
      <c r="X37" s="28">
        <f>Données[[#This Row],[Date achèvement VEFA]]</f>
        <v>46082</v>
      </c>
      <c r="Y37" s="28">
        <f>Données[[#This Row],[Date achèvement VEFA]]</f>
        <v>46082</v>
      </c>
      <c r="Z37" s="28">
        <f>Données[[#This Row],[Date achèvement VEFA]]</f>
        <v>46082</v>
      </c>
      <c r="AA37" s="200">
        <f>IF(Données[[#This Row],[TYPE]]="Rehab",0,IFERROR((Données[[#This Row],[Date Livraison VEFA estimée avec retards constatés]]-Données[[#This Row],[Date livraison contractuelle y/c avenant]])/30,"-"))</f>
        <v>0</v>
      </c>
      <c r="AB37" s="202">
        <f>IF(Données[[#This Row],[TYPE]]="Rehab",0,Données[[#This Row],[Date Livraison VEFA estimée avec retards constatés]]-Données[[#This Row],[Date livraison contractuelle y/c avenant]])</f>
        <v>0</v>
      </c>
      <c r="AC37" s="70" t="str">
        <f>IF(AND(Données[[#This Row],[TYPE]]&lt;&gt;"Rehab",Données[[#This Row],[Achèvement fondations]]&lt;&gt;""),EDATE(Données[[#This Row],[Achèvement fondations]],24),"")</f>
        <v/>
      </c>
      <c r="AD37" s="71" t="e">
        <f>IF(#REF!="vefa",EDATE(Données[[#This Row],[Date Livraison initiale VEFA]],1),EDATE(Données[[#This Row],[Date réception entreprise prévue initialement]],1))</f>
        <v>#REF!</v>
      </c>
      <c r="AE37" s="139" t="e">
        <f>IF(#REF!="VEFA",EDATE(Données[[#This Row],[Date Livraison VEFA estimée avec retards constatés]],1),EDATE(Données[[#This Row],[Date réception entreprise recalée]],1))</f>
        <v>#REF!</v>
      </c>
      <c r="AF37" s="51"/>
      <c r="AG3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37" s="65"/>
      <c r="AI37" s="65" t="e">
        <f>IF(Données[[#This Row],[TYPE]]="Rehab","",Données[[#This Row],[Loyer mensuel]]*Données[[#This Row],[Retard Inauguration (m)]])</f>
        <v>#REF!</v>
      </c>
      <c r="AK37"/>
      <c r="AL37"/>
    </row>
    <row r="38" spans="1:38" x14ac:dyDescent="0.25">
      <c r="A38" s="63" t="s">
        <v>322</v>
      </c>
      <c r="B38" s="3" t="s">
        <v>10</v>
      </c>
      <c r="C38" s="3">
        <v>2025</v>
      </c>
      <c r="D38" s="3" t="s">
        <v>56</v>
      </c>
      <c r="E38" s="63">
        <f>Données[[#This Row],[LLS]]+Données[[#This Row],[LLTS]]+Données[[#This Row],[PLS]]+Données[[#This Row],[REHAB]]</f>
        <v>23</v>
      </c>
      <c r="F38" s="63">
        <f>Données[[#This Row],[LLS]]+Données[[#This Row],[LLTS]]+Données[[#This Row],[PLS]]</f>
        <v>23</v>
      </c>
      <c r="G38" s="63">
        <v>23</v>
      </c>
      <c r="H38" s="63"/>
      <c r="I38" s="63"/>
      <c r="J38" s="63"/>
      <c r="K38" s="67">
        <v>1638</v>
      </c>
      <c r="L38" s="67">
        <v>1793.25</v>
      </c>
      <c r="M38" s="280">
        <v>46218</v>
      </c>
      <c r="N38" s="16"/>
      <c r="O38" s="64">
        <f>IFERROR((DATEDIF(#REF!,Données[[#This Row],[OS démarrage]],"d"))/30,0)</f>
        <v>0</v>
      </c>
      <c r="P38" s="24">
        <v>20</v>
      </c>
      <c r="Q38" s="264">
        <f>DATEDIF(Données[[#This Row],[OS démarrage]],Données[[#This Row],[Date réception entreprise recalée]],"M")</f>
        <v>21</v>
      </c>
      <c r="R38" s="80"/>
      <c r="S38" s="68">
        <f>EDATE(Données[[#This Row],[OS démarrage]],Données[[#This Row],[Délai chantier initial]])</f>
        <v>46827</v>
      </c>
      <c r="T38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46858</v>
      </c>
      <c r="U38" s="230">
        <f>EDATE(Données[[#This Row],[Date réception entreprise recalée]],12)</f>
        <v>47223</v>
      </c>
      <c r="V38" s="69">
        <f>(Données[[#This Row],[Date réception entreprise recalée]]-Données[[#This Row],[Date réception entreprise prévue initialement]])/30</f>
        <v>1.0333333333333334</v>
      </c>
      <c r="W38" s="30"/>
      <c r="X38" s="28"/>
      <c r="Y38" s="28"/>
      <c r="Z38" s="28"/>
      <c r="AA38" s="200">
        <f>IF(Données[[#This Row],[TYPE]]="Rehab",0,IFERROR((Données[[#This Row],[Date Livraison VEFA estimée avec retards constatés]]-Données[[#This Row],[Date livraison contractuelle y/c avenant]])/30,"-"))</f>
        <v>0</v>
      </c>
      <c r="AB38" s="202">
        <f>IF(Données[[#This Row],[TYPE]]="Rehab",0,Données[[#This Row],[Date Livraison VEFA estimée avec retards constatés]]-Données[[#This Row],[Date livraison contractuelle y/c avenant]])</f>
        <v>0</v>
      </c>
      <c r="AC38" s="70" t="str">
        <f>IF(AND(Données[[#This Row],[TYPE]]&lt;&gt;"Rehab",Données[[#This Row],[Achèvement fondations]]&lt;&gt;""),EDATE(Données[[#This Row],[Achèvement fondations]],24),"")</f>
        <v/>
      </c>
      <c r="AD38" s="71" t="e">
        <f>IF(#REF!="vefa",EDATE(Données[[#This Row],[Date Livraison initiale VEFA]],1),EDATE(Données[[#This Row],[Date réception entreprise prévue initialement]],1))</f>
        <v>#REF!</v>
      </c>
      <c r="AE38" s="139" t="e">
        <f>IF(#REF!="VEFA",EDATE(Données[[#This Row],[Date Livraison VEFA estimée avec retards constatés]],1),EDATE(Données[[#This Row],[Date réception entreprise recalée]],1))</f>
        <v>#REF!</v>
      </c>
      <c r="AF38" s="49"/>
      <c r="AG38" s="244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38" s="65"/>
      <c r="AI38" s="65" t="e">
        <f>IF(Données[[#This Row],[TYPE]]="Rehab","",Données[[#This Row],[Loyer mensuel]]*Données[[#This Row],[Retard Inauguration (m)]])</f>
        <v>#REF!</v>
      </c>
      <c r="AK38"/>
      <c r="AL38"/>
    </row>
    <row r="39" spans="1:38" x14ac:dyDescent="0.25">
      <c r="A39" s="63" t="s">
        <v>323</v>
      </c>
      <c r="B39" s="3" t="s">
        <v>10</v>
      </c>
      <c r="C39" s="3">
        <v>2025</v>
      </c>
      <c r="D39" s="3" t="s">
        <v>57</v>
      </c>
      <c r="E39" s="63">
        <f>Données[[#This Row],[LLS]]+Données[[#This Row],[LLTS]]+Données[[#This Row],[PLS]]+Données[[#This Row],[REHAB]]</f>
        <v>13</v>
      </c>
      <c r="F39" s="63">
        <f>Données[[#This Row],[LLS]]+Données[[#This Row],[LLTS]]+Données[[#This Row],[PLS]]</f>
        <v>13</v>
      </c>
      <c r="G39" s="63"/>
      <c r="H39" s="63">
        <v>13</v>
      </c>
      <c r="I39" s="63"/>
      <c r="J39" s="63"/>
      <c r="K39" s="67">
        <v>663</v>
      </c>
      <c r="L39" s="67">
        <v>750.75</v>
      </c>
      <c r="M39" s="280">
        <v>46218</v>
      </c>
      <c r="N39" s="16"/>
      <c r="O39" s="64">
        <f>IFERROR((DATEDIF(#REF!,Données[[#This Row],[OS démarrage]],"d"))/30,0)</f>
        <v>0</v>
      </c>
      <c r="P39" s="24">
        <v>20</v>
      </c>
      <c r="Q39" s="264">
        <f>DATEDIF(Données[[#This Row],[OS démarrage]],Données[[#This Row],[Date réception entreprise recalée]],"M")</f>
        <v>21</v>
      </c>
      <c r="R39" s="80"/>
      <c r="S39" s="68">
        <f>EDATE(Données[[#This Row],[OS démarrage]],Données[[#This Row],[Délai chantier initial]])</f>
        <v>46827</v>
      </c>
      <c r="T39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46858</v>
      </c>
      <c r="U39" s="230">
        <f>EDATE(Données[[#This Row],[Date réception entreprise recalée]],12)</f>
        <v>47223</v>
      </c>
      <c r="V39" s="69">
        <f>(Données[[#This Row],[Date réception entreprise recalée]]-Données[[#This Row],[Date réception entreprise prévue initialement]])/30</f>
        <v>1.0333333333333334</v>
      </c>
      <c r="W39" s="30"/>
      <c r="X39" s="28"/>
      <c r="Y39" s="28"/>
      <c r="Z39" s="28"/>
      <c r="AA39" s="200">
        <f>IF(Données[[#This Row],[TYPE]]="Rehab",0,IFERROR((Données[[#This Row],[Date Livraison VEFA estimée avec retards constatés]]-Données[[#This Row],[Date livraison contractuelle y/c avenant]])/30,"-"))</f>
        <v>0</v>
      </c>
      <c r="AB39" s="202">
        <f>IF(Données[[#This Row],[TYPE]]="Rehab",0,Données[[#This Row],[Date Livraison VEFA estimée avec retards constatés]]-Données[[#This Row],[Date livraison contractuelle y/c avenant]])</f>
        <v>0</v>
      </c>
      <c r="AC39" s="70" t="str">
        <f>IF(AND(Données[[#This Row],[TYPE]]&lt;&gt;"Rehab",Données[[#This Row],[Achèvement fondations]]&lt;&gt;""),EDATE(Données[[#This Row],[Achèvement fondations]],24),"")</f>
        <v/>
      </c>
      <c r="AD39" s="71" t="e">
        <f>IF(#REF!="vefa",EDATE(Données[[#This Row],[Date Livraison initiale VEFA]],1),EDATE(Données[[#This Row],[Date réception entreprise prévue initialement]],1))</f>
        <v>#REF!</v>
      </c>
      <c r="AE39" s="139" t="e">
        <f>IF(#REF!="VEFA",EDATE(Données[[#This Row],[Date Livraison VEFA estimée avec retards constatés]],1),EDATE(Données[[#This Row],[Date réception entreprise recalée]],1))</f>
        <v>#REF!</v>
      </c>
      <c r="AF39" s="49"/>
      <c r="AG39" s="244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39" s="65"/>
      <c r="AI39" s="65" t="e">
        <f>IF(Données[[#This Row],[TYPE]]="Rehab","",Données[[#This Row],[Loyer mensuel]]*Données[[#This Row],[Retard Inauguration (m)]])</f>
        <v>#REF!</v>
      </c>
      <c r="AK39"/>
      <c r="AL39"/>
    </row>
    <row r="40" spans="1:38" x14ac:dyDescent="0.25">
      <c r="A40" s="37" t="s">
        <v>145</v>
      </c>
      <c r="B40" s="3" t="s">
        <v>10</v>
      </c>
      <c r="C40" s="3">
        <v>2023</v>
      </c>
      <c r="D40" s="3" t="s">
        <v>57</v>
      </c>
      <c r="E40" s="63">
        <f>Données[[#This Row],[LLS]]+Données[[#This Row],[LLTS]]+Données[[#This Row],[PLS]]+Données[[#This Row],[REHAB]]</f>
        <v>21</v>
      </c>
      <c r="F40" s="63">
        <f>Données[[#This Row],[LLS]]+Données[[#This Row],[LLTS]]+Données[[#This Row],[PLS]]</f>
        <v>21</v>
      </c>
      <c r="G40" s="4"/>
      <c r="H40" s="4">
        <v>21</v>
      </c>
      <c r="I40" s="4"/>
      <c r="J40" s="4"/>
      <c r="K40" s="93">
        <v>974.33999999999992</v>
      </c>
      <c r="L40" s="6">
        <v>1274.68</v>
      </c>
      <c r="M40" s="280">
        <v>45323</v>
      </c>
      <c r="N40" s="16"/>
      <c r="O40" s="64">
        <f>IFERROR((DATEDIF(#REF!,Données[[#This Row],[OS démarrage]],"d"))/30,0)</f>
        <v>0</v>
      </c>
      <c r="P40" s="24">
        <v>24</v>
      </c>
      <c r="Q40" s="66">
        <f>DATEDIF(Données[[#This Row],[OS démarrage]],Données[[#This Row],[Date réception entreprise recalée]],"M")</f>
        <v>25</v>
      </c>
      <c r="R40" s="72"/>
      <c r="S40" s="68">
        <f>EDATE(Données[[#This Row],[OS démarrage]],Données[[#This Row],[Délai chantier initial]])</f>
        <v>46054</v>
      </c>
      <c r="T40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46082</v>
      </c>
      <c r="U40" s="230">
        <f>EDATE(Données[[#This Row],[Date réception entreprise recalée]],12)</f>
        <v>46447</v>
      </c>
      <c r="V40" s="69">
        <f>(Données[[#This Row],[Date réception entreprise recalée]]-Données[[#This Row],[Date réception entreprise prévue initialement]])/30</f>
        <v>0.93333333333333335</v>
      </c>
      <c r="W40" s="30">
        <f>Données[[#This Row],[Date réception entreprise recalée]]</f>
        <v>46082</v>
      </c>
      <c r="X40" s="28">
        <f>Données[[#This Row],[Date achèvement VEFA]]</f>
        <v>46082</v>
      </c>
      <c r="Y40" s="28">
        <f>Données[[#This Row],[Date achèvement VEFA]]</f>
        <v>46082</v>
      </c>
      <c r="Z40" s="28">
        <f>Données[[#This Row],[Date achèvement VEFA]]</f>
        <v>46082</v>
      </c>
      <c r="AA40" s="200">
        <f>IF(Données[[#This Row],[TYPE]]="Rehab",0,IFERROR((Données[[#This Row],[Date Livraison VEFA estimée avec retards constatés]]-Données[[#This Row],[Date livraison contractuelle y/c avenant]])/30,"-"))</f>
        <v>0</v>
      </c>
      <c r="AB40" s="202">
        <f>IF(Données[[#This Row],[TYPE]]="Rehab",0,Données[[#This Row],[Date Livraison VEFA estimée avec retards constatés]]-Données[[#This Row],[Date livraison contractuelle y/c avenant]])</f>
        <v>0</v>
      </c>
      <c r="AC40" s="70" t="str">
        <f>IF(AND(Données[[#This Row],[TYPE]]&lt;&gt;"Rehab",Données[[#This Row],[Achèvement fondations]]&lt;&gt;""),EDATE(Données[[#This Row],[Achèvement fondations]],24),"")</f>
        <v/>
      </c>
      <c r="AD40" s="71" t="e">
        <f>IF(#REF!="vefa",EDATE(Données[[#This Row],[Date Livraison initiale VEFA]],1),EDATE(Données[[#This Row],[Date réception entreprise prévue initialement]],1))</f>
        <v>#REF!</v>
      </c>
      <c r="AE40" s="139" t="e">
        <f>IF(#REF!="VEFA",EDATE(Données[[#This Row],[Date Livraison VEFA estimée avec retards constatés]],1),EDATE(Données[[#This Row],[Date réception entreprise recalée]],1))</f>
        <v>#REF!</v>
      </c>
      <c r="AF40" s="51"/>
      <c r="AG4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40" s="65"/>
      <c r="AI40" s="65" t="e">
        <f>IF(Données[[#This Row],[TYPE]]="Rehab","",Données[[#This Row],[Loyer mensuel]]*Données[[#This Row],[Retard Inauguration (m)]])</f>
        <v>#REF!</v>
      </c>
      <c r="AK40"/>
      <c r="AL40"/>
    </row>
    <row r="41" spans="1:38" x14ac:dyDescent="0.25">
      <c r="A41" s="38" t="s">
        <v>245</v>
      </c>
      <c r="B41" s="3" t="s">
        <v>3</v>
      </c>
      <c r="C41" s="3">
        <v>2023</v>
      </c>
      <c r="D41" s="3" t="s">
        <v>56</v>
      </c>
      <c r="E41" s="63">
        <f>Données[[#This Row],[LLS]]+Données[[#This Row],[LLTS]]+Données[[#This Row],[PLS]]+Données[[#This Row],[REHAB]]</f>
        <v>24</v>
      </c>
      <c r="F41" s="63">
        <f>Données[[#This Row],[LLS]]+Données[[#This Row],[LLTS]]+Données[[#This Row],[PLS]]</f>
        <v>24</v>
      </c>
      <c r="G41" s="4">
        <v>24</v>
      </c>
      <c r="H41" s="4"/>
      <c r="I41" s="4"/>
      <c r="J41" s="4"/>
      <c r="K41" s="8">
        <v>1541.31</v>
      </c>
      <c r="L41" s="6">
        <v>1949.31</v>
      </c>
      <c r="M41" s="280">
        <v>45337</v>
      </c>
      <c r="N41" s="16"/>
      <c r="O41" s="64">
        <f>IFERROR((DATEDIF(#REF!,Données[[#This Row],[OS démarrage]],"d"))/30,0)</f>
        <v>0</v>
      </c>
      <c r="P41" s="24">
        <v>24</v>
      </c>
      <c r="Q41" s="66">
        <f>DATEDIF(Données[[#This Row],[OS démarrage]],Données[[#This Row],[Date réception entreprise recalée]],"M")</f>
        <v>25</v>
      </c>
      <c r="R41" s="72"/>
      <c r="S41" s="68">
        <f>EDATE(Données[[#This Row],[OS démarrage]],Données[[#This Row],[Délai chantier initial]])</f>
        <v>46068</v>
      </c>
      <c r="T4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U41" s="230">
        <f>EDATE(Données[[#This Row],[Date réception entreprise recalée]],12)</f>
        <v>46461</v>
      </c>
      <c r="V41" s="69">
        <f>(Données[[#This Row],[Date réception entreprise recalée]]-Données[[#This Row],[Date réception entreprise prévue initialement]])/30</f>
        <v>0.93333333333333335</v>
      </c>
      <c r="W41" s="30">
        <f>Données[[#This Row],[Date réception entreprise recalée]]</f>
        <v>46096</v>
      </c>
      <c r="X41" s="28">
        <f>Données[[#This Row],[Date achèvement VEFA]]</f>
        <v>46096</v>
      </c>
      <c r="Y41" s="28">
        <f>Données[[#This Row],[Date achèvement VEFA]]</f>
        <v>46096</v>
      </c>
      <c r="Z41" s="28">
        <f>Données[[#This Row],[Date achèvement VEFA]]</f>
        <v>46096</v>
      </c>
      <c r="AA41" s="200">
        <f>IF(Données[[#This Row],[TYPE]]="Rehab",0,IFERROR((Données[[#This Row],[Date Livraison VEFA estimée avec retards constatés]]-Données[[#This Row],[Date livraison contractuelle y/c avenant]])/30,"-"))</f>
        <v>0</v>
      </c>
      <c r="AB41" s="202">
        <f>IF(Données[[#This Row],[TYPE]]="Rehab",0,Données[[#This Row],[Date Livraison VEFA estimée avec retards constatés]]-Données[[#This Row],[Date livraison contractuelle y/c avenant]])</f>
        <v>0</v>
      </c>
      <c r="AC41" s="70" t="str">
        <f>IF(AND(Données[[#This Row],[TYPE]]&lt;&gt;"Rehab",Données[[#This Row],[Achèvement fondations]]&lt;&gt;""),EDATE(Données[[#This Row],[Achèvement fondations]],24),"")</f>
        <v/>
      </c>
      <c r="AD41" s="71" t="e">
        <f>IF(#REF!="vefa",EDATE(Données[[#This Row],[Date Livraison initiale VEFA]],1),EDATE(Données[[#This Row],[Date réception entreprise prévue initialement]],1))</f>
        <v>#REF!</v>
      </c>
      <c r="AE41" s="139" t="e">
        <f>IF(#REF!="VEFA",EDATE(Données[[#This Row],[Date Livraison VEFA estimée avec retards constatés]],1),EDATE(Données[[#This Row],[Date réception entreprise recalée]],1))</f>
        <v>#REF!</v>
      </c>
      <c r="AF41" s="49"/>
      <c r="AG4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41" s="65"/>
      <c r="AI41" s="65" t="e">
        <f>IF(Données[[#This Row],[TYPE]]="Rehab","",Données[[#This Row],[Loyer mensuel]]*Données[[#This Row],[Retard Inauguration (m)]])</f>
        <v>#REF!</v>
      </c>
      <c r="AK41"/>
      <c r="AL41"/>
    </row>
    <row r="42" spans="1:38" x14ac:dyDescent="0.25">
      <c r="A42" s="85" t="s">
        <v>95</v>
      </c>
      <c r="B42" s="3" t="s">
        <v>3</v>
      </c>
      <c r="C42" s="3">
        <v>2017</v>
      </c>
      <c r="D42" s="3" t="s">
        <v>62</v>
      </c>
      <c r="E42" s="63">
        <f>Données[[#This Row],[LLS]]+Données[[#This Row],[LLTS]]+Données[[#This Row],[PLS]]+Données[[#This Row],[REHAB]]</f>
        <v>45</v>
      </c>
      <c r="F42" s="63">
        <f>Données[[#This Row],[LLS]]+Données[[#This Row],[LLTS]]+Données[[#This Row],[PLS]]</f>
        <v>0</v>
      </c>
      <c r="G42" s="4"/>
      <c r="H42" s="4"/>
      <c r="I42" s="4"/>
      <c r="J42" s="86">
        <v>45</v>
      </c>
      <c r="K42" s="87"/>
      <c r="L42" s="7"/>
      <c r="M42" s="11">
        <v>43362</v>
      </c>
      <c r="N42" s="14">
        <v>2018</v>
      </c>
      <c r="O42" s="64">
        <f>IFERROR((DATEDIF(#REF!,Données[[#This Row],[OS démarrage]],"d"))/30,0)</f>
        <v>0</v>
      </c>
      <c r="P42" s="20">
        <v>12</v>
      </c>
      <c r="Q42" s="66">
        <f>DATEDIF(Données[[#This Row],[OS démarrage]],Données[[#This Row],[Date réception entreprise recalée]],"M")</f>
        <v>26</v>
      </c>
      <c r="R42" s="12"/>
      <c r="S42" s="68">
        <f>EDATE(Données[[#This Row],[OS démarrage]],Données[[#This Row],[Délai chantier initial]])</f>
        <v>43727</v>
      </c>
      <c r="T42" s="26">
        <v>44180</v>
      </c>
      <c r="U42" s="230">
        <f>EDATE(Données[[#This Row],[Date réception entreprise recalée]],12)</f>
        <v>44545</v>
      </c>
      <c r="V42" s="69">
        <f>(Données[[#This Row],[Date réception entreprise recalée]]-Données[[#This Row],[Date réception entreprise prévue initialement]])/30</f>
        <v>15.1</v>
      </c>
      <c r="W42" s="28"/>
      <c r="X42" s="28"/>
      <c r="Y42" s="28"/>
      <c r="Z42" s="28"/>
      <c r="AA42" s="200">
        <f>IF(Données[[#This Row],[TYPE]]="Rehab",0,IFERROR((Données[[#This Row],[Date Livraison VEFA estimée avec retards constatés]]-Données[[#This Row],[Date livraison contractuelle y/c avenant]])/30,"-"))</f>
        <v>0</v>
      </c>
      <c r="AB42" s="202">
        <f>IF(Données[[#This Row],[TYPE]]="Rehab",0,Données[[#This Row],[Date Livraison VEFA estimée avec retards constatés]]-Données[[#This Row],[Date livraison contractuelle y/c avenant]])</f>
        <v>0</v>
      </c>
      <c r="AC42" s="70" t="str">
        <f>IF(AND(Données[[#This Row],[TYPE]]&lt;&gt;"Rehab",Données[[#This Row],[Achèvement fondations]]&lt;&gt;""),EDATE(Données[[#This Row],[Achèvement fondations]],24),"")</f>
        <v/>
      </c>
      <c r="AD42" s="71" t="e">
        <f>IF(#REF!="vefa",EDATE(Données[[#This Row],[Date Livraison initiale VEFA]],1),EDATE(Données[[#This Row],[Date réception entreprise prévue initialement]],1))</f>
        <v>#REF!</v>
      </c>
      <c r="AE42" s="139">
        <v>44180</v>
      </c>
      <c r="AF42" s="43">
        <v>2020</v>
      </c>
      <c r="AG4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42" s="65"/>
      <c r="AI42" s="65" t="str">
        <f>IF(Données[[#This Row],[TYPE]]="Rehab","",Données[[#This Row],[Loyer mensuel]]*Données[[#This Row],[Retard Inauguration (m)]])</f>
        <v/>
      </c>
      <c r="AK42"/>
      <c r="AL42"/>
    </row>
    <row r="43" spans="1:38" x14ac:dyDescent="0.25">
      <c r="A43" s="4" t="s">
        <v>108</v>
      </c>
      <c r="B43" s="3" t="s">
        <v>10</v>
      </c>
      <c r="C43" s="3">
        <v>2018</v>
      </c>
      <c r="D43" s="3" t="s">
        <v>56</v>
      </c>
      <c r="E43" s="63">
        <f>Données[[#This Row],[LLS]]+Données[[#This Row],[LLTS]]+Données[[#This Row],[PLS]]+Données[[#This Row],[REHAB]]</f>
        <v>39</v>
      </c>
      <c r="F43" s="63">
        <f>Données[[#This Row],[LLS]]+Données[[#This Row],[LLTS]]+Données[[#This Row],[PLS]]</f>
        <v>39</v>
      </c>
      <c r="G43" s="4">
        <v>39</v>
      </c>
      <c r="H43" s="4"/>
      <c r="I43" s="4"/>
      <c r="J43" s="4"/>
      <c r="K43" s="73">
        <v>2870.9</v>
      </c>
      <c r="L43" s="6">
        <v>2870.9</v>
      </c>
      <c r="M43" s="11">
        <v>44242</v>
      </c>
      <c r="N43" s="14">
        <v>2021</v>
      </c>
      <c r="O43" s="64">
        <f>IFERROR((DATEDIF(#REF!,Données[[#This Row],[OS démarrage]],"d"))/30,0)</f>
        <v>0</v>
      </c>
      <c r="P43" s="20">
        <v>18</v>
      </c>
      <c r="Q43" s="66">
        <f>DATEDIF(Données[[#This Row],[OS démarrage]],Données[[#This Row],[Date réception entreprise recalée]],"M")</f>
        <v>20</v>
      </c>
      <c r="R43" s="12">
        <v>44424</v>
      </c>
      <c r="S43" s="68">
        <f>EDATE(Données[[#This Row],[OS démarrage]],Données[[#This Row],[Délai chantier initial]])</f>
        <v>44788</v>
      </c>
      <c r="T43" s="27">
        <v>44874</v>
      </c>
      <c r="U43" s="232">
        <f>EDATE(Données[[#This Row],[Date réception entreprise recalée]],12)</f>
        <v>45239</v>
      </c>
      <c r="V43" s="69">
        <f>(Données[[#This Row],[Date réception entreprise recalée]]-Données[[#This Row],[Date réception entreprise prévue initialement]])/30</f>
        <v>2.8666666666666667</v>
      </c>
      <c r="W43" s="30"/>
      <c r="X43" s="28"/>
      <c r="Y43" s="28"/>
      <c r="Z43" s="28"/>
      <c r="AA43" s="200">
        <f>IF(Données[[#This Row],[TYPE]]="Rehab",0,IFERROR((Données[[#This Row],[Date Livraison VEFA estimée avec retards constatés]]-Données[[#This Row],[Date livraison contractuelle y/c avenant]])/30,"-"))</f>
        <v>0</v>
      </c>
      <c r="AB43" s="202">
        <f>IF(Données[[#This Row],[TYPE]]="Rehab",0,Données[[#This Row],[Date Livraison VEFA estimée avec retards constatés]]-Données[[#This Row],[Date livraison contractuelle y/c avenant]])</f>
        <v>0</v>
      </c>
      <c r="AC43" s="70">
        <f>IF(AND(Données[[#This Row],[TYPE]]&lt;&gt;"Rehab",Données[[#This Row],[Achèvement fondations]]&lt;&gt;""),EDATE(Données[[#This Row],[Achèvement fondations]],24),"")</f>
        <v>45154</v>
      </c>
      <c r="AD43" s="71" t="e">
        <f>IF(#REF!="vefa",EDATE(Données[[#This Row],[Date Livraison initiale VEFA]],1),EDATE(Données[[#This Row],[Date réception entreprise prévue initialement]],1))</f>
        <v>#REF!</v>
      </c>
      <c r="AE43" s="139">
        <v>44874</v>
      </c>
      <c r="AF43" s="43">
        <v>2022</v>
      </c>
      <c r="AG4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43" s="65">
        <v>19427</v>
      </c>
      <c r="AI43" s="65" t="e">
        <f>IF(Données[[#This Row],[TYPE]]="Rehab","",Données[[#This Row],[Loyer mensuel]]*Données[[#This Row],[Retard Inauguration (m)]])</f>
        <v>#REF!</v>
      </c>
      <c r="AK43"/>
      <c r="AL43"/>
    </row>
    <row r="44" spans="1:38" x14ac:dyDescent="0.25">
      <c r="A44" s="85" t="s">
        <v>132</v>
      </c>
      <c r="B44" s="5" t="s">
        <v>3</v>
      </c>
      <c r="C44" s="3">
        <v>2021</v>
      </c>
      <c r="D44" s="5" t="s">
        <v>62</v>
      </c>
      <c r="E44" s="63">
        <f>Données[[#This Row],[LLS]]+Données[[#This Row],[LLTS]]+Données[[#This Row],[PLS]]+Données[[#This Row],[REHAB]]</f>
        <v>40</v>
      </c>
      <c r="F44" s="63">
        <f>Données[[#This Row],[LLS]]+Données[[#This Row],[LLTS]]+Données[[#This Row],[PLS]]</f>
        <v>0</v>
      </c>
      <c r="G44" s="4"/>
      <c r="H44" s="37"/>
      <c r="I44" s="4"/>
      <c r="J44" s="4">
        <v>40</v>
      </c>
      <c r="K44" s="87"/>
      <c r="L44" s="7"/>
      <c r="M44" s="280">
        <v>45170</v>
      </c>
      <c r="N44" s="84"/>
      <c r="O44" s="64">
        <f>IFERROR((DATEDIF(#REF!,Données[[#This Row],[OS démarrage]],"d"))/30,0)</f>
        <v>0</v>
      </c>
      <c r="P44" s="24">
        <v>12</v>
      </c>
      <c r="Q44" s="66">
        <f>DATEDIF(Données[[#This Row],[OS démarrage]],Données[[#This Row],[Date réception entreprise recalée]],"M")</f>
        <v>13</v>
      </c>
      <c r="R44" s="72"/>
      <c r="S44" s="68">
        <f>EDATE(Données[[#This Row],[OS démarrage]],Données[[#This Row],[Délai chantier initial]])</f>
        <v>45536</v>
      </c>
      <c r="T44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45566</v>
      </c>
      <c r="U44" s="230">
        <f>EDATE(Données[[#This Row],[Date réception entreprise recalée]],12)</f>
        <v>45931</v>
      </c>
      <c r="V44" s="69">
        <f>(Données[[#This Row],[Date réception entreprise recalée]]-Données[[#This Row],[Date réception entreprise prévue initialement]])/30</f>
        <v>1</v>
      </c>
      <c r="W44" s="30"/>
      <c r="X44" s="28"/>
      <c r="Y44" s="28"/>
      <c r="Z44" s="28"/>
      <c r="AA44" s="200">
        <f>IF(Données[[#This Row],[TYPE]]="Rehab",0,IFERROR((Données[[#This Row],[Date Livraison VEFA estimée avec retards constatés]]-Données[[#This Row],[Date livraison contractuelle y/c avenant]])/30,"-"))</f>
        <v>0</v>
      </c>
      <c r="AB44" s="202">
        <f>IF(Données[[#This Row],[TYPE]]="Rehab",0,Données[[#This Row],[Date Livraison VEFA estimée avec retards constatés]]-Données[[#This Row],[Date livraison contractuelle y/c avenant]])</f>
        <v>0</v>
      </c>
      <c r="AC44" s="70" t="str">
        <f>IF(AND(Données[[#This Row],[TYPE]]&lt;&gt;"Rehab",Données[[#This Row],[Achèvement fondations]]&lt;&gt;""),EDATE(Données[[#This Row],[Achèvement fondations]],24),"")</f>
        <v/>
      </c>
      <c r="AD44" s="71" t="e">
        <f>IF(#REF!="vefa",EDATE(Données[[#This Row],[Date Livraison initiale VEFA]],1),EDATE(Données[[#This Row],[Date réception entreprise prévue initialement]],1))</f>
        <v>#REF!</v>
      </c>
      <c r="AE44" s="139" t="e">
        <f>IF(#REF!="VEFA",EDATE(Données[[#This Row],[Date Livraison VEFA estimée avec retards constatés]],1),EDATE(Données[[#This Row],[Date réception entreprise recalée]],1))</f>
        <v>#REF!</v>
      </c>
      <c r="AF44" s="49"/>
      <c r="AG4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44" s="65"/>
      <c r="AI44" s="65" t="str">
        <f>IF(Données[[#This Row],[TYPE]]="Rehab","",Données[[#This Row],[Loyer mensuel]]*Données[[#This Row],[Retard Inauguration (m)]])</f>
        <v/>
      </c>
      <c r="AK44"/>
      <c r="AL44"/>
    </row>
    <row r="45" spans="1:38" x14ac:dyDescent="0.25">
      <c r="A45" s="39" t="s">
        <v>161</v>
      </c>
      <c r="B45" s="3" t="s">
        <v>3</v>
      </c>
      <c r="C45" s="3">
        <v>2025</v>
      </c>
      <c r="D45" s="3" t="s">
        <v>62</v>
      </c>
      <c r="E45" s="63">
        <f>Données[[#This Row],[LLS]]+Données[[#This Row],[LLTS]]+Données[[#This Row],[PLS]]+Données[[#This Row],[REHAB]]</f>
        <v>45</v>
      </c>
      <c r="F45" s="63">
        <f>Données[[#This Row],[LLS]]+Données[[#This Row],[LLTS]]+Données[[#This Row],[PLS]]</f>
        <v>0</v>
      </c>
      <c r="G45" s="4"/>
      <c r="H45" s="4"/>
      <c r="I45" s="4"/>
      <c r="J45" s="4">
        <v>45</v>
      </c>
      <c r="K45" s="92"/>
      <c r="L45" s="7"/>
      <c r="M45" s="280">
        <v>46349</v>
      </c>
      <c r="N45" s="16"/>
      <c r="O45" s="64">
        <f>IFERROR((DATEDIF(#REF!,Données[[#This Row],[OS démarrage]],"d"))/30,0)</f>
        <v>0</v>
      </c>
      <c r="P45" s="24">
        <v>12</v>
      </c>
      <c r="Q45" s="66">
        <f>DATEDIF(Données[[#This Row],[OS démarrage]],Données[[#This Row],[Date réception entreprise recalée]],"M")</f>
        <v>13</v>
      </c>
      <c r="R45" s="72"/>
      <c r="S45" s="68">
        <f>EDATE(Données[[#This Row],[OS démarrage]],Données[[#This Row],[Délai chantier initial]])</f>
        <v>46714</v>
      </c>
      <c r="T45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46744</v>
      </c>
      <c r="U45" s="230">
        <f>EDATE(Données[[#This Row],[Date réception entreprise recalée]],12)</f>
        <v>47110</v>
      </c>
      <c r="V45" s="69">
        <f>(Données[[#This Row],[Date réception entreprise recalée]]-Données[[#This Row],[Date réception entreprise prévue initialement]])/30</f>
        <v>1</v>
      </c>
      <c r="W45" s="30"/>
      <c r="X45" s="28"/>
      <c r="Y45" s="28"/>
      <c r="Z45" s="28"/>
      <c r="AA45" s="200">
        <f>IF(Données[[#This Row],[TYPE]]="Rehab",0,IFERROR((Données[[#This Row],[Date Livraison VEFA estimée avec retards constatés]]-Données[[#This Row],[Date livraison contractuelle y/c avenant]])/30,"-"))</f>
        <v>0</v>
      </c>
      <c r="AB45" s="202">
        <f>IF(Données[[#This Row],[TYPE]]="Rehab",0,Données[[#This Row],[Date Livraison VEFA estimée avec retards constatés]]-Données[[#This Row],[Date livraison contractuelle y/c avenant]])</f>
        <v>0</v>
      </c>
      <c r="AC45" s="70" t="str">
        <f>IF(AND(Données[[#This Row],[TYPE]]&lt;&gt;"Rehab",Données[[#This Row],[Achèvement fondations]]&lt;&gt;""),EDATE(Données[[#This Row],[Achèvement fondations]],24),"")</f>
        <v/>
      </c>
      <c r="AD45" s="71" t="e">
        <f>IF(#REF!="vefa",EDATE(Données[[#This Row],[Date Livraison initiale VEFA]],1),EDATE(Données[[#This Row],[Date réception entreprise prévue initialement]],1))</f>
        <v>#REF!</v>
      </c>
      <c r="AE45" s="139" t="e">
        <f>IF(#REF!="VEFA",EDATE(Données[[#This Row],[Date Livraison VEFA estimée avec retards constatés]],1),EDATE(Données[[#This Row],[Date réception entreprise recalée]],1))</f>
        <v>#REF!</v>
      </c>
      <c r="AF45" s="49"/>
      <c r="AG4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45" s="65"/>
      <c r="AI45" s="65" t="str">
        <f>IF(Données[[#This Row],[TYPE]]="Rehab","",Données[[#This Row],[Loyer mensuel]]*Données[[#This Row],[Retard Inauguration (m)]])</f>
        <v/>
      </c>
      <c r="AK45"/>
      <c r="AL45"/>
    </row>
    <row r="46" spans="1:38" x14ac:dyDescent="0.25">
      <c r="A46" s="39" t="s">
        <v>171</v>
      </c>
      <c r="B46" s="3" t="s">
        <v>3</v>
      </c>
      <c r="C46" s="3">
        <v>2026</v>
      </c>
      <c r="D46" s="3" t="s">
        <v>62</v>
      </c>
      <c r="E46" s="63">
        <f>Données[[#This Row],[LLS]]+Données[[#This Row],[LLTS]]+Données[[#This Row],[PLS]]+Données[[#This Row],[REHAB]]</f>
        <v>24</v>
      </c>
      <c r="F46" s="63">
        <f>Données[[#This Row],[LLS]]+Données[[#This Row],[LLTS]]+Données[[#This Row],[PLS]]</f>
        <v>0</v>
      </c>
      <c r="G46" s="4"/>
      <c r="H46" s="4"/>
      <c r="I46" s="4"/>
      <c r="J46" s="4">
        <v>24</v>
      </c>
      <c r="K46" s="92"/>
      <c r="L46" s="7"/>
      <c r="M46" s="280">
        <v>46631</v>
      </c>
      <c r="N46" s="16"/>
      <c r="O46" s="64">
        <f>IFERROR((DATEDIF(#REF!,Données[[#This Row],[OS démarrage]],"d"))/30,0)</f>
        <v>0</v>
      </c>
      <c r="P46" s="24">
        <v>12</v>
      </c>
      <c r="Q46" s="66">
        <f>DATEDIF(Données[[#This Row],[OS démarrage]],Données[[#This Row],[Date réception entreprise recalée]],"M")</f>
        <v>13</v>
      </c>
      <c r="R46" s="72"/>
      <c r="S46" s="68">
        <f>EDATE(Données[[#This Row],[OS démarrage]],Données[[#This Row],[Délai chantier initial]])</f>
        <v>46997</v>
      </c>
      <c r="T46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47027</v>
      </c>
      <c r="U46" s="230">
        <f>EDATE(Données[[#This Row],[Date réception entreprise recalée]],12)</f>
        <v>47392</v>
      </c>
      <c r="V46" s="69">
        <f>(Données[[#This Row],[Date réception entreprise recalée]]-Données[[#This Row],[Date réception entreprise prévue initialement]])/30</f>
        <v>1</v>
      </c>
      <c r="W46" s="30"/>
      <c r="X46" s="28"/>
      <c r="Y46" s="28"/>
      <c r="Z46" s="28"/>
      <c r="AA46" s="200">
        <f>IF(Données[[#This Row],[TYPE]]="Rehab",0,IFERROR((Données[[#This Row],[Date Livraison VEFA estimée avec retards constatés]]-Données[[#This Row],[Date livraison contractuelle y/c avenant]])/30,"-"))</f>
        <v>0</v>
      </c>
      <c r="AB46" s="202">
        <f>IF(Données[[#This Row],[TYPE]]="Rehab",0,Données[[#This Row],[Date Livraison VEFA estimée avec retards constatés]]-Données[[#This Row],[Date livraison contractuelle y/c avenant]])</f>
        <v>0</v>
      </c>
      <c r="AC46" s="70" t="str">
        <f>IF(AND(Données[[#This Row],[TYPE]]&lt;&gt;"Rehab",Données[[#This Row],[Achèvement fondations]]&lt;&gt;""),EDATE(Données[[#This Row],[Achèvement fondations]],24),"")</f>
        <v/>
      </c>
      <c r="AD46" s="71" t="e">
        <f>IF(#REF!="vefa",EDATE(Données[[#This Row],[Date Livraison initiale VEFA]],1),EDATE(Données[[#This Row],[Date réception entreprise prévue initialement]],1))</f>
        <v>#REF!</v>
      </c>
      <c r="AE46" s="139" t="e">
        <f>IF(#REF!="VEFA",EDATE(Données[[#This Row],[Date Livraison VEFA estimée avec retards constatés]],1),EDATE(Données[[#This Row],[Date réception entreprise recalée]],1))</f>
        <v>#REF!</v>
      </c>
      <c r="AF46" s="51"/>
      <c r="AG4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46" s="65"/>
      <c r="AI46" s="65" t="str">
        <f>IF(Données[[#This Row],[TYPE]]="Rehab","",Données[[#This Row],[Loyer mensuel]]*Données[[#This Row],[Retard Inauguration (m)]])</f>
        <v/>
      </c>
      <c r="AK46"/>
      <c r="AL46"/>
    </row>
    <row r="47" spans="1:38" x14ac:dyDescent="0.25">
      <c r="A47" s="4" t="s">
        <v>138</v>
      </c>
      <c r="B47" s="3" t="s">
        <v>10</v>
      </c>
      <c r="C47" s="3">
        <v>2022</v>
      </c>
      <c r="D47" s="5" t="s">
        <v>57</v>
      </c>
      <c r="E47" s="63">
        <f>Données[[#This Row],[LLS]]+Données[[#This Row],[LLTS]]+Données[[#This Row],[PLS]]+Données[[#This Row],[REHAB]]</f>
        <v>18</v>
      </c>
      <c r="F47" s="63">
        <f>Données[[#This Row],[LLS]]+Données[[#This Row],[LLTS]]+Données[[#This Row],[PLS]]</f>
        <v>18</v>
      </c>
      <c r="G47" s="4"/>
      <c r="H47" s="4">
        <v>18</v>
      </c>
      <c r="I47" s="4"/>
      <c r="J47" s="4"/>
      <c r="K47" s="8">
        <v>1299.5999999999999</v>
      </c>
      <c r="L47" s="6">
        <v>1481.6</v>
      </c>
      <c r="M47" s="280">
        <v>45219</v>
      </c>
      <c r="N47" s="16"/>
      <c r="O47" s="64">
        <f>IFERROR((DATEDIF(#REF!,Données[[#This Row],[OS démarrage]],"d"))/30,0)</f>
        <v>0</v>
      </c>
      <c r="P47" s="24">
        <v>20</v>
      </c>
      <c r="Q47" s="66">
        <f>DATEDIF(Données[[#This Row],[OS démarrage]],Données[[#This Row],[Date réception entreprise recalée]],"M")</f>
        <v>21</v>
      </c>
      <c r="R47" s="72"/>
      <c r="S47" s="68">
        <f>EDATE(Données[[#This Row],[OS démarrage]],Données[[#This Row],[Délai chantier initial]])</f>
        <v>45828</v>
      </c>
      <c r="T47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45858</v>
      </c>
      <c r="U47" s="230">
        <f>EDATE(Données[[#This Row],[Date réception entreprise recalée]],12)</f>
        <v>46223</v>
      </c>
      <c r="V47" s="69">
        <f>(Données[[#This Row],[Date réception entreprise recalée]]-Données[[#This Row],[Date réception entreprise prévue initialement]])/30</f>
        <v>1</v>
      </c>
      <c r="W47" s="30"/>
      <c r="X47" s="28"/>
      <c r="Y47" s="28"/>
      <c r="Z47" s="28"/>
      <c r="AA47" s="200">
        <f>IF(Données[[#This Row],[TYPE]]="Rehab",0,IFERROR((Données[[#This Row],[Date Livraison VEFA estimée avec retards constatés]]-Données[[#This Row],[Date livraison contractuelle y/c avenant]])/30,"-"))</f>
        <v>0</v>
      </c>
      <c r="AB47" s="202">
        <f>IF(Données[[#This Row],[TYPE]]="Rehab",0,Données[[#This Row],[Date Livraison VEFA estimée avec retards constatés]]-Données[[#This Row],[Date livraison contractuelle y/c avenant]])</f>
        <v>0</v>
      </c>
      <c r="AC47" s="70" t="str">
        <f>IF(AND(Données[[#This Row],[TYPE]]&lt;&gt;"Rehab",Données[[#This Row],[Achèvement fondations]]&lt;&gt;""),EDATE(Données[[#This Row],[Achèvement fondations]],24),"")</f>
        <v/>
      </c>
      <c r="AD47" s="71" t="e">
        <f>IF(#REF!="vefa",EDATE(Données[[#This Row],[Date Livraison initiale VEFA]],1),EDATE(Données[[#This Row],[Date réception entreprise prévue initialement]],1))</f>
        <v>#REF!</v>
      </c>
      <c r="AE47" s="139" t="e">
        <f>IF(#REF!="VEFA",EDATE(Données[[#This Row],[Date Livraison VEFA estimée avec retards constatés]],1),EDATE(Données[[#This Row],[Date réception entreprise recalée]],1))</f>
        <v>#REF!</v>
      </c>
      <c r="AF47" s="49"/>
      <c r="AG4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47" s="65"/>
      <c r="AI47" s="65" t="e">
        <f>IF(Données[[#This Row],[TYPE]]="Rehab","",Données[[#This Row],[Loyer mensuel]]*Données[[#This Row],[Retard Inauguration (m)]])</f>
        <v>#REF!</v>
      </c>
      <c r="AK47"/>
      <c r="AL47"/>
    </row>
    <row r="48" spans="1:38" x14ac:dyDescent="0.25">
      <c r="A48" s="39" t="s">
        <v>184</v>
      </c>
      <c r="B48" s="3" t="s">
        <v>3</v>
      </c>
      <c r="C48" s="3">
        <v>2028</v>
      </c>
      <c r="D48" s="3" t="s">
        <v>62</v>
      </c>
      <c r="E48" s="63">
        <f>Données[[#This Row],[LLS]]+Données[[#This Row],[LLTS]]+Données[[#This Row],[PLS]]+Données[[#This Row],[REHAB]]</f>
        <v>20</v>
      </c>
      <c r="F48" s="63">
        <f>Données[[#This Row],[LLS]]+Données[[#This Row],[LLTS]]+Données[[#This Row],[PLS]]</f>
        <v>0</v>
      </c>
      <c r="G48" s="4"/>
      <c r="H48" s="4"/>
      <c r="I48" s="4"/>
      <c r="J48" s="4">
        <v>20</v>
      </c>
      <c r="K48" s="92"/>
      <c r="L48" s="7"/>
      <c r="M48" s="280">
        <v>47445</v>
      </c>
      <c r="N48" s="16"/>
      <c r="O48" s="64">
        <f>IFERROR((DATEDIF(#REF!,Données[[#This Row],[OS démarrage]],"d"))/30,0)</f>
        <v>0</v>
      </c>
      <c r="P48" s="24">
        <v>12</v>
      </c>
      <c r="Q48" s="66">
        <f>DATEDIF(Données[[#This Row],[OS démarrage]],Données[[#This Row],[Date réception entreprise recalée]],"M")</f>
        <v>13</v>
      </c>
      <c r="R48" s="72"/>
      <c r="S48" s="68">
        <f>EDATE(Données[[#This Row],[OS démarrage]],Données[[#This Row],[Délai chantier initial]])</f>
        <v>47810</v>
      </c>
      <c r="T48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47840</v>
      </c>
      <c r="U48" s="230">
        <f>EDATE(Données[[#This Row],[Date réception entreprise recalée]],12)</f>
        <v>48205</v>
      </c>
      <c r="V48" s="69">
        <f>(Données[[#This Row],[Date réception entreprise recalée]]-Données[[#This Row],[Date réception entreprise prévue initialement]])/30</f>
        <v>1</v>
      </c>
      <c r="W48" s="30"/>
      <c r="X48" s="28"/>
      <c r="Y48" s="28"/>
      <c r="Z48" s="28"/>
      <c r="AA48" s="200">
        <f>IF(Données[[#This Row],[TYPE]]="Rehab",0,IFERROR((Données[[#This Row],[Date Livraison VEFA estimée avec retards constatés]]-Données[[#This Row],[Date livraison contractuelle y/c avenant]])/30,"-"))</f>
        <v>0</v>
      </c>
      <c r="AB48" s="202">
        <f>IF(Données[[#This Row],[TYPE]]="Rehab",0,Données[[#This Row],[Date Livraison VEFA estimée avec retards constatés]]-Données[[#This Row],[Date livraison contractuelle y/c avenant]])</f>
        <v>0</v>
      </c>
      <c r="AC48" s="70" t="str">
        <f>IF(AND(Données[[#This Row],[TYPE]]&lt;&gt;"Rehab",Données[[#This Row],[Achèvement fondations]]&lt;&gt;""),EDATE(Données[[#This Row],[Achèvement fondations]],24),"")</f>
        <v/>
      </c>
      <c r="AD48" s="71" t="e">
        <f>IF(#REF!="vefa",EDATE(Données[[#This Row],[Date Livraison initiale VEFA]],1),EDATE(Données[[#This Row],[Date réception entreprise prévue initialement]],1))</f>
        <v>#REF!</v>
      </c>
      <c r="AE48" s="139" t="e">
        <f>IF(#REF!="VEFA",EDATE(Données[[#This Row],[Date Livraison VEFA estimée avec retards constatés]],1),EDATE(Données[[#This Row],[Date réception entreprise recalée]],1))</f>
        <v>#REF!</v>
      </c>
      <c r="AF48" s="51"/>
      <c r="AG48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48" s="65"/>
      <c r="AI48" s="65" t="str">
        <f>IF(Données[[#This Row],[TYPE]]="Rehab","",Données[[#This Row],[Loyer mensuel]]*Données[[#This Row],[Retard Inauguration (m)]])</f>
        <v/>
      </c>
      <c r="AK48"/>
      <c r="AL48"/>
    </row>
    <row r="49" spans="1:38" x14ac:dyDescent="0.25">
      <c r="A49" s="38" t="s">
        <v>153</v>
      </c>
      <c r="B49" s="3" t="s">
        <v>10</v>
      </c>
      <c r="C49" s="3">
        <v>2025</v>
      </c>
      <c r="D49" s="3" t="s">
        <v>56</v>
      </c>
      <c r="E49" s="63">
        <f>Données[[#This Row],[LLS]]+Données[[#This Row],[LLTS]]+Données[[#This Row],[PLS]]+Données[[#This Row],[REHAB]]</f>
        <v>20</v>
      </c>
      <c r="F49" s="63">
        <f>Données[[#This Row],[LLS]]+Données[[#This Row],[LLTS]]+Données[[#This Row],[PLS]]</f>
        <v>20</v>
      </c>
      <c r="G49" s="4">
        <v>20</v>
      </c>
      <c r="H49" s="4"/>
      <c r="I49" s="4"/>
      <c r="J49" s="4"/>
      <c r="K49" s="8"/>
      <c r="L49" s="6"/>
      <c r="M49" s="280">
        <v>45703</v>
      </c>
      <c r="N49" s="16"/>
      <c r="O49" s="64">
        <f>IFERROR((DATEDIF(#REF!,Données[[#This Row],[OS démarrage]],"d"))/30,0)</f>
        <v>0</v>
      </c>
      <c r="P49" s="24">
        <v>18</v>
      </c>
      <c r="Q49" s="66">
        <f>DATEDIF(Données[[#This Row],[OS démarrage]],Données[[#This Row],[Date réception entreprise recalée]],"M")</f>
        <v>19</v>
      </c>
      <c r="R49" s="72"/>
      <c r="S49" s="68">
        <f>EDATE(Données[[#This Row],[OS démarrage]],Données[[#This Row],[Délai chantier initial]])</f>
        <v>46249</v>
      </c>
      <c r="T49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U49" s="230">
        <f>EDATE(Données[[#This Row],[Date réception entreprise recalée]],12)</f>
        <v>46645</v>
      </c>
      <c r="V49" s="69">
        <f>(Données[[#This Row],[Date réception entreprise recalée]]-Données[[#This Row],[Date réception entreprise prévue initialement]])/30</f>
        <v>1.0333333333333334</v>
      </c>
      <c r="W49" s="30"/>
      <c r="X49" s="28"/>
      <c r="Y49" s="28"/>
      <c r="Z49" s="28"/>
      <c r="AA49" s="200">
        <f>IF(Données[[#This Row],[TYPE]]="Rehab",0,IFERROR((Données[[#This Row],[Date Livraison VEFA estimée avec retards constatés]]-Données[[#This Row],[Date livraison contractuelle y/c avenant]])/30,"-"))</f>
        <v>0</v>
      </c>
      <c r="AB49" s="202">
        <f>IF(Données[[#This Row],[TYPE]]="Rehab",0,Données[[#This Row],[Date Livraison VEFA estimée avec retards constatés]]-Données[[#This Row],[Date livraison contractuelle y/c avenant]])</f>
        <v>0</v>
      </c>
      <c r="AC49" s="70" t="str">
        <f>IF(AND(Données[[#This Row],[TYPE]]&lt;&gt;"Rehab",Données[[#This Row],[Achèvement fondations]]&lt;&gt;""),EDATE(Données[[#This Row],[Achèvement fondations]],24),"")</f>
        <v/>
      </c>
      <c r="AD49" s="71" t="e">
        <f>IF(#REF!="vefa",EDATE(Données[[#This Row],[Date Livraison initiale VEFA]],1),EDATE(Données[[#This Row],[Date réception entreprise prévue initialement]],1))</f>
        <v>#REF!</v>
      </c>
      <c r="AE49" s="139" t="e">
        <f>IF(#REF!="VEFA",EDATE(Données[[#This Row],[Date Livraison VEFA estimée avec retards constatés]],1),EDATE(Données[[#This Row],[Date réception entreprise recalée]],1))</f>
        <v>#REF!</v>
      </c>
      <c r="AF49" s="49"/>
      <c r="AG4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49" s="65"/>
      <c r="AI49" s="65" t="e">
        <f>IF(Données[[#This Row],[TYPE]]="Rehab","",Données[[#This Row],[Loyer mensuel]]*Données[[#This Row],[Retard Inauguration (m)]])</f>
        <v>#REF!</v>
      </c>
      <c r="AK49"/>
      <c r="AL49"/>
    </row>
    <row r="50" spans="1:38" x14ac:dyDescent="0.25">
      <c r="A50" s="3" t="s">
        <v>188</v>
      </c>
      <c r="B50" s="3" t="s">
        <v>3</v>
      </c>
      <c r="C50" s="3" t="s">
        <v>194</v>
      </c>
      <c r="D50" s="5" t="s">
        <v>57</v>
      </c>
      <c r="E50" s="63">
        <f>Données[[#This Row],[LLS]]+Données[[#This Row],[LLTS]]+Données[[#This Row],[PLS]]+Données[[#This Row],[REHAB]]</f>
        <v>48</v>
      </c>
      <c r="F50" s="63">
        <f>Données[[#This Row],[LLS]]+Données[[#This Row],[LLTS]]+Données[[#This Row],[PLS]]</f>
        <v>48</v>
      </c>
      <c r="G50" s="4">
        <v>48</v>
      </c>
      <c r="H50" s="4"/>
      <c r="I50" s="4"/>
      <c r="J50" s="4"/>
      <c r="K50" s="8"/>
      <c r="L50" s="6"/>
      <c r="M50" s="280">
        <v>46919</v>
      </c>
      <c r="N50" s="16"/>
      <c r="O50" s="64">
        <f>IFERROR((DATEDIF(#REF!,Données[[#This Row],[OS démarrage]],"d"))/30,0)</f>
        <v>0</v>
      </c>
      <c r="P50" s="23">
        <v>20</v>
      </c>
      <c r="Q50" s="66">
        <f>DATEDIF(Données[[#This Row],[OS démarrage]],Données[[#This Row],[Date réception entreprise recalée]],"M")</f>
        <v>21</v>
      </c>
      <c r="R50" s="72"/>
      <c r="S50" s="68">
        <f>EDATE(Données[[#This Row],[OS démarrage]],Données[[#This Row],[Délai chantier initial]])</f>
        <v>47529</v>
      </c>
      <c r="T50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47557</v>
      </c>
      <c r="U50" s="230">
        <f>EDATE(Données[[#This Row],[Date réception entreprise recalée]],12)</f>
        <v>47922</v>
      </c>
      <c r="V50" s="69">
        <f>(Données[[#This Row],[Date réception entreprise recalée]]-Données[[#This Row],[Date réception entreprise prévue initialement]])/30</f>
        <v>0.93333333333333335</v>
      </c>
      <c r="W50" s="30"/>
      <c r="X50" s="28"/>
      <c r="Y50" s="28"/>
      <c r="Z50" s="28"/>
      <c r="AA50" s="200">
        <f>IF(Données[[#This Row],[TYPE]]="Rehab",0,IFERROR((Données[[#This Row],[Date Livraison VEFA estimée avec retards constatés]]-Données[[#This Row],[Date livraison contractuelle y/c avenant]])/30,"-"))</f>
        <v>0</v>
      </c>
      <c r="AB50" s="202">
        <f>IF(Données[[#This Row],[TYPE]]="Rehab",0,Données[[#This Row],[Date Livraison VEFA estimée avec retards constatés]]-Données[[#This Row],[Date livraison contractuelle y/c avenant]])</f>
        <v>0</v>
      </c>
      <c r="AC50" s="70" t="str">
        <f>IF(AND(Données[[#This Row],[TYPE]]&lt;&gt;"Rehab",Données[[#This Row],[Achèvement fondations]]&lt;&gt;""),EDATE(Données[[#This Row],[Achèvement fondations]],24),"")</f>
        <v/>
      </c>
      <c r="AD50" s="71" t="e">
        <f>IF(#REF!="vefa",EDATE(Données[[#This Row],[Date Livraison initiale VEFA]],1),EDATE(Données[[#This Row],[Date réception entreprise prévue initialement]],1))</f>
        <v>#REF!</v>
      </c>
      <c r="AE50" s="139" t="e">
        <f>IF(#REF!="VEFA",EDATE(Données[[#This Row],[Date Livraison VEFA estimée avec retards constatés]],1),EDATE(Données[[#This Row],[Date réception entreprise recalée]],1))</f>
        <v>#REF!</v>
      </c>
      <c r="AF50" s="49"/>
      <c r="AG5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50" s="65"/>
      <c r="AI50" s="65" t="e">
        <f>IF(Données[[#This Row],[TYPE]]="Rehab","",Données[[#This Row],[Loyer mensuel]]*Données[[#This Row],[Retard Inauguration (m)]])</f>
        <v>#REF!</v>
      </c>
      <c r="AK50"/>
      <c r="AL50"/>
    </row>
    <row r="51" spans="1:38" x14ac:dyDescent="0.25">
      <c r="A51" s="113" t="s">
        <v>169</v>
      </c>
      <c r="B51" s="3" t="s">
        <v>3</v>
      </c>
      <c r="C51" s="3">
        <v>2025</v>
      </c>
      <c r="D51" s="3" t="s">
        <v>57</v>
      </c>
      <c r="E51" s="63">
        <f>Données[[#This Row],[LLS]]+Données[[#This Row],[LLTS]]+Données[[#This Row],[PLS]]+Données[[#This Row],[REHAB]]</f>
        <v>150</v>
      </c>
      <c r="F51" s="63">
        <f>Données[[#This Row],[LLS]]+Données[[#This Row],[LLTS]]+Données[[#This Row],[PLS]]</f>
        <v>150</v>
      </c>
      <c r="G51" s="4"/>
      <c r="H51" s="4">
        <v>150</v>
      </c>
      <c r="I51" s="4"/>
      <c r="J51" s="4"/>
      <c r="K51" s="8"/>
      <c r="L51" s="6"/>
      <c r="M51" s="280">
        <v>45988</v>
      </c>
      <c r="N51" s="16"/>
      <c r="O51" s="64">
        <f>IFERROR((DATEDIF(#REF!,Données[[#This Row],[OS démarrage]],"d"))/30,0)</f>
        <v>0</v>
      </c>
      <c r="P51" s="24">
        <v>41</v>
      </c>
      <c r="Q51" s="66">
        <f>DATEDIF(Données[[#This Row],[OS démarrage]],Données[[#This Row],[Date réception entreprise recalée]],"M")</f>
        <v>42</v>
      </c>
      <c r="R51" s="72"/>
      <c r="S51" s="68">
        <f>EDATE(Données[[#This Row],[OS démarrage]],Données[[#This Row],[Délai chantier initial]])</f>
        <v>47235</v>
      </c>
      <c r="T5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47265</v>
      </c>
      <c r="U51" s="230">
        <f>EDATE(Données[[#This Row],[Date réception entreprise recalée]],12)</f>
        <v>47630</v>
      </c>
      <c r="V51" s="69">
        <f>(Données[[#This Row],[Date réception entreprise recalée]]-Données[[#This Row],[Date réception entreprise prévue initialement]])/30</f>
        <v>1</v>
      </c>
      <c r="W51" s="30"/>
      <c r="X51" s="28"/>
      <c r="Y51" s="28"/>
      <c r="Z51" s="28"/>
      <c r="AA51" s="200">
        <f>IF(Données[[#This Row],[TYPE]]="Rehab",0,IFERROR((Données[[#This Row],[Date Livraison VEFA estimée avec retards constatés]]-Données[[#This Row],[Date livraison contractuelle y/c avenant]])/30,"-"))</f>
        <v>0</v>
      </c>
      <c r="AB51" s="202">
        <f>IF(Données[[#This Row],[TYPE]]="Rehab",0,Données[[#This Row],[Date Livraison VEFA estimée avec retards constatés]]-Données[[#This Row],[Date livraison contractuelle y/c avenant]])</f>
        <v>0</v>
      </c>
      <c r="AC51" s="70" t="str">
        <f>IF(AND(Données[[#This Row],[TYPE]]&lt;&gt;"Rehab",Données[[#This Row],[Achèvement fondations]]&lt;&gt;""),EDATE(Données[[#This Row],[Achèvement fondations]],24),"")</f>
        <v/>
      </c>
      <c r="AD51" s="71" t="e">
        <f>IF(#REF!="vefa",EDATE(Données[[#This Row],[Date Livraison initiale VEFA]],1),EDATE(Données[[#This Row],[Date réception entreprise prévue initialement]],1))</f>
        <v>#REF!</v>
      </c>
      <c r="AE51" s="139" t="e">
        <f>IF(#REF!="VEFA",EDATE(Données[[#This Row],[Date Livraison VEFA estimée avec retards constatés]],1),EDATE(Données[[#This Row],[Date réception entreprise recalée]],1))</f>
        <v>#REF!</v>
      </c>
      <c r="AF51" s="49"/>
      <c r="AG5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51" s="65"/>
      <c r="AI51" s="65" t="e">
        <f>IF(Données[[#This Row],[TYPE]]="Rehab","",Données[[#This Row],[Loyer mensuel]]*Données[[#This Row],[Retard Inauguration (m)]])</f>
        <v>#REF!</v>
      </c>
      <c r="AK51"/>
      <c r="AL51"/>
    </row>
    <row r="52" spans="1:38" x14ac:dyDescent="0.25">
      <c r="A52" s="113" t="s">
        <v>167</v>
      </c>
      <c r="B52" s="3" t="s">
        <v>3</v>
      </c>
      <c r="C52" s="3" t="s">
        <v>194</v>
      </c>
      <c r="D52" s="3" t="s">
        <v>56</v>
      </c>
      <c r="E52" s="63">
        <f>Données[[#This Row],[LLS]]+Données[[#This Row],[LLTS]]+Données[[#This Row],[PLS]]+Données[[#This Row],[REHAB]]</f>
        <v>32</v>
      </c>
      <c r="F52" s="63">
        <f>Données[[#This Row],[LLS]]+Données[[#This Row],[LLTS]]+Données[[#This Row],[PLS]]</f>
        <v>32</v>
      </c>
      <c r="G52" s="4">
        <v>32</v>
      </c>
      <c r="H52" s="4"/>
      <c r="I52" s="4"/>
      <c r="J52" s="4"/>
      <c r="K52" s="8">
        <v>2160</v>
      </c>
      <c r="L52" s="6">
        <v>2560</v>
      </c>
      <c r="M52" s="280">
        <v>46919</v>
      </c>
      <c r="N52" s="16"/>
      <c r="O52" s="64">
        <f>IFERROR((DATEDIF(#REF!,Données[[#This Row],[OS démarrage]],"d"))/30,0)</f>
        <v>0</v>
      </c>
      <c r="P52" s="24">
        <v>20</v>
      </c>
      <c r="Q52" s="66">
        <f>DATEDIF(Données[[#This Row],[OS démarrage]],Données[[#This Row],[Date réception entreprise recalée]],"M")</f>
        <v>21</v>
      </c>
      <c r="R52" s="72"/>
      <c r="S52" s="68">
        <f>EDATE(Données[[#This Row],[OS démarrage]],Données[[#This Row],[Délai chantier initial]])</f>
        <v>47529</v>
      </c>
      <c r="T52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47557</v>
      </c>
      <c r="U52" s="230">
        <f>EDATE(Données[[#This Row],[Date réception entreprise recalée]],12)</f>
        <v>47922</v>
      </c>
      <c r="V52" s="69">
        <f>(Données[[#This Row],[Date réception entreprise recalée]]-Données[[#This Row],[Date réception entreprise prévue initialement]])/30</f>
        <v>0.93333333333333335</v>
      </c>
      <c r="W52" s="30"/>
      <c r="X52" s="28"/>
      <c r="Y52" s="28"/>
      <c r="Z52" s="28"/>
      <c r="AA52" s="200">
        <f>IF(Données[[#This Row],[TYPE]]="Rehab",0,IFERROR((Données[[#This Row],[Date Livraison VEFA estimée avec retards constatés]]-Données[[#This Row],[Date livraison contractuelle y/c avenant]])/30,"-"))</f>
        <v>0</v>
      </c>
      <c r="AB52" s="202">
        <f>IF(Données[[#This Row],[TYPE]]="Rehab",0,Données[[#This Row],[Date Livraison VEFA estimée avec retards constatés]]-Données[[#This Row],[Date livraison contractuelle y/c avenant]])</f>
        <v>0</v>
      </c>
      <c r="AC52" s="70" t="str">
        <f>IF(AND(Données[[#This Row],[TYPE]]&lt;&gt;"Rehab",Données[[#This Row],[Achèvement fondations]]&lt;&gt;""),EDATE(Données[[#This Row],[Achèvement fondations]],24),"")</f>
        <v/>
      </c>
      <c r="AD52" s="71" t="e">
        <f>IF(#REF!="vefa",EDATE(Données[[#This Row],[Date Livraison initiale VEFA]],1),EDATE(Données[[#This Row],[Date réception entreprise prévue initialement]],1))</f>
        <v>#REF!</v>
      </c>
      <c r="AE52" s="139" t="e">
        <f>IF(#REF!="VEFA",EDATE(Données[[#This Row],[Date Livraison VEFA estimée avec retards constatés]],1),EDATE(Données[[#This Row],[Date réception entreprise recalée]],1))</f>
        <v>#REF!</v>
      </c>
      <c r="AF52" s="49"/>
      <c r="AG5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52" s="65"/>
      <c r="AI52" s="65" t="e">
        <f>IF(Données[[#This Row],[TYPE]]="Rehab","",Données[[#This Row],[Loyer mensuel]]*Données[[#This Row],[Retard Inauguration (m)]])</f>
        <v>#REF!</v>
      </c>
      <c r="AK52"/>
      <c r="AL52"/>
    </row>
    <row r="53" spans="1:38" x14ac:dyDescent="0.25">
      <c r="A53" s="113" t="s">
        <v>168</v>
      </c>
      <c r="B53" s="3" t="s">
        <v>3</v>
      </c>
      <c r="C53" s="3" t="s">
        <v>194</v>
      </c>
      <c r="D53" s="3" t="s">
        <v>57</v>
      </c>
      <c r="E53" s="63">
        <f>Données[[#This Row],[LLS]]+Données[[#This Row],[LLTS]]+Données[[#This Row],[PLS]]+Données[[#This Row],[REHAB]]</f>
        <v>18</v>
      </c>
      <c r="F53" s="63">
        <f>Données[[#This Row],[LLS]]+Données[[#This Row],[LLTS]]+Données[[#This Row],[PLS]]</f>
        <v>18</v>
      </c>
      <c r="G53" s="4"/>
      <c r="H53" s="4">
        <v>18</v>
      </c>
      <c r="I53" s="4"/>
      <c r="J53" s="4"/>
      <c r="K53" s="8">
        <v>912</v>
      </c>
      <c r="L53" s="6">
        <v>1137</v>
      </c>
      <c r="M53" s="280">
        <v>46919</v>
      </c>
      <c r="N53" s="16"/>
      <c r="O53" s="64">
        <f>IFERROR((DATEDIF(#REF!,Données[[#This Row],[OS démarrage]],"d"))/30,0)</f>
        <v>0</v>
      </c>
      <c r="P53" s="24">
        <v>20</v>
      </c>
      <c r="Q53" s="66">
        <f>DATEDIF(Données[[#This Row],[OS démarrage]],Données[[#This Row],[Date réception entreprise recalée]],"M")</f>
        <v>21</v>
      </c>
      <c r="R53" s="72"/>
      <c r="S53" s="68">
        <f>EDATE(Données[[#This Row],[OS démarrage]],Données[[#This Row],[Délai chantier initial]])</f>
        <v>47529</v>
      </c>
      <c r="T53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47557</v>
      </c>
      <c r="U53" s="230">
        <f>EDATE(Données[[#This Row],[Date réception entreprise recalée]],12)</f>
        <v>47922</v>
      </c>
      <c r="V53" s="69">
        <f>(Données[[#This Row],[Date réception entreprise recalée]]-Données[[#This Row],[Date réception entreprise prévue initialement]])/30</f>
        <v>0.93333333333333335</v>
      </c>
      <c r="W53" s="30"/>
      <c r="X53" s="28"/>
      <c r="Y53" s="28"/>
      <c r="Z53" s="28"/>
      <c r="AA53" s="200">
        <f>IF(Données[[#This Row],[TYPE]]="Rehab",0,IFERROR((Données[[#This Row],[Date Livraison VEFA estimée avec retards constatés]]-Données[[#This Row],[Date livraison contractuelle y/c avenant]])/30,"-"))</f>
        <v>0</v>
      </c>
      <c r="AB53" s="202">
        <f>IF(Données[[#This Row],[TYPE]]="Rehab",0,Données[[#This Row],[Date Livraison VEFA estimée avec retards constatés]]-Données[[#This Row],[Date livraison contractuelle y/c avenant]])</f>
        <v>0</v>
      </c>
      <c r="AC53" s="70" t="str">
        <f>IF(AND(Données[[#This Row],[TYPE]]&lt;&gt;"Rehab",Données[[#This Row],[Achèvement fondations]]&lt;&gt;""),EDATE(Données[[#This Row],[Achèvement fondations]],24),"")</f>
        <v/>
      </c>
      <c r="AD53" s="71" t="e">
        <f>IF(#REF!="vefa",EDATE(Données[[#This Row],[Date Livraison initiale VEFA]],1),EDATE(Données[[#This Row],[Date réception entreprise prévue initialement]],1))</f>
        <v>#REF!</v>
      </c>
      <c r="AE53" s="139" t="e">
        <f>IF(#REF!="VEFA",EDATE(Données[[#This Row],[Date Livraison VEFA estimée avec retards constatés]],1),EDATE(Données[[#This Row],[Date réception entreprise recalée]],1))</f>
        <v>#REF!</v>
      </c>
      <c r="AF53" s="49"/>
      <c r="AG5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53" s="65"/>
      <c r="AI53" s="65" t="e">
        <f>IF(Données[[#This Row],[TYPE]]="Rehab","",Données[[#This Row],[Loyer mensuel]]*Données[[#This Row],[Retard Inauguration (m)]])</f>
        <v>#REF!</v>
      </c>
      <c r="AK53"/>
      <c r="AL53"/>
    </row>
    <row r="54" spans="1:38" x14ac:dyDescent="0.25">
      <c r="A54" s="38" t="s">
        <v>246</v>
      </c>
      <c r="B54" s="3" t="s">
        <v>3</v>
      </c>
      <c r="C54" s="3">
        <v>2023</v>
      </c>
      <c r="D54" s="3" t="s">
        <v>57</v>
      </c>
      <c r="E54" s="63">
        <f>Données[[#This Row],[LLS]]+Données[[#This Row],[LLTS]]+Données[[#This Row],[PLS]]+Données[[#This Row],[REHAB]]</f>
        <v>38</v>
      </c>
      <c r="F54" s="63">
        <f>Données[[#This Row],[LLS]]+Données[[#This Row],[LLTS]]+Données[[#This Row],[PLS]]</f>
        <v>38</v>
      </c>
      <c r="G54" s="4"/>
      <c r="H54" s="4">
        <v>38</v>
      </c>
      <c r="I54" s="4"/>
      <c r="J54" s="4"/>
      <c r="K54" s="8">
        <v>1802</v>
      </c>
      <c r="L54" s="6">
        <v>2248</v>
      </c>
      <c r="M54" s="280">
        <v>45337</v>
      </c>
      <c r="N54" s="16"/>
      <c r="O54" s="64">
        <f>IFERROR((DATEDIF(#REF!,Données[[#This Row],[OS démarrage]],"d"))/30,0)</f>
        <v>0</v>
      </c>
      <c r="P54" s="24">
        <v>24</v>
      </c>
      <c r="Q54" s="66">
        <f>DATEDIF(Données[[#This Row],[OS démarrage]],Données[[#This Row],[Date réception entreprise recalée]],"M")</f>
        <v>25</v>
      </c>
      <c r="R54" s="72"/>
      <c r="S54" s="68">
        <f>EDATE(Données[[#This Row],[OS démarrage]],Données[[#This Row],[Délai chantier initial]])</f>
        <v>46068</v>
      </c>
      <c r="T54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U54" s="230">
        <f>EDATE(Données[[#This Row],[Date réception entreprise recalée]],12)</f>
        <v>46461</v>
      </c>
      <c r="V54" s="69">
        <f>(Données[[#This Row],[Date réception entreprise recalée]]-Données[[#This Row],[Date réception entreprise prévue initialement]])/30</f>
        <v>0.93333333333333335</v>
      </c>
      <c r="W54" s="30">
        <f>Données[[#This Row],[Date réception entreprise recalée]]</f>
        <v>46096</v>
      </c>
      <c r="X54" s="28">
        <f>Données[[#This Row],[Date achèvement VEFA]]</f>
        <v>46096</v>
      </c>
      <c r="Y54" s="28">
        <f>Données[[#This Row],[Date achèvement VEFA]]</f>
        <v>46096</v>
      </c>
      <c r="Z54" s="28">
        <f>Données[[#This Row],[Date achèvement VEFA]]</f>
        <v>46096</v>
      </c>
      <c r="AA54" s="200">
        <f>IF(Données[[#This Row],[TYPE]]="Rehab",0,IFERROR((Données[[#This Row],[Date Livraison VEFA estimée avec retards constatés]]-Données[[#This Row],[Date livraison contractuelle y/c avenant]])/30,"-"))</f>
        <v>0</v>
      </c>
      <c r="AB54" s="202">
        <f>IF(Données[[#This Row],[TYPE]]="Rehab",0,Données[[#This Row],[Date Livraison VEFA estimée avec retards constatés]]-Données[[#This Row],[Date livraison contractuelle y/c avenant]])</f>
        <v>0</v>
      </c>
      <c r="AC54" s="70" t="str">
        <f>IF(AND(Données[[#This Row],[TYPE]]&lt;&gt;"Rehab",Données[[#This Row],[Achèvement fondations]]&lt;&gt;""),EDATE(Données[[#This Row],[Achèvement fondations]],24),"")</f>
        <v/>
      </c>
      <c r="AD54" s="71" t="e">
        <f>IF(#REF!="vefa",EDATE(Données[[#This Row],[Date Livraison initiale VEFA]],1),EDATE(Données[[#This Row],[Date réception entreprise prévue initialement]],1))</f>
        <v>#REF!</v>
      </c>
      <c r="AE54" s="139" t="e">
        <f>IF(#REF!="VEFA",EDATE(Données[[#This Row],[Date Livraison VEFA estimée avec retards constatés]],1),EDATE(Données[[#This Row],[Date réception entreprise recalée]],1))</f>
        <v>#REF!</v>
      </c>
      <c r="AF54" s="49"/>
      <c r="AG5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54" s="65"/>
      <c r="AI54" s="65" t="e">
        <f>IF(Données[[#This Row],[TYPE]]="Rehab","",Données[[#This Row],[Loyer mensuel]]*Données[[#This Row],[Retard Inauguration (m)]])</f>
        <v>#REF!</v>
      </c>
      <c r="AK54"/>
      <c r="AL54"/>
    </row>
    <row r="55" spans="1:38" x14ac:dyDescent="0.25">
      <c r="A55" s="36" t="s">
        <v>88</v>
      </c>
      <c r="B55" s="5" t="s">
        <v>10</v>
      </c>
      <c r="C55" s="5">
        <v>2016</v>
      </c>
      <c r="D55" s="5" t="s">
        <v>56</v>
      </c>
      <c r="E55" s="63">
        <f>Données[[#This Row],[LLS]]+Données[[#This Row],[LLTS]]+Données[[#This Row],[PLS]]+Données[[#This Row],[REHAB]]</f>
        <v>30</v>
      </c>
      <c r="F55" s="63">
        <f>Données[[#This Row],[LLS]]+Données[[#This Row],[LLTS]]+Données[[#This Row],[PLS]]</f>
        <v>30</v>
      </c>
      <c r="G55" s="37">
        <v>30</v>
      </c>
      <c r="H55" s="37"/>
      <c r="I55" s="4"/>
      <c r="J55" s="4"/>
      <c r="K55" s="73">
        <v>2366.15</v>
      </c>
      <c r="L55" s="6">
        <v>2678.39</v>
      </c>
      <c r="M55" s="11">
        <v>42780</v>
      </c>
      <c r="N55" s="13">
        <v>2017</v>
      </c>
      <c r="O55" s="64">
        <f>IFERROR((DATEDIF(#REF!,Données[[#This Row],[OS démarrage]],"d"))/30,0)</f>
        <v>0</v>
      </c>
      <c r="P55" s="20">
        <v>16</v>
      </c>
      <c r="Q55" s="66">
        <f>DATEDIF(Données[[#This Row],[OS démarrage]],Données[[#This Row],[Date réception entreprise recalée]],"M")</f>
        <v>17</v>
      </c>
      <c r="R55" s="72">
        <v>42936</v>
      </c>
      <c r="S55" s="68">
        <f>EDATE(Données[[#This Row],[OS démarrage]],Données[[#This Row],[Délai chantier initial]])</f>
        <v>43265</v>
      </c>
      <c r="T55" s="26">
        <v>43320</v>
      </c>
      <c r="U55" s="230">
        <f>EDATE(Données[[#This Row],[Date réception entreprise recalée]],12)</f>
        <v>43685</v>
      </c>
      <c r="V55" s="69">
        <f>(Données[[#This Row],[Date réception entreprise recalée]]-Données[[#This Row],[Date réception entreprise prévue initialement]])/30</f>
        <v>1.8333333333333333</v>
      </c>
      <c r="W55" s="28"/>
      <c r="X55" s="28"/>
      <c r="Y55" s="28"/>
      <c r="Z55" s="28"/>
      <c r="AA55" s="200">
        <f>IF(Données[[#This Row],[TYPE]]="Rehab",0,IFERROR((Données[[#This Row],[Date Livraison VEFA estimée avec retards constatés]]-Données[[#This Row],[Date livraison contractuelle y/c avenant]])/30,"-"))</f>
        <v>0</v>
      </c>
      <c r="AB55" s="202">
        <f>IF(Données[[#This Row],[TYPE]]="Rehab",0,Données[[#This Row],[Date Livraison VEFA estimée avec retards constatés]]-Données[[#This Row],[Date livraison contractuelle y/c avenant]])</f>
        <v>0</v>
      </c>
      <c r="AC55" s="70">
        <f>IF(AND(Données[[#This Row],[TYPE]]&lt;&gt;"Rehab",Données[[#This Row],[Achèvement fondations]]&lt;&gt;""),EDATE(Données[[#This Row],[Achèvement fondations]],24),"")</f>
        <v>43666</v>
      </c>
      <c r="AD55" s="71" t="e">
        <f>IF(#REF!="vefa",EDATE(Données[[#This Row],[Date Livraison initiale VEFA]],1),EDATE(Données[[#This Row],[Date réception entreprise prévue initialement]],1))</f>
        <v>#REF!</v>
      </c>
      <c r="AE55" s="139">
        <v>43342</v>
      </c>
      <c r="AF55" s="43">
        <v>2018</v>
      </c>
      <c r="AG5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55" s="65">
        <v>19598.869885009859</v>
      </c>
      <c r="AI55" s="65" t="e">
        <f>IF(Données[[#This Row],[TYPE]]="Rehab","",Données[[#This Row],[Loyer mensuel]]*Données[[#This Row],[Retard Inauguration (m)]])</f>
        <v>#REF!</v>
      </c>
      <c r="AK55"/>
      <c r="AL55"/>
    </row>
    <row r="56" spans="1:38" x14ac:dyDescent="0.25">
      <c r="A56" s="4" t="s">
        <v>86</v>
      </c>
      <c r="B56" s="3" t="s">
        <v>10</v>
      </c>
      <c r="C56" s="3">
        <v>2015</v>
      </c>
      <c r="D56" s="5" t="s">
        <v>57</v>
      </c>
      <c r="E56" s="63">
        <f>Données[[#This Row],[LLS]]+Données[[#This Row],[LLTS]]+Données[[#This Row],[PLS]]+Données[[#This Row],[REHAB]]</f>
        <v>18</v>
      </c>
      <c r="F56" s="63">
        <f>Données[[#This Row],[LLS]]+Données[[#This Row],[LLTS]]+Données[[#This Row],[PLS]]</f>
        <v>18</v>
      </c>
      <c r="G56" s="4"/>
      <c r="H56" s="4">
        <v>18</v>
      </c>
      <c r="I56" s="4"/>
      <c r="J56" s="4"/>
      <c r="K56" s="73">
        <v>1306.4099999999999</v>
      </c>
      <c r="L56" s="6">
        <v>1463.16</v>
      </c>
      <c r="M56" s="11">
        <v>43122</v>
      </c>
      <c r="N56" s="14">
        <v>2018</v>
      </c>
      <c r="O56" s="64">
        <f>IFERROR((DATEDIF(#REF!,Données[[#This Row],[OS démarrage]],"d"))/30,0)</f>
        <v>0</v>
      </c>
      <c r="P56" s="20">
        <v>15</v>
      </c>
      <c r="Q56" s="66">
        <f>DATEDIF(Données[[#This Row],[OS démarrage]],Données[[#This Row],[Date réception entreprise recalée]],"M")</f>
        <v>17</v>
      </c>
      <c r="R56" s="12">
        <v>43222</v>
      </c>
      <c r="S56" s="68">
        <f>EDATE(Données[[#This Row],[OS démarrage]],Données[[#This Row],[Délai chantier initial]])</f>
        <v>43577</v>
      </c>
      <c r="T56" s="26">
        <v>43642</v>
      </c>
      <c r="U56" s="230">
        <f>EDATE(Données[[#This Row],[Date réception entreprise recalée]],12)</f>
        <v>44008</v>
      </c>
      <c r="V56" s="69">
        <f>(Données[[#This Row],[Date réception entreprise recalée]]-Données[[#This Row],[Date réception entreprise prévue initialement]])/30</f>
        <v>2.1666666666666665</v>
      </c>
      <c r="W56" s="28"/>
      <c r="X56" s="28"/>
      <c r="Y56" s="28"/>
      <c r="Z56" s="28"/>
      <c r="AA56" s="200">
        <f>IF(Données[[#This Row],[TYPE]]="Rehab",0,IFERROR((Données[[#This Row],[Date Livraison VEFA estimée avec retards constatés]]-Données[[#This Row],[Date livraison contractuelle y/c avenant]])/30,"-"))</f>
        <v>0</v>
      </c>
      <c r="AB56" s="202">
        <f>IF(Données[[#This Row],[TYPE]]="Rehab",0,Données[[#This Row],[Date Livraison VEFA estimée avec retards constatés]]-Données[[#This Row],[Date livraison contractuelle y/c avenant]])</f>
        <v>0</v>
      </c>
      <c r="AC56" s="70">
        <f>IF(AND(Données[[#This Row],[TYPE]]&lt;&gt;"Rehab",Données[[#This Row],[Achèvement fondations]]&lt;&gt;""),EDATE(Données[[#This Row],[Achèvement fondations]],24),"")</f>
        <v>43953</v>
      </c>
      <c r="AD56" s="71" t="e">
        <f>IF(#REF!="vefa",EDATE(Données[[#This Row],[Date Livraison initiale VEFA]],1),EDATE(Données[[#This Row],[Date réception entreprise prévue initialement]],1))</f>
        <v>#REF!</v>
      </c>
      <c r="AE56" s="139">
        <v>43682</v>
      </c>
      <c r="AF56" s="47">
        <v>2019</v>
      </c>
      <c r="AG5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56" s="65">
        <v>7725.5</v>
      </c>
      <c r="AI56" s="65" t="e">
        <f>IF(Données[[#This Row],[TYPE]]="Rehab","",Données[[#This Row],[Loyer mensuel]]*Données[[#This Row],[Retard Inauguration (m)]])</f>
        <v>#REF!</v>
      </c>
      <c r="AK56"/>
      <c r="AL56"/>
    </row>
    <row r="57" spans="1:38" x14ac:dyDescent="0.25">
      <c r="A57" s="3" t="s">
        <v>187</v>
      </c>
      <c r="B57" s="3" t="s">
        <v>3</v>
      </c>
      <c r="C57" s="41" t="s">
        <v>194</v>
      </c>
      <c r="D57" s="3" t="s">
        <v>57</v>
      </c>
      <c r="E57" s="63">
        <f>Données[[#This Row],[LLS]]+Données[[#This Row],[LLTS]]+Données[[#This Row],[PLS]]+Données[[#This Row],[REHAB]]</f>
        <v>35</v>
      </c>
      <c r="F57" s="63">
        <f>Données[[#This Row],[LLS]]+Données[[#This Row],[LLTS]]+Données[[#This Row],[PLS]]</f>
        <v>35</v>
      </c>
      <c r="G57" s="4"/>
      <c r="H57" s="4">
        <v>35</v>
      </c>
      <c r="I57" s="4"/>
      <c r="J57" s="95"/>
      <c r="K57" s="91"/>
      <c r="L57" s="6"/>
      <c r="M57" s="280">
        <v>46266</v>
      </c>
      <c r="N57" s="19"/>
      <c r="O57" s="64">
        <f>IFERROR((DATEDIF(#REF!,Données[[#This Row],[OS démarrage]],"d"))/30,0)</f>
        <v>0</v>
      </c>
      <c r="P57" s="23">
        <v>16</v>
      </c>
      <c r="Q57" s="66">
        <f>DATEDIF(Données[[#This Row],[OS démarrage]],Données[[#This Row],[Date réception entreprise recalée]],"M")</f>
        <v>17</v>
      </c>
      <c r="R57" s="72"/>
      <c r="S57" s="68">
        <f>EDATE(Données[[#This Row],[OS démarrage]],Données[[#This Row],[Délai chantier initial]])</f>
        <v>46753</v>
      </c>
      <c r="T57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46784</v>
      </c>
      <c r="U57" s="230">
        <f>EDATE(Données[[#This Row],[Date réception entreprise recalée]],12)</f>
        <v>47150</v>
      </c>
      <c r="V57" s="69">
        <f>(Données[[#This Row],[Date réception entreprise recalée]]-Données[[#This Row],[Date réception entreprise prévue initialement]])/30</f>
        <v>1.0333333333333334</v>
      </c>
      <c r="W57" s="30"/>
      <c r="X57" s="28"/>
      <c r="Y57" s="28"/>
      <c r="Z57" s="28"/>
      <c r="AA57" s="200">
        <f>IF(Données[[#This Row],[TYPE]]="Rehab",0,IFERROR((Données[[#This Row],[Date Livraison VEFA estimée avec retards constatés]]-Données[[#This Row],[Date livraison contractuelle y/c avenant]])/30,"-"))</f>
        <v>0</v>
      </c>
      <c r="AB57" s="202">
        <f>IF(Données[[#This Row],[TYPE]]="Rehab",0,Données[[#This Row],[Date Livraison VEFA estimée avec retards constatés]]-Données[[#This Row],[Date livraison contractuelle y/c avenant]])</f>
        <v>0</v>
      </c>
      <c r="AC57" s="70" t="str">
        <f>IF(AND(Données[[#This Row],[TYPE]]&lt;&gt;"Rehab",Données[[#This Row],[Achèvement fondations]]&lt;&gt;""),EDATE(Données[[#This Row],[Achèvement fondations]],24),"")</f>
        <v/>
      </c>
      <c r="AD57" s="71" t="e">
        <f>IF(#REF!="vefa",EDATE(Données[[#This Row],[Date Livraison initiale VEFA]],1),EDATE(Données[[#This Row],[Date réception entreprise prévue initialement]],1))</f>
        <v>#REF!</v>
      </c>
      <c r="AE57" s="139" t="e">
        <f>IF(#REF!="VEFA",EDATE(Données[[#This Row],[Date Livraison VEFA estimée avec retards constatés]],1),EDATE(Données[[#This Row],[Date réception entreprise recalée]],1))</f>
        <v>#REF!</v>
      </c>
      <c r="AF57" s="49"/>
      <c r="AG5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57" s="65"/>
      <c r="AI57" s="65" t="e">
        <f>IF(Données[[#This Row],[TYPE]]="Rehab","",Données[[#This Row],[Loyer mensuel]]*Données[[#This Row],[Retard Inauguration (m)]])</f>
        <v>#REF!</v>
      </c>
      <c r="AK57"/>
      <c r="AL57"/>
    </row>
    <row r="58" spans="1:38" x14ac:dyDescent="0.25">
      <c r="A58" s="4" t="s">
        <v>126</v>
      </c>
      <c r="B58" s="5" t="s">
        <v>10</v>
      </c>
      <c r="C58" s="3">
        <v>2020</v>
      </c>
      <c r="D58" s="5" t="s">
        <v>56</v>
      </c>
      <c r="E58" s="63">
        <f>Données[[#This Row],[LLS]]+Données[[#This Row],[LLTS]]+Données[[#This Row],[PLS]]+Données[[#This Row],[REHAB]]</f>
        <v>16</v>
      </c>
      <c r="F58" s="63">
        <f>Données[[#This Row],[LLS]]+Données[[#This Row],[LLTS]]+Données[[#This Row],[PLS]]</f>
        <v>16</v>
      </c>
      <c r="G58" s="37">
        <v>16</v>
      </c>
      <c r="H58" s="4"/>
      <c r="I58" s="4"/>
      <c r="J58" s="4"/>
      <c r="K58" s="91">
        <v>1076.78</v>
      </c>
      <c r="L58" s="6">
        <v>1353.79</v>
      </c>
      <c r="M58" s="280">
        <v>45078</v>
      </c>
      <c r="N58" s="84"/>
      <c r="O58" s="64">
        <f>IFERROR((DATEDIF(#REF!,Données[[#This Row],[OS démarrage]],"d"))/30,0)</f>
        <v>0</v>
      </c>
      <c r="P58" s="24">
        <v>18</v>
      </c>
      <c r="Q58" s="66">
        <f>DATEDIF(Données[[#This Row],[OS démarrage]],Données[[#This Row],[Date réception entreprise recalée]],"M")</f>
        <v>19</v>
      </c>
      <c r="R58" s="72"/>
      <c r="S58" s="68">
        <f>EDATE(Données[[#This Row],[OS démarrage]],Données[[#This Row],[Délai chantier initial]])</f>
        <v>45627</v>
      </c>
      <c r="T58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45658</v>
      </c>
      <c r="U58" s="230">
        <f>EDATE(Données[[#This Row],[Date réception entreprise recalée]],12)</f>
        <v>46023</v>
      </c>
      <c r="V58" s="69">
        <f>(Données[[#This Row],[Date réception entreprise recalée]]-Données[[#This Row],[Date réception entreprise prévue initialement]])/30</f>
        <v>1.0333333333333334</v>
      </c>
      <c r="W58" s="30"/>
      <c r="X58" s="28"/>
      <c r="Y58" s="28"/>
      <c r="Z58" s="28"/>
      <c r="AA58" s="200">
        <f>IF(Données[[#This Row],[TYPE]]="Rehab",0,IFERROR((Données[[#This Row],[Date Livraison VEFA estimée avec retards constatés]]-Données[[#This Row],[Date livraison contractuelle y/c avenant]])/30,"-"))</f>
        <v>0</v>
      </c>
      <c r="AB58" s="202">
        <f>IF(Données[[#This Row],[TYPE]]="Rehab",0,Données[[#This Row],[Date Livraison VEFA estimée avec retards constatés]]-Données[[#This Row],[Date livraison contractuelle y/c avenant]])</f>
        <v>0</v>
      </c>
      <c r="AC58" s="70" t="str">
        <f>IF(AND(Données[[#This Row],[TYPE]]&lt;&gt;"Rehab",Données[[#This Row],[Achèvement fondations]]&lt;&gt;""),EDATE(Données[[#This Row],[Achèvement fondations]],24),"")</f>
        <v/>
      </c>
      <c r="AD58" s="71" t="e">
        <f>IF(#REF!="vefa",EDATE(Données[[#This Row],[Date Livraison initiale VEFA]],1),EDATE(Données[[#This Row],[Date réception entreprise prévue initialement]],1))</f>
        <v>#REF!</v>
      </c>
      <c r="AE58" s="139" t="e">
        <f>IF(#REF!="VEFA",EDATE(Données[[#This Row],[Date Livraison VEFA estimée avec retards constatés]],1),EDATE(Données[[#This Row],[Date réception entreprise recalée]],1))</f>
        <v>#REF!</v>
      </c>
      <c r="AF58" s="49"/>
      <c r="AG58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58" s="65"/>
      <c r="AI58" s="65" t="e">
        <f>IF(Données[[#This Row],[TYPE]]="Rehab","",Données[[#This Row],[Loyer mensuel]]*Données[[#This Row],[Retard Inauguration (m)]])</f>
        <v>#REF!</v>
      </c>
      <c r="AK58"/>
      <c r="AL58"/>
    </row>
    <row r="59" spans="1:38" x14ac:dyDescent="0.25">
      <c r="A59" s="4" t="s">
        <v>127</v>
      </c>
      <c r="B59" s="5" t="s">
        <v>10</v>
      </c>
      <c r="C59" s="3">
        <v>2020</v>
      </c>
      <c r="D59" s="5" t="s">
        <v>57</v>
      </c>
      <c r="E59" s="63">
        <f>Données[[#This Row],[LLS]]+Données[[#This Row],[LLTS]]+Données[[#This Row],[PLS]]+Données[[#This Row],[REHAB]]</f>
        <v>25</v>
      </c>
      <c r="F59" s="63">
        <f>Données[[#This Row],[LLS]]+Données[[#This Row],[LLTS]]+Données[[#This Row],[PLS]]</f>
        <v>25</v>
      </c>
      <c r="G59" s="4"/>
      <c r="H59" s="37">
        <v>25</v>
      </c>
      <c r="I59" s="4"/>
      <c r="J59" s="4"/>
      <c r="K59" s="91">
        <v>1140.67</v>
      </c>
      <c r="L59" s="6">
        <v>1554.73</v>
      </c>
      <c r="M59" s="280">
        <v>45078</v>
      </c>
      <c r="N59" s="84"/>
      <c r="O59" s="64">
        <f>IFERROR((DATEDIF(#REF!,Données[[#This Row],[OS démarrage]],"d"))/30,0)</f>
        <v>0</v>
      </c>
      <c r="P59" s="24">
        <v>18</v>
      </c>
      <c r="Q59" s="66">
        <f>DATEDIF(Données[[#This Row],[OS démarrage]],Données[[#This Row],[Date réception entreprise recalée]],"M")</f>
        <v>19</v>
      </c>
      <c r="R59" s="72"/>
      <c r="S59" s="68">
        <f>EDATE(Données[[#This Row],[OS démarrage]],Données[[#This Row],[Délai chantier initial]])</f>
        <v>45627</v>
      </c>
      <c r="T59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45658</v>
      </c>
      <c r="U59" s="230">
        <f>EDATE(Données[[#This Row],[Date réception entreprise recalée]],12)</f>
        <v>46023</v>
      </c>
      <c r="V59" s="69">
        <f>(Données[[#This Row],[Date réception entreprise recalée]]-Données[[#This Row],[Date réception entreprise prévue initialement]])/30</f>
        <v>1.0333333333333334</v>
      </c>
      <c r="W59" s="30"/>
      <c r="X59" s="28"/>
      <c r="Y59" s="28"/>
      <c r="Z59" s="28"/>
      <c r="AA59" s="200">
        <f>IF(Données[[#This Row],[TYPE]]="Rehab",0,IFERROR((Données[[#This Row],[Date Livraison VEFA estimée avec retards constatés]]-Données[[#This Row],[Date livraison contractuelle y/c avenant]])/30,"-"))</f>
        <v>0</v>
      </c>
      <c r="AB59" s="202">
        <f>IF(Données[[#This Row],[TYPE]]="Rehab",0,Données[[#This Row],[Date Livraison VEFA estimée avec retards constatés]]-Données[[#This Row],[Date livraison contractuelle y/c avenant]])</f>
        <v>0</v>
      </c>
      <c r="AC59" s="70" t="str">
        <f>IF(AND(Données[[#This Row],[TYPE]]&lt;&gt;"Rehab",Données[[#This Row],[Achèvement fondations]]&lt;&gt;""),EDATE(Données[[#This Row],[Achèvement fondations]],24),"")</f>
        <v/>
      </c>
      <c r="AD59" s="71" t="e">
        <f>IF(#REF!="vefa",EDATE(Données[[#This Row],[Date Livraison initiale VEFA]],1),EDATE(Données[[#This Row],[Date réception entreprise prévue initialement]],1))</f>
        <v>#REF!</v>
      </c>
      <c r="AE59" s="139" t="e">
        <f>IF(#REF!="VEFA",EDATE(Données[[#This Row],[Date Livraison VEFA estimée avec retards constatés]],1),EDATE(Données[[#This Row],[Date réception entreprise recalée]],1))</f>
        <v>#REF!</v>
      </c>
      <c r="AF59" s="49"/>
      <c r="AG5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59" s="65"/>
      <c r="AI59" s="65" t="e">
        <f>IF(Données[[#This Row],[TYPE]]="Rehab","",Données[[#This Row],[Loyer mensuel]]*Données[[#This Row],[Retard Inauguration (m)]])</f>
        <v>#REF!</v>
      </c>
      <c r="AK59"/>
      <c r="AL59"/>
    </row>
    <row r="60" spans="1:38" x14ac:dyDescent="0.25">
      <c r="A60" s="4" t="s">
        <v>134</v>
      </c>
      <c r="B60" s="3" t="s">
        <v>3</v>
      </c>
      <c r="C60" s="3">
        <v>2021</v>
      </c>
      <c r="D60" s="5" t="s">
        <v>58</v>
      </c>
      <c r="E60" s="63">
        <f>Données[[#This Row],[LLS]]+Données[[#This Row],[LLTS]]+Données[[#This Row],[PLS]]+Données[[#This Row],[REHAB]]</f>
        <v>31</v>
      </c>
      <c r="F60" s="63">
        <f>Données[[#This Row],[LLS]]+Données[[#This Row],[LLTS]]+Données[[#This Row],[PLS]]</f>
        <v>31</v>
      </c>
      <c r="G60" s="4"/>
      <c r="H60" s="4"/>
      <c r="I60" s="4">
        <v>31</v>
      </c>
      <c r="J60" s="4"/>
      <c r="K60" s="8">
        <v>2393.27</v>
      </c>
      <c r="L60" s="6">
        <v>2825.69</v>
      </c>
      <c r="M60" s="280">
        <v>45047</v>
      </c>
      <c r="N60" s="16"/>
      <c r="O60" s="64">
        <f>IFERROR((DATEDIF(#REF!,Données[[#This Row],[OS démarrage]],"d"))/30,0)</f>
        <v>0</v>
      </c>
      <c r="P60" s="24">
        <v>20</v>
      </c>
      <c r="Q60" s="66">
        <f>DATEDIF(Données[[#This Row],[OS démarrage]],Données[[#This Row],[Date réception entreprise recalée]],"M")</f>
        <v>21</v>
      </c>
      <c r="R60" s="72"/>
      <c r="S60" s="68">
        <f>EDATE(Données[[#This Row],[OS démarrage]],Données[[#This Row],[Délai chantier initial]])</f>
        <v>45658</v>
      </c>
      <c r="T60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45689</v>
      </c>
      <c r="U60" s="230">
        <f>EDATE(Données[[#This Row],[Date réception entreprise recalée]],12)</f>
        <v>46054</v>
      </c>
      <c r="V60" s="69">
        <f>(Données[[#This Row],[Date réception entreprise recalée]]-Données[[#This Row],[Date réception entreprise prévue initialement]])/30</f>
        <v>1.0333333333333334</v>
      </c>
      <c r="W60" s="30"/>
      <c r="X60" s="28"/>
      <c r="Y60" s="28"/>
      <c r="Z60" s="28"/>
      <c r="AA60" s="200">
        <f>IF(Données[[#This Row],[TYPE]]="Rehab",0,IFERROR((Données[[#This Row],[Date Livraison VEFA estimée avec retards constatés]]-Données[[#This Row],[Date livraison contractuelle y/c avenant]])/30,"-"))</f>
        <v>0</v>
      </c>
      <c r="AB60" s="202">
        <f>IF(Données[[#This Row],[TYPE]]="Rehab",0,Données[[#This Row],[Date Livraison VEFA estimée avec retards constatés]]-Données[[#This Row],[Date livraison contractuelle y/c avenant]])</f>
        <v>0</v>
      </c>
      <c r="AC60" s="70" t="str">
        <f>IF(AND(Données[[#This Row],[TYPE]]&lt;&gt;"Rehab",Données[[#This Row],[Achèvement fondations]]&lt;&gt;""),EDATE(Données[[#This Row],[Achèvement fondations]],24),"")</f>
        <v/>
      </c>
      <c r="AD60" s="71" t="e">
        <f>IF(#REF!="vefa",EDATE(Données[[#This Row],[Date Livraison initiale VEFA]],1),EDATE(Données[[#This Row],[Date réception entreprise prévue initialement]],1))</f>
        <v>#REF!</v>
      </c>
      <c r="AE60" s="139" t="e">
        <f>IF(#REF!="VEFA",EDATE(Données[[#This Row],[Date Livraison VEFA estimée avec retards constatés]],1),EDATE(Données[[#This Row],[Date réception entreprise recalée]],1))</f>
        <v>#REF!</v>
      </c>
      <c r="AF60" s="49"/>
      <c r="AG6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60" s="65"/>
      <c r="AI60" s="65" t="e">
        <f>IF(Données[[#This Row],[TYPE]]="Rehab","",Données[[#This Row],[Loyer mensuel]]*Données[[#This Row],[Retard Inauguration (m)]])</f>
        <v>#REF!</v>
      </c>
      <c r="AK60"/>
      <c r="AL60"/>
    </row>
    <row r="61" spans="1:38" x14ac:dyDescent="0.25">
      <c r="A61" s="36" t="s">
        <v>84</v>
      </c>
      <c r="B61" s="5" t="s">
        <v>3</v>
      </c>
      <c r="C61" s="5">
        <v>2015</v>
      </c>
      <c r="D61" s="5" t="s">
        <v>57</v>
      </c>
      <c r="E61" s="63">
        <f>Données[[#This Row],[LLS]]+Données[[#This Row],[LLTS]]+Données[[#This Row],[PLS]]+Données[[#This Row],[REHAB]]</f>
        <v>19</v>
      </c>
      <c r="F61" s="63">
        <f>Données[[#This Row],[LLS]]+Données[[#This Row],[LLTS]]+Données[[#This Row],[PLS]]</f>
        <v>19</v>
      </c>
      <c r="G61" s="37"/>
      <c r="H61" s="37">
        <v>19</v>
      </c>
      <c r="I61" s="4"/>
      <c r="J61" s="4"/>
      <c r="K61" s="73">
        <v>1201.58</v>
      </c>
      <c r="L61" s="6">
        <v>1201.58</v>
      </c>
      <c r="M61" s="11">
        <v>42947</v>
      </c>
      <c r="N61" s="13">
        <v>2017</v>
      </c>
      <c r="O61" s="64">
        <f>IFERROR((DATEDIF(#REF!,Données[[#This Row],[OS démarrage]],"d"))/30,0)</f>
        <v>0</v>
      </c>
      <c r="P61" s="20">
        <v>15</v>
      </c>
      <c r="Q61" s="66">
        <f>DATEDIF(Données[[#This Row],[OS démarrage]],Données[[#This Row],[Date réception entreprise recalée]],"M")</f>
        <v>22</v>
      </c>
      <c r="R61" s="72">
        <v>43144</v>
      </c>
      <c r="S61" s="68">
        <f>EDATE(Données[[#This Row],[OS démarrage]],Données[[#This Row],[Délai chantier initial]])</f>
        <v>43404</v>
      </c>
      <c r="T61" s="26">
        <v>43634</v>
      </c>
      <c r="U61" s="230">
        <f>EDATE(Données[[#This Row],[Date réception entreprise recalée]],12)</f>
        <v>44000</v>
      </c>
      <c r="V61" s="69">
        <f>(Données[[#This Row],[Date réception entreprise recalée]]-Données[[#This Row],[Date réception entreprise prévue initialement]])/30</f>
        <v>7.666666666666667</v>
      </c>
      <c r="W61" s="28"/>
      <c r="X61" s="28"/>
      <c r="Y61" s="28"/>
      <c r="Z61" s="28"/>
      <c r="AA61" s="200">
        <f>IF(Données[[#This Row],[TYPE]]="Rehab",0,IFERROR((Données[[#This Row],[Date Livraison VEFA estimée avec retards constatés]]-Données[[#This Row],[Date livraison contractuelle y/c avenant]])/30,"-"))</f>
        <v>0</v>
      </c>
      <c r="AB61" s="202">
        <f>IF(Données[[#This Row],[TYPE]]="Rehab",0,Données[[#This Row],[Date Livraison VEFA estimée avec retards constatés]]-Données[[#This Row],[Date livraison contractuelle y/c avenant]])</f>
        <v>0</v>
      </c>
      <c r="AC61" s="70">
        <f>IF(AND(Données[[#This Row],[TYPE]]&lt;&gt;"Rehab",Données[[#This Row],[Achèvement fondations]]&lt;&gt;""),EDATE(Données[[#This Row],[Achèvement fondations]],24),"")</f>
        <v>43874</v>
      </c>
      <c r="AD61" s="71" t="e">
        <f>IF(#REF!="vefa",EDATE(Données[[#This Row],[Date Livraison initiale VEFA]],1),EDATE(Données[[#This Row],[Date réception entreprise prévue initialement]],1))</f>
        <v>#REF!</v>
      </c>
      <c r="AE61" s="139">
        <v>43634</v>
      </c>
      <c r="AF61" s="46">
        <v>2019</v>
      </c>
      <c r="AG6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61" s="65">
        <v>7000.416666666667</v>
      </c>
      <c r="AI61" s="65" t="e">
        <f>IF(Données[[#This Row],[TYPE]]="Rehab","",Données[[#This Row],[Loyer mensuel]]*Données[[#This Row],[Retard Inauguration (m)]])</f>
        <v>#REF!</v>
      </c>
      <c r="AK61"/>
      <c r="AL61"/>
    </row>
    <row r="62" spans="1:38" x14ac:dyDescent="0.25">
      <c r="A62" s="4" t="s">
        <v>85</v>
      </c>
      <c r="B62" s="3" t="s">
        <v>3</v>
      </c>
      <c r="C62" s="3">
        <v>2015</v>
      </c>
      <c r="D62" s="5" t="s">
        <v>56</v>
      </c>
      <c r="E62" s="63">
        <f>Données[[#This Row],[LLS]]+Données[[#This Row],[LLTS]]+Données[[#This Row],[PLS]]+Données[[#This Row],[REHAB]]</f>
        <v>20</v>
      </c>
      <c r="F62" s="63">
        <f>Données[[#This Row],[LLS]]+Données[[#This Row],[LLTS]]+Données[[#This Row],[PLS]]</f>
        <v>20</v>
      </c>
      <c r="G62" s="4">
        <v>20</v>
      </c>
      <c r="H62" s="4"/>
      <c r="I62" s="4"/>
      <c r="J62" s="4"/>
      <c r="K62" s="73">
        <v>1765.6399999999996</v>
      </c>
      <c r="L62" s="6">
        <v>1940.6399999999996</v>
      </c>
      <c r="M62" s="11">
        <v>43129</v>
      </c>
      <c r="N62" s="14">
        <v>2018</v>
      </c>
      <c r="O62" s="64">
        <f>IFERROR((DATEDIF(#REF!,Données[[#This Row],[OS démarrage]],"d"))/30,0)</f>
        <v>0</v>
      </c>
      <c r="P62" s="20">
        <v>21</v>
      </c>
      <c r="Q62" s="66">
        <f>DATEDIF(Données[[#This Row],[OS démarrage]],Données[[#This Row],[Date réception entreprise recalée]],"M")</f>
        <v>33</v>
      </c>
      <c r="R62" s="12">
        <v>43446</v>
      </c>
      <c r="S62" s="68">
        <f>EDATE(Données[[#This Row],[OS démarrage]],Données[[#This Row],[Délai chantier initial]])</f>
        <v>43767</v>
      </c>
      <c r="T62" s="26">
        <v>44150</v>
      </c>
      <c r="U62" s="230">
        <f>EDATE(Données[[#This Row],[Date réception entreprise recalée]],12)</f>
        <v>44515</v>
      </c>
      <c r="V62" s="69">
        <f>(Données[[#This Row],[Date réception entreprise recalée]]-Données[[#This Row],[Date réception entreprise prévue initialement]])/30</f>
        <v>12.766666666666667</v>
      </c>
      <c r="W62" s="28"/>
      <c r="X62" s="28"/>
      <c r="Y62" s="28"/>
      <c r="Z62" s="28"/>
      <c r="AA62" s="200">
        <f>IF(Données[[#This Row],[TYPE]]="Rehab",0,IFERROR((Données[[#This Row],[Date Livraison VEFA estimée avec retards constatés]]-Données[[#This Row],[Date livraison contractuelle y/c avenant]])/30,"-"))</f>
        <v>0</v>
      </c>
      <c r="AB62" s="202">
        <f>IF(Données[[#This Row],[TYPE]]="Rehab",0,Données[[#This Row],[Date Livraison VEFA estimée avec retards constatés]]-Données[[#This Row],[Date livraison contractuelle y/c avenant]])</f>
        <v>0</v>
      </c>
      <c r="AC62" s="70">
        <f>IF(AND(Données[[#This Row],[TYPE]]&lt;&gt;"Rehab",Données[[#This Row],[Achèvement fondations]]&lt;&gt;""),EDATE(Données[[#This Row],[Achèvement fondations]],24),"")</f>
        <v>44177</v>
      </c>
      <c r="AD62" s="71" t="e">
        <f>IF(#REF!="vefa",EDATE(Données[[#This Row],[Date Livraison initiale VEFA]],1),EDATE(Données[[#This Row],[Date réception entreprise prévue initialement]],1))</f>
        <v>#REF!</v>
      </c>
      <c r="AE62" s="139">
        <v>44166</v>
      </c>
      <c r="AF62" s="47">
        <v>2020</v>
      </c>
      <c r="AG6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62" s="65">
        <v>12346</v>
      </c>
      <c r="AI62" s="65" t="e">
        <f>IF(Données[[#This Row],[TYPE]]="Rehab","",Données[[#This Row],[Loyer mensuel]]*Données[[#This Row],[Retard Inauguration (m)]])</f>
        <v>#REF!</v>
      </c>
      <c r="AK62"/>
      <c r="AL62"/>
    </row>
    <row r="63" spans="1:38" x14ac:dyDescent="0.25">
      <c r="A63" s="4" t="s">
        <v>91</v>
      </c>
      <c r="B63" s="3" t="s">
        <v>3</v>
      </c>
      <c r="C63" s="3">
        <v>2016</v>
      </c>
      <c r="D63" s="5" t="s">
        <v>57</v>
      </c>
      <c r="E63" s="63">
        <f>Données[[#This Row],[LLS]]+Données[[#This Row],[LLTS]]+Données[[#This Row],[PLS]]+Données[[#This Row],[REHAB]]</f>
        <v>69</v>
      </c>
      <c r="F63" s="63">
        <f>Données[[#This Row],[LLS]]+Données[[#This Row],[LLTS]]+Données[[#This Row],[PLS]]</f>
        <v>69</v>
      </c>
      <c r="G63" s="4"/>
      <c r="H63" s="4">
        <v>69</v>
      </c>
      <c r="I63" s="4"/>
      <c r="J63" s="4"/>
      <c r="K63" s="73">
        <v>4096.6099999999997</v>
      </c>
      <c r="L63" s="6">
        <v>4990.08</v>
      </c>
      <c r="M63" s="11">
        <v>43129</v>
      </c>
      <c r="N63" s="14">
        <v>2018</v>
      </c>
      <c r="O63" s="64">
        <f>IFERROR((DATEDIF(#REF!,Données[[#This Row],[OS démarrage]],"d"))/30,0)</f>
        <v>0</v>
      </c>
      <c r="P63" s="20">
        <v>21</v>
      </c>
      <c r="Q63" s="66">
        <f>DATEDIF(Données[[#This Row],[OS démarrage]],Données[[#This Row],[Date réception entreprise recalée]],"M")</f>
        <v>33</v>
      </c>
      <c r="R63" s="12">
        <v>43446</v>
      </c>
      <c r="S63" s="68">
        <f>EDATE(Données[[#This Row],[OS démarrage]],Données[[#This Row],[Délai chantier initial]])</f>
        <v>43767</v>
      </c>
      <c r="T63" s="26">
        <v>44150</v>
      </c>
      <c r="U63" s="230">
        <f>EDATE(Données[[#This Row],[Date réception entreprise recalée]],12)</f>
        <v>44515</v>
      </c>
      <c r="V63" s="69">
        <f>(Données[[#This Row],[Date réception entreprise recalée]]-Données[[#This Row],[Date réception entreprise prévue initialement]])/30</f>
        <v>12.766666666666667</v>
      </c>
      <c r="W63" s="28"/>
      <c r="X63" s="28"/>
      <c r="Y63" s="28"/>
      <c r="Z63" s="28"/>
      <c r="AA63" s="200">
        <f>IF(Données[[#This Row],[TYPE]]="Rehab",0,IFERROR((Données[[#This Row],[Date Livraison VEFA estimée avec retards constatés]]-Données[[#This Row],[Date livraison contractuelle y/c avenant]])/30,"-"))</f>
        <v>0</v>
      </c>
      <c r="AB63" s="202">
        <f>IF(Données[[#This Row],[TYPE]]="Rehab",0,Données[[#This Row],[Date Livraison VEFA estimée avec retards constatés]]-Données[[#This Row],[Date livraison contractuelle y/c avenant]])</f>
        <v>0</v>
      </c>
      <c r="AC63" s="70">
        <f>IF(AND(Données[[#This Row],[TYPE]]&lt;&gt;"Rehab",Données[[#This Row],[Achèvement fondations]]&lt;&gt;""),EDATE(Données[[#This Row],[Achèvement fondations]],24),"")</f>
        <v>44177</v>
      </c>
      <c r="AD63" s="71" t="e">
        <f>IF(#REF!="vefa",EDATE(Données[[#This Row],[Date Livraison initiale VEFA]],1),EDATE(Données[[#This Row],[Date réception entreprise prévue initialement]],1))</f>
        <v>#REF!</v>
      </c>
      <c r="AE63" s="139">
        <v>44166</v>
      </c>
      <c r="AF63" s="43">
        <v>2020</v>
      </c>
      <c r="AG6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63" s="65">
        <v>25392.626856423114</v>
      </c>
      <c r="AI63" s="65" t="e">
        <f>IF(Données[[#This Row],[TYPE]]="Rehab","",Données[[#This Row],[Loyer mensuel]]*Données[[#This Row],[Retard Inauguration (m)]])</f>
        <v>#REF!</v>
      </c>
      <c r="AK63"/>
      <c r="AL63"/>
    </row>
    <row r="64" spans="1:38" x14ac:dyDescent="0.25">
      <c r="A64" s="85" t="s">
        <v>94</v>
      </c>
      <c r="B64" s="3" t="s">
        <v>3</v>
      </c>
      <c r="C64" s="3">
        <v>2017</v>
      </c>
      <c r="D64" s="3" t="s">
        <v>62</v>
      </c>
      <c r="E64" s="63">
        <f>Données[[#This Row],[LLS]]+Données[[#This Row],[LLTS]]+Données[[#This Row],[PLS]]+Données[[#This Row],[REHAB]]</f>
        <v>74</v>
      </c>
      <c r="F64" s="63">
        <f>Données[[#This Row],[LLS]]+Données[[#This Row],[LLTS]]+Données[[#This Row],[PLS]]</f>
        <v>0</v>
      </c>
      <c r="G64" s="4"/>
      <c r="H64" s="4"/>
      <c r="I64" s="4"/>
      <c r="J64" s="86">
        <v>74</v>
      </c>
      <c r="K64" s="87"/>
      <c r="L64" s="7"/>
      <c r="M64" s="11">
        <v>43355</v>
      </c>
      <c r="N64" s="14">
        <v>2018</v>
      </c>
      <c r="O64" s="64">
        <f>IFERROR((DATEDIF(#REF!,Données[[#This Row],[OS démarrage]],"d"))/30,0)</f>
        <v>0</v>
      </c>
      <c r="P64" s="20">
        <v>12</v>
      </c>
      <c r="Q64" s="66">
        <f>DATEDIF(Données[[#This Row],[OS démarrage]],Données[[#This Row],[Date réception entreprise recalée]],"M")</f>
        <v>26</v>
      </c>
      <c r="R64" s="12"/>
      <c r="S64" s="68">
        <f>EDATE(Données[[#This Row],[OS démarrage]],Données[[#This Row],[Délai chantier initial]])</f>
        <v>43720</v>
      </c>
      <c r="T64" s="26">
        <v>44173</v>
      </c>
      <c r="U64" s="230">
        <f>EDATE(Données[[#This Row],[Date réception entreprise recalée]],12)</f>
        <v>44538</v>
      </c>
      <c r="V64" s="69">
        <f>(Données[[#This Row],[Date réception entreprise recalée]]-Données[[#This Row],[Date réception entreprise prévue initialement]])/30</f>
        <v>15.1</v>
      </c>
      <c r="W64" s="28"/>
      <c r="X64" s="28"/>
      <c r="Y64" s="28"/>
      <c r="Z64" s="28"/>
      <c r="AA64" s="200">
        <f>IF(Données[[#This Row],[TYPE]]="Rehab",0,IFERROR((Données[[#This Row],[Date Livraison VEFA estimée avec retards constatés]]-Données[[#This Row],[Date livraison contractuelle y/c avenant]])/30,"-"))</f>
        <v>0</v>
      </c>
      <c r="AB64" s="202">
        <f>IF(Données[[#This Row],[TYPE]]="Rehab",0,Données[[#This Row],[Date Livraison VEFA estimée avec retards constatés]]-Données[[#This Row],[Date livraison contractuelle y/c avenant]])</f>
        <v>0</v>
      </c>
      <c r="AC64" s="70" t="str">
        <f>IF(AND(Données[[#This Row],[TYPE]]&lt;&gt;"Rehab",Données[[#This Row],[Achèvement fondations]]&lt;&gt;""),EDATE(Données[[#This Row],[Achèvement fondations]],24),"")</f>
        <v/>
      </c>
      <c r="AD64" s="71" t="e">
        <f>IF(#REF!="vefa",EDATE(Données[[#This Row],[Date Livraison initiale VEFA]],1),EDATE(Données[[#This Row],[Date réception entreprise prévue initialement]],1))</f>
        <v>#REF!</v>
      </c>
      <c r="AE64" s="139">
        <v>44173</v>
      </c>
      <c r="AF64" s="43">
        <v>2020</v>
      </c>
      <c r="AG6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64" s="65"/>
      <c r="AI64" s="65" t="str">
        <f>IF(Données[[#This Row],[TYPE]]="Rehab","",Données[[#This Row],[Loyer mensuel]]*Données[[#This Row],[Retard Inauguration (m)]])</f>
        <v/>
      </c>
      <c r="AK64"/>
      <c r="AL64"/>
    </row>
    <row r="65" spans="1:38" x14ac:dyDescent="0.25">
      <c r="A65" s="4" t="s">
        <v>125</v>
      </c>
      <c r="B65" s="3" t="s">
        <v>3</v>
      </c>
      <c r="C65" s="3">
        <v>2020</v>
      </c>
      <c r="D65" s="5" t="s">
        <v>56</v>
      </c>
      <c r="E65" s="63">
        <f>Données[[#This Row],[LLS]]+Données[[#This Row],[LLTS]]+Données[[#This Row],[PLS]]+Données[[#This Row],[REHAB]]</f>
        <v>20</v>
      </c>
      <c r="F65" s="63">
        <f>Données[[#This Row],[LLS]]+Données[[#This Row],[LLTS]]+Données[[#This Row],[PLS]]</f>
        <v>20</v>
      </c>
      <c r="G65" s="4">
        <v>20</v>
      </c>
      <c r="H65" s="4"/>
      <c r="I65" s="4"/>
      <c r="J65" s="4"/>
      <c r="K65" s="8">
        <v>927</v>
      </c>
      <c r="L65" s="6">
        <v>1003.51</v>
      </c>
      <c r="M65" s="280">
        <v>45017</v>
      </c>
      <c r="N65" s="16"/>
      <c r="O65" s="64">
        <f>IFERROR((DATEDIF(#REF!,Données[[#This Row],[OS démarrage]],"d"))/30,0)</f>
        <v>0</v>
      </c>
      <c r="P65" s="24">
        <v>20</v>
      </c>
      <c r="Q65" s="66">
        <f>DATEDIF(Données[[#This Row],[OS démarrage]],Données[[#This Row],[Date réception entreprise recalée]],"M")</f>
        <v>21</v>
      </c>
      <c r="R65" s="72"/>
      <c r="S65" s="68">
        <f>EDATE(Données[[#This Row],[OS démarrage]],Données[[#This Row],[Délai chantier initial]])</f>
        <v>45627</v>
      </c>
      <c r="T65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45658</v>
      </c>
      <c r="U65" s="230">
        <f>EDATE(Données[[#This Row],[Date réception entreprise recalée]],12)</f>
        <v>46023</v>
      </c>
      <c r="V65" s="69">
        <f>(Données[[#This Row],[Date réception entreprise recalée]]-Données[[#This Row],[Date réception entreprise prévue initialement]])/30</f>
        <v>1.0333333333333334</v>
      </c>
      <c r="W65" s="30"/>
      <c r="X65" s="28"/>
      <c r="Y65" s="28"/>
      <c r="Z65" s="28"/>
      <c r="AA65" s="200">
        <f>IF(Données[[#This Row],[TYPE]]="Rehab",0,IFERROR((Données[[#This Row],[Date Livraison VEFA estimée avec retards constatés]]-Données[[#This Row],[Date livraison contractuelle y/c avenant]])/30,"-"))</f>
        <v>0</v>
      </c>
      <c r="AB65" s="202">
        <f>IF(Données[[#This Row],[TYPE]]="Rehab",0,Données[[#This Row],[Date Livraison VEFA estimée avec retards constatés]]-Données[[#This Row],[Date livraison contractuelle y/c avenant]])</f>
        <v>0</v>
      </c>
      <c r="AC65" s="70" t="str">
        <f>IF(AND(Données[[#This Row],[TYPE]]&lt;&gt;"Rehab",Données[[#This Row],[Achèvement fondations]]&lt;&gt;""),EDATE(Données[[#This Row],[Achèvement fondations]],24),"")</f>
        <v/>
      </c>
      <c r="AD65" s="71" t="e">
        <f>IF(#REF!="vefa",EDATE(Données[[#This Row],[Date Livraison initiale VEFA]],1),EDATE(Données[[#This Row],[Date réception entreprise prévue initialement]],1))</f>
        <v>#REF!</v>
      </c>
      <c r="AE65" s="139" t="e">
        <f>IF(#REF!="VEFA",EDATE(Données[[#This Row],[Date Livraison VEFA estimée avec retards constatés]],1),EDATE(Données[[#This Row],[Date réception entreprise recalée]],1))</f>
        <v>#REF!</v>
      </c>
      <c r="AF65" s="49"/>
      <c r="AG6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65" s="65"/>
      <c r="AI65" s="65" t="e">
        <f>IF(Données[[#This Row],[TYPE]]="Rehab","",Données[[#This Row],[Loyer mensuel]]*Données[[#This Row],[Retard Inauguration (m)]])</f>
        <v>#REF!</v>
      </c>
      <c r="AK65"/>
      <c r="AL65"/>
    </row>
    <row r="66" spans="1:38" x14ac:dyDescent="0.25">
      <c r="A66" s="4" t="s">
        <v>124</v>
      </c>
      <c r="B66" s="3" t="s">
        <v>3</v>
      </c>
      <c r="C66" s="3">
        <v>2020</v>
      </c>
      <c r="D66" s="3" t="s">
        <v>57</v>
      </c>
      <c r="E66" s="63">
        <f>Données[[#This Row],[LLS]]+Données[[#This Row],[LLTS]]+Données[[#This Row],[PLS]]+Données[[#This Row],[REHAB]]</f>
        <v>36</v>
      </c>
      <c r="F66" s="63">
        <f>Données[[#This Row],[LLS]]+Données[[#This Row],[LLTS]]+Données[[#This Row],[PLS]]</f>
        <v>36</v>
      </c>
      <c r="G66" s="4"/>
      <c r="H66" s="4">
        <v>36</v>
      </c>
      <c r="I66" s="4"/>
      <c r="J66" s="4"/>
      <c r="K66" s="73">
        <v>1668.6</v>
      </c>
      <c r="L66" s="6">
        <v>1786.23</v>
      </c>
      <c r="M66" s="280">
        <v>45017</v>
      </c>
      <c r="N66" s="16"/>
      <c r="O66" s="64">
        <f>IFERROR((DATEDIF(#REF!,Données[[#This Row],[OS démarrage]],"d"))/30,0)</f>
        <v>0</v>
      </c>
      <c r="P66" s="24">
        <v>20</v>
      </c>
      <c r="Q66" s="66">
        <f>DATEDIF(Données[[#This Row],[OS démarrage]],Données[[#This Row],[Date réception entreprise recalée]],"M")</f>
        <v>21</v>
      </c>
      <c r="R66" s="72"/>
      <c r="S66" s="68">
        <f>EDATE(Données[[#This Row],[OS démarrage]],Données[[#This Row],[Délai chantier initial]])</f>
        <v>45627</v>
      </c>
      <c r="T66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45658</v>
      </c>
      <c r="U66" s="230">
        <f>EDATE(Données[[#This Row],[Date réception entreprise recalée]],12)</f>
        <v>46023</v>
      </c>
      <c r="V66" s="69">
        <f>(Données[[#This Row],[Date réception entreprise recalée]]-Données[[#This Row],[Date réception entreprise prévue initialement]])/30</f>
        <v>1.0333333333333334</v>
      </c>
      <c r="W66" s="30"/>
      <c r="X66" s="28"/>
      <c r="Y66" s="28"/>
      <c r="Z66" s="28"/>
      <c r="AA66" s="200">
        <f>IF(Données[[#This Row],[TYPE]]="Rehab",0,IFERROR((Données[[#This Row],[Date Livraison VEFA estimée avec retards constatés]]-Données[[#This Row],[Date livraison contractuelle y/c avenant]])/30,"-"))</f>
        <v>0</v>
      </c>
      <c r="AB66" s="202">
        <f>IF(Données[[#This Row],[TYPE]]="Rehab",0,Données[[#This Row],[Date Livraison VEFA estimée avec retards constatés]]-Données[[#This Row],[Date livraison contractuelle y/c avenant]])</f>
        <v>0</v>
      </c>
      <c r="AC66" s="70" t="str">
        <f>IF(AND(Données[[#This Row],[TYPE]]&lt;&gt;"Rehab",Données[[#This Row],[Achèvement fondations]]&lt;&gt;""),EDATE(Données[[#This Row],[Achèvement fondations]],24),"")</f>
        <v/>
      </c>
      <c r="AD66" s="71" t="e">
        <f>IF(#REF!="vefa",EDATE(Données[[#This Row],[Date Livraison initiale VEFA]],1),EDATE(Données[[#This Row],[Date réception entreprise prévue initialement]],1))</f>
        <v>#REF!</v>
      </c>
      <c r="AE66" s="139" t="e">
        <f>IF(#REF!="VEFA",EDATE(Données[[#This Row],[Date Livraison VEFA estimée avec retards constatés]],1),EDATE(Données[[#This Row],[Date réception entreprise recalée]],1))</f>
        <v>#REF!</v>
      </c>
      <c r="AF66" s="49"/>
      <c r="AG6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66" s="65"/>
      <c r="AI66" s="65" t="e">
        <f>IF(Données[[#This Row],[TYPE]]="Rehab","",Données[[#This Row],[Loyer mensuel]]*Données[[#This Row],[Retard Inauguration (m)]])</f>
        <v>#REF!</v>
      </c>
      <c r="AK66"/>
      <c r="AL66"/>
    </row>
    <row r="67" spans="1:38" x14ac:dyDescent="0.25">
      <c r="A67" s="4" t="s">
        <v>102</v>
      </c>
      <c r="B67" s="3" t="s">
        <v>14</v>
      </c>
      <c r="C67" s="3">
        <v>2017</v>
      </c>
      <c r="D67" s="3" t="s">
        <v>57</v>
      </c>
      <c r="E67" s="63">
        <f>Données[[#This Row],[LLS]]+Données[[#This Row],[LLTS]]+Données[[#This Row],[PLS]]+Données[[#This Row],[REHAB]]</f>
        <v>84</v>
      </c>
      <c r="F67" s="63">
        <f>Données[[#This Row],[LLS]]+Données[[#This Row],[LLTS]]+Données[[#This Row],[PLS]]</f>
        <v>84</v>
      </c>
      <c r="G67" s="4"/>
      <c r="H67" s="4">
        <v>84</v>
      </c>
      <c r="I67" s="4"/>
      <c r="J67" s="4"/>
      <c r="K67" s="73">
        <v>5759.1800000000012</v>
      </c>
      <c r="L67" s="6">
        <v>6451.5850000000009</v>
      </c>
      <c r="M67" s="11">
        <v>44148</v>
      </c>
      <c r="N67" s="14">
        <v>2020</v>
      </c>
      <c r="O67" s="64">
        <f>IFERROR((DATEDIF(#REF!,Données[[#This Row],[OS démarrage]],"d"))/30,0)</f>
        <v>0</v>
      </c>
      <c r="P67" s="20">
        <v>26</v>
      </c>
      <c r="Q67" s="66">
        <f>DATEDIF(Données[[#This Row],[OS démarrage]],Données[[#This Row],[Date réception entreprise recalée]],"M")</f>
        <v>33</v>
      </c>
      <c r="R67" s="72">
        <v>44509</v>
      </c>
      <c r="S67" s="68">
        <f>EDATE(Données[[#This Row],[OS démarrage]],Données[[#This Row],[Délai chantier initial]])</f>
        <v>44939</v>
      </c>
      <c r="T67" s="26">
        <v>45168</v>
      </c>
      <c r="U67" s="230">
        <f>EDATE(Données[[#This Row],[Date réception entreprise recalée]],12)</f>
        <v>45534</v>
      </c>
      <c r="V67" s="69">
        <f>(Données[[#This Row],[Date réception entreprise recalée]]-Données[[#This Row],[Date réception entreprise prévue initialement]])/30</f>
        <v>7.6333333333333337</v>
      </c>
      <c r="W67" s="30"/>
      <c r="X67" s="28"/>
      <c r="Y67" s="28"/>
      <c r="Z67" s="28"/>
      <c r="AA67" s="200">
        <f>IF(Données[[#This Row],[TYPE]]="Rehab",0,IFERROR((Données[[#This Row],[Date Livraison VEFA estimée avec retards constatés]]-Données[[#This Row],[Date livraison contractuelle y/c avenant]])/30,"-"))</f>
        <v>0</v>
      </c>
      <c r="AB67" s="202">
        <f>IF(Données[[#This Row],[TYPE]]="Rehab",0,Données[[#This Row],[Date Livraison VEFA estimée avec retards constatés]]-Données[[#This Row],[Date livraison contractuelle y/c avenant]])</f>
        <v>0</v>
      </c>
      <c r="AC67" s="70">
        <f>IF(AND(Données[[#This Row],[TYPE]]&lt;&gt;"Rehab",Données[[#This Row],[Achèvement fondations]]&lt;&gt;""),EDATE(Données[[#This Row],[Achèvement fondations]],24),"")</f>
        <v>45239</v>
      </c>
      <c r="AD67" s="71" t="e">
        <f>IF(#REF!="vefa",EDATE(Données[[#This Row],[Date Livraison initiale VEFA]],1),EDATE(Données[[#This Row],[Date réception entreprise prévue initialement]],1))</f>
        <v>#REF!</v>
      </c>
      <c r="AE67" s="139">
        <f>EDATE(Données[[#This Row],[Date réception entreprise recalée]],1)</f>
        <v>45199</v>
      </c>
      <c r="AF67" s="49"/>
      <c r="AG6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67" s="65">
        <v>34578</v>
      </c>
      <c r="AI67" s="65" t="e">
        <f>IF(Données[[#This Row],[TYPE]]="Rehab","",Données[[#This Row],[Loyer mensuel]]*Données[[#This Row],[Retard Inauguration (m)]])</f>
        <v>#REF!</v>
      </c>
      <c r="AK67"/>
      <c r="AL67"/>
    </row>
    <row r="68" spans="1:38" x14ac:dyDescent="0.25">
      <c r="A68" s="37" t="s">
        <v>109</v>
      </c>
      <c r="B68" s="3" t="s">
        <v>14</v>
      </c>
      <c r="C68" s="3">
        <v>2018</v>
      </c>
      <c r="D68" s="3" t="s">
        <v>56</v>
      </c>
      <c r="E68" s="63">
        <f>Données[[#This Row],[LLS]]+Données[[#This Row],[LLTS]]+Données[[#This Row],[PLS]]+Données[[#This Row],[REHAB]]</f>
        <v>22</v>
      </c>
      <c r="F68" s="63">
        <f>Données[[#This Row],[LLS]]+Données[[#This Row],[LLTS]]+Données[[#This Row],[PLS]]</f>
        <v>22</v>
      </c>
      <c r="G68" s="4">
        <v>22</v>
      </c>
      <c r="H68" s="4"/>
      <c r="I68" s="4"/>
      <c r="J68" s="4"/>
      <c r="K68" s="73">
        <v>2034.59</v>
      </c>
      <c r="L68" s="6">
        <v>2079.59</v>
      </c>
      <c r="M68" s="11">
        <v>44148</v>
      </c>
      <c r="N68" s="14">
        <v>2020</v>
      </c>
      <c r="O68" s="64">
        <f>IFERROR((DATEDIF(#REF!,Données[[#This Row],[OS démarrage]],"d"))/30,0)</f>
        <v>0</v>
      </c>
      <c r="P68" s="20">
        <v>26</v>
      </c>
      <c r="Q68" s="66">
        <f>DATEDIF(Données[[#This Row],[OS démarrage]],Données[[#This Row],[Date réception entreprise recalée]],"M")</f>
        <v>34</v>
      </c>
      <c r="R68" s="72"/>
      <c r="S68" s="68">
        <f>EDATE(Données[[#This Row],[OS démarrage]],Données[[#This Row],[Délai chantier initial]])</f>
        <v>44939</v>
      </c>
      <c r="T68" s="26">
        <v>45211</v>
      </c>
      <c r="U68" s="230">
        <f>EDATE(Données[[#This Row],[Date réception entreprise recalée]],12)</f>
        <v>45577</v>
      </c>
      <c r="V68" s="69">
        <f>(Données[[#This Row],[Date réception entreprise recalée]]-Données[[#This Row],[Date réception entreprise prévue initialement]])/30</f>
        <v>9.0666666666666664</v>
      </c>
      <c r="W68" s="30"/>
      <c r="X68" s="28"/>
      <c r="Y68" s="28"/>
      <c r="Z68" s="28"/>
      <c r="AA68" s="200">
        <f>IF(Données[[#This Row],[TYPE]]="Rehab",0,IFERROR((Données[[#This Row],[Date Livraison VEFA estimée avec retards constatés]]-Données[[#This Row],[Date livraison contractuelle y/c avenant]])/30,"-"))</f>
        <v>0</v>
      </c>
      <c r="AB68" s="202">
        <f>IF(Données[[#This Row],[TYPE]]="Rehab",0,Données[[#This Row],[Date Livraison VEFA estimée avec retards constatés]]-Données[[#This Row],[Date livraison contractuelle y/c avenant]])</f>
        <v>0</v>
      </c>
      <c r="AC68" s="70" t="str">
        <f>IF(AND(Données[[#This Row],[TYPE]]&lt;&gt;"Rehab",Données[[#This Row],[Achèvement fondations]]&lt;&gt;""),EDATE(Données[[#This Row],[Achèvement fondations]],24),"")</f>
        <v/>
      </c>
      <c r="AD68" s="71" t="e">
        <f>IF(#REF!="vefa",EDATE(Données[[#This Row],[Date Livraison initiale VEFA]],1),EDATE(Données[[#This Row],[Date réception entreprise prévue initialement]],1))</f>
        <v>#REF!</v>
      </c>
      <c r="AE68" s="139">
        <f>EDATE(Données[[#This Row],[Date réception entreprise recalée]],1)</f>
        <v>45242</v>
      </c>
      <c r="AF68" s="49"/>
      <c r="AG68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68" s="65">
        <v>13231</v>
      </c>
      <c r="AI68" s="65" t="e">
        <f>IF(Données[[#This Row],[TYPE]]="Rehab","",Données[[#This Row],[Loyer mensuel]]*Données[[#This Row],[Retard Inauguration (m)]])</f>
        <v>#REF!</v>
      </c>
      <c r="AK68"/>
      <c r="AL68"/>
    </row>
    <row r="69" spans="1:38" x14ac:dyDescent="0.25">
      <c r="A69" s="37" t="s">
        <v>110</v>
      </c>
      <c r="B69" s="3" t="s">
        <v>14</v>
      </c>
      <c r="C69" s="3">
        <v>2018</v>
      </c>
      <c r="D69" s="3" t="s">
        <v>57</v>
      </c>
      <c r="E69" s="63">
        <f>Données[[#This Row],[LLS]]+Données[[#This Row],[LLTS]]+Données[[#This Row],[PLS]]+Données[[#This Row],[REHAB]]</f>
        <v>34</v>
      </c>
      <c r="F69" s="63">
        <f>Données[[#This Row],[LLS]]+Données[[#This Row],[LLTS]]+Données[[#This Row],[PLS]]</f>
        <v>34</v>
      </c>
      <c r="G69" s="4"/>
      <c r="H69" s="4">
        <v>34</v>
      </c>
      <c r="I69" s="4"/>
      <c r="J69" s="4"/>
      <c r="K69" s="73">
        <v>2357.27</v>
      </c>
      <c r="L69" s="6">
        <v>2623.27</v>
      </c>
      <c r="M69" s="11">
        <v>44148</v>
      </c>
      <c r="N69" s="14">
        <v>2020</v>
      </c>
      <c r="O69" s="64">
        <f>IFERROR((DATEDIF(#REF!,Données[[#This Row],[OS démarrage]],"d"))/30,0)</f>
        <v>0</v>
      </c>
      <c r="P69" s="20">
        <v>26</v>
      </c>
      <c r="Q69" s="66">
        <f>DATEDIF(Données[[#This Row],[OS démarrage]],Données[[#This Row],[Date réception entreprise recalée]],"M")</f>
        <v>34</v>
      </c>
      <c r="R69" s="72"/>
      <c r="S69" s="68">
        <f>EDATE(Données[[#This Row],[OS démarrage]],Données[[#This Row],[Délai chantier initial]])</f>
        <v>44939</v>
      </c>
      <c r="T69" s="26">
        <v>45211</v>
      </c>
      <c r="U69" s="230">
        <f>EDATE(Données[[#This Row],[Date réception entreprise recalée]],12)</f>
        <v>45577</v>
      </c>
      <c r="V69" s="69">
        <f>(Données[[#This Row],[Date réception entreprise recalée]]-Données[[#This Row],[Date réception entreprise prévue initialement]])/30</f>
        <v>9.0666666666666664</v>
      </c>
      <c r="W69" s="30"/>
      <c r="X69" s="28"/>
      <c r="Y69" s="28"/>
      <c r="Z69" s="28"/>
      <c r="AA69" s="200">
        <f>IF(Données[[#This Row],[TYPE]]="Rehab",0,IFERROR((Données[[#This Row],[Date Livraison VEFA estimée avec retards constatés]]-Données[[#This Row],[Date livraison contractuelle y/c avenant]])/30,"-"))</f>
        <v>0</v>
      </c>
      <c r="AB69" s="202">
        <f>IF(Données[[#This Row],[TYPE]]="Rehab",0,Données[[#This Row],[Date Livraison VEFA estimée avec retards constatés]]-Données[[#This Row],[Date livraison contractuelle y/c avenant]])</f>
        <v>0</v>
      </c>
      <c r="AC69" s="70" t="str">
        <f>IF(AND(Données[[#This Row],[TYPE]]&lt;&gt;"Rehab",Données[[#This Row],[Achèvement fondations]]&lt;&gt;""),EDATE(Données[[#This Row],[Achèvement fondations]],24),"")</f>
        <v/>
      </c>
      <c r="AD69" s="71" t="e">
        <f>IF(#REF!="vefa",EDATE(Données[[#This Row],[Date Livraison initiale VEFA]],1),EDATE(Données[[#This Row],[Date réception entreprise prévue initialement]],1))</f>
        <v>#REF!</v>
      </c>
      <c r="AE69" s="139">
        <f>EDATE(Données[[#This Row],[Date réception entreprise recalée]],1)</f>
        <v>45242</v>
      </c>
      <c r="AF69" s="49"/>
      <c r="AG6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69" s="65">
        <v>14099</v>
      </c>
      <c r="AI69" s="65" t="e">
        <f>IF(Données[[#This Row],[TYPE]]="Rehab","",Données[[#This Row],[Loyer mensuel]]*Données[[#This Row],[Retard Inauguration (m)]])</f>
        <v>#REF!</v>
      </c>
      <c r="AK69"/>
      <c r="AL69"/>
    </row>
    <row r="70" spans="1:38" x14ac:dyDescent="0.25">
      <c r="A70" s="4" t="s">
        <v>101</v>
      </c>
      <c r="B70" s="3" t="s">
        <v>3</v>
      </c>
      <c r="C70" s="3">
        <v>2017</v>
      </c>
      <c r="D70" s="3" t="s">
        <v>57</v>
      </c>
      <c r="E70" s="63">
        <f>Données[[#This Row],[LLS]]+Données[[#This Row],[LLTS]]+Données[[#This Row],[PLS]]+Données[[#This Row],[REHAB]]</f>
        <v>24</v>
      </c>
      <c r="F70" s="63">
        <f>Données[[#This Row],[LLS]]+Données[[#This Row],[LLTS]]+Données[[#This Row],[PLS]]</f>
        <v>24</v>
      </c>
      <c r="G70" s="4"/>
      <c r="H70" s="4">
        <v>24</v>
      </c>
      <c r="I70" s="4"/>
      <c r="J70" s="4"/>
      <c r="K70" s="73">
        <v>1539.6699999999996</v>
      </c>
      <c r="L70" s="6">
        <v>1796.56</v>
      </c>
      <c r="M70" s="11">
        <v>43585</v>
      </c>
      <c r="N70" s="14">
        <v>2019</v>
      </c>
      <c r="O70" s="64">
        <f>IFERROR((DATEDIF(#REF!,Données[[#This Row],[OS démarrage]],"d"))/30,0)</f>
        <v>0</v>
      </c>
      <c r="P70" s="20">
        <v>16</v>
      </c>
      <c r="Q70" s="66">
        <f>DATEDIF(Données[[#This Row],[OS démarrage]],Données[[#This Row],[Date réception entreprise recalée]],"M")</f>
        <v>18</v>
      </c>
      <c r="R70" s="12">
        <v>43739</v>
      </c>
      <c r="S70" s="68">
        <f>EDATE(Données[[#This Row],[OS démarrage]],Données[[#This Row],[Délai chantier initial]])</f>
        <v>44073</v>
      </c>
      <c r="T70" s="11">
        <v>44147</v>
      </c>
      <c r="U70" s="231">
        <f>EDATE(Données[[#This Row],[Date réception entreprise recalée]],12)</f>
        <v>44512</v>
      </c>
      <c r="V70" s="69">
        <f>(Données[[#This Row],[Date réception entreprise recalée]]-Données[[#This Row],[Date réception entreprise prévue initialement]])/30</f>
        <v>2.4666666666666668</v>
      </c>
      <c r="W70" s="29"/>
      <c r="X70" s="29"/>
      <c r="Y70" s="29"/>
      <c r="Z70" s="29"/>
      <c r="AA70" s="200">
        <f>IF(Données[[#This Row],[TYPE]]="Rehab",0,IFERROR((Données[[#This Row],[Date Livraison VEFA estimée avec retards constatés]]-Données[[#This Row],[Date livraison contractuelle y/c avenant]])/30,"-"))</f>
        <v>0</v>
      </c>
      <c r="AB70" s="202">
        <f>IF(Données[[#This Row],[TYPE]]="Rehab",0,Données[[#This Row],[Date Livraison VEFA estimée avec retards constatés]]-Données[[#This Row],[Date livraison contractuelle y/c avenant]])</f>
        <v>0</v>
      </c>
      <c r="AC70" s="70">
        <f>IF(AND(Données[[#This Row],[TYPE]]&lt;&gt;"Rehab",Données[[#This Row],[Achèvement fondations]]&lt;&gt;""),EDATE(Données[[#This Row],[Achèvement fondations]],24),"")</f>
        <v>44470</v>
      </c>
      <c r="AD70" s="71" t="e">
        <f>IF(#REF!="vefa",EDATE(Données[[#This Row],[Date Livraison initiale VEFA]],1),EDATE(Données[[#This Row],[Date réception entreprise prévue initialement]],1))</f>
        <v>#REF!</v>
      </c>
      <c r="AE70" s="139">
        <v>44174</v>
      </c>
      <c r="AF70" s="43">
        <v>2020</v>
      </c>
      <c r="AG7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70" s="65">
        <v>9708</v>
      </c>
      <c r="AI70" s="65" t="e">
        <f>IF(Données[[#This Row],[TYPE]]="Rehab","",Données[[#This Row],[Loyer mensuel]]*Données[[#This Row],[Retard Inauguration (m)]])</f>
        <v>#REF!</v>
      </c>
      <c r="AK70"/>
      <c r="AL70"/>
    </row>
    <row r="71" spans="1:38" x14ac:dyDescent="0.25">
      <c r="A71" s="37" t="s">
        <v>93</v>
      </c>
      <c r="B71" s="3" t="s">
        <v>3</v>
      </c>
      <c r="C71" s="3">
        <v>2016</v>
      </c>
      <c r="D71" s="3" t="s">
        <v>56</v>
      </c>
      <c r="E71" s="63">
        <f>Données[[#This Row],[LLS]]+Données[[#This Row],[LLTS]]+Données[[#This Row],[PLS]]+Données[[#This Row],[REHAB]]</f>
        <v>30</v>
      </c>
      <c r="F71" s="63">
        <f>Données[[#This Row],[LLS]]+Données[[#This Row],[LLTS]]+Données[[#This Row],[PLS]]</f>
        <v>30</v>
      </c>
      <c r="G71" s="4">
        <v>30</v>
      </c>
      <c r="H71" s="4"/>
      <c r="I71" s="4"/>
      <c r="J71" s="4"/>
      <c r="K71" s="73">
        <v>2141.6999999999998</v>
      </c>
      <c r="L71" s="6">
        <v>2544.34</v>
      </c>
      <c r="M71" s="11">
        <v>44231</v>
      </c>
      <c r="N71" s="14">
        <v>2021</v>
      </c>
      <c r="O71" s="64">
        <f>IFERROR((DATEDIF(#REF!,Données[[#This Row],[OS démarrage]],"d"))/30,0)</f>
        <v>0</v>
      </c>
      <c r="P71" s="22">
        <v>17</v>
      </c>
      <c r="Q71" s="66">
        <f>DATEDIF(Données[[#This Row],[OS démarrage]],Données[[#This Row],[Date réception entreprise recalée]],"M")</f>
        <v>21</v>
      </c>
      <c r="R71" s="12">
        <v>44449</v>
      </c>
      <c r="S71" s="68">
        <f>EDATE(Données[[#This Row],[OS démarrage]],Données[[#This Row],[Délai chantier initial]])</f>
        <v>44746</v>
      </c>
      <c r="T71" s="26">
        <v>44874</v>
      </c>
      <c r="U71" s="230">
        <f>EDATE(Données[[#This Row],[Date réception entreprise recalée]],12)</f>
        <v>45239</v>
      </c>
      <c r="V71" s="69">
        <f>(Données[[#This Row],[Date réception entreprise recalée]]-Données[[#This Row],[Date réception entreprise prévue initialement]])/30</f>
        <v>4.2666666666666666</v>
      </c>
      <c r="W71" s="30"/>
      <c r="X71" s="28"/>
      <c r="Y71" s="32"/>
      <c r="Z71" s="32"/>
      <c r="AA71" s="200">
        <f>IF(Données[[#This Row],[TYPE]]="Rehab",0,IFERROR((Données[[#This Row],[Date Livraison VEFA estimée avec retards constatés]]-Données[[#This Row],[Date livraison contractuelle y/c avenant]])/30,"-"))</f>
        <v>0</v>
      </c>
      <c r="AB71" s="202">
        <f>IF(Données[[#This Row],[TYPE]]="Rehab",0,Données[[#This Row],[Date Livraison VEFA estimée avec retards constatés]]-Données[[#This Row],[Date livraison contractuelle y/c avenant]])</f>
        <v>0</v>
      </c>
      <c r="AC71" s="70">
        <f>IF(AND(Données[[#This Row],[TYPE]]&lt;&gt;"Rehab",Données[[#This Row],[Achèvement fondations]]&lt;&gt;""),EDATE(Données[[#This Row],[Achèvement fondations]],24),"")</f>
        <v>45179</v>
      </c>
      <c r="AD71" s="71" t="e">
        <f>IF(#REF!="vefa",EDATE(Données[[#This Row],[Date Livraison initiale VEFA]],1),EDATE(Données[[#This Row],[Date réception entreprise prévue initialement]],1))</f>
        <v>#REF!</v>
      </c>
      <c r="AE71" s="139">
        <v>44889</v>
      </c>
      <c r="AF71" s="48">
        <v>2022</v>
      </c>
      <c r="AG7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71" s="65">
        <v>16515</v>
      </c>
      <c r="AI71" s="65" t="e">
        <f>IF(Données[[#This Row],[TYPE]]="Rehab","",Données[[#This Row],[Loyer mensuel]]*Données[[#This Row],[Retard Inauguration (m)]])</f>
        <v>#REF!</v>
      </c>
      <c r="AK71"/>
      <c r="AL71"/>
    </row>
    <row r="72" spans="1:38" x14ac:dyDescent="0.25">
      <c r="A72" s="37" t="s">
        <v>89</v>
      </c>
      <c r="B72" s="3" t="s">
        <v>3</v>
      </c>
      <c r="C72" s="3">
        <v>2016</v>
      </c>
      <c r="D72" s="3" t="s">
        <v>57</v>
      </c>
      <c r="E72" s="63">
        <f>Données[[#This Row],[LLS]]+Données[[#This Row],[LLTS]]+Données[[#This Row],[PLS]]+Données[[#This Row],[REHAB]]</f>
        <v>35</v>
      </c>
      <c r="F72" s="63">
        <f>Données[[#This Row],[LLS]]+Données[[#This Row],[LLTS]]+Données[[#This Row],[PLS]]</f>
        <v>35</v>
      </c>
      <c r="G72" s="4"/>
      <c r="H72" s="4">
        <v>35</v>
      </c>
      <c r="I72" s="4"/>
      <c r="J72" s="4"/>
      <c r="K72" s="73">
        <v>2317.34</v>
      </c>
      <c r="L72" s="6">
        <v>2317.34</v>
      </c>
      <c r="M72" s="11">
        <v>43164</v>
      </c>
      <c r="N72" s="14">
        <v>2018</v>
      </c>
      <c r="O72" s="64">
        <f>IFERROR((DATEDIF(#REF!,Données[[#This Row],[OS démarrage]],"d"))/30,0)</f>
        <v>0</v>
      </c>
      <c r="P72" s="20">
        <v>14</v>
      </c>
      <c r="Q72" s="66">
        <f>DATEDIF(Données[[#This Row],[OS démarrage]],Données[[#This Row],[Date réception entreprise recalée]],"M")</f>
        <v>18</v>
      </c>
      <c r="R72" s="12">
        <v>43355</v>
      </c>
      <c r="S72" s="68">
        <f>EDATE(Données[[#This Row],[OS démarrage]],Données[[#This Row],[Délai chantier initial]])</f>
        <v>43590</v>
      </c>
      <c r="T72" s="26">
        <v>43732</v>
      </c>
      <c r="U72" s="230">
        <f>EDATE(Données[[#This Row],[Date réception entreprise recalée]],12)</f>
        <v>44098</v>
      </c>
      <c r="V72" s="69">
        <f>(Données[[#This Row],[Date réception entreprise recalée]]-Données[[#This Row],[Date réception entreprise prévue initialement]])/30</f>
        <v>4.7333333333333334</v>
      </c>
      <c r="W72" s="28"/>
      <c r="X72" s="28"/>
      <c r="Y72" s="28"/>
      <c r="Z72" s="28"/>
      <c r="AA72" s="200">
        <f>IF(Données[[#This Row],[TYPE]]="Rehab",0,IFERROR((Données[[#This Row],[Date Livraison VEFA estimée avec retards constatés]]-Données[[#This Row],[Date livraison contractuelle y/c avenant]])/30,"-"))</f>
        <v>0</v>
      </c>
      <c r="AB72" s="202">
        <f>IF(Données[[#This Row],[TYPE]]="Rehab",0,Données[[#This Row],[Date Livraison VEFA estimée avec retards constatés]]-Données[[#This Row],[Date livraison contractuelle y/c avenant]])</f>
        <v>0</v>
      </c>
      <c r="AC72" s="70">
        <f>IF(AND(Données[[#This Row],[TYPE]]&lt;&gt;"Rehab",Données[[#This Row],[Achèvement fondations]]&lt;&gt;""),EDATE(Données[[#This Row],[Achèvement fondations]],24),"")</f>
        <v>44086</v>
      </c>
      <c r="AD72" s="71" t="e">
        <f>IF(#REF!="vefa",EDATE(Données[[#This Row],[Date Livraison initiale VEFA]],1),EDATE(Données[[#This Row],[Date réception entreprise prévue initialement]],1))</f>
        <v>#REF!</v>
      </c>
      <c r="AE72" s="139">
        <v>43732</v>
      </c>
      <c r="AF72" s="43">
        <v>2019</v>
      </c>
      <c r="AG7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72" s="65">
        <v>15460.817159543478</v>
      </c>
      <c r="AI72" s="65" t="e">
        <f>IF(Données[[#This Row],[TYPE]]="Rehab","",Données[[#This Row],[Loyer mensuel]]*Données[[#This Row],[Retard Inauguration (m)]])</f>
        <v>#REF!</v>
      </c>
      <c r="AK72"/>
      <c r="AL72"/>
    </row>
    <row r="73" spans="1:38" x14ac:dyDescent="0.25">
      <c r="A73" s="38" t="s">
        <v>155</v>
      </c>
      <c r="B73" s="3" t="s">
        <v>10</v>
      </c>
      <c r="C73" s="3">
        <v>2025</v>
      </c>
      <c r="D73" s="3" t="s">
        <v>57</v>
      </c>
      <c r="E73" s="63">
        <f>Données[[#This Row],[LLS]]+Données[[#This Row],[LLTS]]+Données[[#This Row],[PLS]]+Données[[#This Row],[REHAB]]</f>
        <v>51</v>
      </c>
      <c r="F73" s="63">
        <f>Données[[#This Row],[LLS]]+Données[[#This Row],[LLTS]]+Données[[#This Row],[PLS]]</f>
        <v>51</v>
      </c>
      <c r="G73" s="4"/>
      <c r="H73" s="4">
        <v>51</v>
      </c>
      <c r="I73" s="4"/>
      <c r="J73" s="4"/>
      <c r="K73" s="8"/>
      <c r="L73" s="6"/>
      <c r="M73" s="280">
        <v>45703</v>
      </c>
      <c r="N73" s="16"/>
      <c r="O73" s="64">
        <f>IFERROR((DATEDIF(#REF!,Données[[#This Row],[OS démarrage]],"d"))/30,0)</f>
        <v>0</v>
      </c>
      <c r="P73" s="24">
        <v>18</v>
      </c>
      <c r="Q73" s="66">
        <f>DATEDIF(Données[[#This Row],[OS démarrage]],Données[[#This Row],[Date réception entreprise recalée]],"M")</f>
        <v>19</v>
      </c>
      <c r="R73" s="72"/>
      <c r="S73" s="68">
        <f>EDATE(Données[[#This Row],[OS démarrage]],Données[[#This Row],[Délai chantier initial]])</f>
        <v>46249</v>
      </c>
      <c r="T73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U73" s="230">
        <f>EDATE(Données[[#This Row],[Date réception entreprise recalée]],12)</f>
        <v>46645</v>
      </c>
      <c r="V73" s="69">
        <f>(Données[[#This Row],[Date réception entreprise recalée]]-Données[[#This Row],[Date réception entreprise prévue initialement]])/30</f>
        <v>1.0333333333333334</v>
      </c>
      <c r="W73" s="30"/>
      <c r="X73" s="28"/>
      <c r="Y73" s="28"/>
      <c r="Z73" s="28"/>
      <c r="AA73" s="200">
        <f>IF(Données[[#This Row],[TYPE]]="Rehab",0,IFERROR((Données[[#This Row],[Date Livraison VEFA estimée avec retards constatés]]-Données[[#This Row],[Date livraison contractuelle y/c avenant]])/30,"-"))</f>
        <v>0</v>
      </c>
      <c r="AB73" s="202">
        <f>IF(Données[[#This Row],[TYPE]]="Rehab",0,Données[[#This Row],[Date Livraison VEFA estimée avec retards constatés]]-Données[[#This Row],[Date livraison contractuelle y/c avenant]])</f>
        <v>0</v>
      </c>
      <c r="AC73" s="70" t="str">
        <f>IF(AND(Données[[#This Row],[TYPE]]&lt;&gt;"Rehab",Données[[#This Row],[Achèvement fondations]]&lt;&gt;""),EDATE(Données[[#This Row],[Achèvement fondations]],24),"")</f>
        <v/>
      </c>
      <c r="AD73" s="71" t="e">
        <f>IF(#REF!="vefa",EDATE(Données[[#This Row],[Date Livraison initiale VEFA]],1),EDATE(Données[[#This Row],[Date réception entreprise prévue initialement]],1))</f>
        <v>#REF!</v>
      </c>
      <c r="AE73" s="139" t="e">
        <f>IF(#REF!="VEFA",EDATE(Données[[#This Row],[Date Livraison VEFA estimée avec retards constatés]],1),EDATE(Données[[#This Row],[Date réception entreprise recalée]],1))</f>
        <v>#REF!</v>
      </c>
      <c r="AF73" s="49"/>
      <c r="AG7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73" s="65"/>
      <c r="AI73" s="65" t="e">
        <f>IF(Données[[#This Row],[TYPE]]="Rehab","",Données[[#This Row],[Loyer mensuel]]*Données[[#This Row],[Retard Inauguration (m)]])</f>
        <v>#REF!</v>
      </c>
      <c r="AK73"/>
      <c r="AL73"/>
    </row>
    <row r="74" spans="1:38" x14ac:dyDescent="0.25">
      <c r="A74" s="39" t="s">
        <v>176</v>
      </c>
      <c r="B74" s="3" t="s">
        <v>10</v>
      </c>
      <c r="C74" s="3">
        <v>2027</v>
      </c>
      <c r="D74" s="3" t="s">
        <v>62</v>
      </c>
      <c r="E74" s="63">
        <f>Données[[#This Row],[LLS]]+Données[[#This Row],[LLTS]]+Données[[#This Row],[PLS]]+Données[[#This Row],[REHAB]]</f>
        <v>36</v>
      </c>
      <c r="F74" s="63">
        <f>Données[[#This Row],[LLS]]+Données[[#This Row],[LLTS]]+Données[[#This Row],[PLS]]</f>
        <v>0</v>
      </c>
      <c r="G74" s="4"/>
      <c r="H74" s="4"/>
      <c r="I74" s="4"/>
      <c r="J74" s="4">
        <v>36</v>
      </c>
      <c r="K74" s="92"/>
      <c r="L74" s="7"/>
      <c r="M74" s="280">
        <v>46997</v>
      </c>
      <c r="N74" s="16"/>
      <c r="O74" s="64">
        <f>IFERROR((DATEDIF(#REF!,Données[[#This Row],[OS démarrage]],"d"))/30,0)</f>
        <v>0</v>
      </c>
      <c r="P74" s="24">
        <v>12</v>
      </c>
      <c r="Q74" s="66">
        <f>DATEDIF(Données[[#This Row],[OS démarrage]],Données[[#This Row],[Date réception entreprise recalée]],"M")</f>
        <v>13</v>
      </c>
      <c r="R74" s="72"/>
      <c r="S74" s="68">
        <f>EDATE(Données[[#This Row],[OS démarrage]],Données[[#This Row],[Délai chantier initial]])</f>
        <v>47362</v>
      </c>
      <c r="T74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47392</v>
      </c>
      <c r="U74" s="230">
        <f>EDATE(Données[[#This Row],[Date réception entreprise recalée]],12)</f>
        <v>47757</v>
      </c>
      <c r="V74" s="69">
        <f>(Données[[#This Row],[Date réception entreprise recalée]]-Données[[#This Row],[Date réception entreprise prévue initialement]])/30</f>
        <v>1</v>
      </c>
      <c r="W74" s="30"/>
      <c r="X74" s="28"/>
      <c r="Y74" s="28"/>
      <c r="Z74" s="28"/>
      <c r="AA74" s="200">
        <f>IF(Données[[#This Row],[TYPE]]="Rehab",0,IFERROR((Données[[#This Row],[Date Livraison VEFA estimée avec retards constatés]]-Données[[#This Row],[Date livraison contractuelle y/c avenant]])/30,"-"))</f>
        <v>0</v>
      </c>
      <c r="AB74" s="202">
        <f>IF(Données[[#This Row],[TYPE]]="Rehab",0,Données[[#This Row],[Date Livraison VEFA estimée avec retards constatés]]-Données[[#This Row],[Date livraison contractuelle y/c avenant]])</f>
        <v>0</v>
      </c>
      <c r="AC74" s="70" t="str">
        <f>IF(AND(Données[[#This Row],[TYPE]]&lt;&gt;"Rehab",Données[[#This Row],[Achèvement fondations]]&lt;&gt;""),EDATE(Données[[#This Row],[Achèvement fondations]],24),"")</f>
        <v/>
      </c>
      <c r="AD74" s="71" t="e">
        <f>IF(#REF!="vefa",EDATE(Données[[#This Row],[Date Livraison initiale VEFA]],1),EDATE(Données[[#This Row],[Date réception entreprise prévue initialement]],1))</f>
        <v>#REF!</v>
      </c>
      <c r="AE74" s="139" t="e">
        <f>IF(#REF!="VEFA",EDATE(Données[[#This Row],[Date Livraison VEFA estimée avec retards constatés]],1),EDATE(Données[[#This Row],[Date réception entreprise recalée]],1))</f>
        <v>#REF!</v>
      </c>
      <c r="AF74" s="49"/>
      <c r="AG7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74" s="65"/>
      <c r="AI74" s="65" t="str">
        <f>IF(Données[[#This Row],[TYPE]]="Rehab","",Données[[#This Row],[Loyer mensuel]]*Données[[#This Row],[Retard Inauguration (m)]])</f>
        <v/>
      </c>
      <c r="AK74"/>
      <c r="AL74"/>
    </row>
    <row r="75" spans="1:38" x14ac:dyDescent="0.25">
      <c r="A75" s="85" t="s">
        <v>120</v>
      </c>
      <c r="B75" s="3" t="s">
        <v>3</v>
      </c>
      <c r="C75" s="3">
        <v>2020</v>
      </c>
      <c r="D75" s="3" t="s">
        <v>62</v>
      </c>
      <c r="E75" s="63">
        <f>Données[[#This Row],[LLS]]+Données[[#This Row],[LLTS]]+Données[[#This Row],[PLS]]+Données[[#This Row],[REHAB]]</f>
        <v>38</v>
      </c>
      <c r="F75" s="63">
        <f>Données[[#This Row],[LLS]]+Données[[#This Row],[LLTS]]+Données[[#This Row],[PLS]]</f>
        <v>0</v>
      </c>
      <c r="G75" s="4"/>
      <c r="H75" s="4"/>
      <c r="I75" s="4"/>
      <c r="J75" s="86">
        <v>38</v>
      </c>
      <c r="K75" s="87"/>
      <c r="L75" s="7"/>
      <c r="M75" s="11">
        <v>44873</v>
      </c>
      <c r="N75" s="14">
        <v>2022</v>
      </c>
      <c r="O75" s="64">
        <f>IFERROR((DATEDIF(#REF!,Données[[#This Row],[OS démarrage]],"d"))/30,0)</f>
        <v>0</v>
      </c>
      <c r="P75" s="20">
        <v>12</v>
      </c>
      <c r="Q75" s="66">
        <f>DATEDIF(Données[[#This Row],[OS démarrage]],Données[[#This Row],[Date réception entreprise recalée]],"M")</f>
        <v>13</v>
      </c>
      <c r="R75" s="72"/>
      <c r="S75" s="68">
        <f>EDATE(Données[[#This Row],[OS démarrage]],Données[[#This Row],[Délai chantier initial]])</f>
        <v>45238</v>
      </c>
      <c r="T75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45268</v>
      </c>
      <c r="U75" s="230">
        <f>EDATE(Données[[#This Row],[Date réception entreprise recalée]],12)</f>
        <v>45634</v>
      </c>
      <c r="V75" s="69">
        <f>(Données[[#This Row],[Date réception entreprise recalée]]-Données[[#This Row],[Date réception entreprise prévue initialement]])/30</f>
        <v>1</v>
      </c>
      <c r="W75" s="30"/>
      <c r="X75" s="28"/>
      <c r="Y75" s="28"/>
      <c r="Z75" s="28"/>
      <c r="AA75" s="200">
        <f>IF(Données[[#This Row],[TYPE]]="Rehab",0,IFERROR((Données[[#This Row],[Date Livraison VEFA estimée avec retards constatés]]-Données[[#This Row],[Date livraison contractuelle y/c avenant]])/30,"-"))</f>
        <v>0</v>
      </c>
      <c r="AB75" s="202">
        <f>IF(Données[[#This Row],[TYPE]]="Rehab",0,Données[[#This Row],[Date Livraison VEFA estimée avec retards constatés]]-Données[[#This Row],[Date livraison contractuelle y/c avenant]])</f>
        <v>0</v>
      </c>
      <c r="AC75" s="70" t="str">
        <f>IF(AND(Données[[#This Row],[TYPE]]&lt;&gt;"Rehab",Données[[#This Row],[Achèvement fondations]]&lt;&gt;""),EDATE(Données[[#This Row],[Achèvement fondations]],24),"")</f>
        <v/>
      </c>
      <c r="AD75" s="71" t="e">
        <f>IF(#REF!="vefa",EDATE(Données[[#This Row],[Date Livraison initiale VEFA]],1),EDATE(Données[[#This Row],[Date réception entreprise prévue initialement]],1))</f>
        <v>#REF!</v>
      </c>
      <c r="AE75" s="139" t="e">
        <f>IF(#REF!="VEFA",EDATE(Données[[#This Row],[Date Livraison VEFA estimée avec retards constatés]],1),EDATE(Données[[#This Row],[Date réception entreprise recalée]],1))</f>
        <v>#REF!</v>
      </c>
      <c r="AF75" s="50"/>
      <c r="AG7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75" s="65"/>
      <c r="AI75" s="65" t="str">
        <f>IF(Données[[#This Row],[TYPE]]="Rehab","",Données[[#This Row],[Loyer mensuel]]*Données[[#This Row],[Retard Inauguration (m)]])</f>
        <v/>
      </c>
      <c r="AK75"/>
      <c r="AL75"/>
    </row>
    <row r="76" spans="1:38" x14ac:dyDescent="0.25">
      <c r="A76" s="38" t="s">
        <v>247</v>
      </c>
      <c r="B76" s="3" t="s">
        <v>3</v>
      </c>
      <c r="C76" s="3">
        <v>2023</v>
      </c>
      <c r="D76" s="3" t="s">
        <v>58</v>
      </c>
      <c r="E76" s="63">
        <f>Données[[#This Row],[LLS]]+Données[[#This Row],[LLTS]]+Données[[#This Row],[PLS]]+Données[[#This Row],[REHAB]]</f>
        <v>26</v>
      </c>
      <c r="F76" s="63">
        <f>Données[[#This Row],[LLS]]+Données[[#This Row],[LLTS]]+Données[[#This Row],[PLS]]</f>
        <v>26</v>
      </c>
      <c r="G76" s="4"/>
      <c r="H76" s="4"/>
      <c r="I76" s="4">
        <v>26</v>
      </c>
      <c r="J76" s="4"/>
      <c r="K76" s="8">
        <v>1869.18</v>
      </c>
      <c r="L76" s="6">
        <v>2119.1799999999998</v>
      </c>
      <c r="M76" s="280">
        <v>45337</v>
      </c>
      <c r="N76" s="16"/>
      <c r="O76" s="64">
        <f>IFERROR((DATEDIF(#REF!,Données[[#This Row],[OS démarrage]],"d"))/30,0)</f>
        <v>0</v>
      </c>
      <c r="P76" s="24">
        <v>24</v>
      </c>
      <c r="Q76" s="66">
        <f>DATEDIF(Données[[#This Row],[OS démarrage]],Données[[#This Row],[Date réception entreprise recalée]],"M")</f>
        <v>25</v>
      </c>
      <c r="R76" s="72"/>
      <c r="S76" s="68">
        <f>EDATE(Données[[#This Row],[OS démarrage]],Données[[#This Row],[Délai chantier initial]])</f>
        <v>46068</v>
      </c>
      <c r="T76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U76" s="230">
        <f>EDATE(Données[[#This Row],[Date réception entreprise recalée]],12)</f>
        <v>46461</v>
      </c>
      <c r="V76" s="69">
        <f>(Données[[#This Row],[Date réception entreprise recalée]]-Données[[#This Row],[Date réception entreprise prévue initialement]])/30</f>
        <v>0.93333333333333335</v>
      </c>
      <c r="W76" s="30">
        <f>Données[[#This Row],[Date réception entreprise recalée]]</f>
        <v>46096</v>
      </c>
      <c r="X76" s="28">
        <f>Données[[#This Row],[Date achèvement VEFA]]</f>
        <v>46096</v>
      </c>
      <c r="Y76" s="28">
        <f>Données[[#This Row],[Date achèvement VEFA]]</f>
        <v>46096</v>
      </c>
      <c r="Z76" s="28">
        <f>Données[[#This Row],[Date achèvement VEFA]]</f>
        <v>46096</v>
      </c>
      <c r="AA76" s="200">
        <f>IF(Données[[#This Row],[TYPE]]="Rehab",0,IFERROR((Données[[#This Row],[Date Livraison VEFA estimée avec retards constatés]]-Données[[#This Row],[Date livraison contractuelle y/c avenant]])/30,"-"))</f>
        <v>0</v>
      </c>
      <c r="AB76" s="202">
        <f>IF(Données[[#This Row],[TYPE]]="Rehab",0,Données[[#This Row],[Date Livraison VEFA estimée avec retards constatés]]-Données[[#This Row],[Date livraison contractuelle y/c avenant]])</f>
        <v>0</v>
      </c>
      <c r="AC76" s="70" t="str">
        <f>IF(AND(Données[[#This Row],[TYPE]]&lt;&gt;"Rehab",Données[[#This Row],[Achèvement fondations]]&lt;&gt;""),EDATE(Données[[#This Row],[Achèvement fondations]],24),"")</f>
        <v/>
      </c>
      <c r="AD76" s="71" t="e">
        <f>IF(#REF!="vefa",EDATE(Données[[#This Row],[Date Livraison initiale VEFA]],1),EDATE(Données[[#This Row],[Date réception entreprise prévue initialement]],1))</f>
        <v>#REF!</v>
      </c>
      <c r="AE76" s="139" t="e">
        <f>IF(#REF!="VEFA",EDATE(Données[[#This Row],[Date Livraison VEFA estimée avec retards constatés]],1),EDATE(Données[[#This Row],[Date réception entreprise recalée]],1))</f>
        <v>#REF!</v>
      </c>
      <c r="AF76" s="49"/>
      <c r="AG7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76" s="65"/>
      <c r="AI76" s="65" t="e">
        <f>IF(Données[[#This Row],[TYPE]]="Rehab","",Données[[#This Row],[Loyer mensuel]]*Données[[#This Row],[Retard Inauguration (m)]])</f>
        <v>#REF!</v>
      </c>
      <c r="AK76"/>
      <c r="AL76"/>
    </row>
    <row r="77" spans="1:38" x14ac:dyDescent="0.25">
      <c r="A77" s="85" t="s">
        <v>107</v>
      </c>
      <c r="B77" s="3" t="s">
        <v>3</v>
      </c>
      <c r="C77" s="3">
        <v>2018</v>
      </c>
      <c r="D77" s="3" t="s">
        <v>62</v>
      </c>
      <c r="E77" s="63">
        <f>Données[[#This Row],[LLS]]+Données[[#This Row],[LLTS]]+Données[[#This Row],[PLS]]+Données[[#This Row],[REHAB]]</f>
        <v>30</v>
      </c>
      <c r="F77" s="63">
        <f>Données[[#This Row],[LLS]]+Données[[#This Row],[LLTS]]+Données[[#This Row],[PLS]]</f>
        <v>0</v>
      </c>
      <c r="G77" s="4"/>
      <c r="H77" s="4"/>
      <c r="I77" s="4"/>
      <c r="J77" s="86">
        <v>30</v>
      </c>
      <c r="K77" s="87"/>
      <c r="L77" s="7"/>
      <c r="M77" s="11">
        <v>43873</v>
      </c>
      <c r="N77" s="14">
        <v>2020</v>
      </c>
      <c r="O77" s="64">
        <f>IFERROR((DATEDIF(#REF!,Données[[#This Row],[OS démarrage]],"d"))/30,0)</f>
        <v>0</v>
      </c>
      <c r="P77" s="20">
        <v>10</v>
      </c>
      <c r="Q77" s="66">
        <f>DATEDIF(Données[[#This Row],[OS démarrage]],Données[[#This Row],[Date réception entreprise recalée]],"M")</f>
        <v>16</v>
      </c>
      <c r="R77" s="12"/>
      <c r="S77" s="68">
        <f>EDATE(Données[[#This Row],[OS démarrage]],Données[[#This Row],[Délai chantier initial]])</f>
        <v>44177</v>
      </c>
      <c r="T77" s="26">
        <v>44384</v>
      </c>
      <c r="U77" s="230">
        <f>EDATE(Données[[#This Row],[Date réception entreprise recalée]],12)</f>
        <v>44749</v>
      </c>
      <c r="V77" s="69">
        <f>(Données[[#This Row],[Date réception entreprise recalée]]-Données[[#This Row],[Date réception entreprise prévue initialement]])/30</f>
        <v>6.9</v>
      </c>
      <c r="W77" s="28"/>
      <c r="X77" s="28"/>
      <c r="Y77" s="28"/>
      <c r="Z77" s="28"/>
      <c r="AA77" s="200">
        <f>IF(Données[[#This Row],[TYPE]]="Rehab",0,IFERROR((Données[[#This Row],[Date Livraison VEFA estimée avec retards constatés]]-Données[[#This Row],[Date livraison contractuelle y/c avenant]])/30,"-"))</f>
        <v>0</v>
      </c>
      <c r="AB77" s="202">
        <f>IF(Données[[#This Row],[TYPE]]="Rehab",0,Données[[#This Row],[Date Livraison VEFA estimée avec retards constatés]]-Données[[#This Row],[Date livraison contractuelle y/c avenant]])</f>
        <v>0</v>
      </c>
      <c r="AC77" s="70" t="str">
        <f>IF(AND(Données[[#This Row],[TYPE]]&lt;&gt;"Rehab",Données[[#This Row],[Achèvement fondations]]&lt;&gt;""),EDATE(Données[[#This Row],[Achèvement fondations]],24),"")</f>
        <v/>
      </c>
      <c r="AD77" s="71" t="e">
        <f>IF(#REF!="vefa",EDATE(Données[[#This Row],[Date Livraison initiale VEFA]],1),EDATE(Données[[#This Row],[Date réception entreprise prévue initialement]],1))</f>
        <v>#REF!</v>
      </c>
      <c r="AE77" s="139">
        <v>44415</v>
      </c>
      <c r="AF77" s="43">
        <v>2021</v>
      </c>
      <c r="AG7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77" s="65"/>
      <c r="AI77" s="65" t="str">
        <f>IF(Données[[#This Row],[TYPE]]="Rehab","",Données[[#This Row],[Loyer mensuel]]*Données[[#This Row],[Retard Inauguration (m)]])</f>
        <v/>
      </c>
      <c r="AK77"/>
      <c r="AL77"/>
    </row>
    <row r="78" spans="1:38" x14ac:dyDescent="0.25">
      <c r="A78" s="85" t="s">
        <v>114</v>
      </c>
      <c r="B78" s="3" t="s">
        <v>3</v>
      </c>
      <c r="C78" s="3">
        <v>2020</v>
      </c>
      <c r="D78" s="3" t="s">
        <v>62</v>
      </c>
      <c r="E78" s="63">
        <f>Données[[#This Row],[LLS]]+Données[[#This Row],[LLTS]]+Données[[#This Row],[PLS]]+Données[[#This Row],[REHAB]]</f>
        <v>18</v>
      </c>
      <c r="F78" s="63">
        <f>Données[[#This Row],[LLS]]+Données[[#This Row],[LLTS]]+Données[[#This Row],[PLS]]</f>
        <v>0</v>
      </c>
      <c r="G78" s="4"/>
      <c r="H78" s="4"/>
      <c r="I78" s="4"/>
      <c r="J78" s="86">
        <v>18</v>
      </c>
      <c r="K78" s="87"/>
      <c r="L78" s="7"/>
      <c r="M78" s="11">
        <v>44677</v>
      </c>
      <c r="N78" s="14">
        <v>2022</v>
      </c>
      <c r="O78" s="64">
        <f>IFERROR((DATEDIF(#REF!,Données[[#This Row],[OS démarrage]],"d"))/30,0)</f>
        <v>0</v>
      </c>
      <c r="P78" s="20">
        <v>12</v>
      </c>
      <c r="Q78" s="66">
        <f>DATEDIF(Données[[#This Row],[OS démarrage]],Données[[#This Row],[Date réception entreprise recalée]],"M")</f>
        <v>13</v>
      </c>
      <c r="R78" s="72"/>
      <c r="S78" s="68">
        <f>EDATE(Données[[#This Row],[OS démarrage]],Données[[#This Row],[Délai chantier initial]])</f>
        <v>45042</v>
      </c>
      <c r="T78" s="26">
        <v>45072</v>
      </c>
      <c r="U78" s="230">
        <f>EDATE(Données[[#This Row],[Date réception entreprise recalée]],12)</f>
        <v>45438</v>
      </c>
      <c r="V78" s="69">
        <f>(Données[[#This Row],[Date réception entreprise recalée]]-Données[[#This Row],[Date réception entreprise prévue initialement]])/30</f>
        <v>1</v>
      </c>
      <c r="W78" s="30"/>
      <c r="X78" s="28"/>
      <c r="Y78" s="28"/>
      <c r="Z78" s="28"/>
      <c r="AA78" s="200">
        <f>IF(Données[[#This Row],[TYPE]]="Rehab",0,IFERROR((Données[[#This Row],[Date Livraison VEFA estimée avec retards constatés]]-Données[[#This Row],[Date livraison contractuelle y/c avenant]])/30,"-"))</f>
        <v>0</v>
      </c>
      <c r="AB78" s="202">
        <f>IF(Données[[#This Row],[TYPE]]="Rehab",0,Données[[#This Row],[Date Livraison VEFA estimée avec retards constatés]]-Données[[#This Row],[Date livraison contractuelle y/c avenant]])</f>
        <v>0</v>
      </c>
      <c r="AC78" s="70" t="str">
        <f>IF(AND(Données[[#This Row],[TYPE]]&lt;&gt;"Rehab",Données[[#This Row],[Achèvement fondations]]&lt;&gt;""),EDATE(Données[[#This Row],[Achèvement fondations]],24),"")</f>
        <v/>
      </c>
      <c r="AD78" s="71" t="e">
        <f>IF(#REF!="vefa",EDATE(Données[[#This Row],[Date Livraison initiale VEFA]],1),EDATE(Données[[#This Row],[Date réception entreprise prévue initialement]],1))</f>
        <v>#REF!</v>
      </c>
      <c r="AE78" s="139" t="e">
        <f>IF(#REF!="VEFA",EDATE(Données[[#This Row],[Date Livraison VEFA estimée avec retards constatés]],1),EDATE(Données[[#This Row],[Date réception entreprise recalée]],1))</f>
        <v>#REF!</v>
      </c>
      <c r="AF78" s="49"/>
      <c r="AG78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78" s="65"/>
      <c r="AI78" s="65" t="str">
        <f>IF(Données[[#This Row],[TYPE]]="Rehab","",Données[[#This Row],[Loyer mensuel]]*Données[[#This Row],[Retard Inauguration (m)]])</f>
        <v/>
      </c>
      <c r="AK78"/>
      <c r="AL78"/>
    </row>
    <row r="79" spans="1:38" x14ac:dyDescent="0.25">
      <c r="A79" s="85" t="s">
        <v>129</v>
      </c>
      <c r="B79" s="5" t="s">
        <v>10</v>
      </c>
      <c r="C79" s="3">
        <v>2021</v>
      </c>
      <c r="D79" s="5" t="s">
        <v>62</v>
      </c>
      <c r="E79" s="63">
        <f>Données[[#This Row],[LLS]]+Données[[#This Row],[LLTS]]+Données[[#This Row],[PLS]]+Données[[#This Row],[REHAB]]</f>
        <v>10</v>
      </c>
      <c r="F79" s="63">
        <f>Données[[#This Row],[LLS]]+Données[[#This Row],[LLTS]]+Données[[#This Row],[PLS]]</f>
        <v>0</v>
      </c>
      <c r="G79" s="4"/>
      <c r="H79" s="37"/>
      <c r="I79" s="4"/>
      <c r="J79" s="4">
        <v>10</v>
      </c>
      <c r="K79" s="87"/>
      <c r="L79" s="7"/>
      <c r="M79" s="280">
        <v>45017</v>
      </c>
      <c r="N79" s="84"/>
      <c r="O79" s="64">
        <f>IFERROR((DATEDIF(#REF!,Données[[#This Row],[OS démarrage]],"d"))/30,0)</f>
        <v>0</v>
      </c>
      <c r="P79" s="24">
        <v>12</v>
      </c>
      <c r="Q79" s="66">
        <f>DATEDIF(Données[[#This Row],[OS démarrage]],Données[[#This Row],[Date réception entreprise recalée]],"M")</f>
        <v>13</v>
      </c>
      <c r="R79" s="72"/>
      <c r="S79" s="68">
        <f>EDATE(Données[[#This Row],[OS démarrage]],Données[[#This Row],[Délai chantier initial]])</f>
        <v>45383</v>
      </c>
      <c r="T79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45413</v>
      </c>
      <c r="U79" s="230">
        <f>EDATE(Données[[#This Row],[Date réception entreprise recalée]],12)</f>
        <v>45778</v>
      </c>
      <c r="V79" s="69">
        <f>(Données[[#This Row],[Date réception entreprise recalée]]-Données[[#This Row],[Date réception entreprise prévue initialement]])/30</f>
        <v>1</v>
      </c>
      <c r="W79" s="30"/>
      <c r="X79" s="28"/>
      <c r="Y79" s="28"/>
      <c r="Z79" s="28"/>
      <c r="AA79" s="200">
        <f>IF(Données[[#This Row],[TYPE]]="Rehab",0,IFERROR((Données[[#This Row],[Date Livraison VEFA estimée avec retards constatés]]-Données[[#This Row],[Date livraison contractuelle y/c avenant]])/30,"-"))</f>
        <v>0</v>
      </c>
      <c r="AB79" s="202">
        <f>IF(Données[[#This Row],[TYPE]]="Rehab",0,Données[[#This Row],[Date Livraison VEFA estimée avec retards constatés]]-Données[[#This Row],[Date livraison contractuelle y/c avenant]])</f>
        <v>0</v>
      </c>
      <c r="AC79" s="70" t="str">
        <f>IF(AND(Données[[#This Row],[TYPE]]&lt;&gt;"Rehab",Données[[#This Row],[Achèvement fondations]]&lt;&gt;""),EDATE(Données[[#This Row],[Achèvement fondations]],24),"")</f>
        <v/>
      </c>
      <c r="AD79" s="71" t="e">
        <f>IF(#REF!="vefa",EDATE(Données[[#This Row],[Date Livraison initiale VEFA]],1),EDATE(Données[[#This Row],[Date réception entreprise prévue initialement]],1))</f>
        <v>#REF!</v>
      </c>
      <c r="AE79" s="139" t="e">
        <f>IF(#REF!="VEFA",EDATE(Données[[#This Row],[Date Livraison VEFA estimée avec retards constatés]],1),EDATE(Données[[#This Row],[Date réception entreprise recalée]],1))</f>
        <v>#REF!</v>
      </c>
      <c r="AF79" s="49"/>
      <c r="AG7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79" s="65"/>
      <c r="AI79" s="65" t="str">
        <f>IF(Données[[#This Row],[TYPE]]="Rehab","",Données[[#This Row],[Loyer mensuel]]*Données[[#This Row],[Retard Inauguration (m)]])</f>
        <v/>
      </c>
      <c r="AK79"/>
      <c r="AL79"/>
    </row>
    <row r="80" spans="1:38" x14ac:dyDescent="0.25">
      <c r="A80" s="85" t="s">
        <v>128</v>
      </c>
      <c r="B80" s="5" t="s">
        <v>3</v>
      </c>
      <c r="C80" s="3">
        <v>2021</v>
      </c>
      <c r="D80" s="5" t="s">
        <v>62</v>
      </c>
      <c r="E80" s="63">
        <f>Données[[#This Row],[LLS]]+Données[[#This Row],[LLTS]]+Données[[#This Row],[PLS]]+Données[[#This Row],[REHAB]]</f>
        <v>36</v>
      </c>
      <c r="F80" s="63">
        <f>Données[[#This Row],[LLS]]+Données[[#This Row],[LLTS]]+Données[[#This Row],[PLS]]</f>
        <v>0</v>
      </c>
      <c r="G80" s="4"/>
      <c r="H80" s="37"/>
      <c r="I80" s="4"/>
      <c r="J80" s="4">
        <v>36</v>
      </c>
      <c r="K80" s="87"/>
      <c r="L80" s="7"/>
      <c r="M80" s="280">
        <v>44986</v>
      </c>
      <c r="N80" s="84"/>
      <c r="O80" s="64">
        <f>IFERROR((DATEDIF(#REF!,Données[[#This Row],[OS démarrage]],"d"))/30,0)</f>
        <v>0</v>
      </c>
      <c r="P80" s="24">
        <v>12</v>
      </c>
      <c r="Q80" s="66">
        <f>DATEDIF(Données[[#This Row],[OS démarrage]],Données[[#This Row],[Date réception entreprise recalée]],"M")</f>
        <v>13</v>
      </c>
      <c r="R80" s="72"/>
      <c r="S80" s="68">
        <f>EDATE(Données[[#This Row],[OS démarrage]],Données[[#This Row],[Délai chantier initial]])</f>
        <v>45352</v>
      </c>
      <c r="T80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45383</v>
      </c>
      <c r="U80" s="230">
        <f>EDATE(Données[[#This Row],[Date réception entreprise recalée]],12)</f>
        <v>45748</v>
      </c>
      <c r="V80" s="69">
        <f>(Données[[#This Row],[Date réception entreprise recalée]]-Données[[#This Row],[Date réception entreprise prévue initialement]])/30</f>
        <v>1.0333333333333334</v>
      </c>
      <c r="W80" s="30"/>
      <c r="X80" s="28"/>
      <c r="Y80" s="28"/>
      <c r="Z80" s="28"/>
      <c r="AA80" s="200">
        <f>IF(Données[[#This Row],[TYPE]]="Rehab",0,IFERROR((Données[[#This Row],[Date Livraison VEFA estimée avec retards constatés]]-Données[[#This Row],[Date livraison contractuelle y/c avenant]])/30,"-"))</f>
        <v>0</v>
      </c>
      <c r="AB80" s="202">
        <f>IF(Données[[#This Row],[TYPE]]="Rehab",0,Données[[#This Row],[Date Livraison VEFA estimée avec retards constatés]]-Données[[#This Row],[Date livraison contractuelle y/c avenant]])</f>
        <v>0</v>
      </c>
      <c r="AC80" s="70" t="str">
        <f>IF(AND(Données[[#This Row],[TYPE]]&lt;&gt;"Rehab",Données[[#This Row],[Achèvement fondations]]&lt;&gt;""),EDATE(Données[[#This Row],[Achèvement fondations]],24),"")</f>
        <v/>
      </c>
      <c r="AD80" s="71" t="e">
        <f>IF(#REF!="vefa",EDATE(Données[[#This Row],[Date Livraison initiale VEFA]],1),EDATE(Données[[#This Row],[Date réception entreprise prévue initialement]],1))</f>
        <v>#REF!</v>
      </c>
      <c r="AE80" s="139" t="e">
        <f>IF(#REF!="VEFA",EDATE(Données[[#This Row],[Date Livraison VEFA estimée avec retards constatés]],1),EDATE(Données[[#This Row],[Date réception entreprise recalée]],1))</f>
        <v>#REF!</v>
      </c>
      <c r="AF80" s="49"/>
      <c r="AG8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80" s="65"/>
      <c r="AI80" s="65" t="str">
        <f>IF(Données[[#This Row],[TYPE]]="Rehab","",Données[[#This Row],[Loyer mensuel]]*Données[[#This Row],[Retard Inauguration (m)]])</f>
        <v/>
      </c>
      <c r="AK80"/>
      <c r="AL80"/>
    </row>
    <row r="81" spans="1:38" x14ac:dyDescent="0.25">
      <c r="A81" s="85" t="s">
        <v>162</v>
      </c>
      <c r="B81" s="3" t="s">
        <v>3</v>
      </c>
      <c r="C81" s="3">
        <v>2025</v>
      </c>
      <c r="D81" s="3" t="s">
        <v>62</v>
      </c>
      <c r="E81" s="63">
        <f>Données[[#This Row],[LLS]]+Données[[#This Row],[LLTS]]+Données[[#This Row],[PLS]]+Données[[#This Row],[REHAB]]</f>
        <v>12</v>
      </c>
      <c r="F81" s="63">
        <f>Données[[#This Row],[LLS]]+Données[[#This Row],[LLTS]]+Données[[#This Row],[PLS]]</f>
        <v>0</v>
      </c>
      <c r="G81" s="4"/>
      <c r="H81" s="4"/>
      <c r="I81" s="4"/>
      <c r="J81" s="4">
        <v>12</v>
      </c>
      <c r="K81" s="92"/>
      <c r="L81" s="7"/>
      <c r="M81" s="280">
        <v>46349</v>
      </c>
      <c r="N81" s="16"/>
      <c r="O81" s="64">
        <f>IFERROR((DATEDIF(#REF!,Données[[#This Row],[OS démarrage]],"d"))/30,0)</f>
        <v>0</v>
      </c>
      <c r="P81" s="24">
        <v>12</v>
      </c>
      <c r="Q81" s="66">
        <f>DATEDIF(Données[[#This Row],[OS démarrage]],Données[[#This Row],[Date réception entreprise recalée]],"M")</f>
        <v>13</v>
      </c>
      <c r="R81" s="72"/>
      <c r="S81" s="68">
        <f>EDATE(Données[[#This Row],[OS démarrage]],Données[[#This Row],[Délai chantier initial]])</f>
        <v>46714</v>
      </c>
      <c r="T8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46744</v>
      </c>
      <c r="U81" s="230">
        <f>EDATE(Données[[#This Row],[Date réception entreprise recalée]],12)</f>
        <v>47110</v>
      </c>
      <c r="V81" s="69">
        <f>(Données[[#This Row],[Date réception entreprise recalée]]-Données[[#This Row],[Date réception entreprise prévue initialement]])/30</f>
        <v>1</v>
      </c>
      <c r="W81" s="30"/>
      <c r="X81" s="28"/>
      <c r="Y81" s="28"/>
      <c r="Z81" s="28"/>
      <c r="AA81" s="200">
        <f>IF(Données[[#This Row],[TYPE]]="Rehab",0,IFERROR((Données[[#This Row],[Date Livraison VEFA estimée avec retards constatés]]-Données[[#This Row],[Date livraison contractuelle y/c avenant]])/30,"-"))</f>
        <v>0</v>
      </c>
      <c r="AB81" s="202">
        <f>IF(Données[[#This Row],[TYPE]]="Rehab",0,Données[[#This Row],[Date Livraison VEFA estimée avec retards constatés]]-Données[[#This Row],[Date livraison contractuelle y/c avenant]])</f>
        <v>0</v>
      </c>
      <c r="AC81" s="70" t="str">
        <f>IF(AND(Données[[#This Row],[TYPE]]&lt;&gt;"Rehab",Données[[#This Row],[Achèvement fondations]]&lt;&gt;""),EDATE(Données[[#This Row],[Achèvement fondations]],24),"")</f>
        <v/>
      </c>
      <c r="AD81" s="71" t="e">
        <f>IF(#REF!="vefa",EDATE(Données[[#This Row],[Date Livraison initiale VEFA]],1),EDATE(Données[[#This Row],[Date réception entreprise prévue initialement]],1))</f>
        <v>#REF!</v>
      </c>
      <c r="AE81" s="139" t="e">
        <f>IF(#REF!="VEFA",EDATE(Données[[#This Row],[Date Livraison VEFA estimée avec retards constatés]],1),EDATE(Données[[#This Row],[Date réception entreprise recalée]],1))</f>
        <v>#REF!</v>
      </c>
      <c r="AF81" s="49"/>
      <c r="AG8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81" s="65"/>
      <c r="AI81" s="65" t="str">
        <f>IF(Données[[#This Row],[TYPE]]="Rehab","",Données[[#This Row],[Loyer mensuel]]*Données[[#This Row],[Retard Inauguration (m)]])</f>
        <v/>
      </c>
      <c r="AK81"/>
      <c r="AL81"/>
    </row>
    <row r="82" spans="1:38" x14ac:dyDescent="0.25">
      <c r="A82" s="4" t="s">
        <v>83</v>
      </c>
      <c r="B82" s="3" t="s">
        <v>3</v>
      </c>
      <c r="C82" s="3">
        <v>2015</v>
      </c>
      <c r="D82" s="5" t="s">
        <v>57</v>
      </c>
      <c r="E82" s="63">
        <f>Données[[#This Row],[LLS]]+Données[[#This Row],[LLTS]]+Données[[#This Row],[PLS]]+Données[[#This Row],[REHAB]]</f>
        <v>20</v>
      </c>
      <c r="F82" s="63">
        <f>Données[[#This Row],[LLS]]+Données[[#This Row],[LLTS]]+Données[[#This Row],[PLS]]</f>
        <v>20</v>
      </c>
      <c r="G82" s="4"/>
      <c r="H82" s="4">
        <v>20</v>
      </c>
      <c r="I82" s="4"/>
      <c r="J82" s="4"/>
      <c r="K82" s="73">
        <v>1299.51</v>
      </c>
      <c r="L82" s="6">
        <v>1299.51</v>
      </c>
      <c r="M82" s="11">
        <v>42786</v>
      </c>
      <c r="N82" s="13">
        <v>2017</v>
      </c>
      <c r="O82" s="64">
        <f>IFERROR((DATEDIF(#REF!,Données[[#This Row],[OS démarrage]],"d"))/30,0)</f>
        <v>0</v>
      </c>
      <c r="P82" s="21">
        <v>14</v>
      </c>
      <c r="Q82" s="66">
        <f>DATEDIF(Données[[#This Row],[OS démarrage]],Données[[#This Row],[Date réception entreprise recalée]],"M")</f>
        <v>17</v>
      </c>
      <c r="R82" s="72">
        <v>42978</v>
      </c>
      <c r="S82" s="68">
        <f>EDATE(Données[[#This Row],[OS démarrage]],Données[[#This Row],[Délai chantier initial]])</f>
        <v>43210</v>
      </c>
      <c r="T82" s="26">
        <v>43326</v>
      </c>
      <c r="U82" s="230">
        <f>EDATE(Données[[#This Row],[Date réception entreprise recalée]],12)</f>
        <v>43691</v>
      </c>
      <c r="V82" s="69">
        <f>(Données[[#This Row],[Date réception entreprise recalée]]-Données[[#This Row],[Date réception entreprise prévue initialement]])/30</f>
        <v>3.8666666666666667</v>
      </c>
      <c r="W82" s="28"/>
      <c r="X82" s="28"/>
      <c r="Y82" s="28"/>
      <c r="Z82" s="28"/>
      <c r="AA82" s="200">
        <f>IF(Données[[#This Row],[TYPE]]="Rehab",0,IFERROR((Données[[#This Row],[Date Livraison VEFA estimée avec retards constatés]]-Données[[#This Row],[Date livraison contractuelle y/c avenant]])/30,"-"))</f>
        <v>0</v>
      </c>
      <c r="AB82" s="202">
        <f>IF(Données[[#This Row],[TYPE]]="Rehab",0,Données[[#This Row],[Date Livraison VEFA estimée avec retards constatés]]-Données[[#This Row],[Date livraison contractuelle y/c avenant]])</f>
        <v>0</v>
      </c>
      <c r="AC82" s="70">
        <f>IF(AND(Données[[#This Row],[TYPE]]&lt;&gt;"Rehab",Données[[#This Row],[Achèvement fondations]]&lt;&gt;""),EDATE(Données[[#This Row],[Achèvement fondations]],24),"")</f>
        <v>43708</v>
      </c>
      <c r="AD82" s="71" t="e">
        <f>IF(#REF!="vefa",EDATE(Données[[#This Row],[Date Livraison initiale VEFA]],1),EDATE(Données[[#This Row],[Date réception entreprise prévue initialement]],1))</f>
        <v>#REF!</v>
      </c>
      <c r="AE82" s="139">
        <v>43336</v>
      </c>
      <c r="AF82" s="43">
        <v>2018</v>
      </c>
      <c r="AG8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82" s="65">
        <v>8644.3916387439876</v>
      </c>
      <c r="AI82" s="65" t="e">
        <f>IF(Données[[#This Row],[TYPE]]="Rehab","",Données[[#This Row],[Loyer mensuel]]*Données[[#This Row],[Retard Inauguration (m)]])</f>
        <v>#REF!</v>
      </c>
      <c r="AK82"/>
      <c r="AL82"/>
    </row>
    <row r="83" spans="1:38" x14ac:dyDescent="0.25">
      <c r="A83" s="85" t="s">
        <v>130</v>
      </c>
      <c r="B83" s="5" t="s">
        <v>10</v>
      </c>
      <c r="C83" s="3">
        <v>2021</v>
      </c>
      <c r="D83" s="5" t="s">
        <v>62</v>
      </c>
      <c r="E83" s="63">
        <f>Données[[#This Row],[LLS]]+Données[[#This Row],[LLTS]]+Données[[#This Row],[PLS]]+Données[[#This Row],[REHAB]]</f>
        <v>29</v>
      </c>
      <c r="F83" s="63">
        <f>Données[[#This Row],[LLS]]+Données[[#This Row],[LLTS]]+Données[[#This Row],[PLS]]</f>
        <v>0</v>
      </c>
      <c r="G83" s="4"/>
      <c r="H83" s="37"/>
      <c r="I83" s="4"/>
      <c r="J83" s="4">
        <v>29</v>
      </c>
      <c r="K83" s="87"/>
      <c r="L83" s="7"/>
      <c r="M83" s="11">
        <v>45022</v>
      </c>
      <c r="N83" s="14">
        <v>2023</v>
      </c>
      <c r="O83" s="64">
        <f>IFERROR((DATEDIF(#REF!,Données[[#This Row],[OS démarrage]],"d"))/30,0)</f>
        <v>0</v>
      </c>
      <c r="P83" s="20">
        <v>12</v>
      </c>
      <c r="Q83" s="66">
        <f>DATEDIF(Données[[#This Row],[OS démarrage]],Données[[#This Row],[Date réception entreprise recalée]],"M")</f>
        <v>13</v>
      </c>
      <c r="R83" s="72"/>
      <c r="S83" s="68">
        <f>EDATE(Données[[#This Row],[OS démarrage]],Données[[#This Row],[Délai chantier initial]])</f>
        <v>45388</v>
      </c>
      <c r="T83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45418</v>
      </c>
      <c r="U83" s="230">
        <f>EDATE(Données[[#This Row],[Date réception entreprise recalée]],12)</f>
        <v>45783</v>
      </c>
      <c r="V83" s="69">
        <f>(Données[[#This Row],[Date réception entreprise recalée]]-Données[[#This Row],[Date réception entreprise prévue initialement]])/30</f>
        <v>1</v>
      </c>
      <c r="W83" s="30"/>
      <c r="X83" s="28"/>
      <c r="Y83" s="28"/>
      <c r="Z83" s="28"/>
      <c r="AA83" s="200">
        <f>IF(Données[[#This Row],[TYPE]]="Rehab",0,IFERROR((Données[[#This Row],[Date Livraison VEFA estimée avec retards constatés]]-Données[[#This Row],[Date livraison contractuelle y/c avenant]])/30,"-"))</f>
        <v>0</v>
      </c>
      <c r="AB83" s="202">
        <f>IF(Données[[#This Row],[TYPE]]="Rehab",0,Données[[#This Row],[Date Livraison VEFA estimée avec retards constatés]]-Données[[#This Row],[Date livraison contractuelle y/c avenant]])</f>
        <v>0</v>
      </c>
      <c r="AC83" s="70" t="str">
        <f>IF(AND(Données[[#This Row],[TYPE]]&lt;&gt;"Rehab",Données[[#This Row],[Achèvement fondations]]&lt;&gt;""),EDATE(Données[[#This Row],[Achèvement fondations]],24),"")</f>
        <v/>
      </c>
      <c r="AD83" s="71" t="e">
        <f>IF(#REF!="vefa",EDATE(Données[[#This Row],[Date Livraison initiale VEFA]],1),EDATE(Données[[#This Row],[Date réception entreprise prévue initialement]],1))</f>
        <v>#REF!</v>
      </c>
      <c r="AE83" s="139" t="e">
        <f>IF(#REF!="VEFA",EDATE(Données[[#This Row],[Date Livraison VEFA estimée avec retards constatés]],1),EDATE(Données[[#This Row],[Date réception entreprise recalée]],1))</f>
        <v>#REF!</v>
      </c>
      <c r="AF83" s="49"/>
      <c r="AG8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83" s="65"/>
      <c r="AI83" s="65" t="str">
        <f>IF(Données[[#This Row],[TYPE]]="Rehab","",Données[[#This Row],[Loyer mensuel]]*Données[[#This Row],[Retard Inauguration (m)]])</f>
        <v/>
      </c>
      <c r="AK83"/>
      <c r="AL83"/>
    </row>
    <row r="84" spans="1:38" x14ac:dyDescent="0.25">
      <c r="A84" s="39" t="s">
        <v>135</v>
      </c>
      <c r="B84" s="3" t="s">
        <v>3</v>
      </c>
      <c r="C84" s="3">
        <v>2022</v>
      </c>
      <c r="D84" s="3" t="s">
        <v>62</v>
      </c>
      <c r="E84" s="63">
        <f>Données[[#This Row],[LLS]]+Données[[#This Row],[LLTS]]+Données[[#This Row],[PLS]]+Données[[#This Row],[REHAB]]</f>
        <v>24</v>
      </c>
      <c r="F84" s="63">
        <f>Données[[#This Row],[LLS]]+Données[[#This Row],[LLTS]]+Données[[#This Row],[PLS]]</f>
        <v>0</v>
      </c>
      <c r="G84" s="4"/>
      <c r="H84" s="4"/>
      <c r="I84" s="4"/>
      <c r="J84" s="4">
        <v>24</v>
      </c>
      <c r="K84" s="92"/>
      <c r="L84" s="7"/>
      <c r="M84" s="280">
        <v>45214</v>
      </c>
      <c r="N84" s="16"/>
      <c r="O84" s="64">
        <f>IFERROR((DATEDIF(#REF!,Données[[#This Row],[OS démarrage]],"d"))/30,0)</f>
        <v>0</v>
      </c>
      <c r="P84" s="24">
        <v>12</v>
      </c>
      <c r="Q84" s="66">
        <f>DATEDIF(Données[[#This Row],[OS démarrage]],Données[[#This Row],[Date réception entreprise recalée]],"M")</f>
        <v>13</v>
      </c>
      <c r="R84" s="72"/>
      <c r="S84" s="68">
        <f>EDATE(Données[[#This Row],[OS démarrage]],Données[[#This Row],[Délai chantier initial]])</f>
        <v>45580</v>
      </c>
      <c r="T84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45611</v>
      </c>
      <c r="U84" s="230">
        <f>EDATE(Données[[#This Row],[Date réception entreprise recalée]],12)</f>
        <v>45976</v>
      </c>
      <c r="V84" s="69">
        <f>(Données[[#This Row],[Date réception entreprise recalée]]-Données[[#This Row],[Date réception entreprise prévue initialement]])/30</f>
        <v>1.0333333333333334</v>
      </c>
      <c r="W84" s="30"/>
      <c r="X84" s="28"/>
      <c r="Y84" s="28"/>
      <c r="Z84" s="28"/>
      <c r="AA84" s="200">
        <f>IF(Données[[#This Row],[TYPE]]="Rehab",0,IFERROR((Données[[#This Row],[Date Livraison VEFA estimée avec retards constatés]]-Données[[#This Row],[Date livraison contractuelle y/c avenant]])/30,"-"))</f>
        <v>0</v>
      </c>
      <c r="AB84" s="202">
        <f>IF(Données[[#This Row],[TYPE]]="Rehab",0,Données[[#This Row],[Date Livraison VEFA estimée avec retards constatés]]-Données[[#This Row],[Date livraison contractuelle y/c avenant]])</f>
        <v>0</v>
      </c>
      <c r="AC84" s="70" t="str">
        <f>IF(AND(Données[[#This Row],[TYPE]]&lt;&gt;"Rehab",Données[[#This Row],[Achèvement fondations]]&lt;&gt;""),EDATE(Données[[#This Row],[Achèvement fondations]],24),"")</f>
        <v/>
      </c>
      <c r="AD84" s="71" t="e">
        <f>IF(#REF!="vefa",EDATE(Données[[#This Row],[Date Livraison initiale VEFA]],1),EDATE(Données[[#This Row],[Date réception entreprise prévue initialement]],1))</f>
        <v>#REF!</v>
      </c>
      <c r="AE84" s="139" t="e">
        <f>IF(#REF!="VEFA",EDATE(Données[[#This Row],[Date Livraison VEFA estimée avec retards constatés]],1),EDATE(Données[[#This Row],[Date réception entreprise recalée]],1))</f>
        <v>#REF!</v>
      </c>
      <c r="AF84" s="49"/>
      <c r="AG8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84" s="65"/>
      <c r="AI84" s="65" t="str">
        <f>IF(Données[[#This Row],[TYPE]]="Rehab","",Données[[#This Row],[Loyer mensuel]]*Données[[#This Row],[Retard Inauguration (m)]])</f>
        <v/>
      </c>
      <c r="AK84"/>
      <c r="AL84"/>
    </row>
    <row r="85" spans="1:38" x14ac:dyDescent="0.25">
      <c r="A85" s="38" t="s">
        <v>248</v>
      </c>
      <c r="B85" s="3" t="s">
        <v>3</v>
      </c>
      <c r="C85" s="3">
        <v>2023</v>
      </c>
      <c r="D85" s="3" t="s">
        <v>57</v>
      </c>
      <c r="E85" s="63">
        <f>Données[[#This Row],[LLS]]+Données[[#This Row],[LLTS]]+Données[[#This Row],[PLS]]+Données[[#This Row],[REHAB]]</f>
        <v>28</v>
      </c>
      <c r="F85" s="63">
        <f>Données[[#This Row],[LLS]]+Données[[#This Row],[LLTS]]+Données[[#This Row],[PLS]]</f>
        <v>28</v>
      </c>
      <c r="G85" s="4"/>
      <c r="H85" s="4">
        <v>28</v>
      </c>
      <c r="I85" s="4"/>
      <c r="J85" s="4"/>
      <c r="K85" s="8">
        <v>1400.84</v>
      </c>
      <c r="L85" s="6">
        <v>1704.93</v>
      </c>
      <c r="M85" s="280">
        <v>45323</v>
      </c>
      <c r="N85" s="16"/>
      <c r="O85" s="64">
        <f>IFERROR((DATEDIF(#REF!,Données[[#This Row],[OS démarrage]],"d"))/30,0)</f>
        <v>0</v>
      </c>
      <c r="P85" s="24">
        <v>24</v>
      </c>
      <c r="Q85" s="66">
        <f>DATEDIF(Données[[#This Row],[OS démarrage]],Données[[#This Row],[Date réception entreprise recalée]],"M")</f>
        <v>25</v>
      </c>
      <c r="R85" s="72"/>
      <c r="S85" s="68">
        <f>EDATE(Données[[#This Row],[OS démarrage]],Données[[#This Row],[Délai chantier initial]])</f>
        <v>46054</v>
      </c>
      <c r="T85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46082</v>
      </c>
      <c r="U85" s="230">
        <f>EDATE(Données[[#This Row],[Date réception entreprise recalée]],12)</f>
        <v>46447</v>
      </c>
      <c r="V85" s="69">
        <f>(Données[[#This Row],[Date réception entreprise recalée]]-Données[[#This Row],[Date réception entreprise prévue initialement]])/30</f>
        <v>0.93333333333333335</v>
      </c>
      <c r="W85" s="30">
        <f>Données[[#This Row],[Date réception entreprise recalée]]</f>
        <v>46082</v>
      </c>
      <c r="X85" s="28">
        <f>Données[[#This Row],[Date achèvement VEFA]]</f>
        <v>46082</v>
      </c>
      <c r="Y85" s="28">
        <f>Données[[#This Row],[Date achèvement VEFA]]</f>
        <v>46082</v>
      </c>
      <c r="Z85" s="28">
        <f>Données[[#This Row],[Date achèvement VEFA]]</f>
        <v>46082</v>
      </c>
      <c r="AA85" s="200">
        <f>IF(Données[[#This Row],[TYPE]]="Rehab",0,IFERROR((Données[[#This Row],[Date Livraison VEFA estimée avec retards constatés]]-Données[[#This Row],[Date livraison contractuelle y/c avenant]])/30,"-"))</f>
        <v>0</v>
      </c>
      <c r="AB85" s="202">
        <f>IF(Données[[#This Row],[TYPE]]="Rehab",0,Données[[#This Row],[Date Livraison VEFA estimée avec retards constatés]]-Données[[#This Row],[Date livraison contractuelle y/c avenant]])</f>
        <v>0</v>
      </c>
      <c r="AC85" s="70" t="str">
        <f>IF(AND(Données[[#This Row],[TYPE]]&lt;&gt;"Rehab",Données[[#This Row],[Achèvement fondations]]&lt;&gt;""),EDATE(Données[[#This Row],[Achèvement fondations]],24),"")</f>
        <v/>
      </c>
      <c r="AD85" s="71" t="e">
        <f>IF(#REF!="vefa",EDATE(Données[[#This Row],[Date Livraison initiale VEFA]],1),EDATE(Données[[#This Row],[Date réception entreprise prévue initialement]],1))</f>
        <v>#REF!</v>
      </c>
      <c r="AE85" s="139" t="e">
        <f>IF(#REF!="VEFA",EDATE(Données[[#This Row],[Date Livraison VEFA estimée avec retards constatés]],1),EDATE(Données[[#This Row],[Date réception entreprise recalée]],1))</f>
        <v>#REF!</v>
      </c>
      <c r="AF85" s="49"/>
      <c r="AG8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85" s="65"/>
      <c r="AI85" s="65" t="e">
        <f>IF(Données[[#This Row],[TYPE]]="Rehab","",Données[[#This Row],[Loyer mensuel]]*Données[[#This Row],[Retard Inauguration (m)]])</f>
        <v>#REF!</v>
      </c>
      <c r="AK85"/>
      <c r="AL85"/>
    </row>
    <row r="86" spans="1:38" x14ac:dyDescent="0.25">
      <c r="A86" s="38" t="s">
        <v>249</v>
      </c>
      <c r="B86" s="3" t="s">
        <v>3</v>
      </c>
      <c r="C86" s="3">
        <v>2023</v>
      </c>
      <c r="D86" s="3" t="s">
        <v>58</v>
      </c>
      <c r="E86" s="63">
        <f>Données[[#This Row],[LLS]]+Données[[#This Row],[LLTS]]+Données[[#This Row],[PLS]]+Données[[#This Row],[REHAB]]</f>
        <v>25</v>
      </c>
      <c r="F86" s="63">
        <f>Données[[#This Row],[LLS]]+Données[[#This Row],[LLTS]]+Données[[#This Row],[PLS]]</f>
        <v>25</v>
      </c>
      <c r="G86" s="4"/>
      <c r="H86" s="4"/>
      <c r="I86" s="4">
        <v>25</v>
      </c>
      <c r="J86" s="4"/>
      <c r="K86" s="8">
        <v>1922.74</v>
      </c>
      <c r="L86" s="6">
        <v>2249.5500000000002</v>
      </c>
      <c r="M86" s="280">
        <v>45323</v>
      </c>
      <c r="N86" s="16"/>
      <c r="O86" s="64">
        <f>IFERROR((DATEDIF(#REF!,Données[[#This Row],[OS démarrage]],"d"))/30,0)</f>
        <v>0</v>
      </c>
      <c r="P86" s="24">
        <v>24</v>
      </c>
      <c r="Q86" s="66">
        <f>DATEDIF(Données[[#This Row],[OS démarrage]],Données[[#This Row],[Date réception entreprise recalée]],"M")</f>
        <v>25</v>
      </c>
      <c r="R86" s="72"/>
      <c r="S86" s="68">
        <f>EDATE(Données[[#This Row],[OS démarrage]],Données[[#This Row],[Délai chantier initial]])</f>
        <v>46054</v>
      </c>
      <c r="T86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46082</v>
      </c>
      <c r="U86" s="230">
        <f>EDATE(Données[[#This Row],[Date réception entreprise recalée]],12)</f>
        <v>46447</v>
      </c>
      <c r="V86" s="69">
        <f>(Données[[#This Row],[Date réception entreprise recalée]]-Données[[#This Row],[Date réception entreprise prévue initialement]])/30</f>
        <v>0.93333333333333335</v>
      </c>
      <c r="W86" s="30">
        <f>Données[[#This Row],[Date réception entreprise recalée]]</f>
        <v>46082</v>
      </c>
      <c r="X86" s="28">
        <f>Données[[#This Row],[Date achèvement VEFA]]</f>
        <v>46082</v>
      </c>
      <c r="Y86" s="28">
        <f>Données[[#This Row],[Date achèvement VEFA]]</f>
        <v>46082</v>
      </c>
      <c r="Z86" s="28">
        <f>Données[[#This Row],[Date achèvement VEFA]]</f>
        <v>46082</v>
      </c>
      <c r="AA86" s="200">
        <f>IF(Données[[#This Row],[TYPE]]="Rehab",0,IFERROR((Données[[#This Row],[Date Livraison VEFA estimée avec retards constatés]]-Données[[#This Row],[Date livraison contractuelle y/c avenant]])/30,"-"))</f>
        <v>0</v>
      </c>
      <c r="AB86" s="202">
        <f>IF(Données[[#This Row],[TYPE]]="Rehab",0,Données[[#This Row],[Date Livraison VEFA estimée avec retards constatés]]-Données[[#This Row],[Date livraison contractuelle y/c avenant]])</f>
        <v>0</v>
      </c>
      <c r="AC86" s="70" t="str">
        <f>IF(AND(Données[[#This Row],[TYPE]]&lt;&gt;"Rehab",Données[[#This Row],[Achèvement fondations]]&lt;&gt;""),EDATE(Données[[#This Row],[Achèvement fondations]],24),"")</f>
        <v/>
      </c>
      <c r="AD86" s="71" t="e">
        <f>IF(#REF!="vefa",EDATE(Données[[#This Row],[Date Livraison initiale VEFA]],1),EDATE(Données[[#This Row],[Date réception entreprise prévue initialement]],1))</f>
        <v>#REF!</v>
      </c>
      <c r="AE86" s="139" t="e">
        <f>IF(#REF!="VEFA",EDATE(Données[[#This Row],[Date Livraison VEFA estimée avec retards constatés]],1),EDATE(Données[[#This Row],[Date réception entreprise recalée]],1))</f>
        <v>#REF!</v>
      </c>
      <c r="AF86" s="49"/>
      <c r="AG8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86" s="65"/>
      <c r="AI86" s="65" t="e">
        <f>IF(Données[[#This Row],[TYPE]]="Rehab","",Données[[#This Row],[Loyer mensuel]]*Données[[#This Row],[Retard Inauguration (m)]])</f>
        <v>#REF!</v>
      </c>
      <c r="AK86"/>
      <c r="AL86"/>
    </row>
    <row r="87" spans="1:38" x14ac:dyDescent="0.25">
      <c r="A87" s="3" t="s">
        <v>160</v>
      </c>
      <c r="B87" s="3" t="s">
        <v>10</v>
      </c>
      <c r="C87" s="3">
        <v>2025</v>
      </c>
      <c r="D87" s="3" t="s">
        <v>57</v>
      </c>
      <c r="E87" s="63">
        <f>Données[[#This Row],[LLS]]+Données[[#This Row],[LLTS]]+Données[[#This Row],[PLS]]+Données[[#This Row],[REHAB]]</f>
        <v>30</v>
      </c>
      <c r="F87" s="63">
        <f>Données[[#This Row],[LLS]]+Données[[#This Row],[LLTS]]+Données[[#This Row],[PLS]]</f>
        <v>30</v>
      </c>
      <c r="G87" s="4"/>
      <c r="H87" s="4">
        <v>30</v>
      </c>
      <c r="I87" s="4"/>
      <c r="J87" s="4"/>
      <c r="K87" s="73">
        <v>1932.4899999999998</v>
      </c>
      <c r="L87" s="6">
        <v>2240.2350000000001</v>
      </c>
      <c r="M87" s="280">
        <v>45703</v>
      </c>
      <c r="N87" s="16"/>
      <c r="O87" s="64">
        <f>IFERROR((DATEDIF(#REF!,Données[[#This Row],[OS démarrage]],"d"))/30,0)</f>
        <v>0</v>
      </c>
      <c r="P87" s="24">
        <v>18</v>
      </c>
      <c r="Q87" s="66">
        <f>DATEDIF(Données[[#This Row],[OS démarrage]],Données[[#This Row],[Date réception entreprise recalée]],"M")</f>
        <v>19</v>
      </c>
      <c r="R87" s="72"/>
      <c r="S87" s="68">
        <f>EDATE(Données[[#This Row],[OS démarrage]],Données[[#This Row],[Délai chantier initial]])</f>
        <v>46249</v>
      </c>
      <c r="T87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U87" s="230">
        <f>EDATE(Données[[#This Row],[Date réception entreprise recalée]],12)</f>
        <v>46645</v>
      </c>
      <c r="V87" s="69">
        <f>(Données[[#This Row],[Date réception entreprise recalée]]-Données[[#This Row],[Date réception entreprise prévue initialement]])/30</f>
        <v>1.0333333333333334</v>
      </c>
      <c r="W87" s="30"/>
      <c r="X87" s="28"/>
      <c r="Y87" s="28"/>
      <c r="Z87" s="28"/>
      <c r="AA87" s="200">
        <f>IF(Données[[#This Row],[TYPE]]="Rehab",0,IFERROR((Données[[#This Row],[Date Livraison VEFA estimée avec retards constatés]]-Données[[#This Row],[Date livraison contractuelle y/c avenant]])/30,"-"))</f>
        <v>0</v>
      </c>
      <c r="AB87" s="202">
        <f>IF(Données[[#This Row],[TYPE]]="Rehab",0,Données[[#This Row],[Date Livraison VEFA estimée avec retards constatés]]-Données[[#This Row],[Date livraison contractuelle y/c avenant]])</f>
        <v>0</v>
      </c>
      <c r="AC87" s="70" t="str">
        <f>IF(AND(Données[[#This Row],[TYPE]]&lt;&gt;"Rehab",Données[[#This Row],[Achèvement fondations]]&lt;&gt;""),EDATE(Données[[#This Row],[Achèvement fondations]],24),"")</f>
        <v/>
      </c>
      <c r="AD87" s="71" t="e">
        <f>IF(#REF!="vefa",EDATE(Données[[#This Row],[Date Livraison initiale VEFA]],1),EDATE(Données[[#This Row],[Date réception entreprise prévue initialement]],1))</f>
        <v>#REF!</v>
      </c>
      <c r="AE87" s="139" t="e">
        <f>IF(#REF!="VEFA",EDATE(Données[[#This Row],[Date Livraison VEFA estimée avec retards constatés]],1),EDATE(Données[[#This Row],[Date réception entreprise recalée]],1))</f>
        <v>#REF!</v>
      </c>
      <c r="AF87" s="49"/>
      <c r="AG8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87" s="65">
        <v>12283</v>
      </c>
      <c r="AI87" s="65" t="e">
        <f>IF(Données[[#This Row],[TYPE]]="Rehab","",Données[[#This Row],[Loyer mensuel]]*Données[[#This Row],[Retard Inauguration (m)]])</f>
        <v>#REF!</v>
      </c>
      <c r="AK87"/>
      <c r="AL87"/>
    </row>
    <row r="88" spans="1:38" x14ac:dyDescent="0.25">
      <c r="A88" s="39" t="s">
        <v>172</v>
      </c>
      <c r="B88" s="3" t="s">
        <v>3</v>
      </c>
      <c r="C88" s="3">
        <v>2026</v>
      </c>
      <c r="D88" s="3" t="s">
        <v>62</v>
      </c>
      <c r="E88" s="63">
        <f>Données[[#This Row],[LLS]]+Données[[#This Row],[LLTS]]+Données[[#This Row],[PLS]]+Données[[#This Row],[REHAB]]</f>
        <v>16</v>
      </c>
      <c r="F88" s="63">
        <f>Données[[#This Row],[LLS]]+Données[[#This Row],[LLTS]]+Données[[#This Row],[PLS]]</f>
        <v>0</v>
      </c>
      <c r="G88" s="4"/>
      <c r="H88" s="4"/>
      <c r="I88" s="4"/>
      <c r="J88" s="4">
        <v>16</v>
      </c>
      <c r="K88" s="92"/>
      <c r="L88" s="7"/>
      <c r="M88" s="280">
        <v>46631</v>
      </c>
      <c r="N88" s="16"/>
      <c r="O88" s="64">
        <f>IFERROR((DATEDIF(#REF!,Données[[#This Row],[OS démarrage]],"d"))/30,0)</f>
        <v>0</v>
      </c>
      <c r="P88" s="24">
        <v>12</v>
      </c>
      <c r="Q88" s="66">
        <f>DATEDIF(Données[[#This Row],[OS démarrage]],Données[[#This Row],[Date réception entreprise recalée]],"M")</f>
        <v>13</v>
      </c>
      <c r="R88" s="72"/>
      <c r="S88" s="68">
        <f>EDATE(Données[[#This Row],[OS démarrage]],Données[[#This Row],[Délai chantier initial]])</f>
        <v>46997</v>
      </c>
      <c r="T88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47027</v>
      </c>
      <c r="U88" s="230">
        <f>EDATE(Données[[#This Row],[Date réception entreprise recalée]],12)</f>
        <v>47392</v>
      </c>
      <c r="V88" s="69">
        <f>(Données[[#This Row],[Date réception entreprise recalée]]-Données[[#This Row],[Date réception entreprise prévue initialement]])/30</f>
        <v>1</v>
      </c>
      <c r="W88" s="30"/>
      <c r="X88" s="28"/>
      <c r="Y88" s="28"/>
      <c r="Z88" s="28"/>
      <c r="AA88" s="200">
        <f>IF(Données[[#This Row],[TYPE]]="Rehab",0,IFERROR((Données[[#This Row],[Date Livraison VEFA estimée avec retards constatés]]-Données[[#This Row],[Date livraison contractuelle y/c avenant]])/30,"-"))</f>
        <v>0</v>
      </c>
      <c r="AB88" s="202">
        <f>IF(Données[[#This Row],[TYPE]]="Rehab",0,Données[[#This Row],[Date Livraison VEFA estimée avec retards constatés]]-Données[[#This Row],[Date livraison contractuelle y/c avenant]])</f>
        <v>0</v>
      </c>
      <c r="AC88" s="70" t="str">
        <f>IF(AND(Données[[#This Row],[TYPE]]&lt;&gt;"Rehab",Données[[#This Row],[Achèvement fondations]]&lt;&gt;""),EDATE(Données[[#This Row],[Achèvement fondations]],24),"")</f>
        <v/>
      </c>
      <c r="AD88" s="71" t="e">
        <f>IF(#REF!="vefa",EDATE(Données[[#This Row],[Date Livraison initiale VEFA]],1),EDATE(Données[[#This Row],[Date réception entreprise prévue initialement]],1))</f>
        <v>#REF!</v>
      </c>
      <c r="AE88" s="139" t="e">
        <f>IF(#REF!="VEFA",EDATE(Données[[#This Row],[Date Livraison VEFA estimée avec retards constatés]],1),EDATE(Données[[#This Row],[Date réception entreprise recalée]],1))</f>
        <v>#REF!</v>
      </c>
      <c r="AF88" s="51"/>
      <c r="AG88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88" s="65"/>
      <c r="AI88" s="65" t="str">
        <f>IF(Données[[#This Row],[TYPE]]="Rehab","",Données[[#This Row],[Loyer mensuel]]*Données[[#This Row],[Retard Inauguration (m)]])</f>
        <v/>
      </c>
      <c r="AK88"/>
      <c r="AL88"/>
    </row>
    <row r="89" spans="1:38" x14ac:dyDescent="0.25">
      <c r="A89" s="39" t="s">
        <v>177</v>
      </c>
      <c r="B89" s="3" t="s">
        <v>3</v>
      </c>
      <c r="C89" s="3">
        <v>2027</v>
      </c>
      <c r="D89" s="3" t="s">
        <v>62</v>
      </c>
      <c r="E89" s="63">
        <f>Données[[#This Row],[LLS]]+Données[[#This Row],[LLTS]]+Données[[#This Row],[PLS]]+Données[[#This Row],[REHAB]]</f>
        <v>54</v>
      </c>
      <c r="F89" s="63">
        <f>Données[[#This Row],[LLS]]+Données[[#This Row],[LLTS]]+Données[[#This Row],[PLS]]</f>
        <v>0</v>
      </c>
      <c r="G89" s="4"/>
      <c r="H89" s="4"/>
      <c r="I89" s="4"/>
      <c r="J89" s="4">
        <v>54</v>
      </c>
      <c r="K89" s="92"/>
      <c r="L89" s="7"/>
      <c r="M89" s="280">
        <v>46997</v>
      </c>
      <c r="N89" s="16"/>
      <c r="O89" s="64">
        <f>IFERROR((DATEDIF(#REF!,Données[[#This Row],[OS démarrage]],"d"))/30,0)</f>
        <v>0</v>
      </c>
      <c r="P89" s="24">
        <v>12</v>
      </c>
      <c r="Q89" s="66">
        <f>DATEDIF(Données[[#This Row],[OS démarrage]],Données[[#This Row],[Date réception entreprise recalée]],"M")</f>
        <v>13</v>
      </c>
      <c r="R89" s="72"/>
      <c r="S89" s="68">
        <f>EDATE(Données[[#This Row],[OS démarrage]],Données[[#This Row],[Délai chantier initial]])</f>
        <v>47362</v>
      </c>
      <c r="T89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47392</v>
      </c>
      <c r="U89" s="230">
        <f>EDATE(Données[[#This Row],[Date réception entreprise recalée]],12)</f>
        <v>47757</v>
      </c>
      <c r="V89" s="69">
        <f>(Données[[#This Row],[Date réception entreprise recalée]]-Données[[#This Row],[Date réception entreprise prévue initialement]])/30</f>
        <v>1</v>
      </c>
      <c r="W89" s="30"/>
      <c r="X89" s="28"/>
      <c r="Y89" s="28"/>
      <c r="Z89" s="28"/>
      <c r="AA89" s="200">
        <f>IF(Données[[#This Row],[TYPE]]="Rehab",0,IFERROR((Données[[#This Row],[Date Livraison VEFA estimée avec retards constatés]]-Données[[#This Row],[Date livraison contractuelle y/c avenant]])/30,"-"))</f>
        <v>0</v>
      </c>
      <c r="AB89" s="202">
        <f>IF(Données[[#This Row],[TYPE]]="Rehab",0,Données[[#This Row],[Date Livraison VEFA estimée avec retards constatés]]-Données[[#This Row],[Date livraison contractuelle y/c avenant]])</f>
        <v>0</v>
      </c>
      <c r="AC89" s="70" t="str">
        <f>IF(AND(Données[[#This Row],[TYPE]]&lt;&gt;"Rehab",Données[[#This Row],[Achèvement fondations]]&lt;&gt;""),EDATE(Données[[#This Row],[Achèvement fondations]],24),"")</f>
        <v/>
      </c>
      <c r="AD89" s="71" t="e">
        <f>IF(#REF!="vefa",EDATE(Données[[#This Row],[Date Livraison initiale VEFA]],1),EDATE(Données[[#This Row],[Date réception entreprise prévue initialement]],1))</f>
        <v>#REF!</v>
      </c>
      <c r="AE89" s="139" t="e">
        <f>IF(#REF!="VEFA",EDATE(Données[[#This Row],[Date Livraison VEFA estimée avec retards constatés]],1),EDATE(Données[[#This Row],[Date réception entreprise recalée]],1))</f>
        <v>#REF!</v>
      </c>
      <c r="AF89" s="49"/>
      <c r="AG8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89" s="65"/>
      <c r="AI89" s="65" t="str">
        <f>IF(Données[[#This Row],[TYPE]]="Rehab","",Données[[#This Row],[Loyer mensuel]]*Données[[#This Row],[Retard Inauguration (m)]])</f>
        <v/>
      </c>
      <c r="AK89"/>
      <c r="AL89"/>
    </row>
    <row r="90" spans="1:38" x14ac:dyDescent="0.25">
      <c r="A90" s="37" t="s">
        <v>90</v>
      </c>
      <c r="B90" s="3" t="s">
        <v>10</v>
      </c>
      <c r="C90" s="3">
        <v>2016</v>
      </c>
      <c r="D90" s="3" t="s">
        <v>57</v>
      </c>
      <c r="E90" s="63">
        <f>Données[[#This Row],[LLS]]+Données[[#This Row],[LLTS]]+Données[[#This Row],[PLS]]+Données[[#This Row],[REHAB]]</f>
        <v>28</v>
      </c>
      <c r="F90" s="63">
        <f>Données[[#This Row],[LLS]]+Données[[#This Row],[LLTS]]+Données[[#This Row],[PLS]]</f>
        <v>28</v>
      </c>
      <c r="G90" s="4"/>
      <c r="H90" s="4">
        <v>28</v>
      </c>
      <c r="I90" s="4"/>
      <c r="J90" s="4"/>
      <c r="K90" s="73">
        <v>1885.87</v>
      </c>
      <c r="L90" s="6">
        <v>1885.87</v>
      </c>
      <c r="M90" s="11">
        <v>43263</v>
      </c>
      <c r="N90" s="84">
        <v>2018</v>
      </c>
      <c r="O90" s="64">
        <f>IFERROR((DATEDIF(#REF!,Données[[#This Row],[OS démarrage]],"d"))/30,0)</f>
        <v>0</v>
      </c>
      <c r="P90" s="20">
        <v>16</v>
      </c>
      <c r="Q90" s="66">
        <f>DATEDIF(Données[[#This Row],[OS démarrage]],Données[[#This Row],[Date réception entreprise recalée]],"M")</f>
        <v>19</v>
      </c>
      <c r="R90" s="12">
        <v>43453</v>
      </c>
      <c r="S90" s="68">
        <f>EDATE(Données[[#This Row],[OS démarrage]],Données[[#This Row],[Délai chantier initial]])</f>
        <v>43750</v>
      </c>
      <c r="T90" s="26">
        <v>43850</v>
      </c>
      <c r="U90" s="230">
        <f>EDATE(Données[[#This Row],[Date réception entreprise recalée]],12)</f>
        <v>44216</v>
      </c>
      <c r="V90" s="69">
        <f>(Données[[#This Row],[Date réception entreprise recalée]]-Données[[#This Row],[Date réception entreprise prévue initialement]])/30</f>
        <v>3.3333333333333335</v>
      </c>
      <c r="W90" s="28"/>
      <c r="X90" s="28"/>
      <c r="Y90" s="28"/>
      <c r="Z90" s="28"/>
      <c r="AA90" s="200">
        <f>IF(Données[[#This Row],[TYPE]]="Rehab",0,IFERROR((Données[[#This Row],[Date Livraison VEFA estimée avec retards constatés]]-Données[[#This Row],[Date livraison contractuelle y/c avenant]])/30,"-"))</f>
        <v>0</v>
      </c>
      <c r="AB90" s="202">
        <f>IF(Données[[#This Row],[TYPE]]="Rehab",0,Données[[#This Row],[Date Livraison VEFA estimée avec retards constatés]]-Données[[#This Row],[Date livraison contractuelle y/c avenant]])</f>
        <v>0</v>
      </c>
      <c r="AC90" s="70">
        <f>IF(AND(Données[[#This Row],[TYPE]]&lt;&gt;"Rehab",Données[[#This Row],[Achèvement fondations]]&lt;&gt;""),EDATE(Données[[#This Row],[Achèvement fondations]],24),"")</f>
        <v>44184</v>
      </c>
      <c r="AD90" s="71" t="e">
        <f>IF(#REF!="vefa",EDATE(Données[[#This Row],[Date Livraison initiale VEFA]],1),EDATE(Données[[#This Row],[Date réception entreprise prévue initialement]],1))</f>
        <v>#REF!</v>
      </c>
      <c r="AE90" s="139">
        <v>43850</v>
      </c>
      <c r="AF90" s="47">
        <v>2020</v>
      </c>
      <c r="AG9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90" s="65">
        <v>10758.758830000001</v>
      </c>
      <c r="AI90" s="65" t="e">
        <f>IF(Données[[#This Row],[TYPE]]="Rehab","",Données[[#This Row],[Loyer mensuel]]*Données[[#This Row],[Retard Inauguration (m)]])</f>
        <v>#REF!</v>
      </c>
      <c r="AK90"/>
      <c r="AL90"/>
    </row>
    <row r="91" spans="1:38" x14ac:dyDescent="0.25">
      <c r="A91" s="63" t="s">
        <v>318</v>
      </c>
      <c r="B91" s="3" t="s">
        <v>10</v>
      </c>
      <c r="C91" s="3">
        <v>2024</v>
      </c>
      <c r="D91" s="3" t="s">
        <v>56</v>
      </c>
      <c r="E91" s="63">
        <f>Données[[#This Row],[LLS]]+Données[[#This Row],[LLTS]]+Données[[#This Row],[PLS]]+Données[[#This Row],[REHAB]]</f>
        <v>13</v>
      </c>
      <c r="F91" s="63">
        <f>Données[[#This Row],[LLS]]+Données[[#This Row],[LLTS]]+Données[[#This Row],[PLS]]</f>
        <v>13</v>
      </c>
      <c r="G91" s="63">
        <v>13</v>
      </c>
      <c r="H91" s="63"/>
      <c r="I91" s="63"/>
      <c r="J91" s="63"/>
      <c r="K91" s="67">
        <v>922</v>
      </c>
      <c r="L91" s="67">
        <v>1009.75</v>
      </c>
      <c r="M91" s="280">
        <v>45853</v>
      </c>
      <c r="N91" s="16"/>
      <c r="O91" s="64">
        <f>IFERROR((DATEDIF(#REF!,Données[[#This Row],[OS démarrage]],"d"))/30,0)</f>
        <v>0</v>
      </c>
      <c r="P91" s="24">
        <v>20</v>
      </c>
      <c r="Q91" s="264">
        <f>DATEDIF(Données[[#This Row],[OS démarrage]],Données[[#This Row],[Date réception entreprise recalée]],"M")</f>
        <v>21</v>
      </c>
      <c r="R91" s="80"/>
      <c r="S91" s="68">
        <f>EDATE(Données[[#This Row],[OS démarrage]],Données[[#This Row],[Délai chantier initial]])</f>
        <v>46461</v>
      </c>
      <c r="T9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46492</v>
      </c>
      <c r="U91" s="230">
        <f>EDATE(Données[[#This Row],[Date réception entreprise recalée]],12)</f>
        <v>46858</v>
      </c>
      <c r="V91" s="69">
        <f>(Données[[#This Row],[Date réception entreprise recalée]]-Données[[#This Row],[Date réception entreprise prévue initialement]])/30</f>
        <v>1.0333333333333334</v>
      </c>
      <c r="W91" s="30"/>
      <c r="X91" s="28"/>
      <c r="Y91" s="28"/>
      <c r="Z91" s="28"/>
      <c r="AA91" s="200">
        <f>IF(Données[[#This Row],[TYPE]]="Rehab",0,IFERROR((Données[[#This Row],[Date Livraison VEFA estimée avec retards constatés]]-Données[[#This Row],[Date livraison contractuelle y/c avenant]])/30,"-"))</f>
        <v>0</v>
      </c>
      <c r="AB91" s="202">
        <f>IF(Données[[#This Row],[TYPE]]="Rehab",0,Données[[#This Row],[Date Livraison VEFA estimée avec retards constatés]]-Données[[#This Row],[Date livraison contractuelle y/c avenant]])</f>
        <v>0</v>
      </c>
      <c r="AC91" s="70" t="str">
        <f>IF(AND(Données[[#This Row],[TYPE]]&lt;&gt;"Rehab",Données[[#This Row],[Achèvement fondations]]&lt;&gt;""),EDATE(Données[[#This Row],[Achèvement fondations]],24),"")</f>
        <v/>
      </c>
      <c r="AD91" s="71" t="e">
        <f>IF(#REF!="vefa",EDATE(Données[[#This Row],[Date Livraison initiale VEFA]],1),EDATE(Données[[#This Row],[Date réception entreprise prévue initialement]],1))</f>
        <v>#REF!</v>
      </c>
      <c r="AE91" s="139" t="e">
        <f>IF(#REF!="VEFA",EDATE(Données[[#This Row],[Date Livraison VEFA estimée avec retards constatés]],1),EDATE(Données[[#This Row],[Date réception entreprise recalée]],1))</f>
        <v>#REF!</v>
      </c>
      <c r="AF91" s="49"/>
      <c r="AG91" s="244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91" s="65"/>
      <c r="AI91" s="65" t="e">
        <f>IF(Données[[#This Row],[TYPE]]="Rehab","",Données[[#This Row],[Loyer mensuel]]*Données[[#This Row],[Retard Inauguration (m)]])</f>
        <v>#REF!</v>
      </c>
      <c r="AK91"/>
      <c r="AL91"/>
    </row>
    <row r="92" spans="1:38" x14ac:dyDescent="0.25">
      <c r="A92" s="63" t="s">
        <v>319</v>
      </c>
      <c r="B92" s="3" t="s">
        <v>10</v>
      </c>
      <c r="C92" s="3">
        <v>2024</v>
      </c>
      <c r="D92" s="3" t="s">
        <v>57</v>
      </c>
      <c r="E92" s="63">
        <f>Données[[#This Row],[LLS]]+Données[[#This Row],[LLTS]]+Données[[#This Row],[PLS]]+Données[[#This Row],[REHAB]]</f>
        <v>22</v>
      </c>
      <c r="F92" s="63">
        <f>Données[[#This Row],[LLS]]+Données[[#This Row],[LLTS]]+Données[[#This Row],[PLS]]</f>
        <v>22</v>
      </c>
      <c r="G92" s="63"/>
      <c r="H92" s="63">
        <v>22</v>
      </c>
      <c r="I92" s="63"/>
      <c r="J92" s="63"/>
      <c r="K92" s="67">
        <v>1122</v>
      </c>
      <c r="L92" s="67">
        <v>1270.5</v>
      </c>
      <c r="M92" s="280">
        <v>45853</v>
      </c>
      <c r="N92" s="16"/>
      <c r="O92" s="64">
        <f>IFERROR((DATEDIF(#REF!,Données[[#This Row],[OS démarrage]],"d"))/30,0)</f>
        <v>0</v>
      </c>
      <c r="P92" s="24">
        <v>20</v>
      </c>
      <c r="Q92" s="264">
        <f>DATEDIF(Données[[#This Row],[OS démarrage]],Données[[#This Row],[Date réception entreprise recalée]],"M")</f>
        <v>21</v>
      </c>
      <c r="R92" s="80"/>
      <c r="S92" s="68">
        <f>EDATE(Données[[#This Row],[OS démarrage]],Données[[#This Row],[Délai chantier initial]])</f>
        <v>46461</v>
      </c>
      <c r="T92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46492</v>
      </c>
      <c r="U92" s="230">
        <f>EDATE(Données[[#This Row],[Date réception entreprise recalée]],12)</f>
        <v>46858</v>
      </c>
      <c r="V92" s="69">
        <f>(Données[[#This Row],[Date réception entreprise recalée]]-Données[[#This Row],[Date réception entreprise prévue initialement]])/30</f>
        <v>1.0333333333333334</v>
      </c>
      <c r="W92" s="30"/>
      <c r="X92" s="28"/>
      <c r="Y92" s="28"/>
      <c r="Z92" s="28"/>
      <c r="AA92" s="200">
        <f>IF(Données[[#This Row],[TYPE]]="Rehab",0,IFERROR((Données[[#This Row],[Date Livraison VEFA estimée avec retards constatés]]-Données[[#This Row],[Date livraison contractuelle y/c avenant]])/30,"-"))</f>
        <v>0</v>
      </c>
      <c r="AB92" s="202">
        <f>IF(Données[[#This Row],[TYPE]]="Rehab",0,Données[[#This Row],[Date Livraison VEFA estimée avec retards constatés]]-Données[[#This Row],[Date livraison contractuelle y/c avenant]])</f>
        <v>0</v>
      </c>
      <c r="AC92" s="70" t="str">
        <f>IF(AND(Données[[#This Row],[TYPE]]&lt;&gt;"Rehab",Données[[#This Row],[Achèvement fondations]]&lt;&gt;""),EDATE(Données[[#This Row],[Achèvement fondations]],24),"")</f>
        <v/>
      </c>
      <c r="AD92" s="71" t="e">
        <f>IF(#REF!="vefa",EDATE(Données[[#This Row],[Date Livraison initiale VEFA]],1),EDATE(Données[[#This Row],[Date réception entreprise prévue initialement]],1))</f>
        <v>#REF!</v>
      </c>
      <c r="AE92" s="139" t="e">
        <f>IF(#REF!="VEFA",EDATE(Données[[#This Row],[Date Livraison VEFA estimée avec retards constatés]],1),EDATE(Données[[#This Row],[Date réception entreprise recalée]],1))</f>
        <v>#REF!</v>
      </c>
      <c r="AF92" s="49"/>
      <c r="AG92" s="244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92" s="65"/>
      <c r="AI92" s="65" t="e">
        <f>IF(Données[[#This Row],[TYPE]]="Rehab","",Données[[#This Row],[Loyer mensuel]]*Données[[#This Row],[Retard Inauguration (m)]])</f>
        <v>#REF!</v>
      </c>
      <c r="AK92"/>
      <c r="AL92"/>
    </row>
    <row r="93" spans="1:38" x14ac:dyDescent="0.25">
      <c r="A93" s="63" t="s">
        <v>320</v>
      </c>
      <c r="B93" s="3" t="s">
        <v>10</v>
      </c>
      <c r="C93" s="3">
        <v>2024</v>
      </c>
      <c r="D93" s="3" t="s">
        <v>56</v>
      </c>
      <c r="E93" s="63">
        <f>Données[[#This Row],[LLS]]+Données[[#This Row],[LLTS]]+Données[[#This Row],[PLS]]+Données[[#This Row],[REHAB]]</f>
        <v>11</v>
      </c>
      <c r="F93" s="63">
        <f>Données[[#This Row],[LLS]]+Données[[#This Row],[LLTS]]+Données[[#This Row],[PLS]]</f>
        <v>11</v>
      </c>
      <c r="G93" s="63">
        <v>11</v>
      </c>
      <c r="H93" s="63"/>
      <c r="I93" s="63"/>
      <c r="J93" s="63"/>
      <c r="K93" s="67">
        <v>760</v>
      </c>
      <c r="L93" s="67">
        <v>897.5</v>
      </c>
      <c r="M93" s="280">
        <v>45853</v>
      </c>
      <c r="N93" s="16"/>
      <c r="O93" s="64">
        <f>IFERROR((DATEDIF(#REF!,Données[[#This Row],[OS démarrage]],"d"))/30,0)</f>
        <v>0</v>
      </c>
      <c r="P93" s="24">
        <v>20</v>
      </c>
      <c r="Q93" s="264">
        <f>DATEDIF(Données[[#This Row],[OS démarrage]],Données[[#This Row],[Date réception entreprise recalée]],"M")</f>
        <v>21</v>
      </c>
      <c r="R93" s="80"/>
      <c r="S93" s="68">
        <f>EDATE(Données[[#This Row],[OS démarrage]],Données[[#This Row],[Délai chantier initial]])</f>
        <v>46461</v>
      </c>
      <c r="T93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46492</v>
      </c>
      <c r="U93" s="230">
        <f>EDATE(Données[[#This Row],[Date réception entreprise recalée]],12)</f>
        <v>46858</v>
      </c>
      <c r="V93" s="69">
        <f>(Données[[#This Row],[Date réception entreprise recalée]]-Données[[#This Row],[Date réception entreprise prévue initialement]])/30</f>
        <v>1.0333333333333334</v>
      </c>
      <c r="W93" s="30"/>
      <c r="X93" s="28"/>
      <c r="Y93" s="28"/>
      <c r="Z93" s="28"/>
      <c r="AA93" s="200">
        <f>IF(Données[[#This Row],[TYPE]]="Rehab",0,IFERROR((Données[[#This Row],[Date Livraison VEFA estimée avec retards constatés]]-Données[[#This Row],[Date livraison contractuelle y/c avenant]])/30,"-"))</f>
        <v>0</v>
      </c>
      <c r="AB93" s="202">
        <f>IF(Données[[#This Row],[TYPE]]="Rehab",0,Données[[#This Row],[Date Livraison VEFA estimée avec retards constatés]]-Données[[#This Row],[Date livraison contractuelle y/c avenant]])</f>
        <v>0</v>
      </c>
      <c r="AC93" s="70" t="str">
        <f>IF(AND(Données[[#This Row],[TYPE]]&lt;&gt;"Rehab",Données[[#This Row],[Achèvement fondations]]&lt;&gt;""),EDATE(Données[[#This Row],[Achèvement fondations]],24),"")</f>
        <v/>
      </c>
      <c r="AD93" s="71" t="e">
        <f>IF(#REF!="vefa",EDATE(Données[[#This Row],[Date Livraison initiale VEFA]],1),EDATE(Données[[#This Row],[Date réception entreprise prévue initialement]],1))</f>
        <v>#REF!</v>
      </c>
      <c r="AE93" s="139" t="e">
        <f>IF(#REF!="VEFA",EDATE(Données[[#This Row],[Date Livraison VEFA estimée avec retards constatés]],1),EDATE(Données[[#This Row],[Date réception entreprise recalée]],1))</f>
        <v>#REF!</v>
      </c>
      <c r="AF93" s="49"/>
      <c r="AG93" s="244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93" s="65"/>
      <c r="AI93" s="65" t="e">
        <f>IF(Données[[#This Row],[TYPE]]="Rehab","",Données[[#This Row],[Loyer mensuel]]*Données[[#This Row],[Retard Inauguration (m)]])</f>
        <v>#REF!</v>
      </c>
      <c r="AK93"/>
      <c r="AL93"/>
    </row>
    <row r="94" spans="1:38" x14ac:dyDescent="0.25">
      <c r="A94" s="63" t="s">
        <v>321</v>
      </c>
      <c r="B94" s="3" t="s">
        <v>10</v>
      </c>
      <c r="C94" s="3">
        <v>2024</v>
      </c>
      <c r="D94" s="3" t="s">
        <v>57</v>
      </c>
      <c r="E94" s="63">
        <f>Données[[#This Row],[LLS]]+Données[[#This Row],[LLTS]]+Données[[#This Row],[PLS]]+Données[[#This Row],[REHAB]]</f>
        <v>6</v>
      </c>
      <c r="F94" s="63">
        <f>Données[[#This Row],[LLS]]+Données[[#This Row],[LLTS]]+Données[[#This Row],[PLS]]</f>
        <v>6</v>
      </c>
      <c r="G94" s="63"/>
      <c r="H94" s="63">
        <v>6</v>
      </c>
      <c r="I94" s="63"/>
      <c r="J94" s="63"/>
      <c r="K94" s="67">
        <v>306</v>
      </c>
      <c r="L94" s="67">
        <v>381</v>
      </c>
      <c r="M94" s="280">
        <v>45853</v>
      </c>
      <c r="N94" s="16"/>
      <c r="O94" s="64">
        <f>IFERROR((DATEDIF(#REF!,Données[[#This Row],[OS démarrage]],"d"))/30,0)</f>
        <v>0</v>
      </c>
      <c r="P94" s="24">
        <v>20</v>
      </c>
      <c r="Q94" s="264">
        <f>DATEDIF(Données[[#This Row],[OS démarrage]],Données[[#This Row],[Date réception entreprise recalée]],"M")</f>
        <v>21</v>
      </c>
      <c r="R94" s="80"/>
      <c r="S94" s="68">
        <f>EDATE(Données[[#This Row],[OS démarrage]],Données[[#This Row],[Délai chantier initial]])</f>
        <v>46461</v>
      </c>
      <c r="T94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46492</v>
      </c>
      <c r="U94" s="230">
        <f>EDATE(Données[[#This Row],[Date réception entreprise recalée]],12)</f>
        <v>46858</v>
      </c>
      <c r="V94" s="69">
        <f>(Données[[#This Row],[Date réception entreprise recalée]]-Données[[#This Row],[Date réception entreprise prévue initialement]])/30</f>
        <v>1.0333333333333334</v>
      </c>
      <c r="W94" s="30"/>
      <c r="X94" s="28"/>
      <c r="Y94" s="28"/>
      <c r="Z94" s="28"/>
      <c r="AA94" s="200">
        <f>IF(Données[[#This Row],[TYPE]]="Rehab",0,IFERROR((Données[[#This Row],[Date Livraison VEFA estimée avec retards constatés]]-Données[[#This Row],[Date livraison contractuelle y/c avenant]])/30,"-"))</f>
        <v>0</v>
      </c>
      <c r="AB94" s="202">
        <f>IF(Données[[#This Row],[TYPE]]="Rehab",0,Données[[#This Row],[Date Livraison VEFA estimée avec retards constatés]]-Données[[#This Row],[Date livraison contractuelle y/c avenant]])</f>
        <v>0</v>
      </c>
      <c r="AC94" s="70" t="str">
        <f>IF(AND(Données[[#This Row],[TYPE]]&lt;&gt;"Rehab",Données[[#This Row],[Achèvement fondations]]&lt;&gt;""),EDATE(Données[[#This Row],[Achèvement fondations]],24),"")</f>
        <v/>
      </c>
      <c r="AD94" s="71" t="e">
        <f>IF(#REF!="vefa",EDATE(Données[[#This Row],[Date Livraison initiale VEFA]],1),EDATE(Données[[#This Row],[Date réception entreprise prévue initialement]],1))</f>
        <v>#REF!</v>
      </c>
      <c r="AE94" s="139" t="e">
        <f>IF(#REF!="VEFA",EDATE(Données[[#This Row],[Date Livraison VEFA estimée avec retards constatés]],1),EDATE(Données[[#This Row],[Date réception entreprise recalée]],1))</f>
        <v>#REF!</v>
      </c>
      <c r="AF94" s="49"/>
      <c r="AG94" s="244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94" s="65"/>
      <c r="AI94" s="65" t="e">
        <f>IF(Données[[#This Row],[TYPE]]="Rehab","",Données[[#This Row],[Loyer mensuel]]*Données[[#This Row],[Retard Inauguration (m)]])</f>
        <v>#REF!</v>
      </c>
      <c r="AK94"/>
      <c r="AL94"/>
    </row>
    <row r="95" spans="1:38" x14ac:dyDescent="0.25">
      <c r="A95" s="39" t="s">
        <v>146</v>
      </c>
      <c r="B95" s="3" t="s">
        <v>14</v>
      </c>
      <c r="C95" s="3">
        <v>2024</v>
      </c>
      <c r="D95" s="3" t="s">
        <v>62</v>
      </c>
      <c r="E95" s="63">
        <f>Données[[#This Row],[LLS]]+Données[[#This Row],[LLTS]]+Données[[#This Row],[PLS]]+Données[[#This Row],[REHAB]]</f>
        <v>46</v>
      </c>
      <c r="F95" s="63">
        <f>Données[[#This Row],[LLS]]+Données[[#This Row],[LLTS]]+Données[[#This Row],[PLS]]</f>
        <v>0</v>
      </c>
      <c r="G95" s="4"/>
      <c r="H95" s="4"/>
      <c r="I95" s="4"/>
      <c r="J95" s="4">
        <v>46</v>
      </c>
      <c r="K95" s="92"/>
      <c r="L95" s="7"/>
      <c r="M95" s="280">
        <v>45703</v>
      </c>
      <c r="N95" s="16"/>
      <c r="O95" s="64">
        <f>IFERROR((DATEDIF(#REF!,Données[[#This Row],[OS démarrage]],"d"))/30,0)</f>
        <v>0</v>
      </c>
      <c r="P95" s="24">
        <v>12</v>
      </c>
      <c r="Q95" s="66">
        <f>DATEDIF(Données[[#This Row],[OS démarrage]],Données[[#This Row],[Date réception entreprise recalée]],"M")</f>
        <v>13</v>
      </c>
      <c r="R95" s="72"/>
      <c r="S95" s="68">
        <f>EDATE(Données[[#This Row],[OS démarrage]],Données[[#This Row],[Délai chantier initial]])</f>
        <v>46068</v>
      </c>
      <c r="T95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U95" s="230">
        <f>EDATE(Données[[#This Row],[Date réception entreprise recalée]],12)</f>
        <v>46461</v>
      </c>
      <c r="V95" s="69">
        <f>(Données[[#This Row],[Date réception entreprise recalée]]-Données[[#This Row],[Date réception entreprise prévue initialement]])/30</f>
        <v>0.93333333333333335</v>
      </c>
      <c r="W95" s="30"/>
      <c r="X95" s="28"/>
      <c r="Y95" s="28"/>
      <c r="Z95" s="28"/>
      <c r="AA95" s="200">
        <f>IF(Données[[#This Row],[TYPE]]="Rehab",0,IFERROR((Données[[#This Row],[Date Livraison VEFA estimée avec retards constatés]]-Données[[#This Row],[Date livraison contractuelle y/c avenant]])/30,"-"))</f>
        <v>0</v>
      </c>
      <c r="AB95" s="202">
        <f>IF(Données[[#This Row],[TYPE]]="Rehab",0,Données[[#This Row],[Date Livraison VEFA estimée avec retards constatés]]-Données[[#This Row],[Date livraison contractuelle y/c avenant]])</f>
        <v>0</v>
      </c>
      <c r="AC95" s="70" t="str">
        <f>IF(AND(Données[[#This Row],[TYPE]]&lt;&gt;"Rehab",Données[[#This Row],[Achèvement fondations]]&lt;&gt;""),EDATE(Données[[#This Row],[Achèvement fondations]],24),"")</f>
        <v/>
      </c>
      <c r="AD95" s="71" t="e">
        <f>IF(#REF!="vefa",EDATE(Données[[#This Row],[Date Livraison initiale VEFA]],1),EDATE(Données[[#This Row],[Date réception entreprise prévue initialement]],1))</f>
        <v>#REF!</v>
      </c>
      <c r="AE95" s="139" t="e">
        <f>IF(#REF!="VEFA",EDATE(Données[[#This Row],[Date Livraison VEFA estimée avec retards constatés]],1),EDATE(Données[[#This Row],[Date réception entreprise recalée]],1))</f>
        <v>#REF!</v>
      </c>
      <c r="AF95" s="49"/>
      <c r="AG9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95" s="65"/>
      <c r="AI95" s="65" t="str">
        <f>IF(Données[[#This Row],[TYPE]]="Rehab","",Données[[#This Row],[Loyer mensuel]]*Données[[#This Row],[Retard Inauguration (m)]])</f>
        <v/>
      </c>
      <c r="AK95"/>
      <c r="AL95"/>
    </row>
    <row r="96" spans="1:38" x14ac:dyDescent="0.25">
      <c r="A96" s="39" t="s">
        <v>173</v>
      </c>
      <c r="B96" s="3" t="s">
        <v>10</v>
      </c>
      <c r="C96" s="3">
        <v>2026</v>
      </c>
      <c r="D96" s="3" t="s">
        <v>62</v>
      </c>
      <c r="E96" s="63">
        <f>Données[[#This Row],[LLS]]+Données[[#This Row],[LLTS]]+Données[[#This Row],[PLS]]+Données[[#This Row],[REHAB]]</f>
        <v>48</v>
      </c>
      <c r="F96" s="63">
        <f>Données[[#This Row],[LLS]]+Données[[#This Row],[LLTS]]+Données[[#This Row],[PLS]]</f>
        <v>0</v>
      </c>
      <c r="G96" s="4"/>
      <c r="H96" s="4"/>
      <c r="I96" s="4"/>
      <c r="J96" s="4">
        <v>48</v>
      </c>
      <c r="K96" s="92"/>
      <c r="L96" s="7"/>
      <c r="M96" s="280">
        <v>46631</v>
      </c>
      <c r="N96" s="16"/>
      <c r="O96" s="64">
        <f>IFERROR((DATEDIF(#REF!,Données[[#This Row],[OS démarrage]],"d"))/30,0)</f>
        <v>0</v>
      </c>
      <c r="P96" s="24">
        <v>12</v>
      </c>
      <c r="Q96" s="66">
        <f>DATEDIF(Données[[#This Row],[OS démarrage]],Données[[#This Row],[Date réception entreprise recalée]],"M")</f>
        <v>13</v>
      </c>
      <c r="R96" s="72"/>
      <c r="S96" s="68">
        <f>EDATE(Données[[#This Row],[OS démarrage]],Données[[#This Row],[Délai chantier initial]])</f>
        <v>46997</v>
      </c>
      <c r="T96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47027</v>
      </c>
      <c r="U96" s="230">
        <f>EDATE(Données[[#This Row],[Date réception entreprise recalée]],12)</f>
        <v>47392</v>
      </c>
      <c r="V96" s="69">
        <f>(Données[[#This Row],[Date réception entreprise recalée]]-Données[[#This Row],[Date réception entreprise prévue initialement]])/30</f>
        <v>1</v>
      </c>
      <c r="W96" s="30"/>
      <c r="X96" s="28"/>
      <c r="Y96" s="28"/>
      <c r="Z96" s="28"/>
      <c r="AA96" s="200">
        <f>IF(Données[[#This Row],[TYPE]]="Rehab",0,IFERROR((Données[[#This Row],[Date Livraison VEFA estimée avec retards constatés]]-Données[[#This Row],[Date livraison contractuelle y/c avenant]])/30,"-"))</f>
        <v>0</v>
      </c>
      <c r="AB96" s="202">
        <f>IF(Données[[#This Row],[TYPE]]="Rehab",0,Données[[#This Row],[Date Livraison VEFA estimée avec retards constatés]]-Données[[#This Row],[Date livraison contractuelle y/c avenant]])</f>
        <v>0</v>
      </c>
      <c r="AC96" s="70" t="str">
        <f>IF(AND(Données[[#This Row],[TYPE]]&lt;&gt;"Rehab",Données[[#This Row],[Achèvement fondations]]&lt;&gt;""),EDATE(Données[[#This Row],[Achèvement fondations]],24),"")</f>
        <v/>
      </c>
      <c r="AD96" s="71" t="e">
        <f>IF(#REF!="vefa",EDATE(Données[[#This Row],[Date Livraison initiale VEFA]],1),EDATE(Données[[#This Row],[Date réception entreprise prévue initialement]],1))</f>
        <v>#REF!</v>
      </c>
      <c r="AE96" s="139" t="e">
        <f>IF(#REF!="VEFA",EDATE(Données[[#This Row],[Date Livraison VEFA estimée avec retards constatés]],1),EDATE(Données[[#This Row],[Date réception entreprise recalée]],1))</f>
        <v>#REF!</v>
      </c>
      <c r="AF96" s="51"/>
      <c r="AG9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96" s="65"/>
      <c r="AI96" s="65" t="str">
        <f>IF(Données[[#This Row],[TYPE]]="Rehab","",Données[[#This Row],[Loyer mensuel]]*Données[[#This Row],[Retard Inauguration (m)]])</f>
        <v/>
      </c>
      <c r="AK96"/>
      <c r="AL96"/>
    </row>
    <row r="97" spans="1:38" x14ac:dyDescent="0.25">
      <c r="A97" s="37" t="s">
        <v>158</v>
      </c>
      <c r="B97" s="3" t="s">
        <v>3</v>
      </c>
      <c r="C97" s="3"/>
      <c r="D97" s="3" t="s">
        <v>58</v>
      </c>
      <c r="E97" s="63">
        <f>Données[[#This Row],[LLS]]+Données[[#This Row],[LLTS]]+Données[[#This Row],[PLS]]+Données[[#This Row],[REHAB]]</f>
        <v>35</v>
      </c>
      <c r="F97" s="63">
        <f>Données[[#This Row],[LLS]]+Données[[#This Row],[LLTS]]+Données[[#This Row],[PLS]]</f>
        <v>35</v>
      </c>
      <c r="G97" s="4"/>
      <c r="H97" s="4"/>
      <c r="I97" s="4">
        <v>35</v>
      </c>
      <c r="J97" s="4"/>
      <c r="K97" s="93">
        <v>2635</v>
      </c>
      <c r="L97" s="6">
        <v>3096.5</v>
      </c>
      <c r="M97" s="280">
        <v>46919</v>
      </c>
      <c r="N97" s="16"/>
      <c r="O97" s="64">
        <f>IFERROR((DATEDIF(#REF!,Données[[#This Row],[OS démarrage]],"d"))/30,0)</f>
        <v>0</v>
      </c>
      <c r="P97" s="24">
        <v>20</v>
      </c>
      <c r="Q97" s="66">
        <f>DATEDIF(Données[[#This Row],[OS démarrage]],Données[[#This Row],[Date réception entreprise recalée]],"M")</f>
        <v>21</v>
      </c>
      <c r="R97" s="72"/>
      <c r="S97" s="68">
        <f>EDATE(Données[[#This Row],[OS démarrage]],Données[[#This Row],[Délai chantier initial]])</f>
        <v>47529</v>
      </c>
      <c r="T97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47557</v>
      </c>
      <c r="U97" s="230">
        <f>EDATE(Données[[#This Row],[Date réception entreprise recalée]],12)</f>
        <v>47922</v>
      </c>
      <c r="V97" s="69">
        <f>(Données[[#This Row],[Date réception entreprise recalée]]-Données[[#This Row],[Date réception entreprise prévue initialement]])/30</f>
        <v>0.93333333333333335</v>
      </c>
      <c r="W97" s="30"/>
      <c r="X97" s="28"/>
      <c r="Y97" s="28"/>
      <c r="Z97" s="28"/>
      <c r="AA97" s="200">
        <f>IF(Données[[#This Row],[TYPE]]="Rehab",0,IFERROR((Données[[#This Row],[Date Livraison VEFA estimée avec retards constatés]]-Données[[#This Row],[Date livraison contractuelle y/c avenant]])/30,"-"))</f>
        <v>0</v>
      </c>
      <c r="AB97" s="202">
        <f>IF(Données[[#This Row],[TYPE]]="Rehab",0,Données[[#This Row],[Date Livraison VEFA estimée avec retards constatés]]-Données[[#This Row],[Date livraison contractuelle y/c avenant]])</f>
        <v>0</v>
      </c>
      <c r="AC97" s="70" t="str">
        <f>IF(AND(Données[[#This Row],[TYPE]]&lt;&gt;"Rehab",Données[[#This Row],[Achèvement fondations]]&lt;&gt;""),EDATE(Données[[#This Row],[Achèvement fondations]],24),"")</f>
        <v/>
      </c>
      <c r="AD97" s="71" t="e">
        <f>IF(#REF!="vefa",EDATE(Données[[#This Row],[Date Livraison initiale VEFA]],1),EDATE(Données[[#This Row],[Date réception entreprise prévue initialement]],1))</f>
        <v>#REF!</v>
      </c>
      <c r="AE97" s="139" t="e">
        <f>IF(#REF!="VEFA",EDATE(Données[[#This Row],[Date Livraison VEFA estimée avec retards constatés]],1),EDATE(Données[[#This Row],[Date réception entreprise recalée]],1))</f>
        <v>#REF!</v>
      </c>
      <c r="AF97" s="51"/>
      <c r="AG9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97" s="65"/>
      <c r="AI97" s="65" t="e">
        <f>IF(Données[[#This Row],[TYPE]]="Rehab","",Données[[#This Row],[Loyer mensuel]]*Données[[#This Row],[Retard Inauguration (m)]])</f>
        <v>#REF!</v>
      </c>
      <c r="AK97"/>
      <c r="AL97"/>
    </row>
    <row r="98" spans="1:38" x14ac:dyDescent="0.25">
      <c r="A98" s="206" t="s">
        <v>163</v>
      </c>
      <c r="B98" s="3" t="s">
        <v>3</v>
      </c>
      <c r="C98" s="3">
        <v>2025</v>
      </c>
      <c r="D98" s="3" t="s">
        <v>62</v>
      </c>
      <c r="E98" s="63">
        <f>Données[[#This Row],[LLS]]+Données[[#This Row],[LLTS]]+Données[[#This Row],[PLS]]+Données[[#This Row],[REHAB]]</f>
        <v>93</v>
      </c>
      <c r="F98" s="63">
        <f>Données[[#This Row],[LLS]]+Données[[#This Row],[LLTS]]+Données[[#This Row],[PLS]]</f>
        <v>0</v>
      </c>
      <c r="G98" s="4"/>
      <c r="H98" s="4"/>
      <c r="I98" s="4"/>
      <c r="J98" s="4">
        <v>93</v>
      </c>
      <c r="K98" s="92"/>
      <c r="L98" s="7"/>
      <c r="M98" s="280">
        <v>46349</v>
      </c>
      <c r="N98" s="16"/>
      <c r="O98" s="64">
        <f>IFERROR((DATEDIF(#REF!,Données[[#This Row],[OS démarrage]],"d"))/30,0)</f>
        <v>0</v>
      </c>
      <c r="P98" s="24">
        <v>12</v>
      </c>
      <c r="Q98" s="66">
        <f>DATEDIF(Données[[#This Row],[OS démarrage]],Données[[#This Row],[Date réception entreprise recalée]],"M")</f>
        <v>13</v>
      </c>
      <c r="R98" s="72"/>
      <c r="S98" s="68">
        <f>EDATE(Données[[#This Row],[OS démarrage]],Données[[#This Row],[Délai chantier initial]])</f>
        <v>46714</v>
      </c>
      <c r="T98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46744</v>
      </c>
      <c r="U98" s="230">
        <f>EDATE(Données[[#This Row],[Date réception entreprise recalée]],12)</f>
        <v>47110</v>
      </c>
      <c r="V98" s="69">
        <f>(Données[[#This Row],[Date réception entreprise recalée]]-Données[[#This Row],[Date réception entreprise prévue initialement]])/30</f>
        <v>1</v>
      </c>
      <c r="W98" s="30"/>
      <c r="X98" s="28"/>
      <c r="Y98" s="28"/>
      <c r="Z98" s="28"/>
      <c r="AA98" s="200">
        <f>IF(Données[[#This Row],[TYPE]]="Rehab",0,IFERROR((Données[[#This Row],[Date Livraison VEFA estimée avec retards constatés]]-Données[[#This Row],[Date livraison contractuelle y/c avenant]])/30,"-"))</f>
        <v>0</v>
      </c>
      <c r="AB98" s="202">
        <f>IF(Données[[#This Row],[TYPE]]="Rehab",0,Données[[#This Row],[Date Livraison VEFA estimée avec retards constatés]]-Données[[#This Row],[Date livraison contractuelle y/c avenant]])</f>
        <v>0</v>
      </c>
      <c r="AC98" s="70" t="str">
        <f>IF(AND(Données[[#This Row],[TYPE]]&lt;&gt;"Rehab",Données[[#This Row],[Achèvement fondations]]&lt;&gt;""),EDATE(Données[[#This Row],[Achèvement fondations]],24),"")</f>
        <v/>
      </c>
      <c r="AD98" s="71" t="e">
        <f>IF(#REF!="vefa",EDATE(Données[[#This Row],[Date Livraison initiale VEFA]],1),EDATE(Données[[#This Row],[Date réception entreprise prévue initialement]],1))</f>
        <v>#REF!</v>
      </c>
      <c r="AE98" s="139" t="e">
        <f>IF(#REF!="VEFA",EDATE(Données[[#This Row],[Date Livraison VEFA estimée avec retards constatés]],1),EDATE(Données[[#This Row],[Date réception entreprise recalée]],1))</f>
        <v>#REF!</v>
      </c>
      <c r="AF98" s="51"/>
      <c r="AG98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98" s="65"/>
      <c r="AI98" s="65" t="str">
        <f>IF(Données[[#This Row],[TYPE]]="Rehab","",Données[[#This Row],[Loyer mensuel]]*Données[[#This Row],[Retard Inauguration (m)]])</f>
        <v/>
      </c>
      <c r="AK98"/>
      <c r="AL98"/>
    </row>
    <row r="99" spans="1:38" x14ac:dyDescent="0.25">
      <c r="A99" s="110" t="s">
        <v>324</v>
      </c>
      <c r="B99" s="3" t="s">
        <v>3</v>
      </c>
      <c r="C99" s="3" t="s">
        <v>194</v>
      </c>
      <c r="D99" s="3" t="s">
        <v>56</v>
      </c>
      <c r="E99" s="63">
        <f>Données[[#This Row],[LLS]]+Données[[#This Row],[LLTS]]+Données[[#This Row],[PLS]]+Données[[#This Row],[REHAB]]</f>
        <v>80</v>
      </c>
      <c r="F99" s="63">
        <f>Données[[#This Row],[LLS]]+Données[[#This Row],[LLTS]]+Données[[#This Row],[PLS]]</f>
        <v>80</v>
      </c>
      <c r="G99" s="4">
        <v>80</v>
      </c>
      <c r="H99" s="37"/>
      <c r="I99" s="4"/>
      <c r="J99" s="4"/>
      <c r="K99" s="73"/>
      <c r="L99" s="273"/>
      <c r="M99" s="280">
        <v>46919</v>
      </c>
      <c r="N99" s="14"/>
      <c r="O99" s="64">
        <f>IFERROR((DATEDIF(#REF!,Données[[#This Row],[OS démarrage]],"d"))/30,0)</f>
        <v>0</v>
      </c>
      <c r="P99" s="23">
        <v>20</v>
      </c>
      <c r="Q99" s="66">
        <f>DATEDIF(Données[[#This Row],[OS démarrage]],Données[[#This Row],[Date réception entreprise recalée]],"M")</f>
        <v>21</v>
      </c>
      <c r="R99" s="12"/>
      <c r="S99" s="68">
        <f>EDATE(Données[[#This Row],[OS démarrage]],Données[[#This Row],[Délai chantier initial]])</f>
        <v>47529</v>
      </c>
      <c r="T99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47557</v>
      </c>
      <c r="U99" s="230">
        <f>EDATE(Données[[#This Row],[Date réception entreprise recalée]],12)</f>
        <v>47922</v>
      </c>
      <c r="V99" s="69">
        <f>(Données[[#This Row],[Date réception entreprise recalée]]-Données[[#This Row],[Date réception entreprise prévue initialement]])/30</f>
        <v>0.93333333333333335</v>
      </c>
      <c r="W99" s="29"/>
      <c r="X99" s="28"/>
      <c r="Y99" s="28"/>
      <c r="Z99" s="28"/>
      <c r="AA99" s="200">
        <f>IF(Données[[#This Row],[TYPE]]="Rehab",0,IFERROR((Données[[#This Row],[Date Livraison VEFA estimée avec retards constatés]]-Données[[#This Row],[Date livraison contractuelle y/c avenant]])/30,"-"))</f>
        <v>0</v>
      </c>
      <c r="AB99" s="202">
        <f>IF(Données[[#This Row],[TYPE]]="Rehab",0,Données[[#This Row],[Date Livraison VEFA estimée avec retards constatés]]-Données[[#This Row],[Date livraison contractuelle y/c avenant]])</f>
        <v>0</v>
      </c>
      <c r="AC99" s="70" t="str">
        <f>IF(AND(Données[[#This Row],[TYPE]]&lt;&gt;"Rehab",Données[[#This Row],[Achèvement fondations]]&lt;&gt;""),EDATE(Données[[#This Row],[Achèvement fondations]],24),"")</f>
        <v/>
      </c>
      <c r="AD99" s="71" t="e">
        <f>IF(#REF!="vefa",EDATE(Données[[#This Row],[Date Livraison initiale VEFA]],1),EDATE(Données[[#This Row],[Date réception entreprise prévue initialement]],1))</f>
        <v>#REF!</v>
      </c>
      <c r="AE99" s="139" t="e">
        <f>IF(#REF!="VEFA",EDATE(Données[[#This Row],[Date Livraison VEFA estimée avec retards constatés]],1),EDATE(Données[[#This Row],[Date réception entreprise recalée]],1))</f>
        <v>#REF!</v>
      </c>
      <c r="AF99" s="49"/>
      <c r="AG9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99" s="65"/>
      <c r="AI99" s="65" t="e">
        <f>IF(Données[[#This Row],[TYPE]]="Rehab","",Données[[#This Row],[Loyer mensuel]]*Données[[#This Row],[Retard Inauguration (m)]])</f>
        <v>#REF!</v>
      </c>
      <c r="AK99"/>
      <c r="AL99"/>
    </row>
    <row r="100" spans="1:38" x14ac:dyDescent="0.25">
      <c r="A100" s="4" t="s">
        <v>106</v>
      </c>
      <c r="B100" s="3" t="s">
        <v>10</v>
      </c>
      <c r="C100" s="3">
        <v>2018</v>
      </c>
      <c r="D100" s="3" t="s">
        <v>56</v>
      </c>
      <c r="E100" s="63">
        <f>Données[[#This Row],[LLS]]+Données[[#This Row],[LLTS]]+Données[[#This Row],[PLS]]+Données[[#This Row],[REHAB]]</f>
        <v>17</v>
      </c>
      <c r="F100" s="63">
        <f>Données[[#This Row],[LLS]]+Données[[#This Row],[LLTS]]+Données[[#This Row],[PLS]]</f>
        <v>17</v>
      </c>
      <c r="G100" s="4">
        <v>17</v>
      </c>
      <c r="H100" s="4"/>
      <c r="I100" s="4"/>
      <c r="J100" s="4"/>
      <c r="K100" s="73">
        <v>1353.27</v>
      </c>
      <c r="L100" s="6">
        <v>1559.645</v>
      </c>
      <c r="M100" s="11">
        <v>43738</v>
      </c>
      <c r="N100" s="14">
        <v>2019</v>
      </c>
      <c r="O100" s="64">
        <f>IFERROR((DATEDIF(#REF!,Données[[#This Row],[OS démarrage]],"d"))/30,0)</f>
        <v>0</v>
      </c>
      <c r="P100" s="24">
        <v>14</v>
      </c>
      <c r="Q100" s="66">
        <f>DATEDIF(Données[[#This Row],[OS démarrage]],Données[[#This Row],[Date réception entreprise recalée]],"M")</f>
        <v>21</v>
      </c>
      <c r="R100" s="12">
        <v>44165</v>
      </c>
      <c r="S100" s="68">
        <f>EDATE(Données[[#This Row],[OS démarrage]],Données[[#This Row],[Délai chantier initial]])</f>
        <v>44165</v>
      </c>
      <c r="T100" s="26">
        <v>44377</v>
      </c>
      <c r="U100" s="230">
        <f>EDATE(Données[[#This Row],[Date réception entreprise recalée]],12)</f>
        <v>44742</v>
      </c>
      <c r="V100" s="69">
        <f>(Données[[#This Row],[Date réception entreprise recalée]]-Données[[#This Row],[Date réception entreprise prévue initialement]])/30</f>
        <v>7.0666666666666664</v>
      </c>
      <c r="W100" s="28"/>
      <c r="X100" s="28"/>
      <c r="Y100" s="28"/>
      <c r="Z100" s="28"/>
      <c r="AA100" s="200">
        <f>IF(Données[[#This Row],[TYPE]]="Rehab",0,IFERROR((Données[[#This Row],[Date Livraison VEFA estimée avec retards constatés]]-Données[[#This Row],[Date livraison contractuelle y/c avenant]])/30,"-"))</f>
        <v>0</v>
      </c>
      <c r="AB100" s="202">
        <f>IF(Données[[#This Row],[TYPE]]="Rehab",0,Données[[#This Row],[Date Livraison VEFA estimée avec retards constatés]]-Données[[#This Row],[Date livraison contractuelle y/c avenant]])</f>
        <v>0</v>
      </c>
      <c r="AC100" s="70">
        <f>IF(AND(Données[[#This Row],[TYPE]]&lt;&gt;"Rehab",Données[[#This Row],[Achèvement fondations]]&lt;&gt;""),EDATE(Données[[#This Row],[Achèvement fondations]],24),"")</f>
        <v>44895</v>
      </c>
      <c r="AD100" s="71" t="e">
        <f>IF(#REF!="vefa",EDATE(Données[[#This Row],[Date Livraison initiale VEFA]],1),EDATE(Données[[#This Row],[Date réception entreprise prévue initialement]],1))</f>
        <v>#REF!</v>
      </c>
      <c r="AE100" s="139">
        <v>44390</v>
      </c>
      <c r="AF100" s="43">
        <v>2021</v>
      </c>
      <c r="AG10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00" s="65">
        <v>9966</v>
      </c>
      <c r="AI100" s="65" t="e">
        <f>IF(Données[[#This Row],[TYPE]]="Rehab","",Données[[#This Row],[Loyer mensuel]]*Données[[#This Row],[Retard Inauguration (m)]])</f>
        <v>#REF!</v>
      </c>
      <c r="AK100"/>
      <c r="AL100"/>
    </row>
    <row r="101" spans="1:38" x14ac:dyDescent="0.25">
      <c r="A101" s="85" t="s">
        <v>123</v>
      </c>
      <c r="B101" s="3" t="s">
        <v>3</v>
      </c>
      <c r="C101" s="3">
        <v>2020</v>
      </c>
      <c r="D101" s="3" t="s">
        <v>62</v>
      </c>
      <c r="E101" s="63">
        <f>Données[[#This Row],[LLS]]+Données[[#This Row],[LLTS]]+Données[[#This Row],[PLS]]+Données[[#This Row],[REHAB]]</f>
        <v>83</v>
      </c>
      <c r="F101" s="63">
        <f>Données[[#This Row],[LLS]]+Données[[#This Row],[LLTS]]+Données[[#This Row],[PLS]]</f>
        <v>0</v>
      </c>
      <c r="G101" s="4"/>
      <c r="H101" s="4"/>
      <c r="I101" s="4"/>
      <c r="J101" s="86">
        <v>83</v>
      </c>
      <c r="K101" s="87"/>
      <c r="L101" s="7"/>
      <c r="M101" s="11">
        <v>44727</v>
      </c>
      <c r="N101" s="14">
        <v>2022</v>
      </c>
      <c r="O101" s="64">
        <f>IFERROR((DATEDIF(#REF!,Données[[#This Row],[OS démarrage]],"d"))/30,0)</f>
        <v>0</v>
      </c>
      <c r="P101" s="20">
        <v>22</v>
      </c>
      <c r="Q101" s="66">
        <f>DATEDIF(Données[[#This Row],[OS démarrage]],Données[[#This Row],[Date réception entreprise recalée]],"M")</f>
        <v>23</v>
      </c>
      <c r="R101" s="72"/>
      <c r="S101" s="68">
        <f>EDATE(Données[[#This Row],[OS démarrage]],Données[[#This Row],[Délai chantier initial]])</f>
        <v>45397</v>
      </c>
      <c r="T10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45427</v>
      </c>
      <c r="U101" s="230">
        <f>EDATE(Données[[#This Row],[Date réception entreprise recalée]],12)</f>
        <v>45792</v>
      </c>
      <c r="V101" s="69">
        <f>(Données[[#This Row],[Date réception entreprise recalée]]-Données[[#This Row],[Date réception entreprise prévue initialement]])/30</f>
        <v>1</v>
      </c>
      <c r="W101" s="30"/>
      <c r="X101" s="28"/>
      <c r="Y101" s="28"/>
      <c r="Z101" s="28"/>
      <c r="AA101" s="200">
        <f>IF(Données[[#This Row],[TYPE]]="Rehab",0,IFERROR((Données[[#This Row],[Date Livraison VEFA estimée avec retards constatés]]-Données[[#This Row],[Date livraison contractuelle y/c avenant]])/30,"-"))</f>
        <v>0</v>
      </c>
      <c r="AB101" s="202">
        <f>IF(Données[[#This Row],[TYPE]]="Rehab",0,Données[[#This Row],[Date Livraison VEFA estimée avec retards constatés]]-Données[[#This Row],[Date livraison contractuelle y/c avenant]])</f>
        <v>0</v>
      </c>
      <c r="AC101" s="70" t="str">
        <f>IF(AND(Données[[#This Row],[TYPE]]&lt;&gt;"Rehab",Données[[#This Row],[Achèvement fondations]]&lt;&gt;""),EDATE(Données[[#This Row],[Achèvement fondations]],24),"")</f>
        <v/>
      </c>
      <c r="AD101" s="71" t="e">
        <f>IF(#REF!="vefa",EDATE(Données[[#This Row],[Date Livraison initiale VEFA]],1),EDATE(Données[[#This Row],[Date réception entreprise prévue initialement]],1))</f>
        <v>#REF!</v>
      </c>
      <c r="AE101" s="139" t="e">
        <f>IF(#REF!="VEFA",EDATE(Données[[#This Row],[Date Livraison VEFA estimée avec retards constatés]],1),EDATE(Données[[#This Row],[Date réception entreprise recalée]],1))</f>
        <v>#REF!</v>
      </c>
      <c r="AF101" s="49"/>
      <c r="AG10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01" s="65"/>
      <c r="AI101" s="65" t="str">
        <f>IF(Données[[#This Row],[TYPE]]="Rehab","",Données[[#This Row],[Loyer mensuel]]*Données[[#This Row],[Retard Inauguration (m)]])</f>
        <v/>
      </c>
      <c r="AK101"/>
      <c r="AL101"/>
    </row>
    <row r="102" spans="1:38" x14ac:dyDescent="0.25">
      <c r="A102" s="85" t="s">
        <v>133</v>
      </c>
      <c r="B102" s="5" t="s">
        <v>3</v>
      </c>
      <c r="C102" s="3">
        <v>2021</v>
      </c>
      <c r="D102" s="5" t="s">
        <v>62</v>
      </c>
      <c r="E102" s="63">
        <f>Données[[#This Row],[LLS]]+Données[[#This Row],[LLTS]]+Données[[#This Row],[PLS]]+Données[[#This Row],[REHAB]]</f>
        <v>86</v>
      </c>
      <c r="F102" s="63">
        <f>Données[[#This Row],[LLS]]+Données[[#This Row],[LLTS]]+Données[[#This Row],[PLS]]</f>
        <v>0</v>
      </c>
      <c r="G102" s="4"/>
      <c r="H102" s="37"/>
      <c r="I102" s="4"/>
      <c r="J102" s="4">
        <v>86</v>
      </c>
      <c r="K102" s="87"/>
      <c r="L102" s="7"/>
      <c r="M102" s="280">
        <v>45047</v>
      </c>
      <c r="N102" s="84"/>
      <c r="O102" s="64">
        <f>IFERROR((DATEDIF(#REF!,Données[[#This Row],[OS démarrage]],"d"))/30,0)</f>
        <v>0</v>
      </c>
      <c r="P102" s="24">
        <v>18</v>
      </c>
      <c r="Q102" s="66">
        <f>DATEDIF(Données[[#This Row],[OS démarrage]],Données[[#This Row],[Date réception entreprise recalée]],"M")</f>
        <v>19</v>
      </c>
      <c r="R102" s="72"/>
      <c r="S102" s="68">
        <f>EDATE(Données[[#This Row],[OS démarrage]],Données[[#This Row],[Délai chantier initial]])</f>
        <v>45597</v>
      </c>
      <c r="T102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45627</v>
      </c>
      <c r="U102" s="230">
        <f>EDATE(Données[[#This Row],[Date réception entreprise recalée]],12)</f>
        <v>45992</v>
      </c>
      <c r="V102" s="69">
        <f>(Données[[#This Row],[Date réception entreprise recalée]]-Données[[#This Row],[Date réception entreprise prévue initialement]])/30</f>
        <v>1</v>
      </c>
      <c r="W102" s="30"/>
      <c r="X102" s="28"/>
      <c r="Y102" s="28"/>
      <c r="Z102" s="28"/>
      <c r="AA102" s="200">
        <f>IF(Données[[#This Row],[TYPE]]="Rehab",0,IFERROR((Données[[#This Row],[Date Livraison VEFA estimée avec retards constatés]]-Données[[#This Row],[Date livraison contractuelle y/c avenant]])/30,"-"))</f>
        <v>0</v>
      </c>
      <c r="AB102" s="202">
        <f>IF(Données[[#This Row],[TYPE]]="Rehab",0,Données[[#This Row],[Date Livraison VEFA estimée avec retards constatés]]-Données[[#This Row],[Date livraison contractuelle y/c avenant]])</f>
        <v>0</v>
      </c>
      <c r="AC102" s="70" t="str">
        <f>IF(AND(Données[[#This Row],[TYPE]]&lt;&gt;"Rehab",Données[[#This Row],[Achèvement fondations]]&lt;&gt;""),EDATE(Données[[#This Row],[Achèvement fondations]],24),"")</f>
        <v/>
      </c>
      <c r="AD102" s="71" t="e">
        <f>IF(#REF!="vefa",EDATE(Données[[#This Row],[Date Livraison initiale VEFA]],1),EDATE(Données[[#This Row],[Date réception entreprise prévue initialement]],1))</f>
        <v>#REF!</v>
      </c>
      <c r="AE102" s="139" t="e">
        <f>IF(#REF!="VEFA",EDATE(Données[[#This Row],[Date Livraison VEFA estimée avec retards constatés]],1),EDATE(Données[[#This Row],[Date réception entreprise recalée]],1))</f>
        <v>#REF!</v>
      </c>
      <c r="AF102" s="49"/>
      <c r="AG10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02" s="65"/>
      <c r="AI102" s="65" t="str">
        <f>IF(Données[[#This Row],[TYPE]]="Rehab","",Données[[#This Row],[Loyer mensuel]]*Données[[#This Row],[Retard Inauguration (m)]])</f>
        <v/>
      </c>
      <c r="AK102"/>
      <c r="AL102"/>
    </row>
    <row r="103" spans="1:38" x14ac:dyDescent="0.25">
      <c r="A103" s="39" t="s">
        <v>147</v>
      </c>
      <c r="B103" s="3" t="s">
        <v>3</v>
      </c>
      <c r="C103" s="3">
        <v>2024</v>
      </c>
      <c r="D103" s="3" t="s">
        <v>62</v>
      </c>
      <c r="E103" s="63">
        <f>Données[[#This Row],[LLS]]+Données[[#This Row],[LLTS]]+Données[[#This Row],[PLS]]+Données[[#This Row],[REHAB]]</f>
        <v>45</v>
      </c>
      <c r="F103" s="63">
        <f>Données[[#This Row],[LLS]]+Données[[#This Row],[LLTS]]+Données[[#This Row],[PLS]]</f>
        <v>0</v>
      </c>
      <c r="G103" s="4"/>
      <c r="H103" s="4"/>
      <c r="I103" s="4"/>
      <c r="J103" s="4">
        <v>45</v>
      </c>
      <c r="K103" s="92"/>
      <c r="L103" s="7"/>
      <c r="M103" s="280">
        <v>45703</v>
      </c>
      <c r="N103" s="16"/>
      <c r="O103" s="64">
        <f>IFERROR((DATEDIF(#REF!,Données[[#This Row],[OS démarrage]],"d"))/30,0)</f>
        <v>0</v>
      </c>
      <c r="P103" s="24">
        <v>12</v>
      </c>
      <c r="Q103" s="66">
        <f>DATEDIF(Données[[#This Row],[OS démarrage]],Données[[#This Row],[Date réception entreprise recalée]],"M")</f>
        <v>13</v>
      </c>
      <c r="R103" s="72"/>
      <c r="S103" s="68">
        <f>EDATE(Données[[#This Row],[OS démarrage]],Données[[#This Row],[Délai chantier initial]])</f>
        <v>46068</v>
      </c>
      <c r="T103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U103" s="230">
        <f>EDATE(Données[[#This Row],[Date réception entreprise recalée]],12)</f>
        <v>46461</v>
      </c>
      <c r="V103" s="69">
        <f>(Données[[#This Row],[Date réception entreprise recalée]]-Données[[#This Row],[Date réception entreprise prévue initialement]])/30</f>
        <v>0.93333333333333335</v>
      </c>
      <c r="W103" s="30"/>
      <c r="X103" s="28"/>
      <c r="Y103" s="28"/>
      <c r="Z103" s="28"/>
      <c r="AA103" s="200">
        <f>IF(Données[[#This Row],[TYPE]]="Rehab",0,IFERROR((Données[[#This Row],[Date Livraison VEFA estimée avec retards constatés]]-Données[[#This Row],[Date livraison contractuelle y/c avenant]])/30,"-"))</f>
        <v>0</v>
      </c>
      <c r="AB103" s="202">
        <f>IF(Données[[#This Row],[TYPE]]="Rehab",0,Données[[#This Row],[Date Livraison VEFA estimée avec retards constatés]]-Données[[#This Row],[Date livraison contractuelle y/c avenant]])</f>
        <v>0</v>
      </c>
      <c r="AC103" s="70" t="str">
        <f>IF(AND(Données[[#This Row],[TYPE]]&lt;&gt;"Rehab",Données[[#This Row],[Achèvement fondations]]&lt;&gt;""),EDATE(Données[[#This Row],[Achèvement fondations]],24),"")</f>
        <v/>
      </c>
      <c r="AD103" s="71" t="e">
        <f>IF(#REF!="vefa",EDATE(Données[[#This Row],[Date Livraison initiale VEFA]],1),EDATE(Données[[#This Row],[Date réception entreprise prévue initialement]],1))</f>
        <v>#REF!</v>
      </c>
      <c r="AE103" s="139" t="e">
        <f>IF(#REF!="VEFA",EDATE(Données[[#This Row],[Date Livraison VEFA estimée avec retards constatés]],1),EDATE(Données[[#This Row],[Date réception entreprise recalée]],1))</f>
        <v>#REF!</v>
      </c>
      <c r="AF103" s="49"/>
      <c r="AG10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03" s="65"/>
      <c r="AI103" s="65" t="str">
        <f>IF(Données[[#This Row],[TYPE]]="Rehab","",Données[[#This Row],[Loyer mensuel]]*Données[[#This Row],[Retard Inauguration (m)]])</f>
        <v/>
      </c>
      <c r="AK103"/>
      <c r="AL103"/>
    </row>
    <row r="104" spans="1:38" x14ac:dyDescent="0.25">
      <c r="A104" s="85" t="s">
        <v>104</v>
      </c>
      <c r="B104" s="3" t="s">
        <v>3</v>
      </c>
      <c r="C104" s="3">
        <v>2018</v>
      </c>
      <c r="D104" s="3" t="s">
        <v>62</v>
      </c>
      <c r="E104" s="63">
        <f>Données[[#This Row],[LLS]]+Données[[#This Row],[LLTS]]+Données[[#This Row],[PLS]]+Données[[#This Row],[REHAB]]</f>
        <v>34</v>
      </c>
      <c r="F104" s="63">
        <f>Données[[#This Row],[LLS]]+Données[[#This Row],[LLTS]]+Données[[#This Row],[PLS]]</f>
        <v>0</v>
      </c>
      <c r="G104" s="4"/>
      <c r="H104" s="4"/>
      <c r="I104" s="4"/>
      <c r="J104" s="86">
        <v>34</v>
      </c>
      <c r="K104" s="87"/>
      <c r="L104" s="7"/>
      <c r="M104" s="11">
        <v>43650</v>
      </c>
      <c r="N104" s="14">
        <v>2019</v>
      </c>
      <c r="O104" s="64">
        <f>IFERROR((DATEDIF(#REF!,Données[[#This Row],[OS démarrage]],"d"))/30,0)</f>
        <v>0</v>
      </c>
      <c r="P104" s="20">
        <v>10</v>
      </c>
      <c r="Q104" s="66">
        <f>DATEDIF(Données[[#This Row],[OS démarrage]],Données[[#This Row],[Date réception entreprise recalée]],"M")</f>
        <v>17</v>
      </c>
      <c r="R104" s="12"/>
      <c r="S104" s="68">
        <f>EDATE(Données[[#This Row],[OS démarrage]],Données[[#This Row],[Délai chantier initial]])</f>
        <v>43955</v>
      </c>
      <c r="T104" s="26">
        <v>44172</v>
      </c>
      <c r="U104" s="230">
        <f>EDATE(Données[[#This Row],[Date réception entreprise recalée]],12)</f>
        <v>44537</v>
      </c>
      <c r="V104" s="69">
        <f>(Données[[#This Row],[Date réception entreprise recalée]]-Données[[#This Row],[Date réception entreprise prévue initialement]])/30</f>
        <v>7.2333333333333334</v>
      </c>
      <c r="W104" s="28"/>
      <c r="X104" s="28"/>
      <c r="Y104" s="28"/>
      <c r="Z104" s="28"/>
      <c r="AA104" s="200">
        <f>IF(Données[[#This Row],[TYPE]]="Rehab",0,IFERROR((Données[[#This Row],[Date Livraison VEFA estimée avec retards constatés]]-Données[[#This Row],[Date livraison contractuelle y/c avenant]])/30,"-"))</f>
        <v>0</v>
      </c>
      <c r="AB104" s="202">
        <f>IF(Données[[#This Row],[TYPE]]="Rehab",0,Données[[#This Row],[Date Livraison VEFA estimée avec retards constatés]]-Données[[#This Row],[Date livraison contractuelle y/c avenant]])</f>
        <v>0</v>
      </c>
      <c r="AC104" s="70" t="str">
        <f>IF(AND(Données[[#This Row],[TYPE]]&lt;&gt;"Rehab",Données[[#This Row],[Achèvement fondations]]&lt;&gt;""),EDATE(Données[[#This Row],[Achèvement fondations]],24),"")</f>
        <v/>
      </c>
      <c r="AD104" s="71" t="e">
        <f>IF(#REF!="vefa",EDATE(Données[[#This Row],[Date Livraison initiale VEFA]],1),EDATE(Données[[#This Row],[Date réception entreprise prévue initialement]],1))</f>
        <v>#REF!</v>
      </c>
      <c r="AE104" s="139">
        <v>44172</v>
      </c>
      <c r="AF104" s="43">
        <v>2020</v>
      </c>
      <c r="AG10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04" s="65"/>
      <c r="AI104" s="65" t="str">
        <f>IF(Données[[#This Row],[TYPE]]="Rehab","",Données[[#This Row],[Loyer mensuel]]*Données[[#This Row],[Retard Inauguration (m)]])</f>
        <v/>
      </c>
      <c r="AK104"/>
      <c r="AL104"/>
    </row>
    <row r="105" spans="1:38" x14ac:dyDescent="0.25">
      <c r="A105" s="38" t="s">
        <v>151</v>
      </c>
      <c r="B105" s="3" t="s">
        <v>10</v>
      </c>
      <c r="C105" s="3">
        <v>2024</v>
      </c>
      <c r="D105" s="3" t="s">
        <v>56</v>
      </c>
      <c r="E105" s="63">
        <f>Données[[#This Row],[LLS]]+Données[[#This Row],[LLTS]]+Données[[#This Row],[PLS]]+Données[[#This Row],[REHAB]]</f>
        <v>20</v>
      </c>
      <c r="F105" s="63">
        <f>Données[[#This Row],[LLS]]+Données[[#This Row],[LLTS]]+Données[[#This Row],[PLS]]</f>
        <v>20</v>
      </c>
      <c r="G105" s="4">
        <v>20</v>
      </c>
      <c r="H105" s="4"/>
      <c r="I105" s="4"/>
      <c r="J105" s="4"/>
      <c r="K105" s="8">
        <v>1290</v>
      </c>
      <c r="L105" s="6">
        <v>1655</v>
      </c>
      <c r="M105" s="280">
        <v>45703</v>
      </c>
      <c r="N105" s="16"/>
      <c r="O105" s="64">
        <f>IFERROR((DATEDIF(#REF!,Données[[#This Row],[OS démarrage]],"d"))/30,0)</f>
        <v>0</v>
      </c>
      <c r="P105" s="24">
        <v>18</v>
      </c>
      <c r="Q105" s="66">
        <f>DATEDIF(Données[[#This Row],[OS démarrage]],Données[[#This Row],[Date réception entreprise recalée]],"M")</f>
        <v>19</v>
      </c>
      <c r="R105" s="72"/>
      <c r="S105" s="68">
        <f>EDATE(Données[[#This Row],[OS démarrage]],Données[[#This Row],[Délai chantier initial]])</f>
        <v>46249</v>
      </c>
      <c r="T105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U105" s="230">
        <f>EDATE(Données[[#This Row],[Date réception entreprise recalée]],12)</f>
        <v>46645</v>
      </c>
      <c r="V105" s="69">
        <f>(Données[[#This Row],[Date réception entreprise recalée]]-Données[[#This Row],[Date réception entreprise prévue initialement]])/30</f>
        <v>1.0333333333333334</v>
      </c>
      <c r="W105" s="30"/>
      <c r="X105" s="28"/>
      <c r="Y105" s="28"/>
      <c r="Z105" s="28"/>
      <c r="AA105" s="200">
        <f>IF(Données[[#This Row],[TYPE]]="Rehab",0,IFERROR((Données[[#This Row],[Date Livraison VEFA estimée avec retards constatés]]-Données[[#This Row],[Date livraison contractuelle y/c avenant]])/30,"-"))</f>
        <v>0</v>
      </c>
      <c r="AB105" s="202">
        <f>IF(Données[[#This Row],[TYPE]]="Rehab",0,Données[[#This Row],[Date Livraison VEFA estimée avec retards constatés]]-Données[[#This Row],[Date livraison contractuelle y/c avenant]])</f>
        <v>0</v>
      </c>
      <c r="AC105" s="70" t="str">
        <f>IF(AND(Données[[#This Row],[TYPE]]&lt;&gt;"Rehab",Données[[#This Row],[Achèvement fondations]]&lt;&gt;""),EDATE(Données[[#This Row],[Achèvement fondations]],24),"")</f>
        <v/>
      </c>
      <c r="AD105" s="71" t="e">
        <f>IF(#REF!="vefa",EDATE(Données[[#This Row],[Date Livraison initiale VEFA]],1),EDATE(Données[[#This Row],[Date réception entreprise prévue initialement]],1))</f>
        <v>#REF!</v>
      </c>
      <c r="AE105" s="139" t="e">
        <f>IF(#REF!="VEFA",EDATE(Données[[#This Row],[Date Livraison VEFA estimée avec retards constatés]],1),EDATE(Données[[#This Row],[Date réception entreprise recalée]],1))</f>
        <v>#REF!</v>
      </c>
      <c r="AF105" s="49"/>
      <c r="AG10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05" s="65"/>
      <c r="AI105" s="65" t="e">
        <f>IF(Données[[#This Row],[TYPE]]="Rehab","",Données[[#This Row],[Loyer mensuel]]*Données[[#This Row],[Retard Inauguration (m)]])</f>
        <v>#REF!</v>
      </c>
      <c r="AK105"/>
      <c r="AL105"/>
    </row>
    <row r="106" spans="1:38" x14ac:dyDescent="0.25">
      <c r="A106" s="38" t="s">
        <v>156</v>
      </c>
      <c r="B106" s="3" t="s">
        <v>10</v>
      </c>
      <c r="C106" s="3">
        <v>2024</v>
      </c>
      <c r="D106" s="3" t="s">
        <v>57</v>
      </c>
      <c r="E106" s="63">
        <f>Données[[#This Row],[LLS]]+Données[[#This Row],[LLTS]]+Données[[#This Row],[PLS]]+Données[[#This Row],[REHAB]]</f>
        <v>25</v>
      </c>
      <c r="F106" s="63">
        <f>Données[[#This Row],[LLS]]+Données[[#This Row],[LLTS]]+Données[[#This Row],[PLS]]</f>
        <v>25</v>
      </c>
      <c r="G106" s="4"/>
      <c r="H106" s="4">
        <v>25</v>
      </c>
      <c r="I106" s="4"/>
      <c r="J106" s="4"/>
      <c r="K106" s="8">
        <v>1070</v>
      </c>
      <c r="L106" s="6">
        <v>1526.25</v>
      </c>
      <c r="M106" s="280">
        <v>45703</v>
      </c>
      <c r="N106" s="16"/>
      <c r="O106" s="64">
        <f>IFERROR((DATEDIF(#REF!,Données[[#This Row],[OS démarrage]],"d"))/30,0)</f>
        <v>0</v>
      </c>
      <c r="P106" s="24">
        <v>18</v>
      </c>
      <c r="Q106" s="66">
        <f>DATEDIF(Données[[#This Row],[OS démarrage]],Données[[#This Row],[Date réception entreprise recalée]],"M")</f>
        <v>19</v>
      </c>
      <c r="R106" s="72"/>
      <c r="S106" s="68">
        <f>EDATE(Données[[#This Row],[OS démarrage]],Données[[#This Row],[Délai chantier initial]])</f>
        <v>46249</v>
      </c>
      <c r="T106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U106" s="230">
        <f>EDATE(Données[[#This Row],[Date réception entreprise recalée]],12)</f>
        <v>46645</v>
      </c>
      <c r="V106" s="69">
        <f>(Données[[#This Row],[Date réception entreprise recalée]]-Données[[#This Row],[Date réception entreprise prévue initialement]])/30</f>
        <v>1.0333333333333334</v>
      </c>
      <c r="W106" s="30"/>
      <c r="X106" s="28"/>
      <c r="Y106" s="28"/>
      <c r="Z106" s="28"/>
      <c r="AA106" s="200">
        <f>IF(Données[[#This Row],[TYPE]]="Rehab",0,IFERROR((Données[[#This Row],[Date Livraison VEFA estimée avec retards constatés]]-Données[[#This Row],[Date livraison contractuelle y/c avenant]])/30,"-"))</f>
        <v>0</v>
      </c>
      <c r="AB106" s="202">
        <f>IF(Données[[#This Row],[TYPE]]="Rehab",0,Données[[#This Row],[Date Livraison VEFA estimée avec retards constatés]]-Données[[#This Row],[Date livraison contractuelle y/c avenant]])</f>
        <v>0</v>
      </c>
      <c r="AC106" s="70" t="str">
        <f>IF(AND(Données[[#This Row],[TYPE]]&lt;&gt;"Rehab",Données[[#This Row],[Achèvement fondations]]&lt;&gt;""),EDATE(Données[[#This Row],[Achèvement fondations]],24),"")</f>
        <v/>
      </c>
      <c r="AD106" s="71" t="e">
        <f>IF(#REF!="vefa",EDATE(Données[[#This Row],[Date Livraison initiale VEFA]],1),EDATE(Données[[#This Row],[Date réception entreprise prévue initialement]],1))</f>
        <v>#REF!</v>
      </c>
      <c r="AE106" s="139" t="e">
        <f>IF(#REF!="VEFA",EDATE(Données[[#This Row],[Date Livraison VEFA estimée avec retards constatés]],1),EDATE(Données[[#This Row],[Date réception entreprise recalée]],1))</f>
        <v>#REF!</v>
      </c>
      <c r="AF106" s="49"/>
      <c r="AG10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06" s="65"/>
      <c r="AI106" s="65" t="e">
        <f>IF(Données[[#This Row],[TYPE]]="Rehab","",Données[[#This Row],[Loyer mensuel]]*Données[[#This Row],[Retard Inauguration (m)]])</f>
        <v>#REF!</v>
      </c>
      <c r="AK106"/>
      <c r="AL106"/>
    </row>
    <row r="107" spans="1:38" x14ac:dyDescent="0.25">
      <c r="A107" s="39" t="s">
        <v>149</v>
      </c>
      <c r="B107" s="3" t="s">
        <v>3</v>
      </c>
      <c r="C107" s="3">
        <v>2024</v>
      </c>
      <c r="D107" s="3" t="s">
        <v>62</v>
      </c>
      <c r="E107" s="63">
        <f>Données[[#This Row],[LLS]]+Données[[#This Row],[LLTS]]+Données[[#This Row],[PLS]]+Données[[#This Row],[REHAB]]</f>
        <v>29</v>
      </c>
      <c r="F107" s="63">
        <f>Données[[#This Row],[LLS]]+Données[[#This Row],[LLTS]]+Données[[#This Row],[PLS]]</f>
        <v>0</v>
      </c>
      <c r="G107" s="4"/>
      <c r="H107" s="4"/>
      <c r="I107" s="4"/>
      <c r="J107" s="4">
        <v>29</v>
      </c>
      <c r="K107" s="92"/>
      <c r="L107" s="7"/>
      <c r="M107" s="280">
        <v>45711</v>
      </c>
      <c r="N107" s="16"/>
      <c r="O107" s="64">
        <f>IFERROR((DATEDIF(#REF!,Données[[#This Row],[OS démarrage]],"d"))/30,0)</f>
        <v>0</v>
      </c>
      <c r="P107" s="24">
        <v>12</v>
      </c>
      <c r="Q107" s="66">
        <f>DATEDIF(Données[[#This Row],[OS démarrage]],Données[[#This Row],[Date réception entreprise recalée]],"M")</f>
        <v>13</v>
      </c>
      <c r="R107" s="72"/>
      <c r="S107" s="68">
        <f>EDATE(Données[[#This Row],[OS démarrage]],Données[[#This Row],[Délai chantier initial]])</f>
        <v>46076</v>
      </c>
      <c r="T107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46104</v>
      </c>
      <c r="U107" s="230">
        <f>EDATE(Données[[#This Row],[Date réception entreprise recalée]],12)</f>
        <v>46469</v>
      </c>
      <c r="V107" s="69">
        <f>(Données[[#This Row],[Date réception entreprise recalée]]-Données[[#This Row],[Date réception entreprise prévue initialement]])/30</f>
        <v>0.93333333333333335</v>
      </c>
      <c r="W107" s="30"/>
      <c r="X107" s="28"/>
      <c r="Y107" s="28"/>
      <c r="Z107" s="28"/>
      <c r="AA107" s="200">
        <f>IF(Données[[#This Row],[TYPE]]="Rehab",0,IFERROR((Données[[#This Row],[Date Livraison VEFA estimée avec retards constatés]]-Données[[#This Row],[Date livraison contractuelle y/c avenant]])/30,"-"))</f>
        <v>0</v>
      </c>
      <c r="AB107" s="202">
        <f>IF(Données[[#This Row],[TYPE]]="Rehab",0,Données[[#This Row],[Date Livraison VEFA estimée avec retards constatés]]-Données[[#This Row],[Date livraison contractuelle y/c avenant]])</f>
        <v>0</v>
      </c>
      <c r="AC107" s="70" t="str">
        <f>IF(AND(Données[[#This Row],[TYPE]]&lt;&gt;"Rehab",Données[[#This Row],[Achèvement fondations]]&lt;&gt;""),EDATE(Données[[#This Row],[Achèvement fondations]],24),"")</f>
        <v/>
      </c>
      <c r="AD107" s="71" t="e">
        <f>IF(#REF!="vefa",EDATE(Données[[#This Row],[Date Livraison initiale VEFA]],1),EDATE(Données[[#This Row],[Date réception entreprise prévue initialement]],1))</f>
        <v>#REF!</v>
      </c>
      <c r="AE107" s="139" t="e">
        <f>IF(#REF!="VEFA",EDATE(Données[[#This Row],[Date Livraison VEFA estimée avec retards constatés]],1),EDATE(Données[[#This Row],[Date réception entreprise recalée]],1))</f>
        <v>#REF!</v>
      </c>
      <c r="AF107" s="49"/>
      <c r="AG10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07" s="65"/>
      <c r="AI107" s="65" t="str">
        <f>IF(Données[[#This Row],[TYPE]]="Rehab","",Données[[#This Row],[Loyer mensuel]]*Données[[#This Row],[Retard Inauguration (m)]])</f>
        <v/>
      </c>
      <c r="AK107"/>
      <c r="AL107"/>
    </row>
    <row r="108" spans="1:38" x14ac:dyDescent="0.25">
      <c r="A108" s="4" t="s">
        <v>92</v>
      </c>
      <c r="B108" s="3" t="s">
        <v>3</v>
      </c>
      <c r="C108" s="3">
        <v>2016</v>
      </c>
      <c r="D108" s="3" t="s">
        <v>57</v>
      </c>
      <c r="E108" s="63">
        <f>Données[[#This Row],[LLS]]+Données[[#This Row],[LLTS]]+Données[[#This Row],[PLS]]+Données[[#This Row],[REHAB]]</f>
        <v>40</v>
      </c>
      <c r="F108" s="63">
        <f>Données[[#This Row],[LLS]]+Données[[#This Row],[LLTS]]+Données[[#This Row],[PLS]]</f>
        <v>40</v>
      </c>
      <c r="G108" s="4"/>
      <c r="H108" s="4">
        <v>40</v>
      </c>
      <c r="I108" s="4"/>
      <c r="J108" s="4"/>
      <c r="K108" s="73">
        <v>2318.6500000000005</v>
      </c>
      <c r="L108" s="6">
        <v>2342.34</v>
      </c>
      <c r="M108" s="11">
        <v>43738</v>
      </c>
      <c r="N108" s="14">
        <v>2019</v>
      </c>
      <c r="O108" s="64">
        <f>IFERROR((DATEDIF(#REF!,Données[[#This Row],[OS démarrage]],"d"))/30,0)</f>
        <v>0</v>
      </c>
      <c r="P108" s="20">
        <v>16</v>
      </c>
      <c r="Q108" s="66">
        <f>DATEDIF(Données[[#This Row],[OS démarrage]],Données[[#This Row],[Date réception entreprise recalée]],"M")</f>
        <v>19</v>
      </c>
      <c r="R108" s="12">
        <v>43902</v>
      </c>
      <c r="S108" s="68">
        <f>EDATE(Données[[#This Row],[OS démarrage]],Données[[#This Row],[Délai chantier initial]])</f>
        <v>44226</v>
      </c>
      <c r="T108" s="26">
        <v>44333</v>
      </c>
      <c r="U108" s="230">
        <f>EDATE(Données[[#This Row],[Date réception entreprise recalée]],12)</f>
        <v>44698</v>
      </c>
      <c r="V108" s="69">
        <f>(Données[[#This Row],[Date réception entreprise recalée]]-Données[[#This Row],[Date réception entreprise prévue initialement]])/30</f>
        <v>3.5666666666666669</v>
      </c>
      <c r="W108" s="28"/>
      <c r="X108" s="28"/>
      <c r="Y108" s="28"/>
      <c r="Z108" s="28"/>
      <c r="AA108" s="200">
        <f>IF(Données[[#This Row],[TYPE]]="Rehab",0,IFERROR((Données[[#This Row],[Date Livraison VEFA estimée avec retards constatés]]-Données[[#This Row],[Date livraison contractuelle y/c avenant]])/30,"-"))</f>
        <v>0</v>
      </c>
      <c r="AB108" s="202">
        <f>IF(Données[[#This Row],[TYPE]]="Rehab",0,Données[[#This Row],[Date Livraison VEFA estimée avec retards constatés]]-Données[[#This Row],[Date livraison contractuelle y/c avenant]])</f>
        <v>0</v>
      </c>
      <c r="AC108" s="70">
        <f>IF(AND(Données[[#This Row],[TYPE]]&lt;&gt;"Rehab",Données[[#This Row],[Achèvement fondations]]&lt;&gt;""),EDATE(Données[[#This Row],[Achèvement fondations]],24),"")</f>
        <v>44632</v>
      </c>
      <c r="AD108" s="71" t="e">
        <f>IF(#REF!="vefa",EDATE(Données[[#This Row],[Date Livraison initiale VEFA]],1),EDATE(Données[[#This Row],[Date réception entreprise prévue initialement]],1))</f>
        <v>#REF!</v>
      </c>
      <c r="AE108" s="139">
        <v>44334</v>
      </c>
      <c r="AF108" s="43">
        <v>2021</v>
      </c>
      <c r="AG108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08" s="65">
        <v>13586</v>
      </c>
      <c r="AI108" s="65" t="e">
        <f>IF(Données[[#This Row],[TYPE]]="Rehab","",Données[[#This Row],[Loyer mensuel]]*Données[[#This Row],[Retard Inauguration (m)]])</f>
        <v>#REF!</v>
      </c>
      <c r="AK108"/>
      <c r="AL108"/>
    </row>
    <row r="109" spans="1:38" x14ac:dyDescent="0.25">
      <c r="A109" s="39" t="s">
        <v>178</v>
      </c>
      <c r="B109" s="3" t="s">
        <v>3</v>
      </c>
      <c r="C109" s="3">
        <v>2027</v>
      </c>
      <c r="D109" s="3" t="s">
        <v>62</v>
      </c>
      <c r="E109" s="63">
        <f>Données[[#This Row],[LLS]]+Données[[#This Row],[LLTS]]+Données[[#This Row],[PLS]]+Données[[#This Row],[REHAB]]</f>
        <v>29</v>
      </c>
      <c r="F109" s="63">
        <f>Données[[#This Row],[LLS]]+Données[[#This Row],[LLTS]]+Données[[#This Row],[PLS]]</f>
        <v>0</v>
      </c>
      <c r="G109" s="4"/>
      <c r="H109" s="4"/>
      <c r="I109" s="4"/>
      <c r="J109" s="4">
        <v>29</v>
      </c>
      <c r="K109" s="92"/>
      <c r="L109" s="7"/>
      <c r="M109" s="280">
        <v>46997</v>
      </c>
      <c r="N109" s="16"/>
      <c r="O109" s="64">
        <f>IFERROR((DATEDIF(#REF!,Données[[#This Row],[OS démarrage]],"d"))/30,0)</f>
        <v>0</v>
      </c>
      <c r="P109" s="24">
        <v>12</v>
      </c>
      <c r="Q109" s="66">
        <f>DATEDIF(Données[[#This Row],[OS démarrage]],Données[[#This Row],[Date réception entreprise recalée]],"M")</f>
        <v>13</v>
      </c>
      <c r="R109" s="72"/>
      <c r="S109" s="68">
        <f>EDATE(Données[[#This Row],[OS démarrage]],Données[[#This Row],[Délai chantier initial]])</f>
        <v>47362</v>
      </c>
      <c r="T109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47392</v>
      </c>
      <c r="U109" s="230">
        <f>EDATE(Données[[#This Row],[Date réception entreprise recalée]],12)</f>
        <v>47757</v>
      </c>
      <c r="V109" s="69">
        <f>(Données[[#This Row],[Date réception entreprise recalée]]-Données[[#This Row],[Date réception entreprise prévue initialement]])/30</f>
        <v>1</v>
      </c>
      <c r="W109" s="30"/>
      <c r="X109" s="28"/>
      <c r="Y109" s="28"/>
      <c r="Z109" s="28"/>
      <c r="AA109" s="200">
        <f>IF(Données[[#This Row],[TYPE]]="Rehab",0,IFERROR((Données[[#This Row],[Date Livraison VEFA estimée avec retards constatés]]-Données[[#This Row],[Date livraison contractuelle y/c avenant]])/30,"-"))</f>
        <v>0</v>
      </c>
      <c r="AB109" s="202">
        <f>IF(Données[[#This Row],[TYPE]]="Rehab",0,Données[[#This Row],[Date Livraison VEFA estimée avec retards constatés]]-Données[[#This Row],[Date livraison contractuelle y/c avenant]])</f>
        <v>0</v>
      </c>
      <c r="AC109" s="70" t="str">
        <f>IF(AND(Données[[#This Row],[TYPE]]&lt;&gt;"Rehab",Données[[#This Row],[Achèvement fondations]]&lt;&gt;""),EDATE(Données[[#This Row],[Achèvement fondations]],24),"")</f>
        <v/>
      </c>
      <c r="AD109" s="71" t="e">
        <f>IF(#REF!="vefa",EDATE(Données[[#This Row],[Date Livraison initiale VEFA]],1),EDATE(Données[[#This Row],[Date réception entreprise prévue initialement]],1))</f>
        <v>#REF!</v>
      </c>
      <c r="AE109" s="139" t="e">
        <f>IF(#REF!="VEFA",EDATE(Données[[#This Row],[Date Livraison VEFA estimée avec retards constatés]],1),EDATE(Données[[#This Row],[Date réception entreprise recalée]],1))</f>
        <v>#REF!</v>
      </c>
      <c r="AF109" s="49"/>
      <c r="AG10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09" s="65"/>
      <c r="AI109" s="65" t="str">
        <f>IF(Données[[#This Row],[TYPE]]="Rehab","",Données[[#This Row],[Loyer mensuel]]*Données[[#This Row],[Retard Inauguration (m)]])</f>
        <v/>
      </c>
      <c r="AK109"/>
      <c r="AL109"/>
    </row>
    <row r="110" spans="1:38" x14ac:dyDescent="0.25">
      <c r="A110" s="39" t="s">
        <v>164</v>
      </c>
      <c r="B110" s="3" t="s">
        <v>10</v>
      </c>
      <c r="C110" s="3">
        <v>2025</v>
      </c>
      <c r="D110" s="3" t="s">
        <v>62</v>
      </c>
      <c r="E110" s="63">
        <f>Données[[#This Row],[LLS]]+Données[[#This Row],[LLTS]]+Données[[#This Row],[PLS]]+Données[[#This Row],[REHAB]]</f>
        <v>29</v>
      </c>
      <c r="F110" s="63">
        <f>Données[[#This Row],[LLS]]+Données[[#This Row],[LLTS]]+Données[[#This Row],[PLS]]</f>
        <v>0</v>
      </c>
      <c r="G110" s="4"/>
      <c r="H110" s="4"/>
      <c r="I110" s="4"/>
      <c r="J110" s="4">
        <v>29</v>
      </c>
      <c r="K110" s="92"/>
      <c r="L110" s="7"/>
      <c r="M110" s="280">
        <v>46349</v>
      </c>
      <c r="N110" s="16"/>
      <c r="O110" s="64">
        <f>IFERROR((DATEDIF(#REF!,Données[[#This Row],[OS démarrage]],"d"))/30,0)</f>
        <v>0</v>
      </c>
      <c r="P110" s="24">
        <v>12</v>
      </c>
      <c r="Q110" s="66">
        <f>DATEDIF(Données[[#This Row],[OS démarrage]],Données[[#This Row],[Date réception entreprise recalée]],"M")</f>
        <v>13</v>
      </c>
      <c r="R110" s="72"/>
      <c r="S110" s="68">
        <f>EDATE(Données[[#This Row],[OS démarrage]],Données[[#This Row],[Délai chantier initial]])</f>
        <v>46714</v>
      </c>
      <c r="T110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46744</v>
      </c>
      <c r="U110" s="230">
        <f>EDATE(Données[[#This Row],[Date réception entreprise recalée]],12)</f>
        <v>47110</v>
      </c>
      <c r="V110" s="69">
        <f>(Données[[#This Row],[Date réception entreprise recalée]]-Données[[#This Row],[Date réception entreprise prévue initialement]])/30</f>
        <v>1</v>
      </c>
      <c r="W110" s="30"/>
      <c r="X110" s="28"/>
      <c r="Y110" s="28"/>
      <c r="Z110" s="28"/>
      <c r="AA110" s="200">
        <f>IF(Données[[#This Row],[TYPE]]="Rehab",0,IFERROR((Données[[#This Row],[Date Livraison VEFA estimée avec retards constatés]]-Données[[#This Row],[Date livraison contractuelle y/c avenant]])/30,"-"))</f>
        <v>0</v>
      </c>
      <c r="AB110" s="202">
        <f>IF(Données[[#This Row],[TYPE]]="Rehab",0,Données[[#This Row],[Date Livraison VEFA estimée avec retards constatés]]-Données[[#This Row],[Date livraison contractuelle y/c avenant]])</f>
        <v>0</v>
      </c>
      <c r="AC110" s="70" t="str">
        <f>IF(AND(Données[[#This Row],[TYPE]]&lt;&gt;"Rehab",Données[[#This Row],[Achèvement fondations]]&lt;&gt;""),EDATE(Données[[#This Row],[Achèvement fondations]],24),"")</f>
        <v/>
      </c>
      <c r="AD110" s="71" t="e">
        <f>IF(#REF!="vefa",EDATE(Données[[#This Row],[Date Livraison initiale VEFA]],1),EDATE(Données[[#This Row],[Date réception entreprise prévue initialement]],1))</f>
        <v>#REF!</v>
      </c>
      <c r="AE110" s="139" t="e">
        <f>IF(#REF!="VEFA",EDATE(Données[[#This Row],[Date Livraison VEFA estimée avec retards constatés]],1),EDATE(Données[[#This Row],[Date réception entreprise recalée]],1))</f>
        <v>#REF!</v>
      </c>
      <c r="AF110" s="51"/>
      <c r="AG11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10" s="65"/>
      <c r="AI110" s="65" t="str">
        <f>IF(Données[[#This Row],[TYPE]]="Rehab","",Données[[#This Row],[Loyer mensuel]]*Données[[#This Row],[Retard Inauguration (m)]])</f>
        <v/>
      </c>
      <c r="AK110"/>
      <c r="AL110"/>
    </row>
    <row r="111" spans="1:38" x14ac:dyDescent="0.25">
      <c r="A111" s="39" t="s">
        <v>179</v>
      </c>
      <c r="B111" s="3" t="s">
        <v>3</v>
      </c>
      <c r="C111" s="3">
        <v>2027</v>
      </c>
      <c r="D111" s="3" t="s">
        <v>62</v>
      </c>
      <c r="E111" s="63">
        <f>Données[[#This Row],[LLS]]+Données[[#This Row],[LLTS]]+Données[[#This Row],[PLS]]+Données[[#This Row],[REHAB]]</f>
        <v>23</v>
      </c>
      <c r="F111" s="63">
        <f>Données[[#This Row],[LLS]]+Données[[#This Row],[LLTS]]+Données[[#This Row],[PLS]]</f>
        <v>0</v>
      </c>
      <c r="G111" s="4"/>
      <c r="H111" s="4"/>
      <c r="I111" s="4"/>
      <c r="J111" s="4">
        <v>23</v>
      </c>
      <c r="K111" s="92"/>
      <c r="L111" s="7"/>
      <c r="M111" s="280">
        <v>46997</v>
      </c>
      <c r="N111" s="16"/>
      <c r="O111" s="64">
        <f>IFERROR((DATEDIF(#REF!,Données[[#This Row],[OS démarrage]],"d"))/30,0)</f>
        <v>0</v>
      </c>
      <c r="P111" s="24">
        <v>12</v>
      </c>
      <c r="Q111" s="66">
        <f>DATEDIF(Données[[#This Row],[OS démarrage]],Données[[#This Row],[Date réception entreprise recalée]],"M")</f>
        <v>13</v>
      </c>
      <c r="R111" s="72"/>
      <c r="S111" s="68">
        <f>EDATE(Données[[#This Row],[OS démarrage]],Données[[#This Row],[Délai chantier initial]])</f>
        <v>47362</v>
      </c>
      <c r="T11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47392</v>
      </c>
      <c r="U111" s="230">
        <f>EDATE(Données[[#This Row],[Date réception entreprise recalée]],12)</f>
        <v>47757</v>
      </c>
      <c r="V111" s="69">
        <f>(Données[[#This Row],[Date réception entreprise recalée]]-Données[[#This Row],[Date réception entreprise prévue initialement]])/30</f>
        <v>1</v>
      </c>
      <c r="W111" s="30"/>
      <c r="X111" s="28"/>
      <c r="Y111" s="28"/>
      <c r="Z111" s="28"/>
      <c r="AA111" s="200">
        <f>IF(Données[[#This Row],[TYPE]]="Rehab",0,IFERROR((Données[[#This Row],[Date Livraison VEFA estimée avec retards constatés]]-Données[[#This Row],[Date livraison contractuelle y/c avenant]])/30,"-"))</f>
        <v>0</v>
      </c>
      <c r="AB111" s="202">
        <f>IF(Données[[#This Row],[TYPE]]="Rehab",0,Données[[#This Row],[Date Livraison VEFA estimée avec retards constatés]]-Données[[#This Row],[Date livraison contractuelle y/c avenant]])</f>
        <v>0</v>
      </c>
      <c r="AC111" s="70" t="str">
        <f>IF(AND(Données[[#This Row],[TYPE]]&lt;&gt;"Rehab",Données[[#This Row],[Achèvement fondations]]&lt;&gt;""),EDATE(Données[[#This Row],[Achèvement fondations]],24),"")</f>
        <v/>
      </c>
      <c r="AD111" s="71" t="e">
        <f>IF(#REF!="vefa",EDATE(Données[[#This Row],[Date Livraison initiale VEFA]],1),EDATE(Données[[#This Row],[Date réception entreprise prévue initialement]],1))</f>
        <v>#REF!</v>
      </c>
      <c r="AE111" s="139" t="e">
        <f>IF(#REF!="VEFA",EDATE(Données[[#This Row],[Date Livraison VEFA estimée avec retards constatés]],1),EDATE(Données[[#This Row],[Date réception entreprise recalée]],1))</f>
        <v>#REF!</v>
      </c>
      <c r="AF111" s="51"/>
      <c r="AG11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11" s="65"/>
      <c r="AI111" s="65" t="str">
        <f>IF(Données[[#This Row],[TYPE]]="Rehab","",Données[[#This Row],[Loyer mensuel]]*Données[[#This Row],[Retard Inauguration (m)]])</f>
        <v/>
      </c>
      <c r="AK111"/>
      <c r="AL111"/>
    </row>
    <row r="112" spans="1:38" x14ac:dyDescent="0.25">
      <c r="A112" s="39" t="s">
        <v>182</v>
      </c>
      <c r="B112" s="3" t="s">
        <v>10</v>
      </c>
      <c r="C112" s="3">
        <v>2028</v>
      </c>
      <c r="D112" s="3" t="s">
        <v>62</v>
      </c>
      <c r="E112" s="63">
        <f>Données[[#This Row],[LLS]]+Données[[#This Row],[LLTS]]+Données[[#This Row],[PLS]]+Données[[#This Row],[REHAB]]</f>
        <v>38</v>
      </c>
      <c r="F112" s="63">
        <f>Données[[#This Row],[LLS]]+Données[[#This Row],[LLTS]]+Données[[#This Row],[PLS]]</f>
        <v>0</v>
      </c>
      <c r="G112" s="4"/>
      <c r="H112" s="4"/>
      <c r="I112" s="4"/>
      <c r="J112" s="4">
        <v>38</v>
      </c>
      <c r="K112" s="92"/>
      <c r="L112" s="7"/>
      <c r="M112" s="280">
        <v>47362</v>
      </c>
      <c r="N112" s="16"/>
      <c r="O112" s="64">
        <f>IFERROR((DATEDIF(#REF!,Données[[#This Row],[OS démarrage]],"d"))/30,0)</f>
        <v>0</v>
      </c>
      <c r="P112" s="24">
        <v>12</v>
      </c>
      <c r="Q112" s="66">
        <f>DATEDIF(Données[[#This Row],[OS démarrage]],Données[[#This Row],[Date réception entreprise recalée]],"M")</f>
        <v>13</v>
      </c>
      <c r="R112" s="72"/>
      <c r="S112" s="68">
        <f>EDATE(Données[[#This Row],[OS démarrage]],Données[[#This Row],[Délai chantier initial]])</f>
        <v>47727</v>
      </c>
      <c r="T112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47757</v>
      </c>
      <c r="U112" s="230">
        <f>EDATE(Données[[#This Row],[Date réception entreprise recalée]],12)</f>
        <v>48122</v>
      </c>
      <c r="V112" s="69">
        <f>(Données[[#This Row],[Date réception entreprise recalée]]-Données[[#This Row],[Date réception entreprise prévue initialement]])/30</f>
        <v>1</v>
      </c>
      <c r="W112" s="30"/>
      <c r="X112" s="28"/>
      <c r="Y112" s="28"/>
      <c r="Z112" s="28"/>
      <c r="AA112" s="200">
        <f>IF(Données[[#This Row],[TYPE]]="Rehab",0,IFERROR((Données[[#This Row],[Date Livraison VEFA estimée avec retards constatés]]-Données[[#This Row],[Date livraison contractuelle y/c avenant]])/30,"-"))</f>
        <v>0</v>
      </c>
      <c r="AB112" s="202">
        <f>IF(Données[[#This Row],[TYPE]]="Rehab",0,Données[[#This Row],[Date Livraison VEFA estimée avec retards constatés]]-Données[[#This Row],[Date livraison contractuelle y/c avenant]])</f>
        <v>0</v>
      </c>
      <c r="AC112" s="70" t="str">
        <f>IF(AND(Données[[#This Row],[TYPE]]&lt;&gt;"Rehab",Données[[#This Row],[Achèvement fondations]]&lt;&gt;""),EDATE(Données[[#This Row],[Achèvement fondations]],24),"")</f>
        <v/>
      </c>
      <c r="AD112" s="71" t="e">
        <f>IF(#REF!="vefa",EDATE(Données[[#This Row],[Date Livraison initiale VEFA]],1),EDATE(Données[[#This Row],[Date réception entreprise prévue initialement]],1))</f>
        <v>#REF!</v>
      </c>
      <c r="AE112" s="139" t="e">
        <f>IF(#REF!="VEFA",EDATE(Données[[#This Row],[Date Livraison VEFA estimée avec retards constatés]],1),EDATE(Données[[#This Row],[Date réception entreprise recalée]],1))</f>
        <v>#REF!</v>
      </c>
      <c r="AF112" s="51"/>
      <c r="AG11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12" s="65"/>
      <c r="AI112" s="65" t="str">
        <f>IF(Données[[#This Row],[TYPE]]="Rehab","",Données[[#This Row],[Loyer mensuel]]*Données[[#This Row],[Retard Inauguration (m)]])</f>
        <v/>
      </c>
      <c r="AK112"/>
      <c r="AL112"/>
    </row>
    <row r="113" spans="1:38" x14ac:dyDescent="0.25">
      <c r="A113" s="39" t="s">
        <v>174</v>
      </c>
      <c r="B113" s="3" t="s">
        <v>10</v>
      </c>
      <c r="C113" s="3">
        <v>2026</v>
      </c>
      <c r="D113" s="3" t="s">
        <v>62</v>
      </c>
      <c r="E113" s="63">
        <f>Données[[#This Row],[LLS]]+Données[[#This Row],[LLTS]]+Données[[#This Row],[PLS]]+Données[[#This Row],[REHAB]]</f>
        <v>44</v>
      </c>
      <c r="F113" s="63">
        <f>Données[[#This Row],[LLS]]+Données[[#This Row],[LLTS]]+Données[[#This Row],[PLS]]</f>
        <v>0</v>
      </c>
      <c r="G113" s="4"/>
      <c r="H113" s="4"/>
      <c r="I113" s="4"/>
      <c r="J113" s="4">
        <v>44</v>
      </c>
      <c r="K113" s="92"/>
      <c r="L113" s="7"/>
      <c r="M113" s="280">
        <v>46631</v>
      </c>
      <c r="N113" s="16"/>
      <c r="O113" s="64">
        <f>IFERROR((DATEDIF(#REF!,Données[[#This Row],[OS démarrage]],"d"))/30,0)</f>
        <v>0</v>
      </c>
      <c r="P113" s="24">
        <v>12</v>
      </c>
      <c r="Q113" s="66">
        <f>DATEDIF(Données[[#This Row],[OS démarrage]],Données[[#This Row],[Date réception entreprise recalée]],"M")</f>
        <v>13</v>
      </c>
      <c r="R113" s="72"/>
      <c r="S113" s="68">
        <f>EDATE(Données[[#This Row],[OS démarrage]],Données[[#This Row],[Délai chantier initial]])</f>
        <v>46997</v>
      </c>
      <c r="T113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47027</v>
      </c>
      <c r="U113" s="230">
        <f>EDATE(Données[[#This Row],[Date réception entreprise recalée]],12)</f>
        <v>47392</v>
      </c>
      <c r="V113" s="69">
        <f>(Données[[#This Row],[Date réception entreprise recalée]]-Données[[#This Row],[Date réception entreprise prévue initialement]])/30</f>
        <v>1</v>
      </c>
      <c r="W113" s="30"/>
      <c r="X113" s="28"/>
      <c r="Y113" s="28"/>
      <c r="Z113" s="28"/>
      <c r="AA113" s="200">
        <f>IF(Données[[#This Row],[TYPE]]="Rehab",0,IFERROR((Données[[#This Row],[Date Livraison VEFA estimée avec retards constatés]]-Données[[#This Row],[Date livraison contractuelle y/c avenant]])/30,"-"))</f>
        <v>0</v>
      </c>
      <c r="AB113" s="202">
        <f>IF(Données[[#This Row],[TYPE]]="Rehab",0,Données[[#This Row],[Date Livraison VEFA estimée avec retards constatés]]-Données[[#This Row],[Date livraison contractuelle y/c avenant]])</f>
        <v>0</v>
      </c>
      <c r="AC113" s="70" t="str">
        <f>IF(AND(Données[[#This Row],[TYPE]]&lt;&gt;"Rehab",Données[[#This Row],[Achèvement fondations]]&lt;&gt;""),EDATE(Données[[#This Row],[Achèvement fondations]],24),"")</f>
        <v/>
      </c>
      <c r="AD113" s="71" t="e">
        <f>IF(#REF!="vefa",EDATE(Données[[#This Row],[Date Livraison initiale VEFA]],1),EDATE(Données[[#This Row],[Date réception entreprise prévue initialement]],1))</f>
        <v>#REF!</v>
      </c>
      <c r="AE113" s="139" t="e">
        <f>IF(#REF!="VEFA",EDATE(Données[[#This Row],[Date Livraison VEFA estimée avec retards constatés]],1),EDATE(Données[[#This Row],[Date réception entreprise recalée]],1))</f>
        <v>#REF!</v>
      </c>
      <c r="AF113" s="51"/>
      <c r="AG11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13" s="65"/>
      <c r="AI113" s="65" t="str">
        <f>IF(Données[[#This Row],[TYPE]]="Rehab","",Données[[#This Row],[Loyer mensuel]]*Données[[#This Row],[Retard Inauguration (m)]])</f>
        <v/>
      </c>
      <c r="AK113"/>
      <c r="AL113"/>
    </row>
    <row r="114" spans="1:38" x14ac:dyDescent="0.25">
      <c r="A114" s="39" t="s">
        <v>180</v>
      </c>
      <c r="B114" s="3" t="s">
        <v>3</v>
      </c>
      <c r="C114" s="3">
        <v>2027</v>
      </c>
      <c r="D114" s="3" t="s">
        <v>62</v>
      </c>
      <c r="E114" s="63">
        <f>Données[[#This Row],[LLS]]+Données[[#This Row],[LLTS]]+Données[[#This Row],[PLS]]+Données[[#This Row],[REHAB]]</f>
        <v>55</v>
      </c>
      <c r="F114" s="63">
        <f>Données[[#This Row],[LLS]]+Données[[#This Row],[LLTS]]+Données[[#This Row],[PLS]]</f>
        <v>0</v>
      </c>
      <c r="G114" s="4"/>
      <c r="H114" s="4"/>
      <c r="I114" s="4"/>
      <c r="J114" s="4">
        <v>55</v>
      </c>
      <c r="K114" s="92"/>
      <c r="L114" s="7"/>
      <c r="M114" s="280">
        <v>46997</v>
      </c>
      <c r="N114" s="16"/>
      <c r="O114" s="64">
        <f>IFERROR((DATEDIF(#REF!,Données[[#This Row],[OS démarrage]],"d"))/30,0)</f>
        <v>0</v>
      </c>
      <c r="P114" s="24">
        <v>12</v>
      </c>
      <c r="Q114" s="66">
        <f>DATEDIF(Données[[#This Row],[OS démarrage]],Données[[#This Row],[Date réception entreprise recalée]],"M")</f>
        <v>13</v>
      </c>
      <c r="R114" s="72"/>
      <c r="S114" s="68">
        <f>EDATE(Données[[#This Row],[OS démarrage]],Données[[#This Row],[Délai chantier initial]])</f>
        <v>47362</v>
      </c>
      <c r="T114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47392</v>
      </c>
      <c r="U114" s="230">
        <f>EDATE(Données[[#This Row],[Date réception entreprise recalée]],12)</f>
        <v>47757</v>
      </c>
      <c r="V114" s="69">
        <f>(Données[[#This Row],[Date réception entreprise recalée]]-Données[[#This Row],[Date réception entreprise prévue initialement]])/30</f>
        <v>1</v>
      </c>
      <c r="W114" s="30"/>
      <c r="X114" s="28"/>
      <c r="Y114" s="28"/>
      <c r="Z114" s="28"/>
      <c r="AA114" s="200">
        <f>IF(Données[[#This Row],[TYPE]]="Rehab",0,IFERROR((Données[[#This Row],[Date Livraison VEFA estimée avec retards constatés]]-Données[[#This Row],[Date livraison contractuelle y/c avenant]])/30,"-"))</f>
        <v>0</v>
      </c>
      <c r="AB114" s="202">
        <f>IF(Données[[#This Row],[TYPE]]="Rehab",0,Données[[#This Row],[Date Livraison VEFA estimée avec retards constatés]]-Données[[#This Row],[Date livraison contractuelle y/c avenant]])</f>
        <v>0</v>
      </c>
      <c r="AC114" s="70" t="str">
        <f>IF(AND(Données[[#This Row],[TYPE]]&lt;&gt;"Rehab",Données[[#This Row],[Achèvement fondations]]&lt;&gt;""),EDATE(Données[[#This Row],[Achèvement fondations]],24),"")</f>
        <v/>
      </c>
      <c r="AD114" s="71" t="e">
        <f>IF(#REF!="vefa",EDATE(Données[[#This Row],[Date Livraison initiale VEFA]],1),EDATE(Données[[#This Row],[Date réception entreprise prévue initialement]],1))</f>
        <v>#REF!</v>
      </c>
      <c r="AE114" s="139" t="e">
        <f>IF(#REF!="VEFA",EDATE(Données[[#This Row],[Date Livraison VEFA estimée avec retards constatés]],1),EDATE(Données[[#This Row],[Date réception entreprise recalée]],1))</f>
        <v>#REF!</v>
      </c>
      <c r="AF114" s="51"/>
      <c r="AG11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14" s="65"/>
      <c r="AI114" s="65" t="str">
        <f>IF(Données[[#This Row],[TYPE]]="Rehab","",Données[[#This Row],[Loyer mensuel]]*Données[[#This Row],[Retard Inauguration (m)]])</f>
        <v/>
      </c>
      <c r="AK114"/>
      <c r="AL114"/>
    </row>
    <row r="115" spans="1:38" x14ac:dyDescent="0.25">
      <c r="A115" s="39" t="s">
        <v>136</v>
      </c>
      <c r="B115" s="3" t="s">
        <v>3</v>
      </c>
      <c r="C115" s="3">
        <v>2022</v>
      </c>
      <c r="D115" s="3" t="s">
        <v>62</v>
      </c>
      <c r="E115" s="63">
        <f>Données[[#This Row],[LLS]]+Données[[#This Row],[LLTS]]+Données[[#This Row],[PLS]]+Données[[#This Row],[REHAB]]</f>
        <v>44</v>
      </c>
      <c r="F115" s="63">
        <f>Données[[#This Row],[LLS]]+Données[[#This Row],[LLTS]]+Données[[#This Row],[PLS]]</f>
        <v>0</v>
      </c>
      <c r="G115" s="4"/>
      <c r="H115" s="4"/>
      <c r="I115" s="4"/>
      <c r="J115" s="4">
        <v>44</v>
      </c>
      <c r="K115" s="92"/>
      <c r="L115" s="7"/>
      <c r="M115" s="280">
        <v>45184</v>
      </c>
      <c r="N115" s="16"/>
      <c r="O115" s="64">
        <f>IFERROR((DATEDIF(#REF!,Données[[#This Row],[OS démarrage]],"d"))/30,0)</f>
        <v>0</v>
      </c>
      <c r="P115" s="24">
        <v>14</v>
      </c>
      <c r="Q115" s="66">
        <f>DATEDIF(Données[[#This Row],[OS démarrage]],Données[[#This Row],[Date réception entreprise recalée]],"M")</f>
        <v>15</v>
      </c>
      <c r="R115" s="72"/>
      <c r="S115" s="68">
        <f>EDATE(Données[[#This Row],[OS démarrage]],Données[[#This Row],[Délai chantier initial]])</f>
        <v>45611</v>
      </c>
      <c r="T115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45641</v>
      </c>
      <c r="U115" s="230">
        <f>EDATE(Données[[#This Row],[Date réception entreprise recalée]],12)</f>
        <v>46006</v>
      </c>
      <c r="V115" s="69">
        <f>(Données[[#This Row],[Date réception entreprise recalée]]-Données[[#This Row],[Date réception entreprise prévue initialement]])/30</f>
        <v>1</v>
      </c>
      <c r="W115" s="30"/>
      <c r="X115" s="28"/>
      <c r="Y115" s="28"/>
      <c r="Z115" s="28"/>
      <c r="AA115" s="200">
        <f>IF(Données[[#This Row],[TYPE]]="Rehab",0,IFERROR((Données[[#This Row],[Date Livraison VEFA estimée avec retards constatés]]-Données[[#This Row],[Date livraison contractuelle y/c avenant]])/30,"-"))</f>
        <v>0</v>
      </c>
      <c r="AB115" s="202">
        <f>IF(Données[[#This Row],[TYPE]]="Rehab",0,Données[[#This Row],[Date Livraison VEFA estimée avec retards constatés]]-Données[[#This Row],[Date livraison contractuelle y/c avenant]])</f>
        <v>0</v>
      </c>
      <c r="AC115" s="70" t="str">
        <f>IF(AND(Données[[#This Row],[TYPE]]&lt;&gt;"Rehab",Données[[#This Row],[Achèvement fondations]]&lt;&gt;""),EDATE(Données[[#This Row],[Achèvement fondations]],24),"")</f>
        <v/>
      </c>
      <c r="AD115" s="71" t="e">
        <f>IF(#REF!="vefa",EDATE(Données[[#This Row],[Date Livraison initiale VEFA]],1),EDATE(Données[[#This Row],[Date réception entreprise prévue initialement]],1))</f>
        <v>#REF!</v>
      </c>
      <c r="AE115" s="139" t="e">
        <f>IF(#REF!="VEFA",EDATE(Données[[#This Row],[Date Livraison VEFA estimée avec retards constatés]],1),EDATE(Données[[#This Row],[Date réception entreprise recalée]],1))</f>
        <v>#REF!</v>
      </c>
      <c r="AF115" s="49"/>
      <c r="AG11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15" s="65"/>
      <c r="AI115" s="65" t="str">
        <f>IF(Données[[#This Row],[TYPE]]="Rehab","",Données[[#This Row],[Loyer mensuel]]*Données[[#This Row],[Retard Inauguration (m)]])</f>
        <v/>
      </c>
      <c r="AK115"/>
      <c r="AL115"/>
    </row>
    <row r="116" spans="1:38" x14ac:dyDescent="0.25">
      <c r="A116" s="39" t="s">
        <v>175</v>
      </c>
      <c r="B116" s="3" t="s">
        <v>3</v>
      </c>
      <c r="C116" s="3">
        <v>2026</v>
      </c>
      <c r="D116" s="3" t="s">
        <v>62</v>
      </c>
      <c r="E116" s="63">
        <f>Données[[#This Row],[LLS]]+Données[[#This Row],[LLTS]]+Données[[#This Row],[PLS]]+Données[[#This Row],[REHAB]]</f>
        <v>28</v>
      </c>
      <c r="F116" s="63">
        <f>Données[[#This Row],[LLS]]+Données[[#This Row],[LLTS]]+Données[[#This Row],[PLS]]</f>
        <v>0</v>
      </c>
      <c r="G116" s="4"/>
      <c r="H116" s="4"/>
      <c r="I116" s="4"/>
      <c r="J116" s="4">
        <v>28</v>
      </c>
      <c r="K116" s="92"/>
      <c r="L116" s="7"/>
      <c r="M116" s="280">
        <v>46631</v>
      </c>
      <c r="N116" s="16"/>
      <c r="O116" s="64">
        <f>IFERROR((DATEDIF(#REF!,Données[[#This Row],[OS démarrage]],"d"))/30,0)</f>
        <v>0</v>
      </c>
      <c r="P116" s="24">
        <v>12</v>
      </c>
      <c r="Q116" s="66">
        <f>DATEDIF(Données[[#This Row],[OS démarrage]],Données[[#This Row],[Date réception entreprise recalée]],"M")</f>
        <v>13</v>
      </c>
      <c r="R116" s="72"/>
      <c r="S116" s="68">
        <f>EDATE(Données[[#This Row],[OS démarrage]],Données[[#This Row],[Délai chantier initial]])</f>
        <v>46997</v>
      </c>
      <c r="T116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47027</v>
      </c>
      <c r="U116" s="230">
        <f>EDATE(Données[[#This Row],[Date réception entreprise recalée]],12)</f>
        <v>47392</v>
      </c>
      <c r="V116" s="69">
        <f>(Données[[#This Row],[Date réception entreprise recalée]]-Données[[#This Row],[Date réception entreprise prévue initialement]])/30</f>
        <v>1</v>
      </c>
      <c r="W116" s="30"/>
      <c r="X116" s="28"/>
      <c r="Y116" s="28"/>
      <c r="Z116" s="28"/>
      <c r="AA116" s="200">
        <f>IF(Données[[#This Row],[TYPE]]="Rehab",0,IFERROR((Données[[#This Row],[Date Livraison VEFA estimée avec retards constatés]]-Données[[#This Row],[Date livraison contractuelle y/c avenant]])/30,"-"))</f>
        <v>0</v>
      </c>
      <c r="AB116" s="202">
        <f>IF(Données[[#This Row],[TYPE]]="Rehab",0,Données[[#This Row],[Date Livraison VEFA estimée avec retards constatés]]-Données[[#This Row],[Date livraison contractuelle y/c avenant]])</f>
        <v>0</v>
      </c>
      <c r="AC116" s="70" t="str">
        <f>IF(AND(Données[[#This Row],[TYPE]]&lt;&gt;"Rehab",Données[[#This Row],[Achèvement fondations]]&lt;&gt;""),EDATE(Données[[#This Row],[Achèvement fondations]],24),"")</f>
        <v/>
      </c>
      <c r="AD116" s="71" t="e">
        <f>IF(#REF!="vefa",EDATE(Données[[#This Row],[Date Livraison initiale VEFA]],1),EDATE(Données[[#This Row],[Date réception entreprise prévue initialement]],1))</f>
        <v>#REF!</v>
      </c>
      <c r="AE116" s="139" t="e">
        <f>IF(#REF!="VEFA",EDATE(Données[[#This Row],[Date Livraison VEFA estimée avec retards constatés]],1),EDATE(Données[[#This Row],[Date réception entreprise recalée]],1))</f>
        <v>#REF!</v>
      </c>
      <c r="AF116" s="51"/>
      <c r="AG11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16" s="65"/>
      <c r="AI116" s="65" t="str">
        <f>IF(Données[[#This Row],[TYPE]]="Rehab","",Données[[#This Row],[Loyer mensuel]]*Données[[#This Row],[Retard Inauguration (m)]])</f>
        <v/>
      </c>
      <c r="AK116"/>
      <c r="AL116"/>
    </row>
    <row r="117" spans="1:38" x14ac:dyDescent="0.25">
      <c r="A117" s="39" t="s">
        <v>150</v>
      </c>
      <c r="B117" s="3" t="s">
        <v>3</v>
      </c>
      <c r="C117" s="3">
        <v>2024</v>
      </c>
      <c r="D117" s="3" t="s">
        <v>62</v>
      </c>
      <c r="E117" s="63">
        <f>Données[[#This Row],[LLS]]+Données[[#This Row],[LLTS]]+Données[[#This Row],[PLS]]+Données[[#This Row],[REHAB]]</f>
        <v>22</v>
      </c>
      <c r="F117" s="63">
        <f>Données[[#This Row],[LLS]]+Données[[#This Row],[LLTS]]+Données[[#This Row],[PLS]]</f>
        <v>0</v>
      </c>
      <c r="G117" s="4"/>
      <c r="H117" s="4"/>
      <c r="I117" s="4"/>
      <c r="J117" s="4">
        <v>22</v>
      </c>
      <c r="K117" s="92"/>
      <c r="L117" s="7"/>
      <c r="M117" s="280">
        <v>45711</v>
      </c>
      <c r="N117" s="16"/>
      <c r="O117" s="64">
        <f>IFERROR((DATEDIF(#REF!,Données[[#This Row],[OS démarrage]],"d"))/30,0)</f>
        <v>0</v>
      </c>
      <c r="P117" s="24">
        <v>12</v>
      </c>
      <c r="Q117" s="66">
        <f>DATEDIF(Données[[#This Row],[OS démarrage]],Données[[#This Row],[Date réception entreprise recalée]],"M")</f>
        <v>13</v>
      </c>
      <c r="R117" s="72"/>
      <c r="S117" s="68">
        <f>EDATE(Données[[#This Row],[OS démarrage]],Données[[#This Row],[Délai chantier initial]])</f>
        <v>46076</v>
      </c>
      <c r="T117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46104</v>
      </c>
      <c r="U117" s="230">
        <f>EDATE(Données[[#This Row],[Date réception entreprise recalée]],12)</f>
        <v>46469</v>
      </c>
      <c r="V117" s="69">
        <f>(Données[[#This Row],[Date réception entreprise recalée]]-Données[[#This Row],[Date réception entreprise prévue initialement]])/30</f>
        <v>0.93333333333333335</v>
      </c>
      <c r="W117" s="30"/>
      <c r="X117" s="28"/>
      <c r="Y117" s="28"/>
      <c r="Z117" s="28"/>
      <c r="AA117" s="200">
        <f>IF(Données[[#This Row],[TYPE]]="Rehab",0,IFERROR((Données[[#This Row],[Date Livraison VEFA estimée avec retards constatés]]-Données[[#This Row],[Date livraison contractuelle y/c avenant]])/30,"-"))</f>
        <v>0</v>
      </c>
      <c r="AB117" s="202">
        <f>IF(Données[[#This Row],[TYPE]]="Rehab",0,Données[[#This Row],[Date Livraison VEFA estimée avec retards constatés]]-Données[[#This Row],[Date livraison contractuelle y/c avenant]])</f>
        <v>0</v>
      </c>
      <c r="AC117" s="70" t="str">
        <f>IF(AND(Données[[#This Row],[TYPE]]&lt;&gt;"Rehab",Données[[#This Row],[Achèvement fondations]]&lt;&gt;""),EDATE(Données[[#This Row],[Achèvement fondations]],24),"")</f>
        <v/>
      </c>
      <c r="AD117" s="71" t="e">
        <f>IF(#REF!="vefa",EDATE(Données[[#This Row],[Date Livraison initiale VEFA]],1),EDATE(Données[[#This Row],[Date réception entreprise prévue initialement]],1))</f>
        <v>#REF!</v>
      </c>
      <c r="AE117" s="139" t="e">
        <f>IF(#REF!="VEFA",EDATE(Données[[#This Row],[Date Livraison VEFA estimée avec retards constatés]],1),EDATE(Données[[#This Row],[Date réception entreprise recalée]],1))</f>
        <v>#REF!</v>
      </c>
      <c r="AF117" s="49"/>
      <c r="AG11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17" s="65"/>
      <c r="AI117" s="65" t="str">
        <f>IF(Données[[#This Row],[TYPE]]="Rehab","",Données[[#This Row],[Loyer mensuel]]*Données[[#This Row],[Retard Inauguration (m)]])</f>
        <v/>
      </c>
      <c r="AK117"/>
      <c r="AL117"/>
    </row>
    <row r="118" spans="1:38" x14ac:dyDescent="0.25">
      <c r="A118" s="38" t="s">
        <v>157</v>
      </c>
      <c r="B118" s="3" t="s">
        <v>10</v>
      </c>
      <c r="C118" s="3">
        <v>2024</v>
      </c>
      <c r="D118" s="3" t="s">
        <v>56</v>
      </c>
      <c r="E118" s="63">
        <f>Données[[#This Row],[LLS]]+Données[[#This Row],[LLTS]]+Données[[#This Row],[PLS]]+Données[[#This Row],[REHAB]]</f>
        <v>21</v>
      </c>
      <c r="F118" s="63">
        <f>Données[[#This Row],[LLS]]+Données[[#This Row],[LLTS]]+Données[[#This Row],[PLS]]</f>
        <v>21</v>
      </c>
      <c r="G118" s="4">
        <v>21</v>
      </c>
      <c r="H118" s="4"/>
      <c r="I118" s="4"/>
      <c r="J118" s="4"/>
      <c r="K118" s="8">
        <v>1104</v>
      </c>
      <c r="L118" s="6">
        <v>1350.5</v>
      </c>
      <c r="M118" s="280">
        <v>45703</v>
      </c>
      <c r="N118" s="16"/>
      <c r="O118" s="64">
        <f>IFERROR((DATEDIF(#REF!,Données[[#This Row],[OS démarrage]],"d"))/30,0)</f>
        <v>0</v>
      </c>
      <c r="P118" s="24">
        <v>18</v>
      </c>
      <c r="Q118" s="66">
        <f>DATEDIF(Données[[#This Row],[OS démarrage]],Données[[#This Row],[Date réception entreprise recalée]],"M")</f>
        <v>19</v>
      </c>
      <c r="R118" s="72"/>
      <c r="S118" s="68">
        <f>EDATE(Données[[#This Row],[OS démarrage]],Données[[#This Row],[Délai chantier initial]])</f>
        <v>46249</v>
      </c>
      <c r="T118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U118" s="230">
        <f>EDATE(Données[[#This Row],[Date réception entreprise recalée]],12)</f>
        <v>46645</v>
      </c>
      <c r="V118" s="69">
        <f>(Données[[#This Row],[Date réception entreprise recalée]]-Données[[#This Row],[Date réception entreprise prévue initialement]])/30</f>
        <v>1.0333333333333334</v>
      </c>
      <c r="W118" s="30"/>
      <c r="X118" s="28"/>
      <c r="Y118" s="28"/>
      <c r="Z118" s="28"/>
      <c r="AA118" s="200">
        <f>IF(Données[[#This Row],[TYPE]]="Rehab",0,IFERROR((Données[[#This Row],[Date Livraison VEFA estimée avec retards constatés]]-Données[[#This Row],[Date livraison contractuelle y/c avenant]])/30,"-"))</f>
        <v>0</v>
      </c>
      <c r="AB118" s="202">
        <f>IF(Données[[#This Row],[TYPE]]="Rehab",0,Données[[#This Row],[Date Livraison VEFA estimée avec retards constatés]]-Données[[#This Row],[Date livraison contractuelle y/c avenant]])</f>
        <v>0</v>
      </c>
      <c r="AC118" s="70" t="str">
        <f>IF(AND(Données[[#This Row],[TYPE]]&lt;&gt;"Rehab",Données[[#This Row],[Achèvement fondations]]&lt;&gt;""),EDATE(Données[[#This Row],[Achèvement fondations]],24),"")</f>
        <v/>
      </c>
      <c r="AD118" s="71" t="e">
        <f>IF(#REF!="vefa",EDATE(Données[[#This Row],[Date Livraison initiale VEFA]],1),EDATE(Données[[#This Row],[Date réception entreprise prévue initialement]],1))</f>
        <v>#REF!</v>
      </c>
      <c r="AE118" s="139" t="e">
        <f>IF(#REF!="VEFA",EDATE(Données[[#This Row],[Date Livraison VEFA estimée avec retards constatés]],1),EDATE(Données[[#This Row],[Date réception entreprise recalée]],1))</f>
        <v>#REF!</v>
      </c>
      <c r="AF118" s="49"/>
      <c r="AG118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18" s="65"/>
      <c r="AI118" s="65" t="e">
        <f>IF(Données[[#This Row],[TYPE]]="Rehab","",Données[[#This Row],[Loyer mensuel]]*Données[[#This Row],[Retard Inauguration (m)]])</f>
        <v>#REF!</v>
      </c>
      <c r="AK118"/>
      <c r="AL118"/>
    </row>
    <row r="119" spans="1:38" x14ac:dyDescent="0.25">
      <c r="A119" s="38" t="s">
        <v>152</v>
      </c>
      <c r="B119" s="3" t="s">
        <v>10</v>
      </c>
      <c r="C119" s="3">
        <v>2024</v>
      </c>
      <c r="D119" s="3" t="s">
        <v>58</v>
      </c>
      <c r="E119" s="63">
        <f>Données[[#This Row],[LLS]]+Données[[#This Row],[LLTS]]+Données[[#This Row],[PLS]]+Données[[#This Row],[REHAB]]</f>
        <v>18</v>
      </c>
      <c r="F119" s="63">
        <f>Données[[#This Row],[LLS]]+Données[[#This Row],[LLTS]]+Données[[#This Row],[PLS]]</f>
        <v>18</v>
      </c>
      <c r="G119" s="4"/>
      <c r="H119" s="4"/>
      <c r="I119" s="4">
        <v>18</v>
      </c>
      <c r="J119" s="4"/>
      <c r="K119" s="8">
        <v>1224</v>
      </c>
      <c r="L119" s="6">
        <v>1240</v>
      </c>
      <c r="M119" s="280">
        <v>45703</v>
      </c>
      <c r="N119" s="84"/>
      <c r="O119" s="64">
        <f>IFERROR((DATEDIF(#REF!,Données[[#This Row],[OS démarrage]],"d"))/30,0)</f>
        <v>0</v>
      </c>
      <c r="P119" s="23">
        <v>18</v>
      </c>
      <c r="Q119" s="66">
        <f>DATEDIF(Données[[#This Row],[OS démarrage]],Données[[#This Row],[Date réception entreprise recalée]],"M")</f>
        <v>19</v>
      </c>
      <c r="R119" s="12"/>
      <c r="S119" s="68">
        <f>EDATE(Données[[#This Row],[OS démarrage]],Données[[#This Row],[Délai chantier initial]])</f>
        <v>46249</v>
      </c>
      <c r="T119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U119" s="230">
        <f>EDATE(Données[[#This Row],[Date réception entreprise recalée]],12)</f>
        <v>46645</v>
      </c>
      <c r="V119" s="69">
        <f>(Données[[#This Row],[Date réception entreprise recalée]]-Données[[#This Row],[Date réception entreprise prévue initialement]])/30</f>
        <v>1.0333333333333334</v>
      </c>
      <c r="W119" s="30"/>
      <c r="X119" s="28"/>
      <c r="Y119" s="28"/>
      <c r="Z119" s="28"/>
      <c r="AA119" s="200">
        <f>IF(Données[[#This Row],[TYPE]]="Rehab",0,IFERROR((Données[[#This Row],[Date Livraison VEFA estimée avec retards constatés]]-Données[[#This Row],[Date livraison contractuelle y/c avenant]])/30,"-"))</f>
        <v>0</v>
      </c>
      <c r="AB119" s="202">
        <f>IF(Données[[#This Row],[TYPE]]="Rehab",0,Données[[#This Row],[Date Livraison VEFA estimée avec retards constatés]]-Données[[#This Row],[Date livraison contractuelle y/c avenant]])</f>
        <v>0</v>
      </c>
      <c r="AC119" s="70" t="str">
        <f>IF(AND(Données[[#This Row],[TYPE]]&lt;&gt;"Rehab",Données[[#This Row],[Achèvement fondations]]&lt;&gt;""),EDATE(Données[[#This Row],[Achèvement fondations]],24),"")</f>
        <v/>
      </c>
      <c r="AD119" s="71" t="e">
        <f>IF(#REF!="vefa",EDATE(Données[[#This Row],[Date Livraison initiale VEFA]],1),EDATE(Données[[#This Row],[Date réception entreprise prévue initialement]],1))</f>
        <v>#REF!</v>
      </c>
      <c r="AE119" s="139" t="e">
        <f>IF(#REF!="VEFA",EDATE(Données[[#This Row],[Date Livraison VEFA estimée avec retards constatés]],1),EDATE(Données[[#This Row],[Date réception entreprise recalée]],1))</f>
        <v>#REF!</v>
      </c>
      <c r="AF119" s="49"/>
      <c r="AG11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19" s="65"/>
      <c r="AI119" s="65" t="e">
        <f>IF(Données[[#This Row],[TYPE]]="Rehab","",Données[[#This Row],[Loyer mensuel]]*Données[[#This Row],[Retard Inauguration (m)]])</f>
        <v>#REF!</v>
      </c>
      <c r="AK119"/>
      <c r="AL119"/>
    </row>
    <row r="120" spans="1:38" x14ac:dyDescent="0.25">
      <c r="A120" s="3" t="s">
        <v>159</v>
      </c>
      <c r="B120" s="3" t="s">
        <v>10</v>
      </c>
      <c r="C120" s="3">
        <v>2024</v>
      </c>
      <c r="D120" s="3" t="s">
        <v>56</v>
      </c>
      <c r="E120" s="63">
        <f>Données[[#This Row],[LLS]]+Données[[#This Row],[LLTS]]+Données[[#This Row],[PLS]]+Données[[#This Row],[REHAB]]</f>
        <v>22</v>
      </c>
      <c r="F120" s="63">
        <f>Données[[#This Row],[LLS]]+Données[[#This Row],[LLTS]]+Données[[#This Row],[PLS]]</f>
        <v>22</v>
      </c>
      <c r="G120" s="4">
        <v>22</v>
      </c>
      <c r="H120" s="4"/>
      <c r="I120" s="4"/>
      <c r="J120" s="4"/>
      <c r="K120" s="73">
        <v>2317.79</v>
      </c>
      <c r="L120" s="6">
        <v>2595.59</v>
      </c>
      <c r="M120" s="280">
        <v>45703</v>
      </c>
      <c r="N120" s="16"/>
      <c r="O120" s="64">
        <f>IFERROR((DATEDIF(#REF!,Données[[#This Row],[OS démarrage]],"d"))/30,0)</f>
        <v>0</v>
      </c>
      <c r="P120" s="24">
        <v>18</v>
      </c>
      <c r="Q120" s="66">
        <f>DATEDIF(Données[[#This Row],[OS démarrage]],Données[[#This Row],[Date réception entreprise recalée]],"M")</f>
        <v>19</v>
      </c>
      <c r="R120" s="72"/>
      <c r="S120" s="68">
        <f>EDATE(Données[[#This Row],[OS démarrage]],Données[[#This Row],[Délai chantier initial]])</f>
        <v>46249</v>
      </c>
      <c r="T120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U120" s="230">
        <f>EDATE(Données[[#This Row],[Date réception entreprise recalée]],12)</f>
        <v>46645</v>
      </c>
      <c r="V120" s="69">
        <f>(Données[[#This Row],[Date réception entreprise recalée]]-Données[[#This Row],[Date réception entreprise prévue initialement]])/30</f>
        <v>1.0333333333333334</v>
      </c>
      <c r="W120" s="30"/>
      <c r="X120" s="28"/>
      <c r="Y120" s="28"/>
      <c r="Z120" s="28"/>
      <c r="AA120" s="200">
        <f>IF(Données[[#This Row],[TYPE]]="Rehab",0,IFERROR((Données[[#This Row],[Date Livraison VEFA estimée avec retards constatés]]-Données[[#This Row],[Date livraison contractuelle y/c avenant]])/30,"-"))</f>
        <v>0</v>
      </c>
      <c r="AB120" s="202">
        <f>IF(Données[[#This Row],[TYPE]]="Rehab",0,Données[[#This Row],[Date Livraison VEFA estimée avec retards constatés]]-Données[[#This Row],[Date livraison contractuelle y/c avenant]])</f>
        <v>0</v>
      </c>
      <c r="AC120" s="70" t="str">
        <f>IF(AND(Données[[#This Row],[TYPE]]&lt;&gt;"Rehab",Données[[#This Row],[Achèvement fondations]]&lt;&gt;""),EDATE(Données[[#This Row],[Achèvement fondations]],24),"")</f>
        <v/>
      </c>
      <c r="AD120" s="71" t="e">
        <f>IF(#REF!="vefa",EDATE(Données[[#This Row],[Date Livraison initiale VEFA]],1),EDATE(Données[[#This Row],[Date réception entreprise prévue initialement]],1))</f>
        <v>#REF!</v>
      </c>
      <c r="AE120" s="139" t="e">
        <f>IF(#REF!="VEFA",EDATE(Données[[#This Row],[Date Livraison VEFA estimée avec retards constatés]],1),EDATE(Données[[#This Row],[Date réception entreprise recalée]],1))</f>
        <v>#REF!</v>
      </c>
      <c r="AF120" s="49"/>
      <c r="AG12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20" s="65">
        <v>17287</v>
      </c>
      <c r="AI120" s="65" t="e">
        <f>IF(Données[[#This Row],[TYPE]]="Rehab","",Données[[#This Row],[Loyer mensuel]]*Données[[#This Row],[Retard Inauguration (m)]])</f>
        <v>#REF!</v>
      </c>
      <c r="AK120"/>
      <c r="AL120"/>
    </row>
    <row r="121" spans="1:38" x14ac:dyDescent="0.25">
      <c r="A121" s="39" t="s">
        <v>148</v>
      </c>
      <c r="B121" s="3" t="s">
        <v>10</v>
      </c>
      <c r="C121" s="3">
        <v>2024</v>
      </c>
      <c r="D121" s="3" t="s">
        <v>62</v>
      </c>
      <c r="E121" s="63">
        <f>Données[[#This Row],[LLS]]+Données[[#This Row],[LLTS]]+Données[[#This Row],[PLS]]+Données[[#This Row],[REHAB]]</f>
        <v>30</v>
      </c>
      <c r="F121" s="63">
        <f>Données[[#This Row],[LLS]]+Données[[#This Row],[LLTS]]+Données[[#This Row],[PLS]]</f>
        <v>0</v>
      </c>
      <c r="G121" s="4"/>
      <c r="H121" s="4"/>
      <c r="I121" s="4"/>
      <c r="J121" s="4">
        <v>30</v>
      </c>
      <c r="K121" s="92"/>
      <c r="L121" s="7"/>
      <c r="M121" s="280">
        <v>45703</v>
      </c>
      <c r="N121" s="16"/>
      <c r="O121" s="64">
        <f>IFERROR((DATEDIF(#REF!,Données[[#This Row],[OS démarrage]],"d"))/30,0)</f>
        <v>0</v>
      </c>
      <c r="P121" s="24">
        <v>12</v>
      </c>
      <c r="Q121" s="66">
        <f>DATEDIF(Données[[#This Row],[OS démarrage]],Données[[#This Row],[Date réception entreprise recalée]],"M")</f>
        <v>13</v>
      </c>
      <c r="R121" s="72"/>
      <c r="S121" s="68">
        <f>EDATE(Données[[#This Row],[OS démarrage]],Données[[#This Row],[Délai chantier initial]])</f>
        <v>46068</v>
      </c>
      <c r="T12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U121" s="230">
        <f>EDATE(Données[[#This Row],[Date réception entreprise recalée]],12)</f>
        <v>46461</v>
      </c>
      <c r="V121" s="69">
        <f>(Données[[#This Row],[Date réception entreprise recalée]]-Données[[#This Row],[Date réception entreprise prévue initialement]])/30</f>
        <v>0.93333333333333335</v>
      </c>
      <c r="W121" s="30"/>
      <c r="X121" s="28"/>
      <c r="Y121" s="28"/>
      <c r="Z121" s="28"/>
      <c r="AA121" s="200">
        <f>IF(Données[[#This Row],[TYPE]]="Rehab",0,IFERROR((Données[[#This Row],[Date Livraison VEFA estimée avec retards constatés]]-Données[[#This Row],[Date livraison contractuelle y/c avenant]])/30,"-"))</f>
        <v>0</v>
      </c>
      <c r="AB121" s="202">
        <f>IF(Données[[#This Row],[TYPE]]="Rehab",0,Données[[#This Row],[Date Livraison VEFA estimée avec retards constatés]]-Données[[#This Row],[Date livraison contractuelle y/c avenant]])</f>
        <v>0</v>
      </c>
      <c r="AC121" s="70" t="str">
        <f>IF(AND(Données[[#This Row],[TYPE]]&lt;&gt;"Rehab",Données[[#This Row],[Achèvement fondations]]&lt;&gt;""),EDATE(Données[[#This Row],[Achèvement fondations]],24),"")</f>
        <v/>
      </c>
      <c r="AD121" s="71" t="e">
        <f>IF(#REF!="vefa",EDATE(Données[[#This Row],[Date Livraison initiale VEFA]],1),EDATE(Données[[#This Row],[Date réception entreprise prévue initialement]],1))</f>
        <v>#REF!</v>
      </c>
      <c r="AE121" s="139" t="e">
        <f>IF(#REF!="VEFA",EDATE(Données[[#This Row],[Date Livraison VEFA estimée avec retards constatés]],1),EDATE(Données[[#This Row],[Date réception entreprise recalée]],1))</f>
        <v>#REF!</v>
      </c>
      <c r="AF121" s="49"/>
      <c r="AG12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21" s="65"/>
      <c r="AI121" s="65" t="str">
        <f>IF(Données[[#This Row],[TYPE]]="Rehab","",Données[[#This Row],[Loyer mensuel]]*Données[[#This Row],[Retard Inauguration (m)]])</f>
        <v/>
      </c>
      <c r="AK121"/>
      <c r="AL121"/>
    </row>
    <row r="122" spans="1:38" x14ac:dyDescent="0.25">
      <c r="A122" s="4" t="s">
        <v>250</v>
      </c>
      <c r="B122" s="3" t="s">
        <v>10</v>
      </c>
      <c r="C122" s="3"/>
      <c r="D122" s="3" t="s">
        <v>58</v>
      </c>
      <c r="E122" s="63">
        <f>Données[[#This Row],[LLS]]+Données[[#This Row],[LLTS]]+Données[[#This Row],[PLS]]+Données[[#This Row],[REHAB]]</f>
        <v>200</v>
      </c>
      <c r="F122" s="63">
        <f>Données[[#This Row],[LLS]]+Données[[#This Row],[LLTS]]+Données[[#This Row],[PLS]]</f>
        <v>200</v>
      </c>
      <c r="G122" s="4"/>
      <c r="H122" s="37"/>
      <c r="I122" s="4">
        <v>200</v>
      </c>
      <c r="J122" s="4"/>
      <c r="K122" s="96">
        <f>3391.22</f>
        <v>3391.22</v>
      </c>
      <c r="L122" s="9">
        <f>4050.95</f>
        <v>4050.95</v>
      </c>
      <c r="M122" s="11">
        <v>43091</v>
      </c>
      <c r="N122" s="14">
        <v>2017</v>
      </c>
      <c r="O122" s="64">
        <f>IFERROR((DATEDIF(#REF!,Données[[#This Row],[OS démarrage]],"d"))/30,0)</f>
        <v>0</v>
      </c>
      <c r="P122" s="23">
        <v>18</v>
      </c>
      <c r="Q122" s="66">
        <f>DATEDIF(Données[[#This Row],[OS démarrage]],Données[[#This Row],[Date réception entreprise recalée]],"M")</f>
        <v>19</v>
      </c>
      <c r="R122" s="12"/>
      <c r="S122" s="68">
        <f>EDATE(Données[[#This Row],[OS démarrage]],Données[[#This Row],[Délai chantier initial]])</f>
        <v>43638</v>
      </c>
      <c r="T122" s="26">
        <v>43693</v>
      </c>
      <c r="U122" s="230">
        <f>EDATE(Données[[#This Row],[Date réception entreprise recalée]],12)</f>
        <v>44059</v>
      </c>
      <c r="V122" s="69">
        <f>(Données[[#This Row],[Date réception entreprise recalée]]-Données[[#This Row],[Date réception entreprise prévue initialement]])/30</f>
        <v>1.8333333333333333</v>
      </c>
      <c r="W122" s="29">
        <v>43693</v>
      </c>
      <c r="X122" s="28">
        <v>43693</v>
      </c>
      <c r="Y122" s="28">
        <v>43693</v>
      </c>
      <c r="Z122" s="28">
        <v>43693</v>
      </c>
      <c r="AA122" s="200">
        <f>IF(Données[[#This Row],[TYPE]]="Rehab",0,IFERROR((Données[[#This Row],[Date Livraison VEFA estimée avec retards constatés]]-Données[[#This Row],[Date livraison contractuelle y/c avenant]])/30,"-"))</f>
        <v>0</v>
      </c>
      <c r="AB122" s="202">
        <f>IF(Données[[#This Row],[TYPE]]="Rehab",0,Données[[#This Row],[Date Livraison VEFA estimée avec retards constatés]]-Données[[#This Row],[Date livraison contractuelle y/c avenant]])</f>
        <v>0</v>
      </c>
      <c r="AC122" s="70" t="str">
        <f>IF(AND(Données[[#This Row],[TYPE]]&lt;&gt;"Rehab",Données[[#This Row],[Achèvement fondations]]&lt;&gt;""),EDATE(Données[[#This Row],[Achèvement fondations]],24),"")</f>
        <v/>
      </c>
      <c r="AD122" s="71" t="e">
        <f>IF(#REF!="vefa",EDATE(Données[[#This Row],[Date Livraison initiale VEFA]],1),EDATE(Données[[#This Row],[Date réception entreprise prévue initialement]],1))</f>
        <v>#REF!</v>
      </c>
      <c r="AE122" s="139">
        <v>43697</v>
      </c>
      <c r="AF122" s="43">
        <v>2019</v>
      </c>
      <c r="AG12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22" s="65"/>
      <c r="AI122" s="65" t="e">
        <f>IF(Données[[#This Row],[TYPE]]="Rehab","",Données[[#This Row],[Loyer mensuel]]*Données[[#This Row],[Retard Inauguration (m)]])</f>
        <v>#REF!</v>
      </c>
      <c r="AK122"/>
      <c r="AL122"/>
    </row>
    <row r="123" spans="1:38" x14ac:dyDescent="0.25">
      <c r="A123" s="4" t="s">
        <v>251</v>
      </c>
      <c r="B123" s="3" t="s">
        <v>3</v>
      </c>
      <c r="C123" s="3"/>
      <c r="D123" s="3" t="s">
        <v>58</v>
      </c>
      <c r="E123" s="63">
        <f>Données[[#This Row],[LLS]]+Données[[#This Row],[LLTS]]+Données[[#This Row],[PLS]]+Données[[#This Row],[REHAB]]</f>
        <v>100</v>
      </c>
      <c r="F123" s="63">
        <f>Données[[#This Row],[LLS]]+Données[[#This Row],[LLTS]]+Données[[#This Row],[PLS]]</f>
        <v>100</v>
      </c>
      <c r="G123" s="4"/>
      <c r="H123" s="4"/>
      <c r="I123" s="4">
        <v>100</v>
      </c>
      <c r="J123" s="4"/>
      <c r="K123" s="96">
        <f>1701.83</f>
        <v>1701.83</v>
      </c>
      <c r="L123" s="9">
        <f>1923.47</f>
        <v>1923.47</v>
      </c>
      <c r="M123" s="11">
        <v>43168</v>
      </c>
      <c r="N123" s="84">
        <v>2018</v>
      </c>
      <c r="O123" s="64">
        <f>IFERROR((DATEDIF(#REF!,Données[[#This Row],[OS démarrage]],"d"))/30,0)</f>
        <v>0</v>
      </c>
      <c r="P123" s="23">
        <v>17</v>
      </c>
      <c r="Q123" s="66">
        <f>DATEDIF(Données[[#This Row],[OS démarrage]],Données[[#This Row],[Date réception entreprise recalée]],"M")</f>
        <v>17</v>
      </c>
      <c r="R123" s="12"/>
      <c r="S123" s="68">
        <f>EDATE(Données[[#This Row],[OS démarrage]],Données[[#This Row],[Délai chantier initial]])</f>
        <v>43686</v>
      </c>
      <c r="T123" s="26">
        <v>43693</v>
      </c>
      <c r="U123" s="230">
        <f>EDATE(Données[[#This Row],[Date réception entreprise recalée]],12)</f>
        <v>44059</v>
      </c>
      <c r="V123" s="69">
        <f>(Données[[#This Row],[Date réception entreprise recalée]]-Données[[#This Row],[Date réception entreprise prévue initialement]])/30</f>
        <v>0.23333333333333334</v>
      </c>
      <c r="W123" s="29">
        <v>43693</v>
      </c>
      <c r="X123" s="28">
        <v>43693</v>
      </c>
      <c r="Y123" s="28">
        <v>43693</v>
      </c>
      <c r="Z123" s="28">
        <v>43693</v>
      </c>
      <c r="AA123" s="200">
        <f>IF(Données[[#This Row],[TYPE]]="Rehab",0,IFERROR((Données[[#This Row],[Date Livraison VEFA estimée avec retards constatés]]-Données[[#This Row],[Date livraison contractuelle y/c avenant]])/30,"-"))</f>
        <v>0</v>
      </c>
      <c r="AB123" s="202">
        <f>IF(Données[[#This Row],[TYPE]]="Rehab",0,Données[[#This Row],[Date Livraison VEFA estimée avec retards constatés]]-Données[[#This Row],[Date livraison contractuelle y/c avenant]])</f>
        <v>0</v>
      </c>
      <c r="AC123" s="70" t="str">
        <f>IF(AND(Données[[#This Row],[TYPE]]&lt;&gt;"Rehab",Données[[#This Row],[Achèvement fondations]]&lt;&gt;""),EDATE(Données[[#This Row],[Achèvement fondations]],24),"")</f>
        <v/>
      </c>
      <c r="AD123" s="71" t="e">
        <f>IF(#REF!="vefa",EDATE(Données[[#This Row],[Date Livraison initiale VEFA]],1),EDATE(Données[[#This Row],[Date réception entreprise prévue initialement]],1))</f>
        <v>#REF!</v>
      </c>
      <c r="AE123" s="139">
        <v>43697</v>
      </c>
      <c r="AF123" s="43">
        <v>2019</v>
      </c>
      <c r="AG12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23" s="65"/>
      <c r="AI123" s="65" t="e">
        <f>IF(Données[[#This Row],[TYPE]]="Rehab","",Données[[#This Row],[Loyer mensuel]]*Données[[#This Row],[Retard Inauguration (m)]])</f>
        <v>#REF!</v>
      </c>
      <c r="AK123"/>
      <c r="AL123"/>
    </row>
    <row r="124" spans="1:38" x14ac:dyDescent="0.25">
      <c r="A124" s="250" t="s">
        <v>331</v>
      </c>
      <c r="B124" s="3" t="s">
        <v>3</v>
      </c>
      <c r="C124" s="3">
        <v>2025</v>
      </c>
      <c r="D124" s="3" t="s">
        <v>58</v>
      </c>
      <c r="E124" s="63">
        <f>Données[[#This Row],[LLS]]+Données[[#This Row],[LLTS]]+Données[[#This Row],[PLS]]+Données[[#This Row],[REHAB]]</f>
        <v>22</v>
      </c>
      <c r="F124" s="63">
        <f>Données[[#This Row],[LLS]]+Données[[#This Row],[LLTS]]+Données[[#This Row],[PLS]]</f>
        <v>22</v>
      </c>
      <c r="G124" s="63"/>
      <c r="H124" s="63"/>
      <c r="I124" s="63">
        <v>22</v>
      </c>
      <c r="J124" s="63"/>
      <c r="K124" s="67"/>
      <c r="L124" s="67"/>
      <c r="M124" s="280">
        <v>46919</v>
      </c>
      <c r="N124" s="16"/>
      <c r="O124" s="64">
        <f>IFERROR((DATEDIF(#REF!,Données[[#This Row],[OS démarrage]],"d"))/30,0)</f>
        <v>0</v>
      </c>
      <c r="P124" s="24"/>
      <c r="Q124" s="264" t="e">
        <f>DATEDIF(Données[[#This Row],[OS démarrage]],Données[[#This Row],[Date réception entreprise recalée]],"M")</f>
        <v>#NUM!</v>
      </c>
      <c r="R124" s="80"/>
      <c r="S124" s="68">
        <f>EDATE(Données[[#This Row],[OS démarrage]],Données[[#This Row],[Délai chantier initial]])</f>
        <v>46919</v>
      </c>
      <c r="T124" s="26"/>
      <c r="U124" s="230">
        <f>EDATE(Données[[#This Row],[Date réception entreprise recalée]],12)</f>
        <v>366</v>
      </c>
      <c r="V124" s="69">
        <f>(Données[[#This Row],[Date réception entreprise recalée]]-Données[[#This Row],[Date réception entreprise prévue initialement]])/30</f>
        <v>-1563.9666666666667</v>
      </c>
      <c r="W124" s="30"/>
      <c r="X124" s="28"/>
      <c r="Y124" s="28"/>
      <c r="Z124" s="28"/>
      <c r="AA124" s="200">
        <f>IF(Données[[#This Row],[TYPE]]="Rehab",0,IFERROR((Données[[#This Row],[Date Livraison VEFA estimée avec retards constatés]]-Données[[#This Row],[Date livraison contractuelle y/c avenant]])/30,"-"))</f>
        <v>0</v>
      </c>
      <c r="AB124" s="202">
        <f>IF(Données[[#This Row],[TYPE]]="Rehab",0,Données[[#This Row],[Date Livraison VEFA estimée avec retards constatés]]-Données[[#This Row],[Date livraison contractuelle y/c avenant]])</f>
        <v>0</v>
      </c>
      <c r="AC124" s="70" t="str">
        <f>IF(AND(Données[[#This Row],[TYPE]]&lt;&gt;"Rehab",Données[[#This Row],[Achèvement fondations]]&lt;&gt;""),EDATE(Données[[#This Row],[Achèvement fondations]],24),"")</f>
        <v/>
      </c>
      <c r="AD124" s="71" t="e">
        <f>IF(#REF!="vefa",EDATE(Données[[#This Row],[Date Livraison initiale VEFA]],1),EDATE(Données[[#This Row],[Date réception entreprise prévue initialement]],1))</f>
        <v>#REF!</v>
      </c>
      <c r="AE124" s="139"/>
      <c r="AF124" s="49"/>
      <c r="AG124" s="244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24" s="65"/>
      <c r="AI124" s="65" t="e">
        <f>IF(Données[[#This Row],[TYPE]]="Rehab","",Données[[#This Row],[Loyer mensuel]]*Données[[#This Row],[Retard Inauguration (m)]])</f>
        <v>#REF!</v>
      </c>
      <c r="AK124"/>
      <c r="AL124"/>
    </row>
    <row r="125" spans="1:38" x14ac:dyDescent="0.25">
      <c r="A125" s="42" t="s">
        <v>230</v>
      </c>
      <c r="B125" s="3" t="s">
        <v>3</v>
      </c>
      <c r="C125" s="3">
        <v>2020</v>
      </c>
      <c r="D125" s="3" t="s">
        <v>56</v>
      </c>
      <c r="E125" s="63">
        <f>Données[[#This Row],[LLS]]+Données[[#This Row],[LLTS]]+Données[[#This Row],[PLS]]+Données[[#This Row],[REHAB]]</f>
        <v>53</v>
      </c>
      <c r="F125" s="63">
        <f>Données[[#This Row],[LLS]]+Données[[#This Row],[LLTS]]+Données[[#This Row],[PLS]]</f>
        <v>53</v>
      </c>
      <c r="G125" s="4">
        <v>53</v>
      </c>
      <c r="H125" s="4"/>
      <c r="I125" s="4"/>
      <c r="J125" s="86"/>
      <c r="K125" s="73">
        <v>4239.1400000000003</v>
      </c>
      <c r="L125" s="6">
        <v>4689.26</v>
      </c>
      <c r="M125" s="11">
        <v>44368</v>
      </c>
      <c r="N125" s="14">
        <v>2021</v>
      </c>
      <c r="O125" s="64">
        <f>IFERROR((DATEDIF(#REF!,Données[[#This Row],[OS démarrage]],"d"))/30,0)</f>
        <v>0</v>
      </c>
      <c r="P125" s="20">
        <v>24</v>
      </c>
      <c r="Q125" s="66">
        <f>DATEDIF(Données[[#This Row],[OS démarrage]],Données[[#This Row],[Date réception entreprise recalée]],"M")</f>
        <v>28</v>
      </c>
      <c r="R125" s="12">
        <v>44543</v>
      </c>
      <c r="S125" s="68">
        <f>EDATE(Données[[#This Row],[OS démarrage]],Données[[#This Row],[Délai chantier initial]])</f>
        <v>45098</v>
      </c>
      <c r="T125" s="26">
        <v>45220</v>
      </c>
      <c r="U125" s="230">
        <f>EDATE(Données[[#This Row],[Date réception entreprise recalée]],12)</f>
        <v>45586</v>
      </c>
      <c r="V125" s="69">
        <f>(Données[[#This Row],[Date réception entreprise recalée]]-Données[[#This Row],[Date réception entreprise prévue initialement]])/30</f>
        <v>4.0666666666666664</v>
      </c>
      <c r="W125" s="30">
        <v>45078</v>
      </c>
      <c r="X125" s="28">
        <v>45078</v>
      </c>
      <c r="Y125" s="28">
        <f>X125</f>
        <v>45078</v>
      </c>
      <c r="Z125" s="28">
        <v>45227</v>
      </c>
      <c r="AA125" s="200">
        <f>IF(Données[[#This Row],[TYPE]]="Rehab",0,IFERROR((Données[[#This Row],[Date Livraison VEFA estimée avec retards constatés]]-Données[[#This Row],[Date livraison contractuelle y/c avenant]])/30,"-"))</f>
        <v>4.9666666666666668</v>
      </c>
      <c r="AB125" s="202">
        <f>IF(Données[[#This Row],[TYPE]]="Rehab",0,Données[[#This Row],[Date Livraison VEFA estimée avec retards constatés]]-Données[[#This Row],[Date livraison contractuelle y/c avenant]])</f>
        <v>149</v>
      </c>
      <c r="AC125" s="70">
        <f>IF(AND(Données[[#This Row],[TYPE]]&lt;&gt;"Rehab",Données[[#This Row],[Achèvement fondations]]&lt;&gt;""),EDATE(Données[[#This Row],[Achèvement fondations]],24),"")</f>
        <v>45273</v>
      </c>
      <c r="AD125" s="71" t="e">
        <f>IF(#REF!="vefa",EDATE(Données[[#This Row],[Date Livraison initiale VEFA]],1),EDATE(Données[[#This Row],[Date réception entreprise prévue initialement]],1))</f>
        <v>#REF!</v>
      </c>
      <c r="AE125" s="139" t="e">
        <f>IF(#REF!="VEFA",EDATE(Données[[#This Row],[Date Livraison VEFA estimée avec retards constatés]],1),EDATE(Données[[#This Row],[Date réception entreprise recalée]],1))</f>
        <v>#REF!</v>
      </c>
      <c r="AF125" s="49"/>
      <c r="AG12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25" s="65">
        <v>32040.583627870667</v>
      </c>
      <c r="AI125" s="65" t="e">
        <f>IF(Données[[#This Row],[TYPE]]="Rehab","",Données[[#This Row],[Loyer mensuel]]*Données[[#This Row],[Retard Inauguration (m)]])</f>
        <v>#REF!</v>
      </c>
      <c r="AK125"/>
      <c r="AL125"/>
    </row>
    <row r="126" spans="1:38" x14ac:dyDescent="0.25">
      <c r="A126" s="42" t="s">
        <v>195</v>
      </c>
      <c r="B126" s="3" t="s">
        <v>3</v>
      </c>
      <c r="C126" s="3">
        <v>2020</v>
      </c>
      <c r="D126" s="3" t="s">
        <v>57</v>
      </c>
      <c r="E126" s="63">
        <f>Données[[#This Row],[LLS]]+Données[[#This Row],[LLTS]]+Données[[#This Row],[PLS]]+Données[[#This Row],[REHAB]]</f>
        <v>25</v>
      </c>
      <c r="F126" s="63">
        <f>Données[[#This Row],[LLS]]+Données[[#This Row],[LLTS]]+Données[[#This Row],[PLS]]</f>
        <v>25</v>
      </c>
      <c r="G126" s="4"/>
      <c r="H126" s="4">
        <v>25</v>
      </c>
      <c r="I126" s="4"/>
      <c r="J126" s="86"/>
      <c r="K126" s="73">
        <v>1337.56</v>
      </c>
      <c r="L126" s="6">
        <v>1496.73</v>
      </c>
      <c r="M126" s="11">
        <v>44368</v>
      </c>
      <c r="N126" s="14">
        <v>2021</v>
      </c>
      <c r="O126" s="64">
        <f>IFERROR((DATEDIF(#REF!,Données[[#This Row],[OS démarrage]],"d"))/30,0)</f>
        <v>0</v>
      </c>
      <c r="P126" s="20">
        <v>24</v>
      </c>
      <c r="Q126" s="66">
        <f>DATEDIF(Données[[#This Row],[OS démarrage]],Données[[#This Row],[Date réception entreprise recalée]],"M")</f>
        <v>28</v>
      </c>
      <c r="R126" s="12">
        <v>44543</v>
      </c>
      <c r="S126" s="68">
        <f>EDATE(Données[[#This Row],[OS démarrage]],Données[[#This Row],[Délai chantier initial]])</f>
        <v>45098</v>
      </c>
      <c r="T126" s="26">
        <v>45220</v>
      </c>
      <c r="U126" s="230">
        <f>EDATE(Données[[#This Row],[Date réception entreprise recalée]],12)</f>
        <v>45586</v>
      </c>
      <c r="V126" s="69">
        <f>(Données[[#This Row],[Date réception entreprise recalée]]-Données[[#This Row],[Date réception entreprise prévue initialement]])/30</f>
        <v>4.0666666666666664</v>
      </c>
      <c r="W126" s="30">
        <v>45078</v>
      </c>
      <c r="X126" s="28">
        <v>45078</v>
      </c>
      <c r="Y126" s="28">
        <v>45078</v>
      </c>
      <c r="Z126" s="28">
        <v>45227</v>
      </c>
      <c r="AA126" s="200">
        <f>IF(Données[[#This Row],[TYPE]]="Rehab",0,IFERROR((Données[[#This Row],[Date Livraison VEFA estimée avec retards constatés]]-Données[[#This Row],[Date livraison contractuelle y/c avenant]])/30,"-"))</f>
        <v>4.9666666666666668</v>
      </c>
      <c r="AB126" s="202">
        <f>IF(Données[[#This Row],[TYPE]]="Rehab",0,Données[[#This Row],[Date Livraison VEFA estimée avec retards constatés]]-Données[[#This Row],[Date livraison contractuelle y/c avenant]])</f>
        <v>149</v>
      </c>
      <c r="AC126" s="70">
        <f>IF(AND(Données[[#This Row],[TYPE]]&lt;&gt;"Rehab",Données[[#This Row],[Achèvement fondations]]&lt;&gt;""),EDATE(Données[[#This Row],[Achèvement fondations]],24),"")</f>
        <v>45273</v>
      </c>
      <c r="AD126" s="71" t="e">
        <f>IF(#REF!="vefa",EDATE(Données[[#This Row],[Date Livraison initiale VEFA]],1),EDATE(Données[[#This Row],[Date réception entreprise prévue initialement]],1))</f>
        <v>#REF!</v>
      </c>
      <c r="AE126" s="139" t="e">
        <f>IF(#REF!="VEFA",EDATE(Données[[#This Row],[Date Livraison VEFA estimée avec retards constatés]],1),EDATE(Données[[#This Row],[Date réception entreprise recalée]],1))</f>
        <v>#REF!</v>
      </c>
      <c r="AF126" s="49"/>
      <c r="AG12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26" s="65">
        <v>8097.935279205125</v>
      </c>
      <c r="AI126" s="65" t="e">
        <f>IF(Données[[#This Row],[TYPE]]="Rehab","",Données[[#This Row],[Loyer mensuel]]*Données[[#This Row],[Retard Inauguration (m)]])</f>
        <v>#REF!</v>
      </c>
      <c r="AK126"/>
      <c r="AL126"/>
    </row>
    <row r="127" spans="1:38" x14ac:dyDescent="0.25">
      <c r="A127" s="208" t="s">
        <v>311</v>
      </c>
      <c r="B127" s="89" t="s">
        <v>10</v>
      </c>
      <c r="C127" s="89">
        <v>2024</v>
      </c>
      <c r="D127" s="3" t="s">
        <v>56</v>
      </c>
      <c r="E127" s="63">
        <f>Données[[#This Row],[LLS]]+Données[[#This Row],[LLTS]]+Données[[#This Row],[PLS]]+Données[[#This Row],[REHAB]]</f>
        <v>33</v>
      </c>
      <c r="F127" s="63">
        <f>Données[[#This Row],[LLS]]+Données[[#This Row],[LLTS]]+Données[[#This Row],[PLS]]</f>
        <v>33</v>
      </c>
      <c r="G127" s="63">
        <v>33</v>
      </c>
      <c r="H127" s="63"/>
      <c r="I127" s="63"/>
      <c r="J127" s="63"/>
      <c r="K127" s="67">
        <v>1974</v>
      </c>
      <c r="L127" s="67">
        <v>2585.0499999999997</v>
      </c>
      <c r="M127" s="280">
        <v>45731</v>
      </c>
      <c r="N127" s="17"/>
      <c r="O127" s="64">
        <f>IFERROR((DATEDIF(#REF!,Données[[#This Row],[OS démarrage]],"d"))/30,0)</f>
        <v>0</v>
      </c>
      <c r="P127" s="25">
        <v>24</v>
      </c>
      <c r="Q127" s="264">
        <f>DATEDIF(Données[[#This Row],[OS démarrage]],Données[[#This Row],[Date réception entreprise recalée]],"M")</f>
        <v>25</v>
      </c>
      <c r="R127" s="80"/>
      <c r="S127" s="68">
        <f>EDATE(Données[[#This Row],[OS démarrage]],Données[[#This Row],[Délai chantier initial]])</f>
        <v>46461</v>
      </c>
      <c r="T127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46492</v>
      </c>
      <c r="U127" s="230">
        <f>EDATE(Données[[#This Row],[Date réception entreprise recalée]],12)</f>
        <v>46858</v>
      </c>
      <c r="V127" s="69">
        <f>(Données[[#This Row],[Date réception entreprise recalée]]-Données[[#This Row],[Date réception entreprise prévue initialement]])/30</f>
        <v>1.0333333333333334</v>
      </c>
      <c r="W127" s="31">
        <f>Données[[#This Row],[Date réception entreprise recalée]]</f>
        <v>46492</v>
      </c>
      <c r="X127" s="33">
        <f>Données[[#This Row],[Date achèvement VEFA]]</f>
        <v>46492</v>
      </c>
      <c r="Y127" s="33">
        <f>Données[[#This Row],[Date Livraison initiale VEFA]]</f>
        <v>46492</v>
      </c>
      <c r="Z127" s="33">
        <f>Données[[#This Row],[Date livraison contractuelle y/c avenant]]</f>
        <v>46492</v>
      </c>
      <c r="AA127" s="200">
        <f>IF(Données[[#This Row],[TYPE]]="Rehab",0,IFERROR((Données[[#This Row],[Date Livraison VEFA estimée avec retards constatés]]-Données[[#This Row],[Date livraison contractuelle y/c avenant]])/30,"-"))</f>
        <v>0</v>
      </c>
      <c r="AB127" s="202">
        <f>IF(Données[[#This Row],[TYPE]]="Rehab",0,Données[[#This Row],[Date Livraison VEFA estimée avec retards constatés]]-Données[[#This Row],[Date livraison contractuelle y/c avenant]])</f>
        <v>0</v>
      </c>
      <c r="AC127" s="70" t="str">
        <f>IF(AND(Données[[#This Row],[TYPE]]&lt;&gt;"Rehab",Données[[#This Row],[Achèvement fondations]]&lt;&gt;""),EDATE(Données[[#This Row],[Achèvement fondations]],24),"")</f>
        <v/>
      </c>
      <c r="AD127" s="71" t="e">
        <f>IF(#REF!="vefa",EDATE(Données[[#This Row],[Date Livraison initiale VEFA]],1),EDATE(Données[[#This Row],[Date réception entreprise prévue initialement]],1))</f>
        <v>#REF!</v>
      </c>
      <c r="AE127" s="139" t="e">
        <f>IF(#REF!="VEFA",EDATE(Données[[#This Row],[Date Livraison VEFA estimée avec retards constatés]],1),EDATE(Données[[#This Row],[Date réception entreprise recalée]],1))</f>
        <v>#REF!</v>
      </c>
      <c r="AF127" s="49"/>
      <c r="AG127" s="244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27" s="65"/>
      <c r="AI127" s="65" t="e">
        <f>IF(Données[[#This Row],[TYPE]]="Rehab","",Données[[#This Row],[Loyer mensuel]]*Données[[#This Row],[Retard Inauguration (m)]])</f>
        <v>#REF!</v>
      </c>
      <c r="AK127"/>
      <c r="AL127"/>
    </row>
    <row r="128" spans="1:38" x14ac:dyDescent="0.25">
      <c r="A128" s="63" t="s">
        <v>312</v>
      </c>
      <c r="B128" s="3" t="s">
        <v>10</v>
      </c>
      <c r="C128" s="3">
        <v>2024</v>
      </c>
      <c r="D128" s="3" t="s">
        <v>57</v>
      </c>
      <c r="E128" s="63">
        <f>Données[[#This Row],[LLS]]+Données[[#This Row],[LLTS]]+Données[[#This Row],[PLS]]+Données[[#This Row],[REHAB]]</f>
        <v>12</v>
      </c>
      <c r="F128" s="63">
        <f>Données[[#This Row],[LLS]]+Données[[#This Row],[LLTS]]+Données[[#This Row],[PLS]]</f>
        <v>12</v>
      </c>
      <c r="G128" s="63"/>
      <c r="H128" s="63">
        <v>12</v>
      </c>
      <c r="I128" s="63"/>
      <c r="J128" s="63"/>
      <c r="K128" s="67">
        <v>553.20000000000005</v>
      </c>
      <c r="L128" s="67">
        <v>773.3</v>
      </c>
      <c r="M128" s="280">
        <v>45731</v>
      </c>
      <c r="N128" s="18"/>
      <c r="O128" s="64">
        <f>IFERROR((DATEDIF(#REF!,Données[[#This Row],[OS démarrage]],"d"))/30,0)</f>
        <v>0</v>
      </c>
      <c r="P128" s="24">
        <v>24</v>
      </c>
      <c r="Q128" s="264">
        <f>DATEDIF(Données[[#This Row],[OS démarrage]],Données[[#This Row],[Date réception entreprise recalée]],"M")</f>
        <v>25</v>
      </c>
      <c r="R128" s="80"/>
      <c r="S128" s="68">
        <f>EDATE(Données[[#This Row],[OS démarrage]],Données[[#This Row],[Délai chantier initial]])</f>
        <v>46461</v>
      </c>
      <c r="T128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46492</v>
      </c>
      <c r="U128" s="230">
        <f>EDATE(Données[[#This Row],[Date réception entreprise recalée]],12)</f>
        <v>46858</v>
      </c>
      <c r="V128" s="69">
        <f>(Données[[#This Row],[Date réception entreprise recalée]]-Données[[#This Row],[Date réception entreprise prévue initialement]])/30</f>
        <v>1.0333333333333334</v>
      </c>
      <c r="W128" s="30">
        <f>Données[[#This Row],[Date réception entreprise recalée]]</f>
        <v>46492</v>
      </c>
      <c r="X128" s="28">
        <f>Données[[#This Row],[Date achèvement VEFA]]</f>
        <v>46492</v>
      </c>
      <c r="Y128" s="28">
        <f>Données[[#This Row],[Date Livraison initiale VEFA]]</f>
        <v>46492</v>
      </c>
      <c r="Z128" s="28">
        <f>Données[[#This Row],[Date livraison contractuelle y/c avenant]]</f>
        <v>46492</v>
      </c>
      <c r="AA128" s="200">
        <f>IF(Données[[#This Row],[TYPE]]="Rehab",0,IFERROR((Données[[#This Row],[Date Livraison VEFA estimée avec retards constatés]]-Données[[#This Row],[Date livraison contractuelle y/c avenant]])/30,"-"))</f>
        <v>0</v>
      </c>
      <c r="AB128" s="202">
        <f>IF(Données[[#This Row],[TYPE]]="Rehab",0,Données[[#This Row],[Date Livraison VEFA estimée avec retards constatés]]-Données[[#This Row],[Date livraison contractuelle y/c avenant]])</f>
        <v>0</v>
      </c>
      <c r="AC128" s="70" t="str">
        <f>IF(AND(Données[[#This Row],[TYPE]]&lt;&gt;"Rehab",Données[[#This Row],[Achèvement fondations]]&lt;&gt;""),EDATE(Données[[#This Row],[Achèvement fondations]],24),"")</f>
        <v/>
      </c>
      <c r="AD128" s="71" t="e">
        <f>IF(#REF!="vefa",EDATE(Données[[#This Row],[Date Livraison initiale VEFA]],1),EDATE(Données[[#This Row],[Date réception entreprise prévue initialement]],1))</f>
        <v>#REF!</v>
      </c>
      <c r="AE128" s="139" t="e">
        <f>IF(#REF!="VEFA",EDATE(Données[[#This Row],[Date Livraison VEFA estimée avec retards constatés]],1),EDATE(Données[[#This Row],[Date réception entreprise recalée]],1))</f>
        <v>#REF!</v>
      </c>
      <c r="AF128" s="49"/>
      <c r="AG128" s="244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28" s="65"/>
      <c r="AI128" s="65" t="e">
        <f>IF(Données[[#This Row],[TYPE]]="Rehab","",Données[[#This Row],[Loyer mensuel]]*Données[[#This Row],[Retard Inauguration (m)]])</f>
        <v>#REF!</v>
      </c>
      <c r="AK128"/>
      <c r="AL128"/>
    </row>
    <row r="129" spans="1:38" x14ac:dyDescent="0.25">
      <c r="A129" s="208" t="s">
        <v>313</v>
      </c>
      <c r="B129" s="89" t="s">
        <v>10</v>
      </c>
      <c r="C129" s="89">
        <v>2024</v>
      </c>
      <c r="D129" s="3" t="s">
        <v>58</v>
      </c>
      <c r="E129" s="63">
        <f>Données[[#This Row],[LLS]]+Données[[#This Row],[LLTS]]+Données[[#This Row],[PLS]]+Données[[#This Row],[REHAB]]</f>
        <v>6</v>
      </c>
      <c r="F129" s="63">
        <f>Données[[#This Row],[LLS]]+Données[[#This Row],[LLTS]]+Données[[#This Row],[PLS]]</f>
        <v>6</v>
      </c>
      <c r="G129" s="63"/>
      <c r="H129" s="63"/>
      <c r="I129" s="63">
        <v>6</v>
      </c>
      <c r="J129" s="63"/>
      <c r="K129" s="67">
        <v>451.5</v>
      </c>
      <c r="L129" s="67">
        <v>535.6</v>
      </c>
      <c r="M129" s="280">
        <v>45731</v>
      </c>
      <c r="N129" s="17"/>
      <c r="O129" s="64">
        <f>IFERROR((DATEDIF(#REF!,Données[[#This Row],[OS démarrage]],"d"))/30,0)</f>
        <v>0</v>
      </c>
      <c r="P129" s="25">
        <v>24</v>
      </c>
      <c r="Q129" s="264">
        <f>DATEDIF(Données[[#This Row],[OS démarrage]],Données[[#This Row],[Date réception entreprise recalée]],"M")</f>
        <v>25</v>
      </c>
      <c r="R129" s="80"/>
      <c r="S129" s="68">
        <f>EDATE(Données[[#This Row],[OS démarrage]],Données[[#This Row],[Délai chantier initial]])</f>
        <v>46461</v>
      </c>
      <c r="T129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46492</v>
      </c>
      <c r="U129" s="230">
        <f>EDATE(Données[[#This Row],[Date réception entreprise recalée]],12)</f>
        <v>46858</v>
      </c>
      <c r="V129" s="69">
        <f>(Données[[#This Row],[Date réception entreprise recalée]]-Données[[#This Row],[Date réception entreprise prévue initialement]])/30</f>
        <v>1.0333333333333334</v>
      </c>
      <c r="W129" s="31">
        <f>Données[[#This Row],[Date réception entreprise recalée]]</f>
        <v>46492</v>
      </c>
      <c r="X129" s="33">
        <f>Données[[#This Row],[Date achèvement VEFA]]</f>
        <v>46492</v>
      </c>
      <c r="Y129" s="33">
        <f>Données[[#This Row],[Date Livraison initiale VEFA]]</f>
        <v>46492</v>
      </c>
      <c r="Z129" s="33">
        <f>Données[[#This Row],[Date livraison contractuelle y/c avenant]]</f>
        <v>46492</v>
      </c>
      <c r="AA129" s="200">
        <f>IF(Données[[#This Row],[TYPE]]="Rehab",0,IFERROR((Données[[#This Row],[Date Livraison VEFA estimée avec retards constatés]]-Données[[#This Row],[Date livraison contractuelle y/c avenant]])/30,"-"))</f>
        <v>0</v>
      </c>
      <c r="AB129" s="202">
        <f>IF(Données[[#This Row],[TYPE]]="Rehab",0,Données[[#This Row],[Date Livraison VEFA estimée avec retards constatés]]-Données[[#This Row],[Date livraison contractuelle y/c avenant]])</f>
        <v>0</v>
      </c>
      <c r="AC129" s="70" t="str">
        <f>IF(AND(Données[[#This Row],[TYPE]]&lt;&gt;"Rehab",Données[[#This Row],[Achèvement fondations]]&lt;&gt;""),EDATE(Données[[#This Row],[Achèvement fondations]],24),"")</f>
        <v/>
      </c>
      <c r="AD129" s="71" t="e">
        <f>IF(#REF!="vefa",EDATE(Données[[#This Row],[Date Livraison initiale VEFA]],1),EDATE(Données[[#This Row],[Date réception entreprise prévue initialement]],1))</f>
        <v>#REF!</v>
      </c>
      <c r="AE129" s="139" t="e">
        <f>IF(#REF!="VEFA",EDATE(Données[[#This Row],[Date Livraison VEFA estimée avec retards constatés]],1),EDATE(Données[[#This Row],[Date réception entreprise recalée]],1))</f>
        <v>#REF!</v>
      </c>
      <c r="AF129" s="49"/>
      <c r="AG129" s="244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29" s="65"/>
      <c r="AI129" s="65" t="e">
        <f>IF(Données[[#This Row],[TYPE]]="Rehab","",Données[[#This Row],[Loyer mensuel]]*Données[[#This Row],[Retard Inauguration (m)]])</f>
        <v>#REF!</v>
      </c>
      <c r="AK129"/>
      <c r="AL129"/>
    </row>
    <row r="130" spans="1:38" x14ac:dyDescent="0.25">
      <c r="A130" s="42" t="s">
        <v>231</v>
      </c>
      <c r="B130" s="3" t="s">
        <v>3</v>
      </c>
      <c r="C130" s="3">
        <v>2021</v>
      </c>
      <c r="D130" s="3" t="s">
        <v>58</v>
      </c>
      <c r="E130" s="63">
        <f>Données[[#This Row],[LLS]]+Données[[#This Row],[LLTS]]+Données[[#This Row],[PLS]]+Données[[#This Row],[REHAB]]</f>
        <v>78</v>
      </c>
      <c r="F130" s="63">
        <f>Données[[#This Row],[LLS]]+Données[[#This Row],[LLTS]]+Données[[#This Row],[PLS]]</f>
        <v>78</v>
      </c>
      <c r="G130" s="4"/>
      <c r="H130" s="4"/>
      <c r="I130" s="4">
        <v>78</v>
      </c>
      <c r="J130" s="4"/>
      <c r="K130" s="8">
        <v>5550.65</v>
      </c>
      <c r="L130" s="6">
        <v>6482.8999999999987</v>
      </c>
      <c r="M130" s="11">
        <v>44558</v>
      </c>
      <c r="N130" s="14">
        <v>2021</v>
      </c>
      <c r="O130" s="64">
        <f>IFERROR((DATEDIF(#REF!,Données[[#This Row],[OS démarrage]],"d"))/30,0)</f>
        <v>0</v>
      </c>
      <c r="P130" s="20">
        <v>26</v>
      </c>
      <c r="Q130" s="66">
        <f>DATEDIF(Données[[#This Row],[OS démarrage]],Données[[#This Row],[Date réception entreprise recalée]],"M")</f>
        <v>27</v>
      </c>
      <c r="R130" s="12">
        <v>44792</v>
      </c>
      <c r="S130" s="68">
        <f>EDATE(Données[[#This Row],[OS démarrage]],Données[[#This Row],[Délai chantier initial]])</f>
        <v>45350</v>
      </c>
      <c r="T130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45379</v>
      </c>
      <c r="U130" s="230">
        <f>EDATE(Données[[#This Row],[Date réception entreprise recalée]],12)</f>
        <v>45744</v>
      </c>
      <c r="V130" s="69">
        <f>(Données[[#This Row],[Date réception entreprise recalée]]-Données[[#This Row],[Date réception entreprise prévue initialement]])/30</f>
        <v>0.96666666666666667</v>
      </c>
      <c r="W130" s="30">
        <v>45351</v>
      </c>
      <c r="X130" s="28">
        <v>45351</v>
      </c>
      <c r="Y130" s="28">
        <v>45351</v>
      </c>
      <c r="Z130" s="28">
        <v>45351</v>
      </c>
      <c r="AA130" s="200">
        <f>IF(Données[[#This Row],[TYPE]]="Rehab",0,IFERROR((Données[[#This Row],[Date Livraison VEFA estimée avec retards constatés]]-Données[[#This Row],[Date livraison contractuelle y/c avenant]])/30,"-"))</f>
        <v>0</v>
      </c>
      <c r="AB130" s="202">
        <f>IF(Données[[#This Row],[TYPE]]="Rehab",0,Données[[#This Row],[Date Livraison VEFA estimée avec retards constatés]]-Données[[#This Row],[Date livraison contractuelle y/c avenant]])</f>
        <v>0</v>
      </c>
      <c r="AC130" s="70">
        <f>IF(AND(Données[[#This Row],[TYPE]]&lt;&gt;"Rehab",Données[[#This Row],[Achèvement fondations]]&lt;&gt;""),EDATE(Données[[#This Row],[Achèvement fondations]],24),"")</f>
        <v>45523</v>
      </c>
      <c r="AD130" s="71" t="e">
        <f>IF(#REF!="vefa",EDATE(Données[[#This Row],[Date Livraison initiale VEFA]],1),EDATE(Données[[#This Row],[Date réception entreprise prévue initialement]],1))</f>
        <v>#REF!</v>
      </c>
      <c r="AE130" s="139" t="e">
        <f>IF(#REF!="VEFA",EDATE(Données[[#This Row],[Date Livraison VEFA estimée avec retards constatés]],1),EDATE(Données[[#This Row],[Date réception entreprise recalée]],1))</f>
        <v>#REF!</v>
      </c>
      <c r="AF130" s="49"/>
      <c r="AG13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30" s="65">
        <v>53919.455319729495</v>
      </c>
      <c r="AI130" s="65" t="e">
        <f>IF(Données[[#This Row],[TYPE]]="Rehab","",Données[[#This Row],[Loyer mensuel]]*Données[[#This Row],[Retard Inauguration (m)]])</f>
        <v>#REF!</v>
      </c>
      <c r="AK130"/>
      <c r="AL130"/>
    </row>
    <row r="131" spans="1:38" x14ac:dyDescent="0.25">
      <c r="A131" s="42" t="s">
        <v>234</v>
      </c>
      <c r="B131" s="3" t="s">
        <v>3</v>
      </c>
      <c r="C131" s="3">
        <v>2021</v>
      </c>
      <c r="D131" s="3" t="s">
        <v>56</v>
      </c>
      <c r="E131" s="63">
        <f>Données[[#This Row],[LLS]]+Données[[#This Row],[LLTS]]+Données[[#This Row],[PLS]]+Données[[#This Row],[REHAB]]</f>
        <v>34</v>
      </c>
      <c r="F131" s="63">
        <f>Données[[#This Row],[LLS]]+Données[[#This Row],[LLTS]]+Données[[#This Row],[PLS]]</f>
        <v>34</v>
      </c>
      <c r="G131" s="4">
        <v>34</v>
      </c>
      <c r="H131" s="4"/>
      <c r="I131" s="4"/>
      <c r="J131" s="4"/>
      <c r="K131" s="8">
        <v>2512.4</v>
      </c>
      <c r="L131" s="6">
        <v>2978.4</v>
      </c>
      <c r="M131" s="280">
        <v>45017</v>
      </c>
      <c r="N131" s="16"/>
      <c r="O131" s="64">
        <f>IFERROR((DATEDIF(#REF!,Données[[#This Row],[OS démarrage]],"d"))/30,0)</f>
        <v>0</v>
      </c>
      <c r="P131" s="24">
        <v>24</v>
      </c>
      <c r="Q131" s="66">
        <f>DATEDIF(Données[[#This Row],[OS démarrage]],Données[[#This Row],[Date réception entreprise recalée]],"M")</f>
        <v>25</v>
      </c>
      <c r="R131" s="72"/>
      <c r="S131" s="68">
        <f>EDATE(Données[[#This Row],[OS démarrage]],Données[[#This Row],[Délai chantier initial]])</f>
        <v>45748</v>
      </c>
      <c r="T13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45778</v>
      </c>
      <c r="U131" s="230">
        <f>EDATE(Données[[#This Row],[Date réception entreprise recalée]],12)</f>
        <v>46143</v>
      </c>
      <c r="V131" s="69">
        <f>(Données[[#This Row],[Date réception entreprise recalée]]-Données[[#This Row],[Date réception entreprise prévue initialement]])/30</f>
        <v>1</v>
      </c>
      <c r="W131" s="30">
        <f>Données[[#This Row],[Date réception entreprise recalée]]</f>
        <v>45778</v>
      </c>
      <c r="X131" s="28">
        <f>Données[[#This Row],[Date achèvement VEFA]]</f>
        <v>45778</v>
      </c>
      <c r="Y131" s="28">
        <f>Données[[#This Row],[Date achèvement VEFA]]</f>
        <v>45778</v>
      </c>
      <c r="Z131" s="28">
        <f>Données[[#This Row],[Date achèvement VEFA]]</f>
        <v>45778</v>
      </c>
      <c r="AA131" s="200">
        <f>IF(Données[[#This Row],[TYPE]]="Rehab",0,IFERROR((Données[[#This Row],[Date Livraison VEFA estimée avec retards constatés]]-Données[[#This Row],[Date livraison contractuelle y/c avenant]])/30,"-"))</f>
        <v>0</v>
      </c>
      <c r="AB131" s="202">
        <f>IF(Données[[#This Row],[TYPE]]="Rehab",0,Données[[#This Row],[Date Livraison VEFA estimée avec retards constatés]]-Données[[#This Row],[Date livraison contractuelle y/c avenant]])</f>
        <v>0</v>
      </c>
      <c r="AC131" s="70" t="str">
        <f>IF(AND(Données[[#This Row],[TYPE]]&lt;&gt;"Rehab",Données[[#This Row],[Achèvement fondations]]&lt;&gt;""),EDATE(Données[[#This Row],[Achèvement fondations]],24),"")</f>
        <v/>
      </c>
      <c r="AD131" s="71" t="e">
        <f>IF(#REF!="vefa",EDATE(Données[[#This Row],[Date Livraison initiale VEFA]],1),EDATE(Données[[#This Row],[Date réception entreprise prévue initialement]],1))</f>
        <v>#REF!</v>
      </c>
      <c r="AE131" s="139" t="e">
        <f>IF(#REF!="VEFA",EDATE(Données[[#This Row],[Date Livraison VEFA estimée avec retards constatés]],1),EDATE(Données[[#This Row],[Date réception entreprise recalée]],1))</f>
        <v>#REF!</v>
      </c>
      <c r="AF131" s="49"/>
      <c r="AG13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31" s="65"/>
      <c r="AI131" s="65" t="e">
        <f>IF(Données[[#This Row],[TYPE]]="Rehab","",Données[[#This Row],[Loyer mensuel]]*Données[[#This Row],[Retard Inauguration (m)]])</f>
        <v>#REF!</v>
      </c>
      <c r="AK131"/>
      <c r="AL131"/>
    </row>
    <row r="132" spans="1:38" x14ac:dyDescent="0.25">
      <c r="A132" s="42" t="s">
        <v>233</v>
      </c>
      <c r="B132" s="3" t="s">
        <v>3</v>
      </c>
      <c r="C132" s="3">
        <v>2021</v>
      </c>
      <c r="D132" s="3" t="s">
        <v>57</v>
      </c>
      <c r="E132" s="63">
        <f>Données[[#This Row],[LLS]]+Données[[#This Row],[LLTS]]+Données[[#This Row],[PLS]]+Données[[#This Row],[REHAB]]</f>
        <v>5</v>
      </c>
      <c r="F132" s="63">
        <f>Données[[#This Row],[LLS]]+Données[[#This Row],[LLTS]]+Données[[#This Row],[PLS]]</f>
        <v>5</v>
      </c>
      <c r="G132" s="4"/>
      <c r="H132" s="4">
        <v>5</v>
      </c>
      <c r="I132" s="4"/>
      <c r="J132" s="4"/>
      <c r="K132" s="8">
        <v>239.35</v>
      </c>
      <c r="L132" s="6">
        <v>323.2</v>
      </c>
      <c r="M132" s="280">
        <v>45017</v>
      </c>
      <c r="N132" s="16"/>
      <c r="O132" s="64">
        <f>IFERROR((DATEDIF(#REF!,Données[[#This Row],[OS démarrage]],"d"))/30,0)</f>
        <v>0</v>
      </c>
      <c r="P132" s="24">
        <v>24</v>
      </c>
      <c r="Q132" s="66">
        <f>DATEDIF(Données[[#This Row],[OS démarrage]],Données[[#This Row],[Date réception entreprise recalée]],"M")</f>
        <v>25</v>
      </c>
      <c r="R132" s="72"/>
      <c r="S132" s="68">
        <f>EDATE(Données[[#This Row],[OS démarrage]],Données[[#This Row],[Délai chantier initial]])</f>
        <v>45748</v>
      </c>
      <c r="T132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45778</v>
      </c>
      <c r="U132" s="230">
        <f>EDATE(Données[[#This Row],[Date réception entreprise recalée]],12)</f>
        <v>46143</v>
      </c>
      <c r="V132" s="69">
        <f>(Données[[#This Row],[Date réception entreprise recalée]]-Données[[#This Row],[Date réception entreprise prévue initialement]])/30</f>
        <v>1</v>
      </c>
      <c r="W132" s="30">
        <f>Données[[#This Row],[Date réception entreprise recalée]]</f>
        <v>45778</v>
      </c>
      <c r="X132" s="28">
        <f>Données[[#This Row],[Date achèvement VEFA]]</f>
        <v>45778</v>
      </c>
      <c r="Y132" s="28">
        <f>Données[[#This Row],[Date achèvement VEFA]]</f>
        <v>45778</v>
      </c>
      <c r="Z132" s="28">
        <f>Données[[#This Row],[Date achèvement VEFA]]</f>
        <v>45778</v>
      </c>
      <c r="AA132" s="200">
        <f>IF(Données[[#This Row],[TYPE]]="Rehab",0,IFERROR((Données[[#This Row],[Date Livraison VEFA estimée avec retards constatés]]-Données[[#This Row],[Date livraison contractuelle y/c avenant]])/30,"-"))</f>
        <v>0</v>
      </c>
      <c r="AB132" s="202">
        <f>IF(Données[[#This Row],[TYPE]]="Rehab",0,Données[[#This Row],[Date Livraison VEFA estimée avec retards constatés]]-Données[[#This Row],[Date livraison contractuelle y/c avenant]])</f>
        <v>0</v>
      </c>
      <c r="AC132" s="70" t="str">
        <f>IF(AND(Données[[#This Row],[TYPE]]&lt;&gt;"Rehab",Données[[#This Row],[Achèvement fondations]]&lt;&gt;""),EDATE(Données[[#This Row],[Achèvement fondations]],24),"")</f>
        <v/>
      </c>
      <c r="AD132" s="71" t="e">
        <f>IF(#REF!="vefa",EDATE(Données[[#This Row],[Date Livraison initiale VEFA]],1),EDATE(Données[[#This Row],[Date réception entreprise prévue initialement]],1))</f>
        <v>#REF!</v>
      </c>
      <c r="AE132" s="139" t="e">
        <f>IF(#REF!="VEFA",EDATE(Données[[#This Row],[Date Livraison VEFA estimée avec retards constatés]],1),EDATE(Données[[#This Row],[Date réception entreprise recalée]],1))</f>
        <v>#REF!</v>
      </c>
      <c r="AF132" s="49"/>
      <c r="AG13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32" s="65"/>
      <c r="AI132" s="65" t="e">
        <f>IF(Données[[#This Row],[TYPE]]="Rehab","",Données[[#This Row],[Loyer mensuel]]*Données[[#This Row],[Retard Inauguration (m)]])</f>
        <v>#REF!</v>
      </c>
      <c r="AK132"/>
      <c r="AL132"/>
    </row>
    <row r="133" spans="1:38" x14ac:dyDescent="0.25">
      <c r="A133" s="248" t="s">
        <v>237</v>
      </c>
      <c r="B133" s="89" t="s">
        <v>3</v>
      </c>
      <c r="C133" s="89">
        <v>2021</v>
      </c>
      <c r="D133" s="3" t="s">
        <v>56</v>
      </c>
      <c r="E133" s="63">
        <f>Données[[#This Row],[LLS]]+Données[[#This Row],[LLTS]]+Données[[#This Row],[PLS]]+Données[[#This Row],[REHAB]]</f>
        <v>48</v>
      </c>
      <c r="F133" s="63">
        <f>Données[[#This Row],[LLS]]+Données[[#This Row],[LLTS]]+Données[[#This Row],[PLS]]</f>
        <v>48</v>
      </c>
      <c r="G133" s="4">
        <v>48</v>
      </c>
      <c r="H133" s="4"/>
      <c r="I133" s="4"/>
      <c r="J133" s="4"/>
      <c r="K133" s="8">
        <v>3702.55</v>
      </c>
      <c r="L133" s="6">
        <v>4367.0849999999982</v>
      </c>
      <c r="M133" s="280">
        <v>45170</v>
      </c>
      <c r="N133" s="17"/>
      <c r="O133" s="64">
        <f>IFERROR((DATEDIF(#REF!,Données[[#This Row],[OS démarrage]],"d"))/30,0)</f>
        <v>0</v>
      </c>
      <c r="P133" s="25">
        <v>24</v>
      </c>
      <c r="Q133" s="66">
        <f>DATEDIF(Données[[#This Row],[OS démarrage]],Données[[#This Row],[Date réception entreprise recalée]],"M")</f>
        <v>25</v>
      </c>
      <c r="R133" s="72"/>
      <c r="S133" s="68">
        <f>EDATE(Données[[#This Row],[OS démarrage]],Données[[#This Row],[Délai chantier initial]])</f>
        <v>45901</v>
      </c>
      <c r="T133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45931</v>
      </c>
      <c r="U133" s="230">
        <f>EDATE(Données[[#This Row],[Date réception entreprise recalée]],12)</f>
        <v>46296</v>
      </c>
      <c r="V133" s="69">
        <f>(Données[[#This Row],[Date réception entreprise recalée]]-Données[[#This Row],[Date réception entreprise prévue initialement]])/30</f>
        <v>1</v>
      </c>
      <c r="W133" s="31">
        <f>Données[[#This Row],[Date réception entreprise recalée]]</f>
        <v>45931</v>
      </c>
      <c r="X133" s="33">
        <f>Données[[#This Row],[Date achèvement VEFA]]</f>
        <v>45931</v>
      </c>
      <c r="Y133" s="33">
        <f>Données[[#This Row],[Date achèvement VEFA]]</f>
        <v>45931</v>
      </c>
      <c r="Z133" s="33">
        <f>Données[[#This Row],[Date achèvement VEFA]]</f>
        <v>45931</v>
      </c>
      <c r="AA133" s="200">
        <f>IF(Données[[#This Row],[TYPE]]="Rehab",0,IFERROR((Données[[#This Row],[Date Livraison VEFA estimée avec retards constatés]]-Données[[#This Row],[Date livraison contractuelle y/c avenant]])/30,"-"))</f>
        <v>0</v>
      </c>
      <c r="AB133" s="202">
        <f>IF(Données[[#This Row],[TYPE]]="Rehab",0,Données[[#This Row],[Date Livraison VEFA estimée avec retards constatés]]-Données[[#This Row],[Date livraison contractuelle y/c avenant]])</f>
        <v>0</v>
      </c>
      <c r="AC133" s="70" t="str">
        <f>IF(AND(Données[[#This Row],[TYPE]]&lt;&gt;"Rehab",Données[[#This Row],[Achèvement fondations]]&lt;&gt;""),EDATE(Données[[#This Row],[Achèvement fondations]],24),"")</f>
        <v/>
      </c>
      <c r="AD133" s="71" t="e">
        <f>IF(#REF!="vefa",EDATE(Données[[#This Row],[Date Livraison initiale VEFA]],1),EDATE(Données[[#This Row],[Date réception entreprise prévue initialement]],1))</f>
        <v>#REF!</v>
      </c>
      <c r="AE133" s="139" t="e">
        <f>IF(#REF!="VEFA",EDATE(Données[[#This Row],[Date Livraison VEFA estimée avec retards constatés]],1),EDATE(Données[[#This Row],[Date réception entreprise recalée]],1))</f>
        <v>#REF!</v>
      </c>
      <c r="AF133" s="49"/>
      <c r="AG13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33" s="65"/>
      <c r="AI133" s="65" t="e">
        <f>IF(Données[[#This Row],[TYPE]]="Rehab","",Données[[#This Row],[Loyer mensuel]]*Données[[#This Row],[Retard Inauguration (m)]])</f>
        <v>#REF!</v>
      </c>
      <c r="AK133"/>
      <c r="AL133"/>
    </row>
    <row r="134" spans="1:38" x14ac:dyDescent="0.25">
      <c r="A134" s="38" t="s">
        <v>235</v>
      </c>
      <c r="B134" s="3" t="s">
        <v>3</v>
      </c>
      <c r="C134" s="3">
        <v>2021</v>
      </c>
      <c r="D134" s="3" t="s">
        <v>56</v>
      </c>
      <c r="E134" s="63">
        <f>Données[[#This Row],[LLS]]+Données[[#This Row],[LLTS]]+Données[[#This Row],[PLS]]+Données[[#This Row],[REHAB]]</f>
        <v>40</v>
      </c>
      <c r="F134" s="63">
        <f>Données[[#This Row],[LLS]]+Données[[#This Row],[LLTS]]+Données[[#This Row],[PLS]]</f>
        <v>40</v>
      </c>
      <c r="G134" s="4">
        <v>40</v>
      </c>
      <c r="H134" s="4"/>
      <c r="I134" s="4"/>
      <c r="J134" s="4"/>
      <c r="K134" s="8">
        <v>3064.24</v>
      </c>
      <c r="L134" s="6">
        <v>3596.91</v>
      </c>
      <c r="M134" s="280">
        <v>45017</v>
      </c>
      <c r="N134" s="16"/>
      <c r="O134" s="64">
        <f>IFERROR((DATEDIF(#REF!,Données[[#This Row],[OS démarrage]],"d"))/30,0)</f>
        <v>0</v>
      </c>
      <c r="P134" s="24">
        <v>24</v>
      </c>
      <c r="Q134" s="66">
        <f>DATEDIF(Données[[#This Row],[OS démarrage]],Données[[#This Row],[Date réception entreprise recalée]],"M")</f>
        <v>25</v>
      </c>
      <c r="R134" s="72"/>
      <c r="S134" s="68">
        <f>EDATE(Données[[#This Row],[OS démarrage]],Données[[#This Row],[Délai chantier initial]])</f>
        <v>45748</v>
      </c>
      <c r="T134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45778</v>
      </c>
      <c r="U134" s="230">
        <f>EDATE(Données[[#This Row],[Date réception entreprise recalée]],12)</f>
        <v>46143</v>
      </c>
      <c r="V134" s="69">
        <f>(Données[[#This Row],[Date réception entreprise recalée]]-Données[[#This Row],[Date réception entreprise prévue initialement]])/30</f>
        <v>1</v>
      </c>
      <c r="W134" s="30">
        <f>Données[[#This Row],[Date réception entreprise recalée]]</f>
        <v>45778</v>
      </c>
      <c r="X134" s="28">
        <f>Données[[#This Row],[Date achèvement VEFA]]</f>
        <v>45778</v>
      </c>
      <c r="Y134" s="28">
        <f>Données[[#This Row],[Date achèvement VEFA]]</f>
        <v>45778</v>
      </c>
      <c r="Z134" s="28">
        <f>Données[[#This Row],[Date achèvement VEFA]]</f>
        <v>45778</v>
      </c>
      <c r="AA134" s="200">
        <f>IF(Données[[#This Row],[TYPE]]="Rehab",0,IFERROR((Données[[#This Row],[Date Livraison VEFA estimée avec retards constatés]]-Données[[#This Row],[Date livraison contractuelle y/c avenant]])/30,"-"))</f>
        <v>0</v>
      </c>
      <c r="AB134" s="202">
        <f>IF(Données[[#This Row],[TYPE]]="Rehab",0,Données[[#This Row],[Date Livraison VEFA estimée avec retards constatés]]-Données[[#This Row],[Date livraison contractuelle y/c avenant]])</f>
        <v>0</v>
      </c>
      <c r="AC134" s="70" t="str">
        <f>IF(AND(Données[[#This Row],[TYPE]]&lt;&gt;"Rehab",Données[[#This Row],[Achèvement fondations]]&lt;&gt;""),EDATE(Données[[#This Row],[Achèvement fondations]],24),"")</f>
        <v/>
      </c>
      <c r="AD134" s="71" t="e">
        <f>IF(#REF!="vefa",EDATE(Données[[#This Row],[Date Livraison initiale VEFA]],1),EDATE(Données[[#This Row],[Date réception entreprise prévue initialement]],1))</f>
        <v>#REF!</v>
      </c>
      <c r="AE134" s="139" t="e">
        <f>IF(#REF!="VEFA",EDATE(Données[[#This Row],[Date Livraison VEFA estimée avec retards constatés]],1),EDATE(Données[[#This Row],[Date réception entreprise recalée]],1))</f>
        <v>#REF!</v>
      </c>
      <c r="AF134" s="49"/>
      <c r="AG13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34" s="65"/>
      <c r="AI134" s="65" t="e">
        <f>IF(Données[[#This Row],[TYPE]]="Rehab","",Données[[#This Row],[Loyer mensuel]]*Données[[#This Row],[Retard Inauguration (m)]])</f>
        <v>#REF!</v>
      </c>
      <c r="AK134"/>
      <c r="AL134"/>
    </row>
    <row r="135" spans="1:38" x14ac:dyDescent="0.25">
      <c r="A135" s="42" t="s">
        <v>240</v>
      </c>
      <c r="B135" s="3" t="s">
        <v>3</v>
      </c>
      <c r="C135" s="5">
        <v>2022</v>
      </c>
      <c r="D135" s="3" t="s">
        <v>58</v>
      </c>
      <c r="E135" s="63">
        <f>Données[[#This Row],[LLS]]+Données[[#This Row],[LLTS]]+Données[[#This Row],[PLS]]+Données[[#This Row],[REHAB]]</f>
        <v>40</v>
      </c>
      <c r="F135" s="63">
        <f>Données[[#This Row],[LLS]]+Données[[#This Row],[LLTS]]+Données[[#This Row],[PLS]]</f>
        <v>40</v>
      </c>
      <c r="G135" s="4"/>
      <c r="H135" s="4"/>
      <c r="I135" s="4">
        <v>40</v>
      </c>
      <c r="J135" s="4"/>
      <c r="K135" s="8">
        <v>3064.24</v>
      </c>
      <c r="L135" s="6">
        <v>3596.91</v>
      </c>
      <c r="M135" s="280">
        <v>45017</v>
      </c>
      <c r="N135" s="16"/>
      <c r="O135" s="64">
        <f>IFERROR((DATEDIF(#REF!,Données[[#This Row],[OS démarrage]],"d"))/30,0)</f>
        <v>0</v>
      </c>
      <c r="P135" s="24">
        <v>24</v>
      </c>
      <c r="Q135" s="66">
        <f>DATEDIF(Données[[#This Row],[OS démarrage]],Données[[#This Row],[Date réception entreprise recalée]],"M")</f>
        <v>25</v>
      </c>
      <c r="R135" s="72"/>
      <c r="S135" s="68">
        <f>EDATE(Données[[#This Row],[OS démarrage]],Données[[#This Row],[Délai chantier initial]])</f>
        <v>45748</v>
      </c>
      <c r="T135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45778</v>
      </c>
      <c r="U135" s="230">
        <f>EDATE(Données[[#This Row],[Date réception entreprise recalée]],12)</f>
        <v>46143</v>
      </c>
      <c r="V135" s="69">
        <f>(Données[[#This Row],[Date réception entreprise recalée]]-Données[[#This Row],[Date réception entreprise prévue initialement]])/30</f>
        <v>1</v>
      </c>
      <c r="W135" s="30">
        <f>Données[[#This Row],[Date réception entreprise recalée]]</f>
        <v>45778</v>
      </c>
      <c r="X135" s="28">
        <f>Données[[#This Row],[Date achèvement VEFA]]</f>
        <v>45778</v>
      </c>
      <c r="Y135" s="28">
        <f>Données[[#This Row],[Date achèvement VEFA]]</f>
        <v>45778</v>
      </c>
      <c r="Z135" s="28">
        <f>Données[[#This Row],[Date achèvement VEFA]]</f>
        <v>45778</v>
      </c>
      <c r="AA135" s="200">
        <f>IF(Données[[#This Row],[TYPE]]="Rehab",0,IFERROR((Données[[#This Row],[Date Livraison VEFA estimée avec retards constatés]]-Données[[#This Row],[Date livraison contractuelle y/c avenant]])/30,"-"))</f>
        <v>0</v>
      </c>
      <c r="AB135" s="202">
        <f>IF(Données[[#This Row],[TYPE]]="Rehab",0,Données[[#This Row],[Date Livraison VEFA estimée avec retards constatés]]-Données[[#This Row],[Date livraison contractuelle y/c avenant]])</f>
        <v>0</v>
      </c>
      <c r="AC135" s="70" t="str">
        <f>IF(AND(Données[[#This Row],[TYPE]]&lt;&gt;"Rehab",Données[[#This Row],[Achèvement fondations]]&lt;&gt;""),EDATE(Données[[#This Row],[Achèvement fondations]],24),"")</f>
        <v/>
      </c>
      <c r="AD135" s="71" t="e">
        <f>IF(#REF!="vefa",EDATE(Données[[#This Row],[Date Livraison initiale VEFA]],1),EDATE(Données[[#This Row],[Date réception entreprise prévue initialement]],1))</f>
        <v>#REF!</v>
      </c>
      <c r="AE135" s="139" t="e">
        <f>IF(#REF!="VEFA",EDATE(Données[[#This Row],[Date Livraison VEFA estimée avec retards constatés]],1),EDATE(Données[[#This Row],[Date réception entreprise recalée]],1))</f>
        <v>#REF!</v>
      </c>
      <c r="AF135" s="49"/>
      <c r="AG13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35" s="65"/>
      <c r="AI135" s="65" t="e">
        <f>IF(Données[[#This Row],[TYPE]]="Rehab","",Données[[#This Row],[Loyer mensuel]]*Données[[#This Row],[Retard Inauguration (m)]])</f>
        <v>#REF!</v>
      </c>
      <c r="AK135"/>
      <c r="AL135"/>
    </row>
    <row r="136" spans="1:38" x14ac:dyDescent="0.25">
      <c r="A136" s="38" t="s">
        <v>238</v>
      </c>
      <c r="B136" s="3" t="s">
        <v>3</v>
      </c>
      <c r="C136" s="5">
        <v>2021</v>
      </c>
      <c r="D136" s="3" t="s">
        <v>56</v>
      </c>
      <c r="E136" s="63">
        <f>Données[[#This Row],[LLS]]+Données[[#This Row],[LLTS]]+Données[[#This Row],[PLS]]+Données[[#This Row],[REHAB]]</f>
        <v>17</v>
      </c>
      <c r="F136" s="63">
        <f>Données[[#This Row],[LLS]]+Données[[#This Row],[LLTS]]+Données[[#This Row],[PLS]]</f>
        <v>17</v>
      </c>
      <c r="G136" s="4">
        <v>17</v>
      </c>
      <c r="H136" s="4"/>
      <c r="I136" s="4"/>
      <c r="J136" s="4"/>
      <c r="K136" s="8">
        <v>1283.03</v>
      </c>
      <c r="L136" s="6">
        <v>1475.53</v>
      </c>
      <c r="M136" s="280">
        <v>45170</v>
      </c>
      <c r="N136" s="16"/>
      <c r="O136" s="64">
        <f>IFERROR((DATEDIF(#REF!,Données[[#This Row],[OS démarrage]],"d"))/30,0)</f>
        <v>0</v>
      </c>
      <c r="P136" s="24">
        <v>24</v>
      </c>
      <c r="Q136" s="66">
        <f>DATEDIF(Données[[#This Row],[OS démarrage]],Données[[#This Row],[Date réception entreprise recalée]],"M")</f>
        <v>25</v>
      </c>
      <c r="R136" s="72"/>
      <c r="S136" s="68">
        <f>EDATE(Données[[#This Row],[OS démarrage]],Données[[#This Row],[Délai chantier initial]])</f>
        <v>45901</v>
      </c>
      <c r="T136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45931</v>
      </c>
      <c r="U136" s="230">
        <f>EDATE(Données[[#This Row],[Date réception entreprise recalée]],12)</f>
        <v>46296</v>
      </c>
      <c r="V136" s="69">
        <f>(Données[[#This Row],[Date réception entreprise recalée]]-Données[[#This Row],[Date réception entreprise prévue initialement]])/30</f>
        <v>1</v>
      </c>
      <c r="W136" s="30">
        <f>Données[[#This Row],[Date réception entreprise recalée]]</f>
        <v>45931</v>
      </c>
      <c r="X136" s="28">
        <f>Données[[#This Row],[Date achèvement VEFA]]</f>
        <v>45931</v>
      </c>
      <c r="Y136" s="28">
        <f>Données[[#This Row],[Date achèvement VEFA]]</f>
        <v>45931</v>
      </c>
      <c r="Z136" s="28">
        <f>Données[[#This Row],[Date achèvement VEFA]]</f>
        <v>45931</v>
      </c>
      <c r="AA136" s="200">
        <f>IF(Données[[#This Row],[TYPE]]="Rehab",0,IFERROR((Données[[#This Row],[Date Livraison VEFA estimée avec retards constatés]]-Données[[#This Row],[Date livraison contractuelle y/c avenant]])/30,"-"))</f>
        <v>0</v>
      </c>
      <c r="AB136" s="202">
        <f>IF(Données[[#This Row],[TYPE]]="Rehab",0,Données[[#This Row],[Date Livraison VEFA estimée avec retards constatés]]-Données[[#This Row],[Date livraison contractuelle y/c avenant]])</f>
        <v>0</v>
      </c>
      <c r="AC136" s="70" t="str">
        <f>IF(AND(Données[[#This Row],[TYPE]]&lt;&gt;"Rehab",Données[[#This Row],[Achèvement fondations]]&lt;&gt;""),EDATE(Données[[#This Row],[Achèvement fondations]],24),"")</f>
        <v/>
      </c>
      <c r="AD136" s="71" t="e">
        <f>IF(#REF!="vefa",EDATE(Données[[#This Row],[Date Livraison initiale VEFA]],1),EDATE(Données[[#This Row],[Date réception entreprise prévue initialement]],1))</f>
        <v>#REF!</v>
      </c>
      <c r="AE136" s="139" t="e">
        <f>IF(#REF!="VEFA",EDATE(Données[[#This Row],[Date Livraison VEFA estimée avec retards constatés]],1),EDATE(Données[[#This Row],[Date réception entreprise recalée]],1))</f>
        <v>#REF!</v>
      </c>
      <c r="AF136" s="49"/>
      <c r="AG13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36" s="65"/>
      <c r="AI136" s="65" t="e">
        <f>IF(Données[[#This Row],[TYPE]]="Rehab","",Données[[#This Row],[Loyer mensuel]]*Données[[#This Row],[Retard Inauguration (m)]])</f>
        <v>#REF!</v>
      </c>
      <c r="AK136"/>
      <c r="AL136"/>
    </row>
    <row r="137" spans="1:38" x14ac:dyDescent="0.25">
      <c r="A137" s="38" t="s">
        <v>236</v>
      </c>
      <c r="B137" s="3" t="s">
        <v>3</v>
      </c>
      <c r="C137" s="5">
        <v>2021</v>
      </c>
      <c r="D137" s="3" t="s">
        <v>57</v>
      </c>
      <c r="E137" s="63">
        <f>Données[[#This Row],[LLS]]+Données[[#This Row],[LLTS]]+Données[[#This Row],[PLS]]+Données[[#This Row],[REHAB]]</f>
        <v>5</v>
      </c>
      <c r="F137" s="63">
        <f>Données[[#This Row],[LLS]]+Données[[#This Row],[LLTS]]+Données[[#This Row],[PLS]]</f>
        <v>5</v>
      </c>
      <c r="G137" s="4"/>
      <c r="H137" s="4">
        <v>5</v>
      </c>
      <c r="I137" s="4"/>
      <c r="J137" s="4"/>
      <c r="K137" s="8">
        <v>246.26</v>
      </c>
      <c r="L137" s="6">
        <v>280.49</v>
      </c>
      <c r="M137" s="280">
        <v>45170</v>
      </c>
      <c r="N137" s="16"/>
      <c r="O137" s="64">
        <f>IFERROR((DATEDIF(#REF!,Données[[#This Row],[OS démarrage]],"d"))/30,0)</f>
        <v>0</v>
      </c>
      <c r="P137" s="24">
        <v>24</v>
      </c>
      <c r="Q137" s="66">
        <f>DATEDIF(Données[[#This Row],[OS démarrage]],Données[[#This Row],[Date réception entreprise recalée]],"M")</f>
        <v>25</v>
      </c>
      <c r="R137" s="72"/>
      <c r="S137" s="68">
        <f>EDATE(Données[[#This Row],[OS démarrage]],Données[[#This Row],[Délai chantier initial]])</f>
        <v>45901</v>
      </c>
      <c r="T137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45931</v>
      </c>
      <c r="U137" s="230">
        <f>EDATE(Données[[#This Row],[Date réception entreprise recalée]],12)</f>
        <v>46296</v>
      </c>
      <c r="V137" s="69">
        <f>(Données[[#This Row],[Date réception entreprise recalée]]-Données[[#This Row],[Date réception entreprise prévue initialement]])/30</f>
        <v>1</v>
      </c>
      <c r="W137" s="30">
        <f>Données[[#This Row],[Date réception entreprise recalée]]</f>
        <v>45931</v>
      </c>
      <c r="X137" s="28">
        <f>Données[[#This Row],[Date achèvement VEFA]]</f>
        <v>45931</v>
      </c>
      <c r="Y137" s="28">
        <f>Données[[#This Row],[Date achèvement VEFA]]</f>
        <v>45931</v>
      </c>
      <c r="Z137" s="28">
        <f>Données[[#This Row],[Date achèvement VEFA]]</f>
        <v>45931</v>
      </c>
      <c r="AA137" s="200">
        <f>IF(Données[[#This Row],[TYPE]]="Rehab",0,IFERROR((Données[[#This Row],[Date Livraison VEFA estimée avec retards constatés]]-Données[[#This Row],[Date livraison contractuelle y/c avenant]])/30,"-"))</f>
        <v>0</v>
      </c>
      <c r="AB137" s="202">
        <f>IF(Données[[#This Row],[TYPE]]="Rehab",0,Données[[#This Row],[Date Livraison VEFA estimée avec retards constatés]]-Données[[#This Row],[Date livraison contractuelle y/c avenant]])</f>
        <v>0</v>
      </c>
      <c r="AC137" s="70" t="str">
        <f>IF(AND(Données[[#This Row],[TYPE]]&lt;&gt;"Rehab",Données[[#This Row],[Achèvement fondations]]&lt;&gt;""),EDATE(Données[[#This Row],[Achèvement fondations]],24),"")</f>
        <v/>
      </c>
      <c r="AD137" s="71" t="e">
        <f>IF(#REF!="vefa",EDATE(Données[[#This Row],[Date Livraison initiale VEFA]],1),EDATE(Données[[#This Row],[Date réception entreprise prévue initialement]],1))</f>
        <v>#REF!</v>
      </c>
      <c r="AE137" s="139" t="e">
        <f>IF(#REF!="VEFA",EDATE(Données[[#This Row],[Date Livraison VEFA estimée avec retards constatés]],1),EDATE(Données[[#This Row],[Date réception entreprise recalée]],1))</f>
        <v>#REF!</v>
      </c>
      <c r="AF137" s="49"/>
      <c r="AG13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37" s="65"/>
      <c r="AI137" s="65" t="e">
        <f>IF(Données[[#This Row],[TYPE]]="Rehab","",Données[[#This Row],[Loyer mensuel]]*Données[[#This Row],[Retard Inauguration (m)]])</f>
        <v>#REF!</v>
      </c>
      <c r="AK137"/>
      <c r="AL137"/>
    </row>
    <row r="138" spans="1:38" x14ac:dyDescent="0.25">
      <c r="A138" s="38" t="s">
        <v>244</v>
      </c>
      <c r="B138" s="3" t="s">
        <v>3</v>
      </c>
      <c r="C138" s="3">
        <v>2022</v>
      </c>
      <c r="D138" s="3" t="s">
        <v>57</v>
      </c>
      <c r="E138" s="63">
        <f>Données[[#This Row],[LLS]]+Données[[#This Row],[LLTS]]+Données[[#This Row],[PLS]]+Données[[#This Row],[REHAB]]</f>
        <v>18</v>
      </c>
      <c r="F138" s="63">
        <f>Données[[#This Row],[LLS]]+Données[[#This Row],[LLTS]]+Données[[#This Row],[PLS]]</f>
        <v>18</v>
      </c>
      <c r="G138" s="4"/>
      <c r="H138" s="4">
        <v>18</v>
      </c>
      <c r="I138" s="4"/>
      <c r="J138" s="4"/>
      <c r="K138" s="8">
        <v>728.46</v>
      </c>
      <c r="L138" s="6">
        <v>871.55</v>
      </c>
      <c r="M138" s="280">
        <v>45413</v>
      </c>
      <c r="N138" s="16"/>
      <c r="O138" s="64">
        <f>IFERROR((DATEDIF(#REF!,Données[[#This Row],[OS démarrage]],"d"))/30,0)</f>
        <v>0</v>
      </c>
      <c r="P138" s="24">
        <v>24</v>
      </c>
      <c r="Q138" s="66">
        <f>DATEDIF(Données[[#This Row],[OS démarrage]],Données[[#This Row],[Date réception entreprise recalée]],"M")</f>
        <v>25</v>
      </c>
      <c r="R138" s="72"/>
      <c r="S138" s="68">
        <f>EDATE(Données[[#This Row],[OS démarrage]],Données[[#This Row],[Délai chantier initial]])</f>
        <v>46143</v>
      </c>
      <c r="T138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46174</v>
      </c>
      <c r="U138" s="230">
        <f>EDATE(Données[[#This Row],[Date réception entreprise recalée]],12)</f>
        <v>46539</v>
      </c>
      <c r="V138" s="69">
        <f>(Données[[#This Row],[Date réception entreprise recalée]]-Données[[#This Row],[Date réception entreprise prévue initialement]])/30</f>
        <v>1.0333333333333334</v>
      </c>
      <c r="W138" s="30">
        <f>Données[[#This Row],[Date réception entreprise recalée]]</f>
        <v>46174</v>
      </c>
      <c r="X138" s="28">
        <f>Données[[#This Row],[Date achèvement VEFA]]</f>
        <v>46174</v>
      </c>
      <c r="Y138" s="28">
        <f>Données[[#This Row],[Date achèvement VEFA]]</f>
        <v>46174</v>
      </c>
      <c r="Z138" s="28">
        <f>Données[[#This Row],[Date achèvement VEFA]]</f>
        <v>46174</v>
      </c>
      <c r="AA138" s="200">
        <f>IF(Données[[#This Row],[TYPE]]="Rehab",0,IFERROR((Données[[#This Row],[Date Livraison VEFA estimée avec retards constatés]]-Données[[#This Row],[Date livraison contractuelle y/c avenant]])/30,"-"))</f>
        <v>0</v>
      </c>
      <c r="AB138" s="202">
        <f>IF(Données[[#This Row],[TYPE]]="Rehab",0,Données[[#This Row],[Date Livraison VEFA estimée avec retards constatés]]-Données[[#This Row],[Date livraison contractuelle y/c avenant]])</f>
        <v>0</v>
      </c>
      <c r="AC138" s="70" t="str">
        <f>IF(AND(Données[[#This Row],[TYPE]]&lt;&gt;"Rehab",Données[[#This Row],[Achèvement fondations]]&lt;&gt;""),EDATE(Données[[#This Row],[Achèvement fondations]],24),"")</f>
        <v/>
      </c>
      <c r="AD138" s="71" t="e">
        <f>IF(#REF!="vefa",EDATE(Données[[#This Row],[Date Livraison initiale VEFA]],1),EDATE(Données[[#This Row],[Date réception entreprise prévue initialement]],1))</f>
        <v>#REF!</v>
      </c>
      <c r="AE138" s="139" t="e">
        <f>IF(#REF!="VEFA",EDATE(Données[[#This Row],[Date Livraison VEFA estimée avec retards constatés]],1),EDATE(Données[[#This Row],[Date réception entreprise recalée]],1))</f>
        <v>#REF!</v>
      </c>
      <c r="AF138" s="49"/>
      <c r="AG138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38" s="65"/>
      <c r="AI138" s="65" t="e">
        <f>IF(Données[[#This Row],[TYPE]]="Rehab","",Données[[#This Row],[Loyer mensuel]]*Données[[#This Row],[Retard Inauguration (m)]])</f>
        <v>#REF!</v>
      </c>
      <c r="AK138"/>
      <c r="AL138"/>
    </row>
    <row r="139" spans="1:38" x14ac:dyDescent="0.25">
      <c r="A139" s="38" t="s">
        <v>243</v>
      </c>
      <c r="B139" s="3" t="s">
        <v>3</v>
      </c>
      <c r="C139" s="3">
        <v>2022</v>
      </c>
      <c r="D139" s="3" t="s">
        <v>56</v>
      </c>
      <c r="E139" s="63">
        <f>Données[[#This Row],[LLS]]+Données[[#This Row],[LLTS]]+Données[[#This Row],[PLS]]+Données[[#This Row],[REHAB]]</f>
        <v>48</v>
      </c>
      <c r="F139" s="63">
        <f>Données[[#This Row],[LLS]]+Données[[#This Row],[LLTS]]+Données[[#This Row],[PLS]]</f>
        <v>48</v>
      </c>
      <c r="G139" s="4">
        <v>48</v>
      </c>
      <c r="H139" s="4"/>
      <c r="I139" s="4"/>
      <c r="J139" s="4"/>
      <c r="K139" s="8">
        <v>3790.1</v>
      </c>
      <c r="L139" s="6">
        <v>4421.78</v>
      </c>
      <c r="M139" s="280">
        <v>45413</v>
      </c>
      <c r="N139" s="16"/>
      <c r="O139" s="64">
        <f>IFERROR((DATEDIF(#REF!,Données[[#This Row],[OS démarrage]],"d"))/30,0)</f>
        <v>0</v>
      </c>
      <c r="P139" s="24">
        <v>24</v>
      </c>
      <c r="Q139" s="66">
        <f>DATEDIF(Données[[#This Row],[OS démarrage]],Données[[#This Row],[Date réception entreprise recalée]],"M")</f>
        <v>25</v>
      </c>
      <c r="R139" s="72"/>
      <c r="S139" s="68">
        <f>EDATE(Données[[#This Row],[OS démarrage]],Données[[#This Row],[Délai chantier initial]])</f>
        <v>46143</v>
      </c>
      <c r="T139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46174</v>
      </c>
      <c r="U139" s="230">
        <f>EDATE(Données[[#This Row],[Date réception entreprise recalée]],12)</f>
        <v>46539</v>
      </c>
      <c r="V139" s="69">
        <f>(Données[[#This Row],[Date réception entreprise recalée]]-Données[[#This Row],[Date réception entreprise prévue initialement]])/30</f>
        <v>1.0333333333333334</v>
      </c>
      <c r="W139" s="30">
        <f>Données[[#This Row],[Date réception entreprise recalée]]</f>
        <v>46174</v>
      </c>
      <c r="X139" s="28">
        <f>Données[[#This Row],[Date achèvement VEFA]]</f>
        <v>46174</v>
      </c>
      <c r="Y139" s="28">
        <f>Données[[#This Row],[Date achèvement VEFA]]</f>
        <v>46174</v>
      </c>
      <c r="Z139" s="28">
        <f>Données[[#This Row],[Date achèvement VEFA]]</f>
        <v>46174</v>
      </c>
      <c r="AA139" s="200">
        <f>IF(Données[[#This Row],[TYPE]]="Rehab",0,IFERROR((Données[[#This Row],[Date Livraison VEFA estimée avec retards constatés]]-Données[[#This Row],[Date livraison contractuelle y/c avenant]])/30,"-"))</f>
        <v>0</v>
      </c>
      <c r="AB139" s="202">
        <f>IF(Données[[#This Row],[TYPE]]="Rehab",0,Données[[#This Row],[Date Livraison VEFA estimée avec retards constatés]]-Données[[#This Row],[Date livraison contractuelle y/c avenant]])</f>
        <v>0</v>
      </c>
      <c r="AC139" s="70" t="str">
        <f>IF(AND(Données[[#This Row],[TYPE]]&lt;&gt;"Rehab",Données[[#This Row],[Achèvement fondations]]&lt;&gt;""),EDATE(Données[[#This Row],[Achèvement fondations]],24),"")</f>
        <v/>
      </c>
      <c r="AD139" s="71" t="e">
        <f>IF(#REF!="vefa",EDATE(Données[[#This Row],[Date Livraison initiale VEFA]],1),EDATE(Données[[#This Row],[Date réception entreprise prévue initialement]],1))</f>
        <v>#REF!</v>
      </c>
      <c r="AE139" s="139" t="e">
        <f>IF(#REF!="VEFA",EDATE(Données[[#This Row],[Date Livraison VEFA estimée avec retards constatés]],1),EDATE(Données[[#This Row],[Date réception entreprise recalée]],1))</f>
        <v>#REF!</v>
      </c>
      <c r="AF139" s="49"/>
      <c r="AG13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39" s="65"/>
      <c r="AI139" s="65" t="e">
        <f>IF(Données[[#This Row],[TYPE]]="Rehab","",Données[[#This Row],[Loyer mensuel]]*Données[[#This Row],[Retard Inauguration (m)]])</f>
        <v>#REF!</v>
      </c>
      <c r="AK139"/>
      <c r="AL139"/>
    </row>
    <row r="140" spans="1:38" x14ac:dyDescent="0.25">
      <c r="A140" s="38" t="s">
        <v>242</v>
      </c>
      <c r="B140" s="3" t="s">
        <v>3</v>
      </c>
      <c r="C140" s="3">
        <v>2022</v>
      </c>
      <c r="D140" s="3" t="s">
        <v>58</v>
      </c>
      <c r="E140" s="63">
        <f>Données[[#This Row],[LLS]]+Données[[#This Row],[LLTS]]+Données[[#This Row],[PLS]]+Données[[#This Row],[REHAB]]</f>
        <v>36</v>
      </c>
      <c r="F140" s="63">
        <f>Données[[#This Row],[LLS]]+Données[[#This Row],[LLTS]]+Données[[#This Row],[PLS]]</f>
        <v>36</v>
      </c>
      <c r="G140" s="4"/>
      <c r="H140" s="4"/>
      <c r="I140" s="4">
        <v>36</v>
      </c>
      <c r="J140" s="4"/>
      <c r="K140" s="8">
        <v>2611.2399999999998</v>
      </c>
      <c r="L140" s="6">
        <v>3013.87</v>
      </c>
      <c r="M140" s="280">
        <v>45413</v>
      </c>
      <c r="N140" s="16"/>
      <c r="O140" s="64">
        <f>IFERROR((DATEDIF(#REF!,Données[[#This Row],[OS démarrage]],"d"))/30,0)</f>
        <v>0</v>
      </c>
      <c r="P140" s="24">
        <v>24</v>
      </c>
      <c r="Q140" s="66">
        <f>DATEDIF(Données[[#This Row],[OS démarrage]],Données[[#This Row],[Date réception entreprise recalée]],"M")</f>
        <v>25</v>
      </c>
      <c r="R140" s="72"/>
      <c r="S140" s="68">
        <f>EDATE(Données[[#This Row],[OS démarrage]],Données[[#This Row],[Délai chantier initial]])</f>
        <v>46143</v>
      </c>
      <c r="T140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46174</v>
      </c>
      <c r="U140" s="230">
        <f>EDATE(Données[[#This Row],[Date réception entreprise recalée]],12)</f>
        <v>46539</v>
      </c>
      <c r="V140" s="69">
        <f>(Données[[#This Row],[Date réception entreprise recalée]]-Données[[#This Row],[Date réception entreprise prévue initialement]])/30</f>
        <v>1.0333333333333334</v>
      </c>
      <c r="W140" s="30">
        <f>Données[[#This Row],[Date réception entreprise recalée]]</f>
        <v>46174</v>
      </c>
      <c r="X140" s="28">
        <f>Données[[#This Row],[Date achèvement VEFA]]</f>
        <v>46174</v>
      </c>
      <c r="Y140" s="28">
        <f>Données[[#This Row],[Date achèvement VEFA]]</f>
        <v>46174</v>
      </c>
      <c r="Z140" s="28">
        <f>Données[[#This Row],[Date achèvement VEFA]]</f>
        <v>46174</v>
      </c>
      <c r="AA140" s="200">
        <f>IF(Données[[#This Row],[TYPE]]="Rehab",0,IFERROR((Données[[#This Row],[Date Livraison VEFA estimée avec retards constatés]]-Données[[#This Row],[Date livraison contractuelle y/c avenant]])/30,"-"))</f>
        <v>0</v>
      </c>
      <c r="AB140" s="202">
        <f>IF(Données[[#This Row],[TYPE]]="Rehab",0,Données[[#This Row],[Date Livraison VEFA estimée avec retards constatés]]-Données[[#This Row],[Date livraison contractuelle y/c avenant]])</f>
        <v>0</v>
      </c>
      <c r="AC140" s="70" t="str">
        <f>IF(AND(Données[[#This Row],[TYPE]]&lt;&gt;"Rehab",Données[[#This Row],[Achèvement fondations]]&lt;&gt;""),EDATE(Données[[#This Row],[Achèvement fondations]],24),"")</f>
        <v/>
      </c>
      <c r="AD140" s="71" t="e">
        <f>IF(#REF!="vefa",EDATE(Données[[#This Row],[Date Livraison initiale VEFA]],1),EDATE(Données[[#This Row],[Date réception entreprise prévue initialement]],1))</f>
        <v>#REF!</v>
      </c>
      <c r="AE140" s="139" t="e">
        <f>IF(#REF!="VEFA",EDATE(Données[[#This Row],[Date Livraison VEFA estimée avec retards constatés]],1),EDATE(Données[[#This Row],[Date réception entreprise recalée]],1))</f>
        <v>#REF!</v>
      </c>
      <c r="AF140" s="49"/>
      <c r="AG14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40" s="65"/>
      <c r="AI140" s="65" t="e">
        <f>IF(Données[[#This Row],[TYPE]]="Rehab","",Données[[#This Row],[Loyer mensuel]]*Données[[#This Row],[Retard Inauguration (m)]])</f>
        <v>#REF!</v>
      </c>
      <c r="AK140"/>
      <c r="AL140"/>
    </row>
    <row r="141" spans="1:38" x14ac:dyDescent="0.25">
      <c r="A141" s="38" t="s">
        <v>241</v>
      </c>
      <c r="B141" s="3" t="s">
        <v>3</v>
      </c>
      <c r="C141" s="3">
        <v>2022</v>
      </c>
      <c r="D141" s="3" t="s">
        <v>58</v>
      </c>
      <c r="E141" s="63">
        <f>Données[[#This Row],[LLS]]+Données[[#This Row],[LLTS]]+Données[[#This Row],[PLS]]+Données[[#This Row],[REHAB]]</f>
        <v>34</v>
      </c>
      <c r="F141" s="63">
        <f>Données[[#This Row],[LLS]]+Données[[#This Row],[LLTS]]+Données[[#This Row],[PLS]]</f>
        <v>34</v>
      </c>
      <c r="G141" s="4"/>
      <c r="H141" s="4"/>
      <c r="I141" s="4">
        <v>34</v>
      </c>
      <c r="J141" s="4"/>
      <c r="K141" s="8">
        <v>2624</v>
      </c>
      <c r="L141" s="6">
        <v>3074.37</v>
      </c>
      <c r="M141" s="280">
        <v>45170</v>
      </c>
      <c r="N141" s="16"/>
      <c r="O141" s="64">
        <f>IFERROR((DATEDIF(#REF!,Données[[#This Row],[OS démarrage]],"d"))/30,0)</f>
        <v>0</v>
      </c>
      <c r="P141" s="24">
        <v>24</v>
      </c>
      <c r="Q141" s="66">
        <f>DATEDIF(Données[[#This Row],[OS démarrage]],Données[[#This Row],[Date réception entreprise recalée]],"M")</f>
        <v>25</v>
      </c>
      <c r="R141" s="72"/>
      <c r="S141" s="68">
        <f>EDATE(Données[[#This Row],[OS démarrage]],Données[[#This Row],[Délai chantier initial]])</f>
        <v>45901</v>
      </c>
      <c r="T14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45931</v>
      </c>
      <c r="U141" s="230">
        <f>EDATE(Données[[#This Row],[Date réception entreprise recalée]],12)</f>
        <v>46296</v>
      </c>
      <c r="V141" s="69">
        <f>(Données[[#This Row],[Date réception entreprise recalée]]-Données[[#This Row],[Date réception entreprise prévue initialement]])/30</f>
        <v>1</v>
      </c>
      <c r="W141" s="30">
        <f>Données[[#This Row],[Date réception entreprise recalée]]</f>
        <v>45931</v>
      </c>
      <c r="X141" s="28">
        <f>Données[[#This Row],[Date achèvement VEFA]]</f>
        <v>45931</v>
      </c>
      <c r="Y141" s="28">
        <f>Données[[#This Row],[Date achèvement VEFA]]</f>
        <v>45931</v>
      </c>
      <c r="Z141" s="28">
        <f>Données[[#This Row],[Date achèvement VEFA]]</f>
        <v>45931</v>
      </c>
      <c r="AA141" s="200">
        <f>IF(Données[[#This Row],[TYPE]]="Rehab",0,IFERROR((Données[[#This Row],[Date Livraison VEFA estimée avec retards constatés]]-Données[[#This Row],[Date livraison contractuelle y/c avenant]])/30,"-"))</f>
        <v>0</v>
      </c>
      <c r="AB141" s="202">
        <f>IF(Données[[#This Row],[TYPE]]="Rehab",0,Données[[#This Row],[Date Livraison VEFA estimée avec retards constatés]]-Données[[#This Row],[Date livraison contractuelle y/c avenant]])</f>
        <v>0</v>
      </c>
      <c r="AC141" s="70" t="str">
        <f>IF(AND(Données[[#This Row],[TYPE]]&lt;&gt;"Rehab",Données[[#This Row],[Achèvement fondations]]&lt;&gt;""),EDATE(Données[[#This Row],[Achèvement fondations]],24),"")</f>
        <v/>
      </c>
      <c r="AD141" s="71" t="e">
        <f>IF(#REF!="vefa",EDATE(Données[[#This Row],[Date Livraison initiale VEFA]],1),EDATE(Données[[#This Row],[Date réception entreprise prévue initialement]],1))</f>
        <v>#REF!</v>
      </c>
      <c r="AE141" s="139" t="e">
        <f>IF(#REF!="VEFA",EDATE(Données[[#This Row],[Date Livraison VEFA estimée avec retards constatés]],1),EDATE(Données[[#This Row],[Date réception entreprise recalée]],1))</f>
        <v>#REF!</v>
      </c>
      <c r="AF141" s="49"/>
      <c r="AG14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41" s="65"/>
      <c r="AI141" s="65" t="e">
        <f>IF(Données[[#This Row],[TYPE]]="Rehab","",Données[[#This Row],[Loyer mensuel]]*Données[[#This Row],[Retard Inauguration (m)]])</f>
        <v>#REF!</v>
      </c>
      <c r="AK141"/>
      <c r="AL141"/>
    </row>
    <row r="142" spans="1:38" x14ac:dyDescent="0.25">
      <c r="A142" s="38" t="s">
        <v>239</v>
      </c>
      <c r="B142" s="3" t="s">
        <v>3</v>
      </c>
      <c r="C142" s="5">
        <v>2021</v>
      </c>
      <c r="D142" s="3" t="s">
        <v>57</v>
      </c>
      <c r="E142" s="63">
        <f>Données[[#This Row],[LLS]]+Données[[#This Row],[LLTS]]+Données[[#This Row],[PLS]]+Données[[#This Row],[REHAB]]</f>
        <v>48</v>
      </c>
      <c r="F142" s="63">
        <f>Données[[#This Row],[LLS]]+Données[[#This Row],[LLTS]]+Données[[#This Row],[PLS]]</f>
        <v>48</v>
      </c>
      <c r="G142" s="4"/>
      <c r="H142" s="4">
        <v>48</v>
      </c>
      <c r="I142" s="4"/>
      <c r="J142" s="4"/>
      <c r="K142" s="8">
        <v>2301.79</v>
      </c>
      <c r="L142" s="6">
        <v>2555.48</v>
      </c>
      <c r="M142" s="280">
        <v>45170</v>
      </c>
      <c r="N142" s="16"/>
      <c r="O142" s="64">
        <f>IFERROR((DATEDIF(#REF!,Données[[#This Row],[OS démarrage]],"d"))/30,0)</f>
        <v>0</v>
      </c>
      <c r="P142" s="24">
        <v>24</v>
      </c>
      <c r="Q142" s="66">
        <f>DATEDIF(Données[[#This Row],[OS démarrage]],Données[[#This Row],[Date réception entreprise recalée]],"M")</f>
        <v>25</v>
      </c>
      <c r="R142" s="72"/>
      <c r="S142" s="68">
        <f>EDATE(Données[[#This Row],[OS démarrage]],Données[[#This Row],[Délai chantier initial]])</f>
        <v>45901</v>
      </c>
      <c r="T142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45931</v>
      </c>
      <c r="U142" s="230">
        <f>EDATE(Données[[#This Row],[Date réception entreprise recalée]],12)</f>
        <v>46296</v>
      </c>
      <c r="V142" s="69">
        <f>(Données[[#This Row],[Date réception entreprise recalée]]-Données[[#This Row],[Date réception entreprise prévue initialement]])/30</f>
        <v>1</v>
      </c>
      <c r="W142" s="30">
        <f>Données[[#This Row],[Date réception entreprise recalée]]</f>
        <v>45931</v>
      </c>
      <c r="X142" s="28">
        <f>Données[[#This Row],[Date achèvement VEFA]]</f>
        <v>45931</v>
      </c>
      <c r="Y142" s="28">
        <f>Données[[#This Row],[Date achèvement VEFA]]</f>
        <v>45931</v>
      </c>
      <c r="Z142" s="28">
        <f>Données[[#This Row],[Date achèvement VEFA]]</f>
        <v>45931</v>
      </c>
      <c r="AA142" s="200">
        <f>IF(Données[[#This Row],[TYPE]]="Rehab",0,IFERROR((Données[[#This Row],[Date Livraison VEFA estimée avec retards constatés]]-Données[[#This Row],[Date livraison contractuelle y/c avenant]])/30,"-"))</f>
        <v>0</v>
      </c>
      <c r="AB142" s="202">
        <f>IF(Données[[#This Row],[TYPE]]="Rehab",0,Données[[#This Row],[Date Livraison VEFA estimée avec retards constatés]]-Données[[#This Row],[Date livraison contractuelle y/c avenant]])</f>
        <v>0</v>
      </c>
      <c r="AC142" s="70" t="str">
        <f>IF(AND(Données[[#This Row],[TYPE]]&lt;&gt;"Rehab",Données[[#This Row],[Achèvement fondations]]&lt;&gt;""),EDATE(Données[[#This Row],[Achèvement fondations]],24),"")</f>
        <v/>
      </c>
      <c r="AD142" s="71" t="e">
        <f>IF(#REF!="vefa",EDATE(Données[[#This Row],[Date Livraison initiale VEFA]],1),EDATE(Données[[#This Row],[Date réception entreprise prévue initialement]],1))</f>
        <v>#REF!</v>
      </c>
      <c r="AE142" s="139" t="e">
        <f>IF(#REF!="VEFA",EDATE(Données[[#This Row],[Date Livraison VEFA estimée avec retards constatés]],1),EDATE(Données[[#This Row],[Date réception entreprise recalée]],1))</f>
        <v>#REF!</v>
      </c>
      <c r="AF142" s="49"/>
      <c r="AG14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42" s="65"/>
      <c r="AI142" s="65" t="e">
        <f>IF(Données[[#This Row],[TYPE]]="Rehab","",Données[[#This Row],[Loyer mensuel]]*Données[[#This Row],[Retard Inauguration (m)]])</f>
        <v>#REF!</v>
      </c>
      <c r="AK142"/>
      <c r="AL142"/>
    </row>
    <row r="143" spans="1:38" x14ac:dyDescent="0.25">
      <c r="A143" s="42" t="s">
        <v>223</v>
      </c>
      <c r="B143" s="3" t="s">
        <v>3</v>
      </c>
      <c r="C143" s="3">
        <v>2019</v>
      </c>
      <c r="D143" s="3" t="s">
        <v>56</v>
      </c>
      <c r="E143" s="63">
        <f>Données[[#This Row],[LLS]]+Données[[#This Row],[LLTS]]+Données[[#This Row],[PLS]]+Données[[#This Row],[REHAB]]</f>
        <v>46</v>
      </c>
      <c r="F143" s="63">
        <f>Données[[#This Row],[LLS]]+Données[[#This Row],[LLTS]]+Données[[#This Row],[PLS]]</f>
        <v>46</v>
      </c>
      <c r="G143" s="4">
        <v>46</v>
      </c>
      <c r="H143" s="4"/>
      <c r="I143" s="4"/>
      <c r="J143" s="4"/>
      <c r="K143" s="8">
        <v>3562.01</v>
      </c>
      <c r="L143" s="6">
        <v>4176.8500000000004</v>
      </c>
      <c r="M143" s="11">
        <v>43997</v>
      </c>
      <c r="N143" s="14">
        <v>2020</v>
      </c>
      <c r="O143" s="64">
        <f>IFERROR((DATEDIF(#REF!,Données[[#This Row],[OS démarrage]],"d"))/30,0)</f>
        <v>0</v>
      </c>
      <c r="P143" s="20">
        <v>21</v>
      </c>
      <c r="Q143" s="66">
        <f>DATEDIF(Données[[#This Row],[OS démarrage]],Données[[#This Row],[Date réception entreprise recalée]],"M")</f>
        <v>28</v>
      </c>
      <c r="R143" s="72">
        <v>44137</v>
      </c>
      <c r="S143" s="68">
        <f>EDATE(Données[[#This Row],[OS démarrage]],Données[[#This Row],[Délai chantier initial]])</f>
        <v>44635</v>
      </c>
      <c r="T143" s="26">
        <v>44849</v>
      </c>
      <c r="U143" s="230">
        <f>EDATE(Données[[#This Row],[Date réception entreprise recalée]],12)</f>
        <v>45214</v>
      </c>
      <c r="V143" s="69">
        <f>(Données[[#This Row],[Date réception entreprise recalée]]-Données[[#This Row],[Date réception entreprise prévue initialement]])/30</f>
        <v>7.1333333333333337</v>
      </c>
      <c r="W143" s="28">
        <v>44658</v>
      </c>
      <c r="X143" s="28">
        <v>44688</v>
      </c>
      <c r="Y143" s="28">
        <v>44827</v>
      </c>
      <c r="Z143" s="28">
        <v>45050</v>
      </c>
      <c r="AA143" s="200">
        <f>IF(Données[[#This Row],[TYPE]]="Rehab",0,IFERROR((Données[[#This Row],[Date Livraison VEFA estimée avec retards constatés]]-Données[[#This Row],[Date livraison contractuelle y/c avenant]])/30,"-"))</f>
        <v>7.4333333333333336</v>
      </c>
      <c r="AB143" s="202">
        <f>IF(Données[[#This Row],[TYPE]]="Rehab",0,Données[[#This Row],[Date Livraison VEFA estimée avec retards constatés]]-Données[[#This Row],[Date livraison contractuelle y/c avenant]])</f>
        <v>223</v>
      </c>
      <c r="AC143" s="70">
        <f>IF(AND(Données[[#This Row],[TYPE]]&lt;&gt;"Rehab",Données[[#This Row],[Achèvement fondations]]&lt;&gt;""),EDATE(Données[[#This Row],[Achèvement fondations]],24),"")</f>
        <v>44867</v>
      </c>
      <c r="AD143" s="71" t="e">
        <f>IF(#REF!="vefa",EDATE(Données[[#This Row],[Date Livraison initiale VEFA]],1),EDATE(Données[[#This Row],[Date réception entreprise prévue initialement]],1))</f>
        <v>#REF!</v>
      </c>
      <c r="AE143" s="139">
        <f>EDATE(Données[[#This Row],[Date Livraison VEFA estimée avec retards constatés]],1)</f>
        <v>45081</v>
      </c>
      <c r="AF143" s="49"/>
      <c r="AG14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43" s="65">
        <v>25827</v>
      </c>
      <c r="AI143" s="65" t="e">
        <f>IF(Données[[#This Row],[TYPE]]="Rehab","",Données[[#This Row],[Loyer mensuel]]*Données[[#This Row],[Retard Inauguration (m)]])</f>
        <v>#REF!</v>
      </c>
      <c r="AK143"/>
      <c r="AL143"/>
    </row>
    <row r="144" spans="1:38" x14ac:dyDescent="0.25">
      <c r="A144" s="42" t="s">
        <v>224</v>
      </c>
      <c r="B144" s="3" t="s">
        <v>3</v>
      </c>
      <c r="C144" s="3">
        <v>2019</v>
      </c>
      <c r="D144" s="3" t="s">
        <v>57</v>
      </c>
      <c r="E144" s="63">
        <f>Données[[#This Row],[LLS]]+Données[[#This Row],[LLTS]]+Données[[#This Row],[PLS]]+Données[[#This Row],[REHAB]]</f>
        <v>20</v>
      </c>
      <c r="F144" s="63">
        <f>Données[[#This Row],[LLS]]+Données[[#This Row],[LLTS]]+Données[[#This Row],[PLS]]</f>
        <v>20</v>
      </c>
      <c r="G144" s="4"/>
      <c r="H144" s="4">
        <v>20</v>
      </c>
      <c r="I144" s="4"/>
      <c r="J144" s="4"/>
      <c r="K144" s="8">
        <v>920.8</v>
      </c>
      <c r="L144" s="6">
        <v>1253</v>
      </c>
      <c r="M144" s="11">
        <v>43997</v>
      </c>
      <c r="N144" s="14">
        <v>2020</v>
      </c>
      <c r="O144" s="64">
        <f>IFERROR((DATEDIF(#REF!,Données[[#This Row],[OS démarrage]],"d"))/30,0)</f>
        <v>0</v>
      </c>
      <c r="P144" s="20">
        <v>21</v>
      </c>
      <c r="Q144" s="66">
        <f>DATEDIF(Données[[#This Row],[OS démarrage]],Données[[#This Row],[Date réception entreprise recalée]],"M")</f>
        <v>28</v>
      </c>
      <c r="R144" s="72">
        <v>44137</v>
      </c>
      <c r="S144" s="68">
        <f>EDATE(Données[[#This Row],[OS démarrage]],Données[[#This Row],[Délai chantier initial]])</f>
        <v>44635</v>
      </c>
      <c r="T144" s="26">
        <v>44849</v>
      </c>
      <c r="U144" s="230">
        <f>EDATE(Données[[#This Row],[Date réception entreprise recalée]],12)</f>
        <v>45214</v>
      </c>
      <c r="V144" s="69">
        <f>(Données[[#This Row],[Date réception entreprise recalée]]-Données[[#This Row],[Date réception entreprise prévue initialement]])/30</f>
        <v>7.1333333333333337</v>
      </c>
      <c r="W144" s="28">
        <v>44658</v>
      </c>
      <c r="X144" s="28">
        <v>44688</v>
      </c>
      <c r="Y144" s="28">
        <v>44827</v>
      </c>
      <c r="Z144" s="28">
        <v>45050</v>
      </c>
      <c r="AA144" s="200">
        <f>IF(Données[[#This Row],[TYPE]]="Rehab",0,IFERROR((Données[[#This Row],[Date Livraison VEFA estimée avec retards constatés]]-Données[[#This Row],[Date livraison contractuelle y/c avenant]])/30,"-"))</f>
        <v>7.4333333333333336</v>
      </c>
      <c r="AB144" s="202">
        <f>IF(Données[[#This Row],[TYPE]]="Rehab",0,Données[[#This Row],[Date Livraison VEFA estimée avec retards constatés]]-Données[[#This Row],[Date livraison contractuelle y/c avenant]])</f>
        <v>223</v>
      </c>
      <c r="AC144" s="70">
        <f>IF(AND(Données[[#This Row],[TYPE]]&lt;&gt;"Rehab",Données[[#This Row],[Achèvement fondations]]&lt;&gt;""),EDATE(Données[[#This Row],[Achèvement fondations]],24),"")</f>
        <v>44867</v>
      </c>
      <c r="AD144" s="71" t="e">
        <f>IF(#REF!="vefa",EDATE(Données[[#This Row],[Date Livraison initiale VEFA]],1),EDATE(Données[[#This Row],[Date réception entreprise prévue initialement]],1))</f>
        <v>#REF!</v>
      </c>
      <c r="AE144" s="139">
        <f>EDATE(Données[[#This Row],[Date Livraison VEFA estimée avec retards constatés]],1)</f>
        <v>45081</v>
      </c>
      <c r="AF144" s="49"/>
      <c r="AG14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44" s="65">
        <v>6146.25</v>
      </c>
      <c r="AI144" s="65" t="e">
        <f>IF(Données[[#This Row],[TYPE]]="Rehab","",Données[[#This Row],[Loyer mensuel]]*Données[[#This Row],[Retard Inauguration (m)]])</f>
        <v>#REF!</v>
      </c>
      <c r="AK144"/>
      <c r="AL144"/>
    </row>
    <row r="145" spans="1:38" x14ac:dyDescent="0.25">
      <c r="A145" s="42" t="s">
        <v>227</v>
      </c>
      <c r="B145" s="3" t="s">
        <v>3</v>
      </c>
      <c r="C145" s="3">
        <v>2020</v>
      </c>
      <c r="D145" s="3" t="s">
        <v>56</v>
      </c>
      <c r="E145" s="63">
        <f>Données[[#This Row],[LLS]]+Données[[#This Row],[LLTS]]+Données[[#This Row],[PLS]]+Données[[#This Row],[REHAB]]</f>
        <v>30</v>
      </c>
      <c r="F145" s="63">
        <f>Données[[#This Row],[LLS]]+Données[[#This Row],[LLTS]]+Données[[#This Row],[PLS]]</f>
        <v>30</v>
      </c>
      <c r="G145" s="4">
        <v>30</v>
      </c>
      <c r="H145" s="4"/>
      <c r="I145" s="4"/>
      <c r="J145" s="4"/>
      <c r="K145" s="8">
        <v>2086.91</v>
      </c>
      <c r="L145" s="6">
        <v>2470.27</v>
      </c>
      <c r="M145" s="11">
        <v>44256</v>
      </c>
      <c r="N145" s="14">
        <v>2021</v>
      </c>
      <c r="O145" s="64">
        <f>IFERROR((DATEDIF(#REF!,Données[[#This Row],[OS démarrage]],"d"))/30,0)</f>
        <v>0</v>
      </c>
      <c r="P145" s="20">
        <v>18</v>
      </c>
      <c r="Q145" s="66">
        <f>DATEDIF(Données[[#This Row],[OS démarrage]],Données[[#This Row],[Date réception entreprise recalée]],"M")</f>
        <v>25</v>
      </c>
      <c r="R145" s="12">
        <v>44459</v>
      </c>
      <c r="S145" s="68">
        <f>EDATE(Données[[#This Row],[OS démarrage]],Données[[#This Row],[Délai chantier initial]])</f>
        <v>44805</v>
      </c>
      <c r="T145" s="26">
        <v>45019</v>
      </c>
      <c r="U145" s="230">
        <f>EDATE(Données[[#This Row],[Date réception entreprise recalée]],12)</f>
        <v>45385</v>
      </c>
      <c r="V145" s="69">
        <f>(Données[[#This Row],[Date réception entreprise recalée]]-Données[[#This Row],[Date réception entreprise prévue initialement]])/30</f>
        <v>7.1333333333333337</v>
      </c>
      <c r="W145" s="28">
        <v>44834</v>
      </c>
      <c r="X145" s="28">
        <v>44925</v>
      </c>
      <c r="Y145" s="28">
        <v>45019</v>
      </c>
      <c r="Z145" s="28">
        <v>45076</v>
      </c>
      <c r="AA145" s="200">
        <f>IF(Données[[#This Row],[TYPE]]="Rehab",0,IFERROR((Données[[#This Row],[Date Livraison VEFA estimée avec retards constatés]]-Données[[#This Row],[Date livraison contractuelle y/c avenant]])/30,"-"))</f>
        <v>1.9</v>
      </c>
      <c r="AB145" s="202">
        <f>IF(Données[[#This Row],[TYPE]]="Rehab",0,Données[[#This Row],[Date Livraison VEFA estimée avec retards constatés]]-Données[[#This Row],[Date livraison contractuelle y/c avenant]])</f>
        <v>57</v>
      </c>
      <c r="AC145" s="70">
        <f>IF(AND(Données[[#This Row],[TYPE]]&lt;&gt;"Rehab",Données[[#This Row],[Achèvement fondations]]&lt;&gt;""),EDATE(Données[[#This Row],[Achèvement fondations]],24),"")</f>
        <v>45189</v>
      </c>
      <c r="AD145" s="71" t="e">
        <f>IF(#REF!="vefa",EDATE(Données[[#This Row],[Date Livraison initiale VEFA]],1),EDATE(Données[[#This Row],[Date réception entreprise prévue initialement]],1))</f>
        <v>#REF!</v>
      </c>
      <c r="AE145" s="139">
        <f>EDATE(Données[[#This Row],[Date Livraison VEFA estimée avec retards constatés]],1)</f>
        <v>45107</v>
      </c>
      <c r="AF145" s="49"/>
      <c r="AG14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45" s="65">
        <v>15658.416666666666</v>
      </c>
      <c r="AI145" s="65" t="e">
        <f>IF(Données[[#This Row],[TYPE]]="Rehab","",Données[[#This Row],[Loyer mensuel]]*Données[[#This Row],[Retard Inauguration (m)]])</f>
        <v>#REF!</v>
      </c>
      <c r="AK145"/>
      <c r="AL145"/>
    </row>
    <row r="146" spans="1:38" x14ac:dyDescent="0.25">
      <c r="A146" s="110" t="s">
        <v>308</v>
      </c>
      <c r="B146" s="3" t="s">
        <v>3</v>
      </c>
      <c r="C146" s="3">
        <v>2024</v>
      </c>
      <c r="D146" s="3" t="s">
        <v>57</v>
      </c>
      <c r="E146" s="63">
        <f>Données[[#This Row],[LLS]]+Données[[#This Row],[LLTS]]+Données[[#This Row],[PLS]]+Données[[#This Row],[REHAB]]</f>
        <v>10</v>
      </c>
      <c r="F146" s="63">
        <f>Données[[#This Row],[LLS]]+Données[[#This Row],[LLTS]]+Données[[#This Row],[PLS]]</f>
        <v>10</v>
      </c>
      <c r="G146" s="4"/>
      <c r="H146" s="4">
        <v>10</v>
      </c>
      <c r="I146" s="4"/>
      <c r="J146" s="86"/>
      <c r="K146" s="8">
        <v>467</v>
      </c>
      <c r="L146" s="6">
        <v>621.5</v>
      </c>
      <c r="M146" s="280">
        <v>45782</v>
      </c>
      <c r="N146" s="16"/>
      <c r="O146" s="64">
        <f>IFERROR((DATEDIF(#REF!,Données[[#This Row],[OS démarrage]],"d"))/30,0)</f>
        <v>0</v>
      </c>
      <c r="P146" s="24">
        <v>24</v>
      </c>
      <c r="Q146" s="66">
        <f>DATEDIF(Données[[#This Row],[OS démarrage]],Données[[#This Row],[Date réception entreprise recalée]],"M")</f>
        <v>25</v>
      </c>
      <c r="R146" s="72"/>
      <c r="S146" s="68">
        <f>EDATE(Données[[#This Row],[OS démarrage]],Données[[#This Row],[Délai chantier initial]])</f>
        <v>46512</v>
      </c>
      <c r="T146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46543</v>
      </c>
      <c r="U146" s="230">
        <f>EDATE(Données[[#This Row],[Date réception entreprise recalée]],12)</f>
        <v>46909</v>
      </c>
      <c r="V146" s="69">
        <f>(Données[[#This Row],[Date réception entreprise recalée]]-Données[[#This Row],[Date réception entreprise prévue initialement]])/30</f>
        <v>1.0333333333333334</v>
      </c>
      <c r="W146" s="30">
        <f>Données[[#This Row],[Date réception entreprise recalée]]</f>
        <v>46543</v>
      </c>
      <c r="X146" s="28">
        <f>Données[[#This Row],[Date achèvement VEFA]]</f>
        <v>46543</v>
      </c>
      <c r="Y146" s="28">
        <f>Données[[#This Row],[Date achèvement VEFA]]</f>
        <v>46543</v>
      </c>
      <c r="Z146" s="28">
        <f>Données[[#This Row],[Date achèvement VEFA]]</f>
        <v>46543</v>
      </c>
      <c r="AA146" s="200">
        <f>IF(Données[[#This Row],[TYPE]]="Rehab",0,IFERROR((Données[[#This Row],[Date Livraison VEFA estimée avec retards constatés]]-Données[[#This Row],[Date livraison contractuelle y/c avenant]])/30,"-"))</f>
        <v>0</v>
      </c>
      <c r="AB146" s="202">
        <f>IF(Données[[#This Row],[TYPE]]="Rehab",0,Données[[#This Row],[Date Livraison VEFA estimée avec retards constatés]]-Données[[#This Row],[Date livraison contractuelle y/c avenant]])</f>
        <v>0</v>
      </c>
      <c r="AC146" s="70" t="str">
        <f>IF(AND(Données[[#This Row],[TYPE]]&lt;&gt;"Rehab",Données[[#This Row],[Achèvement fondations]]&lt;&gt;""),EDATE(Données[[#This Row],[Achèvement fondations]],24),"")</f>
        <v/>
      </c>
      <c r="AD146" s="71" t="e">
        <f>IF(#REF!="vefa",EDATE(Données[[#This Row],[Date Livraison initiale VEFA]],1),EDATE(Données[[#This Row],[Date réception entreprise prévue initialement]],1))</f>
        <v>#REF!</v>
      </c>
      <c r="AE146" s="139" t="e">
        <f>IF(#REF!="VEFA",EDATE(Données[[#This Row],[Date Livraison VEFA estimée avec retards constatés]],1),EDATE(Données[[#This Row],[Date réception entreprise recalée]],1))</f>
        <v>#REF!</v>
      </c>
      <c r="AF146" s="49"/>
      <c r="AG14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46" s="65"/>
      <c r="AI146" s="65" t="e">
        <f>IF(Données[[#This Row],[TYPE]]="Rehab","",Données[[#This Row],[Loyer mensuel]]*Données[[#This Row],[Retard Inauguration (m)]])</f>
        <v>#REF!</v>
      </c>
      <c r="AK146"/>
      <c r="AL146"/>
    </row>
    <row r="147" spans="1:38" x14ac:dyDescent="0.25">
      <c r="A147" s="207" t="s">
        <v>337</v>
      </c>
      <c r="B147" s="3" t="s">
        <v>3</v>
      </c>
      <c r="C147" s="5">
        <v>2024</v>
      </c>
      <c r="D147" s="3" t="s">
        <v>56</v>
      </c>
      <c r="E147" s="63">
        <f>Données[[#This Row],[LLS]]+Données[[#This Row],[LLTS]]+Données[[#This Row],[PLS]]+Données[[#This Row],[REHAB]]</f>
        <v>30</v>
      </c>
      <c r="F147" s="63">
        <f>Données[[#This Row],[LLS]]+Données[[#This Row],[LLTS]]+Données[[#This Row],[PLS]]</f>
        <v>30</v>
      </c>
      <c r="G147" s="4">
        <v>30</v>
      </c>
      <c r="H147" s="4"/>
      <c r="I147" s="4"/>
      <c r="J147" s="86"/>
      <c r="K147" s="8">
        <v>1844</v>
      </c>
      <c r="L147" s="6">
        <v>2343.5</v>
      </c>
      <c r="M147" s="280">
        <v>45782</v>
      </c>
      <c r="N147" s="16"/>
      <c r="O147" s="64">
        <f>IFERROR((DATEDIF(#REF!,Données[[#This Row],[OS démarrage]],"d"))/30,0)</f>
        <v>0</v>
      </c>
      <c r="P147" s="24">
        <v>24</v>
      </c>
      <c r="Q147" s="66">
        <f>DATEDIF(Données[[#This Row],[OS démarrage]],Données[[#This Row],[Date réception entreprise recalée]],"M")</f>
        <v>25</v>
      </c>
      <c r="R147" s="72"/>
      <c r="S147" s="68">
        <f>EDATE(Données[[#This Row],[OS démarrage]],Données[[#This Row],[Délai chantier initial]])</f>
        <v>46512</v>
      </c>
      <c r="T147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46543</v>
      </c>
      <c r="U147" s="230">
        <f>EDATE(Données[[#This Row],[Date réception entreprise recalée]],12)</f>
        <v>46909</v>
      </c>
      <c r="V147" s="69">
        <f>(Données[[#This Row],[Date réception entreprise recalée]]-Données[[#This Row],[Date réception entreprise prévue initialement]])/30</f>
        <v>1.0333333333333334</v>
      </c>
      <c r="W147" s="30">
        <f>Données[[#This Row],[Date réception entreprise recalée]]</f>
        <v>46543</v>
      </c>
      <c r="X147" s="28">
        <f>Données[[#This Row],[Date achèvement VEFA]]</f>
        <v>46543</v>
      </c>
      <c r="Y147" s="28">
        <f>Données[[#This Row],[Date achèvement VEFA]]</f>
        <v>46543</v>
      </c>
      <c r="Z147" s="28">
        <f>Données[[#This Row],[Date achèvement VEFA]]</f>
        <v>46543</v>
      </c>
      <c r="AA147" s="200">
        <f>IF(Données[[#This Row],[TYPE]]="Rehab",0,IFERROR((Données[[#This Row],[Date Livraison VEFA estimée avec retards constatés]]-Données[[#This Row],[Date livraison contractuelle y/c avenant]])/30,"-"))</f>
        <v>0</v>
      </c>
      <c r="AB147" s="202">
        <f>IF(Données[[#This Row],[TYPE]]="Rehab",0,Données[[#This Row],[Date Livraison VEFA estimée avec retards constatés]]-Données[[#This Row],[Date livraison contractuelle y/c avenant]])</f>
        <v>0</v>
      </c>
      <c r="AC147" s="70" t="str">
        <f>IF(AND(Données[[#This Row],[TYPE]]&lt;&gt;"Rehab",Données[[#This Row],[Achèvement fondations]]&lt;&gt;""),EDATE(Données[[#This Row],[Achèvement fondations]],24),"")</f>
        <v/>
      </c>
      <c r="AD147" s="71" t="e">
        <f>IF(#REF!="vefa",EDATE(Données[[#This Row],[Date Livraison initiale VEFA]],1),EDATE(Données[[#This Row],[Date réception entreprise prévue initialement]],1))</f>
        <v>#REF!</v>
      </c>
      <c r="AE147" s="139" t="e">
        <f>IF(#REF!="VEFA",EDATE(Données[[#This Row],[Date Livraison VEFA estimée avec retards constatés]],1),EDATE(Données[[#This Row],[Date réception entreprise recalée]],1))</f>
        <v>#REF!</v>
      </c>
      <c r="AF147" s="49"/>
      <c r="AG14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47" s="65"/>
      <c r="AI147" s="65" t="e">
        <f>IF(Données[[#This Row],[TYPE]]="Rehab","",Données[[#This Row],[Loyer mensuel]]*Données[[#This Row],[Retard Inauguration (m)]])</f>
        <v>#REF!</v>
      </c>
      <c r="AK147"/>
      <c r="AL147"/>
    </row>
    <row r="148" spans="1:38" x14ac:dyDescent="0.25">
      <c r="A148" s="36" t="s">
        <v>79</v>
      </c>
      <c r="B148" s="3" t="s">
        <v>3</v>
      </c>
      <c r="C148" s="3">
        <v>2015</v>
      </c>
      <c r="D148" s="5" t="s">
        <v>57</v>
      </c>
      <c r="E148" s="63">
        <f>Données[[#This Row],[LLS]]+Données[[#This Row],[LLTS]]+Données[[#This Row],[PLS]]+Données[[#This Row],[REHAB]]</f>
        <v>55</v>
      </c>
      <c r="F148" s="63">
        <f>Données[[#This Row],[LLS]]+Données[[#This Row],[LLTS]]+Données[[#This Row],[PLS]]</f>
        <v>55</v>
      </c>
      <c r="G148" s="4"/>
      <c r="H148" s="63">
        <v>55</v>
      </c>
      <c r="I148" s="4"/>
      <c r="J148" s="4"/>
      <c r="K148" s="67">
        <v>3155.3</v>
      </c>
      <c r="L148" s="67">
        <v>3234.2999999999997</v>
      </c>
      <c r="M148" s="11">
        <v>42767</v>
      </c>
      <c r="N148" s="13">
        <v>2017</v>
      </c>
      <c r="O148" s="64">
        <f>IFERROR((DATEDIF(#REF!,Données[[#This Row],[OS démarrage]],"d"))/30,0)</f>
        <v>0</v>
      </c>
      <c r="P148" s="20">
        <v>22</v>
      </c>
      <c r="Q148" s="66">
        <f>DATEDIF(Données[[#This Row],[OS démarrage]],Données[[#This Row],[Date réception entreprise recalée]],"M")</f>
        <v>24</v>
      </c>
      <c r="R148" s="72">
        <v>42895</v>
      </c>
      <c r="S148" s="68">
        <f>EDATE(Données[[#This Row],[OS démarrage]],Données[[#This Row],[Délai chantier initial]])</f>
        <v>43435</v>
      </c>
      <c r="T148" s="26">
        <v>43524</v>
      </c>
      <c r="U148" s="230">
        <f>EDATE(Données[[#This Row],[Date réception entreprise recalée]],12)</f>
        <v>43889</v>
      </c>
      <c r="V148" s="69">
        <f>(Données[[#This Row],[Date réception entreprise recalée]]-Données[[#This Row],[Date réception entreprise prévue initialement]])/30</f>
        <v>2.9666666666666668</v>
      </c>
      <c r="W148" s="81">
        <v>43457</v>
      </c>
      <c r="X148" s="28">
        <v>43457</v>
      </c>
      <c r="Y148" s="28">
        <v>43457</v>
      </c>
      <c r="Z148" s="28">
        <v>43457</v>
      </c>
      <c r="AA148" s="200">
        <f>IF(Données[[#This Row],[TYPE]]="Rehab",0,IFERROR((Données[[#This Row],[Date Livraison VEFA estimée avec retards constatés]]-Données[[#This Row],[Date livraison contractuelle y/c avenant]])/30,"-"))</f>
        <v>0</v>
      </c>
      <c r="AB148" s="202">
        <f>IF(Données[[#This Row],[TYPE]]="Rehab",0,Données[[#This Row],[Date Livraison VEFA estimée avec retards constatés]]-Données[[#This Row],[Date livraison contractuelle y/c avenant]])</f>
        <v>0</v>
      </c>
      <c r="AC148" s="82">
        <f>IF(AND(Données[[#This Row],[TYPE]]&lt;&gt;"Rehab",Données[[#This Row],[Achèvement fondations]]&lt;&gt;""),EDATE(Données[[#This Row],[Achèvement fondations]],24),"")</f>
        <v>43625</v>
      </c>
      <c r="AD148" s="267" t="e">
        <f>IF(#REF!="vefa",EDATE(Données[[#This Row],[Date Livraison initiale VEFA]],1),EDATE(Données[[#This Row],[Date réception entreprise prévue initialement]],1))</f>
        <v>#REF!</v>
      </c>
      <c r="AE148" s="139">
        <v>43638</v>
      </c>
      <c r="AF148" s="83">
        <v>2019</v>
      </c>
      <c r="AG148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48" s="65">
        <v>19421.333333333332</v>
      </c>
      <c r="AI148" s="65" t="e">
        <f>IF(Données[[#This Row],[TYPE]]="Rehab","",Données[[#This Row],[Loyer mensuel]]*Données[[#This Row],[Retard Inauguration (m)]])</f>
        <v>#REF!</v>
      </c>
      <c r="AK148"/>
      <c r="AL148"/>
    </row>
    <row r="149" spans="1:38" x14ac:dyDescent="0.25">
      <c r="A149" s="207" t="s">
        <v>342</v>
      </c>
      <c r="B149" s="3" t="s">
        <v>3</v>
      </c>
      <c r="C149" s="5">
        <v>2024</v>
      </c>
      <c r="D149" s="3" t="s">
        <v>57</v>
      </c>
      <c r="E149" s="63">
        <f>Données[[#This Row],[LLS]]+Données[[#This Row],[LLTS]]+Données[[#This Row],[PLS]]+Données[[#This Row],[REHAB]]</f>
        <v>70</v>
      </c>
      <c r="F149" s="63">
        <f>Données[[#This Row],[LLS]]+Données[[#This Row],[LLTS]]+Données[[#This Row],[PLS]]</f>
        <v>70</v>
      </c>
      <c r="G149" s="4"/>
      <c r="H149" s="4">
        <v>70</v>
      </c>
      <c r="I149" s="4"/>
      <c r="J149" s="86"/>
      <c r="K149" s="8">
        <v>3188.4</v>
      </c>
      <c r="L149" s="6">
        <v>3812.05</v>
      </c>
      <c r="M149" s="280">
        <v>45782</v>
      </c>
      <c r="N149" s="16"/>
      <c r="O149" s="64">
        <f>IFERROR((DATEDIF(#REF!,Données[[#This Row],[OS démarrage]],"d"))/30,0)</f>
        <v>0</v>
      </c>
      <c r="P149" s="24">
        <v>24</v>
      </c>
      <c r="Q149" s="66">
        <f>DATEDIF(Données[[#This Row],[OS démarrage]],Données[[#This Row],[Date réception entreprise recalée]],"M")</f>
        <v>25</v>
      </c>
      <c r="R149" s="72"/>
      <c r="S149" s="68">
        <f>EDATE(Données[[#This Row],[OS démarrage]],Données[[#This Row],[Délai chantier initial]])</f>
        <v>46512</v>
      </c>
      <c r="T149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46543</v>
      </c>
      <c r="U149" s="230">
        <f>EDATE(Données[[#This Row],[Date réception entreprise recalée]],12)</f>
        <v>46909</v>
      </c>
      <c r="V149" s="69">
        <f>(Données[[#This Row],[Date réception entreprise recalée]]-Données[[#This Row],[Date réception entreprise prévue initialement]])/30</f>
        <v>1.0333333333333334</v>
      </c>
      <c r="W149" s="30">
        <f>Données[[#This Row],[Date réception entreprise recalée]]</f>
        <v>46543</v>
      </c>
      <c r="X149" s="28">
        <f>Données[[#This Row],[Date achèvement VEFA]]</f>
        <v>46543</v>
      </c>
      <c r="Y149" s="28">
        <f>Données[[#This Row],[Date achèvement VEFA]]</f>
        <v>46543</v>
      </c>
      <c r="Z149" s="28">
        <f>Données[[#This Row],[Date achèvement VEFA]]</f>
        <v>46543</v>
      </c>
      <c r="AA149" s="200">
        <f>IF(Données[[#This Row],[TYPE]]="Rehab",0,IFERROR((Données[[#This Row],[Date Livraison VEFA estimée avec retards constatés]]-Données[[#This Row],[Date livraison contractuelle y/c avenant]])/30,"-"))</f>
        <v>0</v>
      </c>
      <c r="AB149" s="202">
        <f>IF(Données[[#This Row],[TYPE]]="Rehab",0,Données[[#This Row],[Date Livraison VEFA estimée avec retards constatés]]-Données[[#This Row],[Date livraison contractuelle y/c avenant]])</f>
        <v>0</v>
      </c>
      <c r="AC149" s="70" t="str">
        <f>IF(AND(Données[[#This Row],[TYPE]]&lt;&gt;"Rehab",Données[[#This Row],[Achèvement fondations]]&lt;&gt;""),EDATE(Données[[#This Row],[Achèvement fondations]],24),"")</f>
        <v/>
      </c>
      <c r="AD149" s="71" t="e">
        <f>IF(#REF!="vefa",EDATE(Données[[#This Row],[Date Livraison initiale VEFA]],1),EDATE(Données[[#This Row],[Date réception entreprise prévue initialement]],1))</f>
        <v>#REF!</v>
      </c>
      <c r="AE149" s="139" t="e">
        <f>IF(#REF!="VEFA",EDATE(Données[[#This Row],[Date Livraison VEFA estimée avec retards constatés]],1),EDATE(Données[[#This Row],[Date réception entreprise recalée]],1))</f>
        <v>#REF!</v>
      </c>
      <c r="AF149" s="49"/>
      <c r="AG14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49" s="65"/>
      <c r="AI149" s="65" t="e">
        <f>IF(Données[[#This Row],[TYPE]]="Rehab","",Données[[#This Row],[Loyer mensuel]]*Données[[#This Row],[Retard Inauguration (m)]])</f>
        <v>#REF!</v>
      </c>
      <c r="AK149"/>
      <c r="AL149"/>
    </row>
    <row r="150" spans="1:38" x14ac:dyDescent="0.25">
      <c r="A150" s="207" t="s">
        <v>339</v>
      </c>
      <c r="B150" s="3" t="s">
        <v>3</v>
      </c>
      <c r="C150" s="5">
        <v>2024</v>
      </c>
      <c r="D150" s="3" t="s">
        <v>57</v>
      </c>
      <c r="E150" s="63">
        <f>Données[[#This Row],[LLS]]+Données[[#This Row],[LLTS]]+Données[[#This Row],[PLS]]+Données[[#This Row],[REHAB]]</f>
        <v>15</v>
      </c>
      <c r="F150" s="63">
        <f>Données[[#This Row],[LLS]]+Données[[#This Row],[LLTS]]+Données[[#This Row],[PLS]]</f>
        <v>15</v>
      </c>
      <c r="G150" s="4"/>
      <c r="H150" s="4">
        <v>15</v>
      </c>
      <c r="I150" s="4"/>
      <c r="J150" s="86"/>
      <c r="K150" s="8">
        <v>648.70000000000005</v>
      </c>
      <c r="L150" s="6">
        <v>880.45</v>
      </c>
      <c r="M150" s="280">
        <v>45782</v>
      </c>
      <c r="N150" s="16"/>
      <c r="O150" s="64">
        <f>IFERROR((DATEDIF(#REF!,Données[[#This Row],[OS démarrage]],"d"))/30,0)</f>
        <v>0</v>
      </c>
      <c r="P150" s="24">
        <v>24</v>
      </c>
      <c r="Q150" s="66">
        <f>DATEDIF(Données[[#This Row],[OS démarrage]],Données[[#This Row],[Date réception entreprise recalée]],"M")</f>
        <v>25</v>
      </c>
      <c r="R150" s="72"/>
      <c r="S150" s="68">
        <f>EDATE(Données[[#This Row],[OS démarrage]],Données[[#This Row],[Délai chantier initial]])</f>
        <v>46512</v>
      </c>
      <c r="T150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46543</v>
      </c>
      <c r="U150" s="230">
        <f>EDATE(Données[[#This Row],[Date réception entreprise recalée]],12)</f>
        <v>46909</v>
      </c>
      <c r="V150" s="69">
        <f>(Données[[#This Row],[Date réception entreprise recalée]]-Données[[#This Row],[Date réception entreprise prévue initialement]])/30</f>
        <v>1.0333333333333334</v>
      </c>
      <c r="W150" s="30">
        <f>Données[[#This Row],[Date réception entreprise recalée]]</f>
        <v>46543</v>
      </c>
      <c r="X150" s="28">
        <f>Données[[#This Row],[Date achèvement VEFA]]</f>
        <v>46543</v>
      </c>
      <c r="Y150" s="28">
        <f>Données[[#This Row],[Date achèvement VEFA]]</f>
        <v>46543</v>
      </c>
      <c r="Z150" s="28">
        <f>Données[[#This Row],[Date achèvement VEFA]]</f>
        <v>46543</v>
      </c>
      <c r="AA150" s="200">
        <f>IF(Données[[#This Row],[TYPE]]="Rehab",0,IFERROR((Données[[#This Row],[Date Livraison VEFA estimée avec retards constatés]]-Données[[#This Row],[Date livraison contractuelle y/c avenant]])/30,"-"))</f>
        <v>0</v>
      </c>
      <c r="AB150" s="202">
        <f>IF(Données[[#This Row],[TYPE]]="Rehab",0,Données[[#This Row],[Date Livraison VEFA estimée avec retards constatés]]-Données[[#This Row],[Date livraison contractuelle y/c avenant]])</f>
        <v>0</v>
      </c>
      <c r="AC150" s="70" t="str">
        <f>IF(AND(Données[[#This Row],[TYPE]]&lt;&gt;"Rehab",Données[[#This Row],[Achèvement fondations]]&lt;&gt;""),EDATE(Données[[#This Row],[Achèvement fondations]],24),"")</f>
        <v/>
      </c>
      <c r="AD150" s="71" t="e">
        <f>IF(#REF!="vefa",EDATE(Données[[#This Row],[Date Livraison initiale VEFA]],1),EDATE(Données[[#This Row],[Date réception entreprise prévue initialement]],1))</f>
        <v>#REF!</v>
      </c>
      <c r="AE150" s="139" t="e">
        <f>IF(#REF!="VEFA",EDATE(Données[[#This Row],[Date Livraison VEFA estimée avec retards constatés]],1),EDATE(Données[[#This Row],[Date réception entreprise recalée]],1))</f>
        <v>#REF!</v>
      </c>
      <c r="AF150" s="49"/>
      <c r="AG15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50" s="65"/>
      <c r="AI150" s="65" t="e">
        <f>IF(Données[[#This Row],[TYPE]]="Rehab","",Données[[#This Row],[Loyer mensuel]]*Données[[#This Row],[Retard Inauguration (m)]])</f>
        <v>#REF!</v>
      </c>
      <c r="AK150"/>
      <c r="AL150"/>
    </row>
    <row r="151" spans="1:38" x14ac:dyDescent="0.25">
      <c r="A151" s="207" t="s">
        <v>338</v>
      </c>
      <c r="B151" s="3" t="s">
        <v>3</v>
      </c>
      <c r="C151" s="5">
        <v>2024</v>
      </c>
      <c r="D151" s="3" t="s">
        <v>56</v>
      </c>
      <c r="E151" s="63">
        <f>Données[[#This Row],[LLS]]+Données[[#This Row],[LLTS]]+Données[[#This Row],[PLS]]+Données[[#This Row],[REHAB]]</f>
        <v>16</v>
      </c>
      <c r="F151" s="63">
        <f>Données[[#This Row],[LLS]]+Données[[#This Row],[LLTS]]+Données[[#This Row],[PLS]]</f>
        <v>16</v>
      </c>
      <c r="G151" s="4">
        <v>16</v>
      </c>
      <c r="H151" s="4"/>
      <c r="I151" s="4"/>
      <c r="J151" s="86"/>
      <c r="K151" s="73">
        <v>959.8</v>
      </c>
      <c r="L151" s="6">
        <v>1225</v>
      </c>
      <c r="M151" s="280">
        <v>45782</v>
      </c>
      <c r="N151" s="16"/>
      <c r="O151" s="64">
        <f>IFERROR((DATEDIF(#REF!,Données[[#This Row],[OS démarrage]],"d"))/30,0)</f>
        <v>0</v>
      </c>
      <c r="P151" s="24">
        <v>24</v>
      </c>
      <c r="Q151" s="66">
        <f>DATEDIF(Données[[#This Row],[OS démarrage]],Données[[#This Row],[Date réception entreprise recalée]],"M")</f>
        <v>25</v>
      </c>
      <c r="R151" s="72"/>
      <c r="S151" s="68">
        <f>EDATE(Données[[#This Row],[OS démarrage]],Données[[#This Row],[Délai chantier initial]])</f>
        <v>46512</v>
      </c>
      <c r="T15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46543</v>
      </c>
      <c r="U151" s="230">
        <f>EDATE(Données[[#This Row],[Date réception entreprise recalée]],12)</f>
        <v>46909</v>
      </c>
      <c r="V151" s="69">
        <f>(Données[[#This Row],[Date réception entreprise recalée]]-Données[[#This Row],[Date réception entreprise prévue initialement]])/30</f>
        <v>1.0333333333333334</v>
      </c>
      <c r="W151" s="30">
        <f>Données[[#This Row],[Date réception entreprise recalée]]</f>
        <v>46543</v>
      </c>
      <c r="X151" s="28">
        <f>Données[[#This Row],[Date achèvement VEFA]]</f>
        <v>46543</v>
      </c>
      <c r="Y151" s="28">
        <f>Données[[#This Row],[Date achèvement VEFA]]</f>
        <v>46543</v>
      </c>
      <c r="Z151" s="28">
        <f>Données[[#This Row],[Date achèvement VEFA]]</f>
        <v>46543</v>
      </c>
      <c r="AA151" s="200">
        <f>IF(Données[[#This Row],[TYPE]]="Rehab",0,IFERROR((Données[[#This Row],[Date Livraison VEFA estimée avec retards constatés]]-Données[[#This Row],[Date livraison contractuelle y/c avenant]])/30,"-"))</f>
        <v>0</v>
      </c>
      <c r="AB151" s="202">
        <f>IF(Données[[#This Row],[TYPE]]="Rehab",0,Données[[#This Row],[Date Livraison VEFA estimée avec retards constatés]]-Données[[#This Row],[Date livraison contractuelle y/c avenant]])</f>
        <v>0</v>
      </c>
      <c r="AC151" s="70" t="str">
        <f>IF(AND(Données[[#This Row],[TYPE]]&lt;&gt;"Rehab",Données[[#This Row],[Achèvement fondations]]&lt;&gt;""),EDATE(Données[[#This Row],[Achèvement fondations]],24),"")</f>
        <v/>
      </c>
      <c r="AD151" s="71" t="e">
        <f>IF(#REF!="vefa",EDATE(Données[[#This Row],[Date Livraison initiale VEFA]],1),EDATE(Données[[#This Row],[Date réception entreprise prévue initialement]],1))</f>
        <v>#REF!</v>
      </c>
      <c r="AE151" s="139" t="e">
        <f>IF(#REF!="VEFA",EDATE(Données[[#This Row],[Date Livraison VEFA estimée avec retards constatés]],1),EDATE(Données[[#This Row],[Date réception entreprise recalée]],1))</f>
        <v>#REF!</v>
      </c>
      <c r="AF151" s="49"/>
      <c r="AG15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51" s="65"/>
      <c r="AI151" s="65" t="e">
        <f>IF(Données[[#This Row],[TYPE]]="Rehab","",Données[[#This Row],[Loyer mensuel]]*Données[[#This Row],[Retard Inauguration (m)]])</f>
        <v>#REF!</v>
      </c>
      <c r="AK151"/>
      <c r="AL151"/>
    </row>
    <row r="152" spans="1:38" x14ac:dyDescent="0.25">
      <c r="A152" s="37" t="s">
        <v>185</v>
      </c>
      <c r="B152" s="3" t="s">
        <v>10</v>
      </c>
      <c r="C152" s="3" t="s">
        <v>193</v>
      </c>
      <c r="D152" s="3" t="s">
        <v>57</v>
      </c>
      <c r="E152" s="63">
        <f>Données[[#This Row],[LLS]]+Données[[#This Row],[LLTS]]+Données[[#This Row],[PLS]]+Données[[#This Row],[REHAB]]</f>
        <v>2</v>
      </c>
      <c r="F152" s="63">
        <f>Données[[#This Row],[LLS]]+Données[[#This Row],[LLTS]]+Données[[#This Row],[PLS]]</f>
        <v>2</v>
      </c>
      <c r="G152" s="4"/>
      <c r="H152" s="4">
        <v>2</v>
      </c>
      <c r="I152" s="4"/>
      <c r="J152" s="4"/>
      <c r="K152" s="93">
        <v>109.88</v>
      </c>
      <c r="L152" s="6">
        <v>109.88</v>
      </c>
      <c r="M152" s="280">
        <v>45231</v>
      </c>
      <c r="N152" s="16"/>
      <c r="O152" s="64">
        <f>IFERROR((DATEDIF(#REF!,Données[[#This Row],[OS démarrage]],"d"))/30,0)</f>
        <v>0</v>
      </c>
      <c r="P152" s="23">
        <v>3</v>
      </c>
      <c r="Q152" s="66">
        <f>DATEDIF(Données[[#This Row],[OS démarrage]],Données[[#This Row],[Date réception entreprise recalée]],"M")</f>
        <v>4</v>
      </c>
      <c r="R152" s="72"/>
      <c r="S152" s="68">
        <f>EDATE(Données[[#This Row],[OS démarrage]],Données[[#This Row],[Délai chantier initial]])</f>
        <v>45323</v>
      </c>
      <c r="T152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45352</v>
      </c>
      <c r="U152" s="230">
        <f>EDATE(Données[[#This Row],[Date réception entreprise recalée]],12)</f>
        <v>45717</v>
      </c>
      <c r="V152" s="69">
        <f>(Données[[#This Row],[Date réception entreprise recalée]]-Données[[#This Row],[Date réception entreprise prévue initialement]])/30</f>
        <v>0.96666666666666667</v>
      </c>
      <c r="W152" s="30"/>
      <c r="X152" s="28"/>
      <c r="Y152" s="28"/>
      <c r="Z152" s="28"/>
      <c r="AA152" s="218">
        <f>IF(Données[[#This Row],[TYPE]]="Rehab",0,IFERROR((Données[[#This Row],[Date Livraison VEFA estimée avec retards constatés]]-Données[[#This Row],[Date livraison contractuelle y/c avenant]])/30,"-"))</f>
        <v>0</v>
      </c>
      <c r="AB152" s="219">
        <f>IF(Données[[#This Row],[TYPE]]="Rehab",0,Données[[#This Row],[Date Livraison VEFA estimée avec retards constatés]]-Données[[#This Row],[Date livraison contractuelle y/c avenant]])</f>
        <v>0</v>
      </c>
      <c r="AC152" s="245" t="str">
        <f>IF(AND(Données[[#This Row],[TYPE]]&lt;&gt;"Rehab",Données[[#This Row],[Achèvement fondations]]&lt;&gt;""),EDATE(Données[[#This Row],[Achèvement fondations]],24),"")</f>
        <v/>
      </c>
      <c r="AD152" s="71" t="e">
        <f>IF(#REF!="vefa",EDATE(Données[[#This Row],[Date Livraison initiale VEFA]],1),EDATE(Données[[#This Row],[Date réception entreprise prévue initialement]],1))</f>
        <v>#REF!</v>
      </c>
      <c r="AE152" s="139" t="e">
        <f>IF(#REF!="VEFA",EDATE(Données[[#This Row],[Date Livraison VEFA estimée avec retards constatés]],1),EDATE(Données[[#This Row],[Date réception entreprise recalée]],1))</f>
        <v>#REF!</v>
      </c>
      <c r="AF152" s="51"/>
      <c r="AG15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52" s="65"/>
      <c r="AI152" s="65" t="e">
        <f>IF(Données[[#This Row],[TYPE]]="Rehab","",Données[[#This Row],[Loyer mensuel]]*Données[[#This Row],[Retard Inauguration (m)]])</f>
        <v>#REF!</v>
      </c>
      <c r="AK152"/>
      <c r="AL152"/>
    </row>
    <row r="153" spans="1:38" ht="15.75" thickBot="1" x14ac:dyDescent="0.3">
      <c r="A153" s="37" t="s">
        <v>186</v>
      </c>
      <c r="B153" s="3" t="s">
        <v>10</v>
      </c>
      <c r="C153" s="3" t="s">
        <v>193</v>
      </c>
      <c r="D153" s="3" t="s">
        <v>57</v>
      </c>
      <c r="E153" s="63">
        <f>Données[[#This Row],[LLS]]+Données[[#This Row],[LLTS]]+Données[[#This Row],[PLS]]+Données[[#This Row],[REHAB]]</f>
        <v>2</v>
      </c>
      <c r="F153" s="63">
        <f>Données[[#This Row],[LLS]]+Données[[#This Row],[LLTS]]+Données[[#This Row],[PLS]]</f>
        <v>2</v>
      </c>
      <c r="G153" s="4"/>
      <c r="H153" s="4">
        <v>2</v>
      </c>
      <c r="I153" s="4"/>
      <c r="J153" s="4"/>
      <c r="K153" s="93">
        <v>133.6</v>
      </c>
      <c r="L153" s="6">
        <v>133.6</v>
      </c>
      <c r="M153" s="281">
        <v>45231</v>
      </c>
      <c r="N153" s="16"/>
      <c r="O153" s="64">
        <f>IFERROR((DATEDIF(#REF!,Données[[#This Row],[OS démarrage]],"d"))/30,0)</f>
        <v>0</v>
      </c>
      <c r="P153" s="23">
        <v>3</v>
      </c>
      <c r="Q153" s="66">
        <f>DATEDIF(Données[[#This Row],[OS démarrage]],Données[[#This Row],[Date réception entreprise recalée]],"M")</f>
        <v>4</v>
      </c>
      <c r="R153" s="72"/>
      <c r="S153" s="68">
        <f>EDATE(Données[[#This Row],[OS démarrage]],Données[[#This Row],[Délai chantier initial]])</f>
        <v>45323</v>
      </c>
      <c r="T153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45352</v>
      </c>
      <c r="U153" s="230">
        <f>EDATE(Données[[#This Row],[Date réception entreprise recalée]],12)</f>
        <v>45717</v>
      </c>
      <c r="V153" s="69">
        <f>(Données[[#This Row],[Date réception entreprise recalée]]-Données[[#This Row],[Date réception entreprise prévue initialement]])/30</f>
        <v>0.96666666666666667</v>
      </c>
      <c r="W153" s="30"/>
      <c r="X153" s="28"/>
      <c r="Y153" s="28"/>
      <c r="Z153" s="28"/>
      <c r="AA153" s="201">
        <f>IF(Données[[#This Row],[TYPE]]="Rehab",0,IFERROR((Données[[#This Row],[Date Livraison VEFA estimée avec retards constatés]]-Données[[#This Row],[Date livraison contractuelle y/c avenant]])/30,"-"))</f>
        <v>0</v>
      </c>
      <c r="AB153" s="203">
        <f>IF(Données[[#This Row],[TYPE]]="Rehab",0,Données[[#This Row],[Date Livraison VEFA estimée avec retards constatés]]-Données[[#This Row],[Date livraison contractuelle y/c avenant]])</f>
        <v>0</v>
      </c>
      <c r="AC153" s="98" t="str">
        <f>IF(AND(Données[[#This Row],[TYPE]]&lt;&gt;"Rehab",Données[[#This Row],[Achèvement fondations]]&lt;&gt;""),EDATE(Données[[#This Row],[Achèvement fondations]],24),"")</f>
        <v/>
      </c>
      <c r="AD153" s="71" t="e">
        <f>IF(#REF!="vefa",EDATE(Données[[#This Row],[Date Livraison initiale VEFA]],1),EDATE(Données[[#This Row],[Date réception entreprise prévue initialement]],1))</f>
        <v>#REF!</v>
      </c>
      <c r="AE153" s="139" t="e">
        <f>IF(#REF!="VEFA",EDATE(Données[[#This Row],[Date Livraison VEFA estimée avec retards constatés]],1),EDATE(Données[[#This Row],[Date réception entreprise recalée]],1))</f>
        <v>#REF!</v>
      </c>
      <c r="AF153" s="51"/>
      <c r="AG15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53" s="65"/>
      <c r="AI153" s="65" t="e">
        <f>IF(Données[[#This Row],[TYPE]]="Rehab","",Données[[#This Row],[Loyer mensuel]]*Données[[#This Row],[Retard Inauguration (m)]])</f>
        <v>#REF!</v>
      </c>
      <c r="AK153"/>
      <c r="AL153"/>
    </row>
    <row r="154" spans="1:38" x14ac:dyDescent="0.25">
      <c r="A154" s="248" t="s">
        <v>225</v>
      </c>
      <c r="B154" s="89" t="s">
        <v>14</v>
      </c>
      <c r="C154" s="89">
        <v>2019</v>
      </c>
      <c r="D154" s="3" t="s">
        <v>58</v>
      </c>
      <c r="E154" s="208">
        <f>Données[[#This Row],[LLS]]+Données[[#This Row],[LLTS]]+Données[[#This Row],[PLS]]+Données[[#This Row],[REHAB]]</f>
        <v>60</v>
      </c>
      <c r="F154" s="208">
        <f>Données[[#This Row],[LLS]]+Données[[#This Row],[LLTS]]+Données[[#This Row],[PLS]]</f>
        <v>60</v>
      </c>
      <c r="G154" s="251"/>
      <c r="H154" s="90"/>
      <c r="I154" s="252">
        <v>60</v>
      </c>
      <c r="J154" s="90"/>
      <c r="K154" s="254">
        <v>4493.62</v>
      </c>
      <c r="L154" s="258">
        <v>5286.96</v>
      </c>
      <c r="M154" s="260">
        <v>43977</v>
      </c>
      <c r="N154" s="261">
        <v>2020</v>
      </c>
      <c r="O154" s="212">
        <f>IFERROR((DATEDIF(#REF!,Données[[#This Row],[OS démarrage]],"d"))/30,0)</f>
        <v>0</v>
      </c>
      <c r="P154" s="262">
        <v>21</v>
      </c>
      <c r="Q154" s="208">
        <f>DATEDIF(Données[[#This Row],[OS démarrage]],Données[[#This Row],[Date réception entreprise recalée]],"M")</f>
        <v>22</v>
      </c>
      <c r="R154" s="265">
        <v>44111</v>
      </c>
      <c r="S154" s="215">
        <f>EDATE(Données[[#This Row],[OS démarrage]],Données[[#This Row],[Délai chantier initial]])</f>
        <v>44618</v>
      </c>
      <c r="T154" s="26">
        <v>44676</v>
      </c>
      <c r="U154" s="229">
        <f>EDATE(Données[[#This Row],[Date réception entreprise recalée]],12)</f>
        <v>45041</v>
      </c>
      <c r="V154" s="225">
        <f>(Données[[#This Row],[Date réception entreprise recalée]]-Données[[#This Row],[Date réception entreprise prévue initialement]])/30</f>
        <v>1.9333333333333333</v>
      </c>
      <c r="W154" s="28">
        <v>44645</v>
      </c>
      <c r="X154" s="33">
        <v>44676</v>
      </c>
      <c r="Y154" s="28">
        <v>44676</v>
      </c>
      <c r="Z154" s="33">
        <v>44775</v>
      </c>
      <c r="AA154" s="218">
        <f>IF(Données[[#This Row],[TYPE]]="Rehab",0,IFERROR((Données[[#This Row],[Date Livraison VEFA estimée avec retards constatés]]-Données[[#This Row],[Date livraison contractuelle y/c avenant]])/30,"-"))</f>
        <v>3.3</v>
      </c>
      <c r="AB154" s="219">
        <f>IF(Données[[#This Row],[TYPE]]="Rehab",0,Données[[#This Row],[Date Livraison VEFA estimée avec retards constatés]]-Données[[#This Row],[Date livraison contractuelle y/c avenant]])</f>
        <v>99</v>
      </c>
      <c r="AC154" s="220">
        <f>IF(AND(Données[[#This Row],[TYPE]]&lt;&gt;"Rehab",Données[[#This Row],[Achèvement fondations]]&lt;&gt;""),EDATE(Données[[#This Row],[Achèvement fondations]],24),"")</f>
        <v>44841</v>
      </c>
      <c r="AD154" s="221" t="e">
        <f>IF(#REF!="vefa",EDATE(Données[[#This Row],[Date Livraison initiale VEFA]],1),EDATE(Données[[#This Row],[Date réception entreprise prévue initialement]],1))</f>
        <v>#REF!</v>
      </c>
      <c r="AE154" s="222">
        <v>44775</v>
      </c>
      <c r="AF154" s="270">
        <v>2022</v>
      </c>
      <c r="AG15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54" s="65">
        <v>41612.833333333336</v>
      </c>
      <c r="AI154" s="97" t="e">
        <f>IF(Données[[#This Row],[TYPE]]="Rehab","",Données[[#This Row],[Loyer mensuel]]*Données[[#This Row],[Retard Inauguration (m)]])</f>
        <v>#REF!</v>
      </c>
      <c r="AK154"/>
      <c r="AL154"/>
    </row>
    <row r="155" spans="1:38" x14ac:dyDescent="0.25">
      <c r="A155" s="274" t="s">
        <v>87</v>
      </c>
      <c r="B155" s="89" t="s">
        <v>10</v>
      </c>
      <c r="C155" s="89">
        <v>2016</v>
      </c>
      <c r="D155" s="3" t="s">
        <v>57</v>
      </c>
      <c r="E155" s="208">
        <f>Données[[#This Row],[LLS]]+Données[[#This Row],[LLTS]]+Données[[#This Row],[PLS]]+Données[[#This Row],[REHAB]]</f>
        <v>23</v>
      </c>
      <c r="F155" s="208">
        <f>Données[[#This Row],[LLS]]+Données[[#This Row],[LLTS]]+Données[[#This Row],[PLS]]</f>
        <v>23</v>
      </c>
      <c r="G155" s="251"/>
      <c r="H155" s="90">
        <v>23</v>
      </c>
      <c r="I155" s="252"/>
      <c r="J155" s="90"/>
      <c r="K155" s="254">
        <v>1332.5</v>
      </c>
      <c r="L155" s="258">
        <v>1536.11</v>
      </c>
      <c r="M155" s="260">
        <v>42583</v>
      </c>
      <c r="N155" s="261">
        <v>2016</v>
      </c>
      <c r="O155" s="212">
        <f>IFERROR((DATEDIF(#REF!,Données[[#This Row],[OS démarrage]],"d"))/30,0)</f>
        <v>0</v>
      </c>
      <c r="P155" s="275">
        <v>18</v>
      </c>
      <c r="Q155" s="208">
        <f>DATEDIF(Données[[#This Row],[OS démarrage]],Données[[#This Row],[Date réception entreprise recalée]],"M")</f>
        <v>20</v>
      </c>
      <c r="R155" s="266">
        <v>42712</v>
      </c>
      <c r="S155" s="215">
        <f>EDATE(Données[[#This Row],[OS démarrage]],Données[[#This Row],[Délai chantier initial]])</f>
        <v>43132</v>
      </c>
      <c r="T155" s="26">
        <v>43210</v>
      </c>
      <c r="U155" s="229">
        <f>EDATE(Données[[#This Row],[Date réception entreprise recalée]],12)</f>
        <v>43575</v>
      </c>
      <c r="V155" s="225">
        <f>(Données[[#This Row],[Date réception entreprise recalée]]-Données[[#This Row],[Date réception entreprise prévue initialement]])/30</f>
        <v>2.6</v>
      </c>
      <c r="W155" s="29">
        <v>43396</v>
      </c>
      <c r="X155" s="33">
        <v>43396</v>
      </c>
      <c r="Y155" s="28">
        <v>43396</v>
      </c>
      <c r="Z155" s="33">
        <v>43396</v>
      </c>
      <c r="AA155" s="218">
        <f>IF(Données[[#This Row],[TYPE]]="Rehab",0,IFERROR((Données[[#This Row],[Date Livraison VEFA estimée avec retards constatés]]-Données[[#This Row],[Date livraison contractuelle y/c avenant]])/30,"-"))</f>
        <v>0</v>
      </c>
      <c r="AB155" s="219">
        <f>IF(Données[[#This Row],[TYPE]]="Rehab",0,Données[[#This Row],[Date Livraison VEFA estimée avec retards constatés]]-Données[[#This Row],[Date livraison contractuelle y/c avenant]])</f>
        <v>0</v>
      </c>
      <c r="AC155" s="220">
        <f>IF(AND(Données[[#This Row],[TYPE]]&lt;&gt;"Rehab",Données[[#This Row],[Achèvement fondations]]&lt;&gt;""),EDATE(Données[[#This Row],[Achèvement fondations]],24),"")</f>
        <v>43442</v>
      </c>
      <c r="AD155" s="221" t="e">
        <f>IF(#REF!="vefa",EDATE(Données[[#This Row],[Date Livraison initiale VEFA]],1),EDATE(Données[[#This Row],[Date réception entreprise prévue initialement]],1))</f>
        <v>#REF!</v>
      </c>
      <c r="AE155" s="222">
        <v>43242</v>
      </c>
      <c r="AF155" s="270">
        <v>2018</v>
      </c>
      <c r="AG155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55" s="97">
        <v>9389.1280127044502</v>
      </c>
      <c r="AI155" s="97" t="e">
        <f>IF(Données[[#This Row],[TYPE]]="Rehab","",Données[[#This Row],[Loyer mensuel]]*Données[[#This Row],[Retard Inauguration (m)]])</f>
        <v>#REF!</v>
      </c>
      <c r="AK155"/>
      <c r="AL155"/>
    </row>
    <row r="156" spans="1:38" x14ac:dyDescent="0.25">
      <c r="A156" s="114" t="s">
        <v>325</v>
      </c>
      <c r="B156" s="89" t="s">
        <v>3</v>
      </c>
      <c r="C156" s="89" t="s">
        <v>193</v>
      </c>
      <c r="D156" s="3" t="s">
        <v>57</v>
      </c>
      <c r="E156" s="208">
        <f>Données[[#This Row],[LLS]]+Données[[#This Row],[LLTS]]+Données[[#This Row],[PLS]]+Données[[#This Row],[REHAB]]</f>
        <v>32</v>
      </c>
      <c r="F156" s="208">
        <f>Données[[#This Row],[LLS]]+Données[[#This Row],[LLTS]]+Données[[#This Row],[PLS]]</f>
        <v>32</v>
      </c>
      <c r="G156" s="251"/>
      <c r="H156" s="90">
        <v>32</v>
      </c>
      <c r="I156" s="252"/>
      <c r="J156" s="90"/>
      <c r="K156" s="255">
        <v>2273.35</v>
      </c>
      <c r="L156" s="258">
        <v>2541.2600000000002</v>
      </c>
      <c r="M156" s="281">
        <v>45703</v>
      </c>
      <c r="N156" s="213"/>
      <c r="O156" s="212">
        <f>IFERROR((DATEDIF(#REF!,Données[[#This Row],[OS démarrage]],"d"))/30,0)</f>
        <v>0</v>
      </c>
      <c r="P156" s="263">
        <v>24</v>
      </c>
      <c r="Q156" s="208">
        <f>DATEDIF(Données[[#This Row],[OS démarrage]],Données[[#This Row],[Date réception entreprise recalée]],"M")</f>
        <v>25</v>
      </c>
      <c r="R156" s="266"/>
      <c r="S156" s="215">
        <f>EDATE(Données[[#This Row],[OS démarrage]],Données[[#This Row],[Délai chantier initial]])</f>
        <v>46433</v>
      </c>
      <c r="T156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46461</v>
      </c>
      <c r="U156" s="229">
        <f>EDATE(Données[[#This Row],[Date réception entreprise recalée]],12)</f>
        <v>46827</v>
      </c>
      <c r="V156" s="225">
        <f>(Données[[#This Row],[Date réception entreprise recalée]]-Données[[#This Row],[Date réception entreprise prévue initialement]])/30</f>
        <v>0.93333333333333335</v>
      </c>
      <c r="W156" s="30">
        <f>Données[[#This Row],[Date réception entreprise recalée]]</f>
        <v>46461</v>
      </c>
      <c r="X156" s="33">
        <f>Données[[#This Row],[Date achèvement VEFA]]</f>
        <v>46461</v>
      </c>
      <c r="Y156" s="28">
        <f>Données[[#This Row],[Date Livraison initiale VEFA]]</f>
        <v>46461</v>
      </c>
      <c r="Z156" s="33">
        <f>Données[[#This Row],[Date achèvement VEFA]]</f>
        <v>46461</v>
      </c>
      <c r="AA156" s="218">
        <f>IF(Données[[#This Row],[TYPE]]="Rehab",0,IFERROR((Données[[#This Row],[Date Livraison VEFA estimée avec retards constatés]]-Données[[#This Row],[Date livraison contractuelle y/c avenant]])/30,"-"))</f>
        <v>0</v>
      </c>
      <c r="AB156" s="219">
        <f>IF(Données[[#This Row],[TYPE]]="Rehab",0,Données[[#This Row],[Date Livraison VEFA estimée avec retards constatés]]-Données[[#This Row],[Date livraison contractuelle y/c avenant]])</f>
        <v>0</v>
      </c>
      <c r="AC156" s="220" t="str">
        <f>IF(AND(Données[[#This Row],[TYPE]]&lt;&gt;"Rehab",Données[[#This Row],[Achèvement fondations]]&lt;&gt;""),EDATE(Données[[#This Row],[Achèvement fondations]],24),"")</f>
        <v/>
      </c>
      <c r="AD156" s="221" t="e">
        <f>IF(#REF!="vefa",EDATE(Données[[#This Row],[Date Livraison initiale VEFA]],1),EDATE(Données[[#This Row],[Date réception entreprise prévue initialement]],1))</f>
        <v>#REF!</v>
      </c>
      <c r="AE156" s="222" t="e">
        <f>IF(#REF!="VEFA",EDATE(Données[[#This Row],[Date Livraison VEFA estimée avec retards constatés]],1),EDATE(Données[[#This Row],[Date réception entreprise recalée]],1))</f>
        <v>#REF!</v>
      </c>
      <c r="AF156" s="223"/>
      <c r="AG156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56" s="97"/>
      <c r="AI156" s="97" t="e">
        <f>IF(Données[[#This Row],[TYPE]]="Rehab","",Données[[#This Row],[Loyer mensuel]]*Données[[#This Row],[Retard Inauguration (m)]])</f>
        <v>#REF!</v>
      </c>
      <c r="AK156"/>
      <c r="AL156"/>
    </row>
    <row r="157" spans="1:38" x14ac:dyDescent="0.25">
      <c r="A157" s="114" t="s">
        <v>326</v>
      </c>
      <c r="B157" s="89" t="s">
        <v>3</v>
      </c>
      <c r="C157" s="89" t="s">
        <v>193</v>
      </c>
      <c r="D157" s="3" t="s">
        <v>58</v>
      </c>
      <c r="E157" s="208">
        <f>Données[[#This Row],[LLS]]+Données[[#This Row],[LLTS]]+Données[[#This Row],[PLS]]+Données[[#This Row],[REHAB]]</f>
        <v>32</v>
      </c>
      <c r="F157" s="208">
        <f>Données[[#This Row],[LLS]]+Données[[#This Row],[LLTS]]+Données[[#This Row],[PLS]]</f>
        <v>32</v>
      </c>
      <c r="G157" s="251"/>
      <c r="H157" s="90"/>
      <c r="I157" s="252">
        <v>32</v>
      </c>
      <c r="J157" s="90"/>
      <c r="K157" s="255">
        <v>2614.31</v>
      </c>
      <c r="L157" s="258">
        <v>3059.14</v>
      </c>
      <c r="M157" s="281">
        <v>45703</v>
      </c>
      <c r="N157" s="213"/>
      <c r="O157" s="212">
        <f>IFERROR((DATEDIF(#REF!,Données[[#This Row],[OS démarrage]],"d"))/30,0)</f>
        <v>0</v>
      </c>
      <c r="P157" s="263">
        <v>24</v>
      </c>
      <c r="Q157" s="208">
        <f>DATEDIF(Données[[#This Row],[OS démarrage]],Données[[#This Row],[Date réception entreprise recalée]],"M")</f>
        <v>25</v>
      </c>
      <c r="R157" s="266"/>
      <c r="S157" s="215">
        <f>EDATE(Données[[#This Row],[OS démarrage]],Données[[#This Row],[Délai chantier initial]])</f>
        <v>46433</v>
      </c>
      <c r="T157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46461</v>
      </c>
      <c r="U157" s="229">
        <f>EDATE(Données[[#This Row],[Date réception entreprise recalée]],12)</f>
        <v>46827</v>
      </c>
      <c r="V157" s="225">
        <f>(Données[[#This Row],[Date réception entreprise recalée]]-Données[[#This Row],[Date réception entreprise prévue initialement]])/30</f>
        <v>0.93333333333333335</v>
      </c>
      <c r="W157" s="30">
        <f>Données[[#This Row],[Date réception entreprise recalée]]</f>
        <v>46461</v>
      </c>
      <c r="X157" s="33">
        <f>Données[[#This Row],[Date achèvement VEFA]]</f>
        <v>46461</v>
      </c>
      <c r="Y157" s="28">
        <f>Données[[#This Row],[Date Livraison initiale VEFA]]</f>
        <v>46461</v>
      </c>
      <c r="Z157" s="33">
        <f>Données[[#This Row],[Date achèvement VEFA]]</f>
        <v>46461</v>
      </c>
      <c r="AA157" s="218">
        <f>IF(Données[[#This Row],[TYPE]]="Rehab",0,IFERROR((Données[[#This Row],[Date Livraison VEFA estimée avec retards constatés]]-Données[[#This Row],[Date livraison contractuelle y/c avenant]])/30,"-"))</f>
        <v>0</v>
      </c>
      <c r="AB157" s="219">
        <f>IF(Données[[#This Row],[TYPE]]="Rehab",0,Données[[#This Row],[Date Livraison VEFA estimée avec retards constatés]]-Données[[#This Row],[Date livraison contractuelle y/c avenant]])</f>
        <v>0</v>
      </c>
      <c r="AC157" s="220" t="str">
        <f>IF(AND(Données[[#This Row],[TYPE]]&lt;&gt;"Rehab",Données[[#This Row],[Achèvement fondations]]&lt;&gt;""),EDATE(Données[[#This Row],[Achèvement fondations]],24),"")</f>
        <v/>
      </c>
      <c r="AD157" s="221" t="e">
        <f>IF(#REF!="vefa",EDATE(Données[[#This Row],[Date Livraison initiale VEFA]],1),EDATE(Données[[#This Row],[Date réception entreprise prévue initialement]],1))</f>
        <v>#REF!</v>
      </c>
      <c r="AE157" s="222" t="e">
        <f>IF(#REF!="VEFA",EDATE(Données[[#This Row],[Date Livraison VEFA estimée avec retards constatés]],1),EDATE(Données[[#This Row],[Date réception entreprise recalée]],1))</f>
        <v>#REF!</v>
      </c>
      <c r="AF157" s="223"/>
      <c r="AG157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57" s="97"/>
      <c r="AI157" s="97" t="e">
        <f>IF(Données[[#This Row],[TYPE]]="Rehab","",Données[[#This Row],[Loyer mensuel]]*Données[[#This Row],[Retard Inauguration (m)]])</f>
        <v>#REF!</v>
      </c>
      <c r="AK157"/>
      <c r="AL157"/>
    </row>
    <row r="158" spans="1:38" x14ac:dyDescent="0.25">
      <c r="A158" s="248" t="s">
        <v>232</v>
      </c>
      <c r="B158" s="89" t="s">
        <v>10</v>
      </c>
      <c r="C158" s="89">
        <v>2017</v>
      </c>
      <c r="D158" s="89" t="s">
        <v>57</v>
      </c>
      <c r="E158" s="208">
        <f>Données[[#This Row],[LLS]]+Données[[#This Row],[LLTS]]+Données[[#This Row],[PLS]]+Données[[#This Row],[REHAB]]</f>
        <v>30</v>
      </c>
      <c r="F158" s="208">
        <f>Données[[#This Row],[LLS]]+Données[[#This Row],[LLTS]]+Données[[#This Row],[PLS]]</f>
        <v>30</v>
      </c>
      <c r="G158" s="251"/>
      <c r="H158" s="90">
        <v>30</v>
      </c>
      <c r="I158" s="252"/>
      <c r="J158" s="90"/>
      <c r="K158" s="254">
        <v>1699.31</v>
      </c>
      <c r="L158" s="258">
        <v>1708.31</v>
      </c>
      <c r="M158" s="260">
        <v>43101</v>
      </c>
      <c r="N158" s="261">
        <v>2018</v>
      </c>
      <c r="O158" s="212">
        <f>IFERROR((DATEDIF(#REF!,Données[[#This Row],[OS démarrage]],"d"))/30,0)</f>
        <v>0</v>
      </c>
      <c r="P158" s="262">
        <v>15</v>
      </c>
      <c r="Q158" s="208">
        <f>DATEDIF(Données[[#This Row],[OS démarrage]],Données[[#This Row],[Date réception entreprise recalée]],"M")</f>
        <v>28</v>
      </c>
      <c r="R158" s="265">
        <v>43145</v>
      </c>
      <c r="S158" s="215">
        <f>EDATE(Données[[#This Row],[OS démarrage]],Données[[#This Row],[Délai chantier initial]])</f>
        <v>43556</v>
      </c>
      <c r="T158" s="216">
        <v>43965</v>
      </c>
      <c r="U158" s="229">
        <f>EDATE(Données[[#This Row],[Date réception entreprise recalée]],12)</f>
        <v>44330</v>
      </c>
      <c r="V158" s="217">
        <f>(Données[[#This Row],[Date réception entreprise recalée]]-Données[[#This Row],[Date réception entreprise prévue initialement]])/30</f>
        <v>13.633333333333333</v>
      </c>
      <c r="W158" s="33">
        <v>43769</v>
      </c>
      <c r="X158" s="33">
        <v>43769</v>
      </c>
      <c r="Y158" s="33">
        <v>43769</v>
      </c>
      <c r="Z158" s="33">
        <v>43769</v>
      </c>
      <c r="AA158" s="218">
        <f>IF(Données[[#This Row],[TYPE]]="Rehab",0,IFERROR((Données[[#This Row],[Date Livraison VEFA estimée avec retards constatés]]-Données[[#This Row],[Date livraison contractuelle y/c avenant]])/30,"-"))</f>
        <v>0</v>
      </c>
      <c r="AB158" s="219">
        <f>IF(Données[[#This Row],[TYPE]]="Rehab",0,Données[[#This Row],[Date Livraison VEFA estimée avec retards constatés]]-Données[[#This Row],[Date livraison contractuelle y/c avenant]])</f>
        <v>0</v>
      </c>
      <c r="AC158" s="220">
        <f>IF(AND(Données[[#This Row],[TYPE]]&lt;&gt;"Rehab",Données[[#This Row],[Achèvement fondations]]&lt;&gt;""),EDATE(Données[[#This Row],[Achèvement fondations]],24),"")</f>
        <v>43875</v>
      </c>
      <c r="AD158" s="221" t="e">
        <f>IF(#REF!="vefa",EDATE(Données[[#This Row],[Date Livraison initiale VEFA]],1),EDATE(Données[[#This Row],[Date réception entreprise prévue initialement]],1))</f>
        <v>#REF!</v>
      </c>
      <c r="AE158" s="222">
        <v>43979</v>
      </c>
      <c r="AF158" s="268">
        <v>2020</v>
      </c>
      <c r="AG158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58" s="97">
        <v>10308</v>
      </c>
      <c r="AI158" s="97" t="e">
        <f>IF(Données[[#This Row],[TYPE]]="Rehab","",Données[[#This Row],[Loyer mensuel]]*Données[[#This Row],[Retard Inauguration (m)]])</f>
        <v>#REF!</v>
      </c>
      <c r="AK158"/>
      <c r="AL158"/>
    </row>
    <row r="159" spans="1:38" x14ac:dyDescent="0.25">
      <c r="A159" s="248" t="s">
        <v>228</v>
      </c>
      <c r="B159" s="89" t="s">
        <v>3</v>
      </c>
      <c r="C159" s="89">
        <v>2020</v>
      </c>
      <c r="D159" s="89" t="s">
        <v>56</v>
      </c>
      <c r="E159" s="208">
        <f>Données[[#This Row],[LLS]]+Données[[#This Row],[LLTS]]+Données[[#This Row],[PLS]]+Données[[#This Row],[REHAB]]</f>
        <v>30</v>
      </c>
      <c r="F159" s="208">
        <f>Données[[#This Row],[LLS]]+Données[[#This Row],[LLTS]]+Données[[#This Row],[PLS]]</f>
        <v>30</v>
      </c>
      <c r="G159" s="251">
        <v>30</v>
      </c>
      <c r="H159" s="90"/>
      <c r="I159" s="252"/>
      <c r="J159" s="90"/>
      <c r="K159" s="254">
        <v>1484.3</v>
      </c>
      <c r="L159" s="258">
        <v>1730.8</v>
      </c>
      <c r="M159" s="260">
        <v>44186</v>
      </c>
      <c r="N159" s="261">
        <v>2020</v>
      </c>
      <c r="O159" s="212">
        <f>IFERROR((DATEDIF(#REF!,Données[[#This Row],[OS démarrage]],"d"))/30,0)</f>
        <v>0</v>
      </c>
      <c r="P159" s="262">
        <v>29</v>
      </c>
      <c r="Q159" s="208">
        <f>DATEDIF(Données[[#This Row],[OS démarrage]],Données[[#This Row],[Date réception entreprise recalée]],"M")</f>
        <v>32</v>
      </c>
      <c r="R159" s="265">
        <v>44540</v>
      </c>
      <c r="S159" s="215">
        <f>EDATE(Données[[#This Row],[OS démarrage]],Données[[#This Row],[Délai chantier initial]])</f>
        <v>45067</v>
      </c>
      <c r="T159" s="216">
        <v>45184</v>
      </c>
      <c r="U159" s="229">
        <f>EDATE(Données[[#This Row],[Date réception entreprise recalée]],12)</f>
        <v>45550</v>
      </c>
      <c r="V159" s="217">
        <f>(Données[[#This Row],[Date réception entreprise recalée]]-Données[[#This Row],[Date réception entreprise prévue initialement]])/30</f>
        <v>3.9</v>
      </c>
      <c r="W159" s="31">
        <v>45077</v>
      </c>
      <c r="X159" s="33">
        <v>45077</v>
      </c>
      <c r="Y159" s="33">
        <v>45077</v>
      </c>
      <c r="Z159" s="33">
        <v>45184</v>
      </c>
      <c r="AA159" s="218">
        <f>IF(Données[[#This Row],[TYPE]]="Rehab",0,IFERROR((Données[[#This Row],[Date Livraison VEFA estimée avec retards constatés]]-Données[[#This Row],[Date livraison contractuelle y/c avenant]])/30,"-"))</f>
        <v>3.5666666666666669</v>
      </c>
      <c r="AB159" s="219">
        <f>IF(Données[[#This Row],[TYPE]]="Rehab",0,Données[[#This Row],[Date Livraison VEFA estimée avec retards constatés]]-Données[[#This Row],[Date livraison contractuelle y/c avenant]])</f>
        <v>107</v>
      </c>
      <c r="AC159" s="220">
        <f>IF(AND(Données[[#This Row],[TYPE]]&lt;&gt;"Rehab",Données[[#This Row],[Achèvement fondations]]&lt;&gt;""),EDATE(Données[[#This Row],[Achèvement fondations]],24),"")</f>
        <v>45270</v>
      </c>
      <c r="AD159" s="221" t="e">
        <f>IF(#REF!="vefa",EDATE(Données[[#This Row],[Date Livraison initiale VEFA]],1),EDATE(Données[[#This Row],[Date réception entreprise prévue initialement]],1))</f>
        <v>#REF!</v>
      </c>
      <c r="AE159" s="222" t="e">
        <f>IF(#REF!="VEFA",EDATE(Données[[#This Row],[Date Livraison VEFA estimée avec retards constatés]],1),EDATE(Données[[#This Row],[Date réception entreprise recalée]],1))</f>
        <v>#REF!</v>
      </c>
      <c r="AF159" s="223"/>
      <c r="AG159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59" s="97">
        <v>11443.849907364167</v>
      </c>
      <c r="AI159" s="97" t="e">
        <f>IF(Données[[#This Row],[TYPE]]="Rehab","",Données[[#This Row],[Loyer mensuel]]*Données[[#This Row],[Retard Inauguration (m)]])</f>
        <v>#REF!</v>
      </c>
      <c r="AK159"/>
      <c r="AL159"/>
    </row>
    <row r="160" spans="1:38" x14ac:dyDescent="0.25">
      <c r="A160" s="248" t="s">
        <v>229</v>
      </c>
      <c r="B160" s="89" t="s">
        <v>3</v>
      </c>
      <c r="C160" s="89">
        <v>2020</v>
      </c>
      <c r="D160" s="89" t="s">
        <v>58</v>
      </c>
      <c r="E160" s="208">
        <f>Données[[#This Row],[LLS]]+Données[[#This Row],[LLTS]]+Données[[#This Row],[PLS]]+Données[[#This Row],[REHAB]]</f>
        <v>93</v>
      </c>
      <c r="F160" s="208">
        <f>Données[[#This Row],[LLS]]+Données[[#This Row],[LLTS]]+Données[[#This Row],[PLS]]</f>
        <v>93</v>
      </c>
      <c r="G160" s="251"/>
      <c r="H160" s="90"/>
      <c r="I160" s="253">
        <v>93</v>
      </c>
      <c r="J160" s="90"/>
      <c r="K160" s="254">
        <v>6231.35</v>
      </c>
      <c r="L160" s="258">
        <v>7551.86</v>
      </c>
      <c r="M160" s="260">
        <v>44186</v>
      </c>
      <c r="N160" s="261">
        <v>2020</v>
      </c>
      <c r="O160" s="212">
        <f>IFERROR((DATEDIF(#REF!,Données[[#This Row],[OS démarrage]],"d"))/30,0)</f>
        <v>0</v>
      </c>
      <c r="P160" s="262">
        <v>29</v>
      </c>
      <c r="Q160" s="208">
        <f>DATEDIF(Données[[#This Row],[OS démarrage]],Données[[#This Row],[Date réception entreprise recalée]],"M")</f>
        <v>32</v>
      </c>
      <c r="R160" s="265">
        <v>44540</v>
      </c>
      <c r="S160" s="215">
        <f>EDATE(Données[[#This Row],[OS démarrage]],Données[[#This Row],[Délai chantier initial]])</f>
        <v>45067</v>
      </c>
      <c r="T160" s="216">
        <v>45184</v>
      </c>
      <c r="U160" s="229">
        <f>EDATE(Données[[#This Row],[Date réception entreprise recalée]],12)</f>
        <v>45550</v>
      </c>
      <c r="V160" s="217">
        <f>(Données[[#This Row],[Date réception entreprise recalée]]-Données[[#This Row],[Date réception entreprise prévue initialement]])/30</f>
        <v>3.9</v>
      </c>
      <c r="W160" s="31">
        <v>45077</v>
      </c>
      <c r="X160" s="33">
        <v>45077</v>
      </c>
      <c r="Y160" s="33">
        <v>45077</v>
      </c>
      <c r="Z160" s="33">
        <v>45184</v>
      </c>
      <c r="AA160" s="218">
        <f>IF(Données[[#This Row],[TYPE]]="Rehab",0,IFERROR((Données[[#This Row],[Date Livraison VEFA estimée avec retards constatés]]-Données[[#This Row],[Date livraison contractuelle y/c avenant]])/30,"-"))</f>
        <v>3.5666666666666669</v>
      </c>
      <c r="AB160" s="219">
        <f>IF(Données[[#This Row],[TYPE]]="Rehab",0,Données[[#This Row],[Date Livraison VEFA estimée avec retards constatés]]-Données[[#This Row],[Date livraison contractuelle y/c avenant]])</f>
        <v>107</v>
      </c>
      <c r="AC160" s="220">
        <f>IF(AND(Données[[#This Row],[TYPE]]&lt;&gt;"Rehab",Données[[#This Row],[Achèvement fondations]]&lt;&gt;""),EDATE(Données[[#This Row],[Achèvement fondations]],24),"")</f>
        <v>45270</v>
      </c>
      <c r="AD160" s="221" t="e">
        <f>IF(#REF!="vefa",EDATE(Données[[#This Row],[Date Livraison initiale VEFA]],1),EDATE(Données[[#This Row],[Date réception entreprise prévue initialement]],1))</f>
        <v>#REF!</v>
      </c>
      <c r="AE160" s="222" t="e">
        <f>IF(#REF!="VEFA",EDATE(Données[[#This Row],[Date Livraison VEFA estimée avec retards constatés]],1),EDATE(Données[[#This Row],[Date réception entreprise recalée]],1))</f>
        <v>#REF!</v>
      </c>
      <c r="AF160" s="223"/>
      <c r="AG160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60" s="97">
        <v>60163.228175152086</v>
      </c>
      <c r="AI160" s="97" t="e">
        <f>IF(Données[[#This Row],[TYPE]]="Rehab","",Données[[#This Row],[Loyer mensuel]]*Données[[#This Row],[Retard Inauguration (m)]])</f>
        <v>#REF!</v>
      </c>
      <c r="AK160"/>
      <c r="AL160"/>
    </row>
    <row r="161" spans="1:38" x14ac:dyDescent="0.25">
      <c r="A161" s="249" t="s">
        <v>111</v>
      </c>
      <c r="B161" s="89" t="s">
        <v>3</v>
      </c>
      <c r="C161" s="89">
        <v>2019</v>
      </c>
      <c r="D161" s="89" t="s">
        <v>56</v>
      </c>
      <c r="E161" s="208">
        <f>Données[[#This Row],[LLS]]+Données[[#This Row],[LLTS]]+Données[[#This Row],[PLS]]+Données[[#This Row],[REHAB]]</f>
        <v>34</v>
      </c>
      <c r="F161" s="208">
        <f>Données[[#This Row],[LLS]]+Données[[#This Row],[LLTS]]+Données[[#This Row],[PLS]]</f>
        <v>34</v>
      </c>
      <c r="G161" s="251">
        <v>34</v>
      </c>
      <c r="H161" s="90"/>
      <c r="I161" s="252"/>
      <c r="J161" s="90"/>
      <c r="K161" s="255">
        <v>2190.89</v>
      </c>
      <c r="L161" s="258">
        <v>2667.21</v>
      </c>
      <c r="M161" s="260">
        <v>43850</v>
      </c>
      <c r="N161" s="261">
        <v>2020</v>
      </c>
      <c r="O161" s="212">
        <f>IFERROR((DATEDIF(#REF!,Données[[#This Row],[OS démarrage]],"d"))/30,0)</f>
        <v>0</v>
      </c>
      <c r="P161" s="262">
        <v>21</v>
      </c>
      <c r="Q161" s="208">
        <f>DATEDIF(Données[[#This Row],[OS démarrage]],Données[[#This Row],[Date réception entreprise recalée]],"M")</f>
        <v>29</v>
      </c>
      <c r="R161" s="265">
        <v>44131</v>
      </c>
      <c r="S161" s="215">
        <f>EDATE(Données[[#This Row],[OS démarrage]],Données[[#This Row],[Délai chantier initial]])</f>
        <v>44489</v>
      </c>
      <c r="T161" s="216">
        <v>44760</v>
      </c>
      <c r="U161" s="229">
        <f>EDATE(Données[[#This Row],[Date réception entreprise recalée]],12)</f>
        <v>45125</v>
      </c>
      <c r="V161" s="217">
        <f>(Données[[#This Row],[Date réception entreprise recalée]]-Données[[#This Row],[Date réception entreprise prévue initialement]])/30</f>
        <v>9.0333333333333332</v>
      </c>
      <c r="W161" s="33">
        <v>44616</v>
      </c>
      <c r="X161" s="33">
        <v>44530</v>
      </c>
      <c r="Y161" s="33">
        <v>44644</v>
      </c>
      <c r="Z161" s="33">
        <v>44760</v>
      </c>
      <c r="AA161" s="218">
        <f>IF(Données[[#This Row],[TYPE]]="Rehab",0,IFERROR((Données[[#This Row],[Date Livraison VEFA estimée avec retards constatés]]-Données[[#This Row],[Date livraison contractuelle y/c avenant]])/30,"-"))</f>
        <v>3.8666666666666667</v>
      </c>
      <c r="AB161" s="219">
        <f>IF(Données[[#This Row],[TYPE]]="Rehab",0,Données[[#This Row],[Date Livraison VEFA estimée avec retards constatés]]-Données[[#This Row],[Date livraison contractuelle y/c avenant]])</f>
        <v>116</v>
      </c>
      <c r="AC161" s="220">
        <f>IF(AND(Données[[#This Row],[TYPE]]&lt;&gt;"Rehab",Données[[#This Row],[Achèvement fondations]]&lt;&gt;""),EDATE(Données[[#This Row],[Achèvement fondations]],24),"")</f>
        <v>44861</v>
      </c>
      <c r="AD161" s="221" t="e">
        <f>IF(#REF!="vefa",EDATE(Données[[#This Row],[Date Livraison initiale VEFA]],1),EDATE(Données[[#This Row],[Date réception entreprise prévue initialement]],1))</f>
        <v>#REF!</v>
      </c>
      <c r="AE161" s="222">
        <v>44768</v>
      </c>
      <c r="AF161" s="270">
        <v>2022</v>
      </c>
      <c r="AG161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61" s="97">
        <v>16093.25</v>
      </c>
      <c r="AI161" s="97" t="e">
        <f>IF(Données[[#This Row],[TYPE]]="Rehab","",Données[[#This Row],[Loyer mensuel]]*Données[[#This Row],[Retard Inauguration (m)]])</f>
        <v>#REF!</v>
      </c>
      <c r="AK161"/>
      <c r="AL161"/>
    </row>
    <row r="162" spans="1:38" x14ac:dyDescent="0.25">
      <c r="A162" s="249" t="s">
        <v>112</v>
      </c>
      <c r="B162" s="89" t="s">
        <v>3</v>
      </c>
      <c r="C162" s="89">
        <v>2019</v>
      </c>
      <c r="D162" s="243" t="s">
        <v>58</v>
      </c>
      <c r="E162" s="208">
        <f>Données[[#This Row],[LLS]]+Données[[#This Row],[LLTS]]+Données[[#This Row],[PLS]]+Données[[#This Row],[REHAB]]</f>
        <v>24</v>
      </c>
      <c r="F162" s="208">
        <f>Données[[#This Row],[LLS]]+Données[[#This Row],[LLTS]]+Données[[#This Row],[PLS]]</f>
        <v>24</v>
      </c>
      <c r="G162" s="251"/>
      <c r="H162" s="90"/>
      <c r="I162" s="252">
        <v>24</v>
      </c>
      <c r="J162" s="90"/>
      <c r="K162" s="255">
        <v>1921.19</v>
      </c>
      <c r="L162" s="258">
        <v>2245.5</v>
      </c>
      <c r="M162" s="260">
        <v>43850</v>
      </c>
      <c r="N162" s="261">
        <v>2020</v>
      </c>
      <c r="O162" s="212">
        <f>IFERROR((DATEDIF(#REF!,Données[[#This Row],[OS démarrage]],"d"))/30,0)</f>
        <v>0</v>
      </c>
      <c r="P162" s="262">
        <v>21</v>
      </c>
      <c r="Q162" s="208">
        <f>DATEDIF(Données[[#This Row],[OS démarrage]],Données[[#This Row],[Date réception entreprise recalée]],"M")</f>
        <v>29</v>
      </c>
      <c r="R162" s="265">
        <v>44131</v>
      </c>
      <c r="S162" s="215">
        <f>EDATE(Données[[#This Row],[OS démarrage]],Données[[#This Row],[Délai chantier initial]])</f>
        <v>44489</v>
      </c>
      <c r="T162" s="216">
        <v>44760</v>
      </c>
      <c r="U162" s="229">
        <f>EDATE(Données[[#This Row],[Date réception entreprise recalée]],12)</f>
        <v>45125</v>
      </c>
      <c r="V162" s="217">
        <f>(Données[[#This Row],[Date réception entreprise recalée]]-Données[[#This Row],[Date réception entreprise prévue initialement]])/30</f>
        <v>9.0333333333333332</v>
      </c>
      <c r="W162" s="33">
        <v>44616</v>
      </c>
      <c r="X162" s="33">
        <v>44530</v>
      </c>
      <c r="Y162" s="33">
        <v>44644</v>
      </c>
      <c r="Z162" s="33">
        <v>44760</v>
      </c>
      <c r="AA162" s="218">
        <f>IF(Données[[#This Row],[TYPE]]="Rehab",0,IFERROR((Données[[#This Row],[Date Livraison VEFA estimée avec retards constatés]]-Données[[#This Row],[Date livraison contractuelle y/c avenant]])/30,"-"))</f>
        <v>3.8666666666666667</v>
      </c>
      <c r="AB162" s="219">
        <f>IF(Données[[#This Row],[TYPE]]="Rehab",0,Données[[#This Row],[Date Livraison VEFA estimée avec retards constatés]]-Données[[#This Row],[Date livraison contractuelle y/c avenant]])</f>
        <v>116</v>
      </c>
      <c r="AC162" s="220">
        <f>IF(AND(Données[[#This Row],[TYPE]]&lt;&gt;"Rehab",Données[[#This Row],[Achèvement fondations]]&lt;&gt;""),EDATE(Données[[#This Row],[Achèvement fondations]],24),"")</f>
        <v>44861</v>
      </c>
      <c r="AD162" s="221" t="e">
        <f>IF(#REF!="vefa",EDATE(Données[[#This Row],[Date Livraison initiale VEFA]],1),EDATE(Données[[#This Row],[Date réception entreprise prévue initialement]],1))</f>
        <v>#REF!</v>
      </c>
      <c r="AE162" s="222">
        <v>44768</v>
      </c>
      <c r="AF162" s="268">
        <v>2022</v>
      </c>
      <c r="AG162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62" s="97">
        <v>16974.25</v>
      </c>
      <c r="AI162" s="97" t="e">
        <f>IF(Données[[#This Row],[TYPE]]="Rehab","",Données[[#This Row],[Loyer mensuel]]*Données[[#This Row],[Retard Inauguration (m)]])</f>
        <v>#REF!</v>
      </c>
      <c r="AK162"/>
      <c r="AL162"/>
    </row>
    <row r="163" spans="1:38" x14ac:dyDescent="0.25">
      <c r="A163" s="248" t="s">
        <v>226</v>
      </c>
      <c r="B163" s="89" t="s">
        <v>3</v>
      </c>
      <c r="C163" s="89">
        <v>2020</v>
      </c>
      <c r="D163" s="89" t="s">
        <v>58</v>
      </c>
      <c r="E163" s="208">
        <f>Données[[#This Row],[LLS]]+Données[[#This Row],[LLTS]]+Données[[#This Row],[PLS]]+Données[[#This Row],[REHAB]]</f>
        <v>44</v>
      </c>
      <c r="F163" s="208">
        <f>Données[[#This Row],[LLS]]+Données[[#This Row],[LLTS]]+Données[[#This Row],[PLS]]</f>
        <v>44</v>
      </c>
      <c r="G163" s="251"/>
      <c r="H163" s="90"/>
      <c r="I163" s="252">
        <v>44</v>
      </c>
      <c r="J163" s="90"/>
      <c r="K163" s="255">
        <v>3447.6800000000007</v>
      </c>
      <c r="L163" s="258">
        <v>4029.5250000000001</v>
      </c>
      <c r="M163" s="260">
        <v>44179</v>
      </c>
      <c r="N163" s="261">
        <v>2020</v>
      </c>
      <c r="O163" s="212">
        <f>IFERROR((DATEDIF(#REF!,Données[[#This Row],[OS démarrage]],"d"))/30,0)</f>
        <v>0</v>
      </c>
      <c r="P163" s="262">
        <v>19</v>
      </c>
      <c r="Q163" s="208">
        <f>DATEDIF(Données[[#This Row],[OS démarrage]],Données[[#This Row],[Date réception entreprise recalée]],"M")</f>
        <v>22</v>
      </c>
      <c r="R163" s="265">
        <v>44313</v>
      </c>
      <c r="S163" s="215">
        <f>EDATE(Données[[#This Row],[OS démarrage]],Données[[#This Row],[Délai chantier initial]])</f>
        <v>44756</v>
      </c>
      <c r="T163" s="216">
        <v>44850</v>
      </c>
      <c r="U163" s="229">
        <f>EDATE(Données[[#This Row],[Date réception entreprise recalée]],12)</f>
        <v>45215</v>
      </c>
      <c r="V163" s="217">
        <f>(Données[[#This Row],[Date réception entreprise recalée]]-Données[[#This Row],[Date réception entreprise prévue initialement]])/30</f>
        <v>3.1333333333333333</v>
      </c>
      <c r="W163" s="33">
        <v>44881</v>
      </c>
      <c r="X163" s="33">
        <v>44911</v>
      </c>
      <c r="Y163" s="33">
        <v>44911</v>
      </c>
      <c r="Z163" s="33">
        <v>44880</v>
      </c>
      <c r="AA163" s="218">
        <f>IF(Données[[#This Row],[TYPE]]="Rehab",0,IFERROR((Données[[#This Row],[Date Livraison VEFA estimée avec retards constatés]]-Données[[#This Row],[Date livraison contractuelle y/c avenant]])/30,"-"))</f>
        <v>-1.0333333333333334</v>
      </c>
      <c r="AB163" s="219">
        <f>IF(Données[[#This Row],[TYPE]]="Rehab",0,Données[[#This Row],[Date Livraison VEFA estimée avec retards constatés]]-Données[[#This Row],[Date livraison contractuelle y/c avenant]])</f>
        <v>-31</v>
      </c>
      <c r="AC163" s="220">
        <f>IF(AND(Données[[#This Row],[TYPE]]&lt;&gt;"Rehab",Données[[#This Row],[Achèvement fondations]]&lt;&gt;""),EDATE(Données[[#This Row],[Achèvement fondations]],24),"")</f>
        <v>45043</v>
      </c>
      <c r="AD163" s="221" t="e">
        <f>IF(#REF!="vefa",EDATE(Données[[#This Row],[Date Livraison initiale VEFA]],1),EDATE(Données[[#This Row],[Date réception entreprise prévue initialement]],1))</f>
        <v>#REF!</v>
      </c>
      <c r="AE163" s="222">
        <v>44901</v>
      </c>
      <c r="AF163" s="269">
        <v>2022</v>
      </c>
      <c r="AG163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63" s="97">
        <v>32752.113049998166</v>
      </c>
      <c r="AI163" s="97" t="e">
        <f>IF(Données[[#This Row],[TYPE]]="Rehab","",Données[[#This Row],[Loyer mensuel]]*Données[[#This Row],[Retard Inauguration (m)]])</f>
        <v>#REF!</v>
      </c>
      <c r="AK163"/>
      <c r="AL163"/>
    </row>
    <row r="164" spans="1:38" x14ac:dyDescent="0.25">
      <c r="A164" s="114" t="s">
        <v>329</v>
      </c>
      <c r="B164" s="89" t="s">
        <v>3</v>
      </c>
      <c r="C164" s="89" t="s">
        <v>193</v>
      </c>
      <c r="D164" s="89" t="s">
        <v>56</v>
      </c>
      <c r="E164" s="208">
        <f>Données[[#This Row],[LLS]]+Données[[#This Row],[LLTS]]+Données[[#This Row],[PLS]]+Données[[#This Row],[REHAB]]</f>
        <v>40</v>
      </c>
      <c r="F164" s="208">
        <f>Données[[#This Row],[LLS]]+Données[[#This Row],[LLTS]]+Données[[#This Row],[PLS]]</f>
        <v>40</v>
      </c>
      <c r="G164" s="251">
        <v>40</v>
      </c>
      <c r="H164" s="90"/>
      <c r="I164" s="252"/>
      <c r="J164" s="90"/>
      <c r="K164" s="256">
        <v>3060.56</v>
      </c>
      <c r="L164" s="258">
        <v>3606.03</v>
      </c>
      <c r="M164" s="281">
        <v>45352</v>
      </c>
      <c r="N164" s="213"/>
      <c r="O164" s="212">
        <f>IFERROR((DATEDIF(#REF!,Données[[#This Row],[OS démarrage]],"d"))/30,0)</f>
        <v>0</v>
      </c>
      <c r="P164" s="263">
        <v>24</v>
      </c>
      <c r="Q164" s="208">
        <f>DATEDIF(Données[[#This Row],[OS démarrage]],Données[[#This Row],[Date réception entreprise recalée]],"M")</f>
        <v>25</v>
      </c>
      <c r="R164" s="266"/>
      <c r="S164" s="215">
        <f>EDATE(Données[[#This Row],[OS démarrage]],Données[[#This Row],[Délai chantier initial]])</f>
        <v>46082</v>
      </c>
      <c r="T164" s="216">
        <f>DATE(YEAR(Données[[#This Row],[Date réception entreprise prévue initialement]]),MONTH(Données[[#This Row],[Date réception entreprise prévue initialement]])+1,DAY(Données[[#This Row],[Date réception entreprise prévue initialement]]))</f>
        <v>46113</v>
      </c>
      <c r="U164" s="229">
        <f>EDATE(Données[[#This Row],[Date réception entreprise recalée]],12)</f>
        <v>46478</v>
      </c>
      <c r="V164" s="217">
        <f>(Données[[#This Row],[Date réception entreprise recalée]]-Données[[#This Row],[Date réception entreprise prévue initialement]])/30</f>
        <v>1.0333333333333334</v>
      </c>
      <c r="W164" s="31">
        <f>Données[[#This Row],[Date réception entreprise recalée]]</f>
        <v>46113</v>
      </c>
      <c r="X164" s="33">
        <f>Données[[#This Row],[Date achèvement VEFA]]</f>
        <v>46113</v>
      </c>
      <c r="Y164" s="33">
        <f>Données[[#This Row],[Date Livraison initiale VEFA]]</f>
        <v>46113</v>
      </c>
      <c r="Z164" s="33">
        <f>Données[[#This Row],[Date achèvement VEFA]]</f>
        <v>46113</v>
      </c>
      <c r="AA164" s="218">
        <f>IF(Données[[#This Row],[TYPE]]="Rehab",0,IFERROR((Données[[#This Row],[Date Livraison VEFA estimée avec retards constatés]]-Données[[#This Row],[Date livraison contractuelle y/c avenant]])/30,"-"))</f>
        <v>0</v>
      </c>
      <c r="AB164" s="219">
        <f>IF(Données[[#This Row],[TYPE]]="Rehab",0,Données[[#This Row],[Date Livraison VEFA estimée avec retards constatés]]-Données[[#This Row],[Date livraison contractuelle y/c avenant]])</f>
        <v>0</v>
      </c>
      <c r="AC164" s="220" t="str">
        <f>IF(AND(Données[[#This Row],[TYPE]]&lt;&gt;"Rehab",Données[[#This Row],[Achèvement fondations]]&lt;&gt;""),EDATE(Données[[#This Row],[Achèvement fondations]],24),"")</f>
        <v/>
      </c>
      <c r="AD164" s="221" t="e">
        <f>IF(#REF!="vefa",EDATE(Données[[#This Row],[Date Livraison initiale VEFA]],1),EDATE(Données[[#This Row],[Date réception entreprise prévue initialement]],1))</f>
        <v>#REF!</v>
      </c>
      <c r="AE164" s="222" t="e">
        <f>IF(#REF!="VEFA",EDATE(Données[[#This Row],[Date Livraison VEFA estimée avec retards constatés]],1),EDATE(Données[[#This Row],[Date réception entreprise recalée]],1))</f>
        <v>#REF!</v>
      </c>
      <c r="AF164" s="271"/>
      <c r="AG164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64" s="97"/>
      <c r="AI164" s="97" t="e">
        <f>IF(Données[[#This Row],[TYPE]]="Rehab","",Données[[#This Row],[Loyer mensuel]]*Données[[#This Row],[Retard Inauguration (m)]])</f>
        <v>#REF!</v>
      </c>
      <c r="AK164"/>
      <c r="AL164"/>
    </row>
    <row r="165" spans="1:38" x14ac:dyDescent="0.25">
      <c r="A165" s="114" t="s">
        <v>330</v>
      </c>
      <c r="B165" s="89" t="s">
        <v>3</v>
      </c>
      <c r="C165" s="89" t="s">
        <v>193</v>
      </c>
      <c r="D165" s="89" t="s">
        <v>57</v>
      </c>
      <c r="E165" s="208">
        <f>Données[[#This Row],[LLS]]+Données[[#This Row],[LLTS]]+Données[[#This Row],[PLS]]+Données[[#This Row],[REHAB]]</f>
        <v>20</v>
      </c>
      <c r="F165" s="208">
        <f>Données[[#This Row],[LLS]]+Données[[#This Row],[LLTS]]+Données[[#This Row],[PLS]]</f>
        <v>20</v>
      </c>
      <c r="G165" s="251"/>
      <c r="H165" s="90">
        <v>20</v>
      </c>
      <c r="I165" s="252"/>
      <c r="J165" s="90"/>
      <c r="K165" s="256">
        <v>948.48</v>
      </c>
      <c r="L165" s="258">
        <v>1050.78</v>
      </c>
      <c r="M165" s="281">
        <v>45352</v>
      </c>
      <c r="N165" s="213"/>
      <c r="O165" s="212">
        <f>IFERROR((DATEDIF(#REF!,Données[[#This Row],[OS démarrage]],"d"))/30,0)</f>
        <v>0</v>
      </c>
      <c r="P165" s="263">
        <v>24</v>
      </c>
      <c r="Q165" s="208">
        <f>DATEDIF(Données[[#This Row],[OS démarrage]],Données[[#This Row],[Date réception entreprise recalée]],"M")</f>
        <v>25</v>
      </c>
      <c r="R165" s="266"/>
      <c r="S165" s="215">
        <f>EDATE(Données[[#This Row],[OS démarrage]],Données[[#This Row],[Délai chantier initial]])</f>
        <v>46082</v>
      </c>
      <c r="T165" s="216">
        <f>DATE(YEAR(Données[[#This Row],[Date réception entreprise prévue initialement]]),MONTH(Données[[#This Row],[Date réception entreprise prévue initialement]])+1,DAY(Données[[#This Row],[Date réception entreprise prévue initialement]]))</f>
        <v>46113</v>
      </c>
      <c r="U165" s="229">
        <f>EDATE(Données[[#This Row],[Date réception entreprise recalée]],12)</f>
        <v>46478</v>
      </c>
      <c r="V165" s="217">
        <f>(Données[[#This Row],[Date réception entreprise recalée]]-Données[[#This Row],[Date réception entreprise prévue initialement]])/30</f>
        <v>1.0333333333333334</v>
      </c>
      <c r="W165" s="31">
        <f>Données[[#This Row],[Date réception entreprise recalée]]</f>
        <v>46113</v>
      </c>
      <c r="X165" s="33">
        <f>Données[[#This Row],[Date achèvement VEFA]]</f>
        <v>46113</v>
      </c>
      <c r="Y165" s="33">
        <f>Données[[#This Row],[Date Livraison initiale VEFA]]</f>
        <v>46113</v>
      </c>
      <c r="Z165" s="33">
        <f>Données[[#This Row],[Date achèvement VEFA]]</f>
        <v>46113</v>
      </c>
      <c r="AA165" s="218">
        <f>IF(Données[[#This Row],[TYPE]]="Rehab",0,IFERROR((Données[[#This Row],[Date Livraison VEFA estimée avec retards constatés]]-Données[[#This Row],[Date livraison contractuelle y/c avenant]])/30,"-"))</f>
        <v>0</v>
      </c>
      <c r="AB165" s="219">
        <f>IF(Données[[#This Row],[TYPE]]="Rehab",0,Données[[#This Row],[Date Livraison VEFA estimée avec retards constatés]]-Données[[#This Row],[Date livraison contractuelle y/c avenant]])</f>
        <v>0</v>
      </c>
      <c r="AC165" s="220" t="str">
        <f>IF(AND(Données[[#This Row],[TYPE]]&lt;&gt;"Rehab",Données[[#This Row],[Achèvement fondations]]&lt;&gt;""),EDATE(Données[[#This Row],[Achèvement fondations]],24),"")</f>
        <v/>
      </c>
      <c r="AD165" s="221" t="e">
        <f>IF(#REF!="vefa",EDATE(Données[[#This Row],[Date Livraison initiale VEFA]],1),EDATE(Données[[#This Row],[Date réception entreprise prévue initialement]],1))</f>
        <v>#REF!</v>
      </c>
      <c r="AE165" s="222" t="e">
        <f>IF(#REF!="VEFA",EDATE(Données[[#This Row],[Date Livraison VEFA estimée avec retards constatés]],1),EDATE(Données[[#This Row],[Date réception entreprise recalée]],1))</f>
        <v>#REF!</v>
      </c>
      <c r="AF165" s="271"/>
      <c r="AG165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65" s="97"/>
      <c r="AI165" s="97" t="e">
        <f>IF(Données[[#This Row],[TYPE]]="Rehab","",Données[[#This Row],[Loyer mensuel]]*Données[[#This Row],[Retard Inauguration (m)]])</f>
        <v>#REF!</v>
      </c>
      <c r="AK165"/>
      <c r="AL165"/>
    </row>
    <row r="166" spans="1:38" x14ac:dyDescent="0.25">
      <c r="A166" s="247" t="s">
        <v>327</v>
      </c>
      <c r="B166" s="89" t="s">
        <v>3</v>
      </c>
      <c r="C166" s="89" t="s">
        <v>194</v>
      </c>
      <c r="D166" s="89" t="s">
        <v>56</v>
      </c>
      <c r="E166" s="246">
        <f>Données[[#This Row],[LLS]]+Données[[#This Row],[LLTS]]+Données[[#This Row],[PLS]]+Données[[#This Row],[REHAB]]</f>
        <v>24</v>
      </c>
      <c r="F166" s="208">
        <f>Données[[#This Row],[LLS]]+Données[[#This Row],[LLTS]]+Données[[#This Row],[PLS]]</f>
        <v>24</v>
      </c>
      <c r="G166" s="209">
        <v>24</v>
      </c>
      <c r="H166" s="208"/>
      <c r="I166" s="210"/>
      <c r="J166" s="208"/>
      <c r="K166" s="211"/>
      <c r="L166" s="211"/>
      <c r="M166" s="281">
        <v>45731</v>
      </c>
      <c r="N166" s="213"/>
      <c r="O166" s="212">
        <f>IFERROR((DATEDIF(#REF!,Données[[#This Row],[OS démarrage]],"d"))/30,0)</f>
        <v>0</v>
      </c>
      <c r="P166" s="25">
        <v>24</v>
      </c>
      <c r="Q166" s="90">
        <f>DATEDIF(Données[[#This Row],[OS démarrage]],Données[[#This Row],[Date réception entreprise recalée]],"M")</f>
        <v>25</v>
      </c>
      <c r="R166" s="214"/>
      <c r="S166" s="215">
        <f>EDATE(Données[[#This Row],[OS démarrage]],Données[[#This Row],[Délai chantier initial]])</f>
        <v>46461</v>
      </c>
      <c r="T166" s="216">
        <f>DATE(YEAR(Données[[#This Row],[Date réception entreprise prévue initialement]]),MONTH(Données[[#This Row],[Date réception entreprise prévue initialement]])+1,DAY(Données[[#This Row],[Date réception entreprise prévue initialement]]))</f>
        <v>46492</v>
      </c>
      <c r="U166" s="229">
        <f>EDATE(Données[[#This Row],[Date réception entreprise recalée]],12)</f>
        <v>46858</v>
      </c>
      <c r="V166" s="217">
        <f>(Données[[#This Row],[Date réception entreprise recalée]]-Données[[#This Row],[Date réception entreprise prévue initialement]])/30</f>
        <v>1.0333333333333334</v>
      </c>
      <c r="W166" s="31">
        <f>Données[[#This Row],[Date réception entreprise recalée]]</f>
        <v>46492</v>
      </c>
      <c r="X166" s="33">
        <f>Données[[#This Row],[Date achèvement VEFA]]</f>
        <v>46492</v>
      </c>
      <c r="Y166" s="33">
        <f>Données[[#This Row],[Date Livraison initiale VEFA]]</f>
        <v>46492</v>
      </c>
      <c r="Z166" s="33">
        <f>Données[[#This Row],[Date livraison contractuelle y/c avenant]]</f>
        <v>46492</v>
      </c>
      <c r="AA166" s="218">
        <f>IF(Données[[#This Row],[TYPE]]="Rehab",0,IFERROR((Données[[#This Row],[Date Livraison VEFA estimée avec retards constatés]]-Données[[#This Row],[Date livraison contractuelle y/c avenant]])/30,"-"))</f>
        <v>0</v>
      </c>
      <c r="AB166" s="219">
        <f>IF(Données[[#This Row],[TYPE]]="Rehab",0,Données[[#This Row],[Date Livraison VEFA estimée avec retards constatés]]-Données[[#This Row],[Date livraison contractuelle y/c avenant]])</f>
        <v>0</v>
      </c>
      <c r="AC166" s="220" t="str">
        <f>IF(AND(Données[[#This Row],[TYPE]]&lt;&gt;"Rehab",Données[[#This Row],[Achèvement fondations]]&lt;&gt;""),EDATE(Données[[#This Row],[Achèvement fondations]],24),"")</f>
        <v/>
      </c>
      <c r="AD166" s="221" t="e">
        <f>IF(#REF!="vefa",EDATE(Données[[#This Row],[Date Livraison initiale VEFA]],1),EDATE(Données[[#This Row],[Date réception entreprise prévue initialement]],1))</f>
        <v>#REF!</v>
      </c>
      <c r="AE166" s="222" t="e">
        <f>IF(#REF!="VEFA",EDATE(Données[[#This Row],[Date Livraison VEFA estimée avec retards constatés]],1),EDATE(Données[[#This Row],[Date réception entreprise recalée]],1))</f>
        <v>#REF!</v>
      </c>
      <c r="AF166" s="223"/>
      <c r="AG166" s="224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66" s="97"/>
      <c r="AI166" s="97" t="e">
        <f>IF(Données[[#This Row],[TYPE]]="Rehab","",Données[[#This Row],[Loyer mensuel]]*Données[[#This Row],[Retard Inauguration (m)]])</f>
        <v>#REF!</v>
      </c>
      <c r="AK166"/>
      <c r="AL166"/>
    </row>
    <row r="167" spans="1:38" x14ac:dyDescent="0.25">
      <c r="A167" s="247" t="s">
        <v>328</v>
      </c>
      <c r="B167" s="89" t="s">
        <v>3</v>
      </c>
      <c r="C167" s="89" t="s">
        <v>194</v>
      </c>
      <c r="D167" s="89" t="s">
        <v>58</v>
      </c>
      <c r="E167" s="246">
        <f>Données[[#This Row],[LLS]]+Données[[#This Row],[LLTS]]+Données[[#This Row],[PLS]]+Données[[#This Row],[REHAB]]</f>
        <v>98</v>
      </c>
      <c r="F167" s="208">
        <f>Données[[#This Row],[LLS]]+Données[[#This Row],[LLTS]]+Données[[#This Row],[PLS]]</f>
        <v>98</v>
      </c>
      <c r="G167" s="209"/>
      <c r="H167" s="208"/>
      <c r="I167" s="210">
        <f>38+60</f>
        <v>98</v>
      </c>
      <c r="J167" s="208"/>
      <c r="K167" s="211"/>
      <c r="L167" s="211"/>
      <c r="M167" s="281">
        <v>45731</v>
      </c>
      <c r="N167" s="213"/>
      <c r="O167" s="212">
        <f>IFERROR((DATEDIF(#REF!,Données[[#This Row],[OS démarrage]],"d"))/30,0)</f>
        <v>0</v>
      </c>
      <c r="P167" s="25">
        <v>24</v>
      </c>
      <c r="Q167" s="90">
        <f>DATEDIF(Données[[#This Row],[OS démarrage]],Données[[#This Row],[Date réception entreprise recalée]],"M")</f>
        <v>25</v>
      </c>
      <c r="R167" s="214"/>
      <c r="S167" s="215">
        <f>EDATE(Données[[#This Row],[OS démarrage]],Données[[#This Row],[Délai chantier initial]])</f>
        <v>46461</v>
      </c>
      <c r="T167" s="216">
        <f>DATE(YEAR(Données[[#This Row],[Date réception entreprise prévue initialement]]),MONTH(Données[[#This Row],[Date réception entreprise prévue initialement]])+1,DAY(Données[[#This Row],[Date réception entreprise prévue initialement]]))</f>
        <v>46492</v>
      </c>
      <c r="U167" s="229">
        <f>EDATE(Données[[#This Row],[Date réception entreprise recalée]],12)</f>
        <v>46858</v>
      </c>
      <c r="V167" s="217">
        <f>(Données[[#This Row],[Date réception entreprise recalée]]-Données[[#This Row],[Date réception entreprise prévue initialement]])/30</f>
        <v>1.0333333333333334</v>
      </c>
      <c r="W167" s="31">
        <f>Données[[#This Row],[Date réception entreprise recalée]]</f>
        <v>46492</v>
      </c>
      <c r="X167" s="33">
        <f>Données[[#This Row],[Date achèvement VEFA]]</f>
        <v>46492</v>
      </c>
      <c r="Y167" s="33">
        <f>Données[[#This Row],[Date Livraison initiale VEFA]]</f>
        <v>46492</v>
      </c>
      <c r="Z167" s="33">
        <f>Données[[#This Row],[Date livraison contractuelle y/c avenant]]</f>
        <v>46492</v>
      </c>
      <c r="AA167" s="218">
        <f>IF(Données[[#This Row],[TYPE]]="Rehab",0,IFERROR((Données[[#This Row],[Date Livraison VEFA estimée avec retards constatés]]-Données[[#This Row],[Date livraison contractuelle y/c avenant]])/30,"-"))</f>
        <v>0</v>
      </c>
      <c r="AB167" s="219">
        <f>IF(Données[[#This Row],[TYPE]]="Rehab",0,Données[[#This Row],[Date Livraison VEFA estimée avec retards constatés]]-Données[[#This Row],[Date livraison contractuelle y/c avenant]])</f>
        <v>0</v>
      </c>
      <c r="AC167" s="220" t="str">
        <f>IF(AND(Données[[#This Row],[TYPE]]&lt;&gt;"Rehab",Données[[#This Row],[Achèvement fondations]]&lt;&gt;""),EDATE(Données[[#This Row],[Achèvement fondations]],24),"")</f>
        <v/>
      </c>
      <c r="AD167" s="221" t="e">
        <f>IF(#REF!="vefa",EDATE(Données[[#This Row],[Date Livraison initiale VEFA]],1),EDATE(Données[[#This Row],[Date réception entreprise prévue initialement]],1))</f>
        <v>#REF!</v>
      </c>
      <c r="AE167" s="222" t="e">
        <f>IF(#REF!="VEFA",EDATE(Données[[#This Row],[Date Livraison VEFA estimée avec retards constatés]],1),EDATE(Données[[#This Row],[Date réception entreprise recalée]],1))</f>
        <v>#REF!</v>
      </c>
      <c r="AF167" s="223"/>
      <c r="AG167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67" s="97"/>
      <c r="AI167" s="97" t="e">
        <f>IF(Données[[#This Row],[TYPE]]="Rehab","",Données[[#This Row],[Loyer mensuel]]*Données[[#This Row],[Retard Inauguration (m)]])</f>
        <v>#REF!</v>
      </c>
      <c r="AK167"/>
      <c r="AL167"/>
    </row>
    <row r="168" spans="1:38" x14ac:dyDescent="0.25">
      <c r="A168" s="40" t="s">
        <v>165</v>
      </c>
      <c r="B168" s="89" t="s">
        <v>3</v>
      </c>
      <c r="C168" s="89">
        <v>2025</v>
      </c>
      <c r="D168" s="89" t="s">
        <v>62</v>
      </c>
      <c r="E168" s="208">
        <f>Données[[#This Row],[LLS]]+Données[[#This Row],[LLTS]]+Données[[#This Row],[PLS]]+Données[[#This Row],[REHAB]]</f>
        <v>32</v>
      </c>
      <c r="F168" s="208">
        <f>Données[[#This Row],[LLS]]+Données[[#This Row],[LLTS]]+Données[[#This Row],[PLS]]</f>
        <v>0</v>
      </c>
      <c r="G168" s="251"/>
      <c r="H168" s="90"/>
      <c r="I168" s="252"/>
      <c r="J168" s="90">
        <v>32</v>
      </c>
      <c r="K168" s="257"/>
      <c r="L168" s="259"/>
      <c r="M168" s="281">
        <v>46349</v>
      </c>
      <c r="N168" s="213"/>
      <c r="O168" s="212">
        <f>IFERROR((DATEDIF(#REF!,Données[[#This Row],[OS démarrage]],"d"))/30,0)</f>
        <v>0</v>
      </c>
      <c r="P168" s="25">
        <v>12</v>
      </c>
      <c r="Q168" s="208">
        <f>DATEDIF(Données[[#This Row],[OS démarrage]],Données[[#This Row],[Date réception entreprise recalée]],"M")</f>
        <v>13</v>
      </c>
      <c r="R168" s="266"/>
      <c r="S168" s="215">
        <f>EDATE(Données[[#This Row],[OS démarrage]],Données[[#This Row],[Délai chantier initial]])</f>
        <v>46714</v>
      </c>
      <c r="T168" s="216">
        <f>DATE(YEAR(Données[[#This Row],[Date réception entreprise prévue initialement]]),MONTH(Données[[#This Row],[Date réception entreprise prévue initialement]])+1,DAY(Données[[#This Row],[Date réception entreprise prévue initialement]]))</f>
        <v>46744</v>
      </c>
      <c r="U168" s="229">
        <f>EDATE(Données[[#This Row],[Date réception entreprise recalée]],12)</f>
        <v>47110</v>
      </c>
      <c r="V168" s="217">
        <f>(Données[[#This Row],[Date réception entreprise recalée]]-Données[[#This Row],[Date réception entreprise prévue initialement]])/30</f>
        <v>1</v>
      </c>
      <c r="W168" s="31"/>
      <c r="X168" s="33"/>
      <c r="Y168" s="33"/>
      <c r="Z168" s="33"/>
      <c r="AA168" s="218">
        <f>IF(Données[[#This Row],[TYPE]]="Rehab",0,IFERROR((Données[[#This Row],[Date Livraison VEFA estimée avec retards constatés]]-Données[[#This Row],[Date livraison contractuelle y/c avenant]])/30,"-"))</f>
        <v>0</v>
      </c>
      <c r="AB168" s="219">
        <f>IF(Données[[#This Row],[TYPE]]="Rehab",0,Données[[#This Row],[Date Livraison VEFA estimée avec retards constatés]]-Données[[#This Row],[Date livraison contractuelle y/c avenant]])</f>
        <v>0</v>
      </c>
      <c r="AC168" s="220" t="str">
        <f>IF(AND(Données[[#This Row],[TYPE]]&lt;&gt;"Rehab",Données[[#This Row],[Achèvement fondations]]&lt;&gt;""),EDATE(Données[[#This Row],[Achèvement fondations]],24),"")</f>
        <v/>
      </c>
      <c r="AD168" s="221" t="e">
        <f>IF(#REF!="vefa",EDATE(Données[[#This Row],[Date Livraison initiale VEFA]],1),EDATE(Données[[#This Row],[Date réception entreprise prévue initialement]],1))</f>
        <v>#REF!</v>
      </c>
      <c r="AE168" s="222" t="e">
        <f>IF(#REF!="VEFA",EDATE(Données[[#This Row],[Date Livraison VEFA estimée avec retards constatés]],1),EDATE(Données[[#This Row],[Date réception entreprise recalée]],1))</f>
        <v>#REF!</v>
      </c>
      <c r="AF168" s="271"/>
      <c r="AG168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68" s="97"/>
      <c r="AI168" s="97" t="str">
        <f>IF(Données[[#This Row],[TYPE]]="Rehab","",Données[[#This Row],[Loyer mensuel]]*Données[[#This Row],[Retard Inauguration (m)]])</f>
        <v/>
      </c>
      <c r="AK168"/>
      <c r="AL168"/>
    </row>
    <row r="169" spans="1:38" x14ac:dyDescent="0.25">
      <c r="A169" s="247" t="s">
        <v>335</v>
      </c>
      <c r="B169" s="89" t="s">
        <v>3</v>
      </c>
      <c r="C169" s="89">
        <v>2025</v>
      </c>
      <c r="D169" s="89" t="s">
        <v>57</v>
      </c>
      <c r="E169" s="208">
        <f>Données[[#This Row],[LLS]]+Données[[#This Row],[LLTS]]+Données[[#This Row],[PLS]]+Données[[#This Row],[REHAB]]</f>
        <v>70</v>
      </c>
      <c r="F169" s="208">
        <f>Données[[#This Row],[LLS]]+Données[[#This Row],[LLTS]]+Données[[#This Row],[PLS]]</f>
        <v>70</v>
      </c>
      <c r="G169" s="209">
        <v>35</v>
      </c>
      <c r="H169" s="208">
        <v>35</v>
      </c>
      <c r="I169" s="210"/>
      <c r="J169" s="208"/>
      <c r="K169" s="211"/>
      <c r="L169" s="211"/>
      <c r="M169" s="281">
        <v>46919</v>
      </c>
      <c r="N169" s="213"/>
      <c r="O169" s="212">
        <f>IFERROR((DATEDIF(#REF!,Données[[#This Row],[OS démarrage]],"d"))/30,0)</f>
        <v>0</v>
      </c>
      <c r="P169" s="25"/>
      <c r="Q169" s="90" t="e">
        <f>DATEDIF(Données[[#This Row],[OS démarrage]],Données[[#This Row],[Date réception entreprise recalée]],"M")</f>
        <v>#NUM!</v>
      </c>
      <c r="R169" s="214"/>
      <c r="S169" s="215">
        <f>EDATE(Données[[#This Row],[OS démarrage]],Données[[#This Row],[Délai chantier initial]])</f>
        <v>46919</v>
      </c>
      <c r="T169" s="216"/>
      <c r="U169" s="229">
        <f>EDATE(Données[[#This Row],[Date réception entreprise recalée]],12)</f>
        <v>366</v>
      </c>
      <c r="V169" s="217">
        <f>(Données[[#This Row],[Date réception entreprise recalée]]-Données[[#This Row],[Date réception entreprise prévue initialement]])/30</f>
        <v>-1563.9666666666667</v>
      </c>
      <c r="W169" s="31"/>
      <c r="X169" s="33"/>
      <c r="Y169" s="33"/>
      <c r="Z169" s="33"/>
      <c r="AA169" s="218">
        <f>IF(Données[[#This Row],[TYPE]]="Rehab",0,IFERROR((Données[[#This Row],[Date Livraison VEFA estimée avec retards constatés]]-Données[[#This Row],[Date livraison contractuelle y/c avenant]])/30,"-"))</f>
        <v>0</v>
      </c>
      <c r="AB169" s="219">
        <f>IF(Données[[#This Row],[TYPE]]="Rehab",0,Données[[#This Row],[Date Livraison VEFA estimée avec retards constatés]]-Données[[#This Row],[Date livraison contractuelle y/c avenant]])</f>
        <v>0</v>
      </c>
      <c r="AC169" s="220" t="str">
        <f>IF(AND(Données[[#This Row],[TYPE]]&lt;&gt;"Rehab",Données[[#This Row],[Achèvement fondations]]&lt;&gt;""),EDATE(Données[[#This Row],[Achèvement fondations]],24),"")</f>
        <v/>
      </c>
      <c r="AD169" s="221" t="e">
        <f>IF(#REF!="vefa",EDATE(Données[[#This Row],[Date Livraison initiale VEFA]],1),EDATE(Données[[#This Row],[Date réception entreprise prévue initialement]],1))</f>
        <v>#REF!</v>
      </c>
      <c r="AE169" s="222"/>
      <c r="AF169" s="223"/>
      <c r="AG169" s="224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69" s="97"/>
      <c r="AI169" s="97" t="e">
        <f>IF(Données[[#This Row],[TYPE]]="Rehab","",Données[[#This Row],[Loyer mensuel]]*Données[[#This Row],[Retard Inauguration (m)]])</f>
        <v>#REF!</v>
      </c>
      <c r="AK169"/>
      <c r="AL169"/>
    </row>
    <row r="170" spans="1:38" x14ac:dyDescent="0.25">
      <c r="A170" s="52" t="s">
        <v>222</v>
      </c>
      <c r="B170" s="99"/>
      <c r="C170" s="99"/>
      <c r="D170" s="99"/>
      <c r="E170" s="99">
        <f>SUBTOTAL(109,Données[N])</f>
        <v>6026</v>
      </c>
      <c r="F170" s="52"/>
      <c r="G170" s="100"/>
      <c r="H170" s="52"/>
      <c r="I170" s="101"/>
      <c r="J170" s="52"/>
      <c r="K170" s="52"/>
      <c r="L170" s="52"/>
      <c r="M170" s="53"/>
      <c r="N170" s="54"/>
      <c r="O170" s="52"/>
      <c r="P170" s="55"/>
      <c r="Q170" s="52"/>
      <c r="R170" s="102"/>
      <c r="S170" s="103"/>
      <c r="T170" s="56"/>
      <c r="U170" s="228"/>
      <c r="V170" s="226"/>
      <c r="W170" s="57"/>
      <c r="X170" s="58"/>
      <c r="Y170" s="58"/>
      <c r="Z170" s="58"/>
      <c r="AA170" s="104"/>
      <c r="AB170" s="104"/>
      <c r="AC170" s="105"/>
      <c r="AD170" s="106"/>
      <c r="AE170" s="59"/>
      <c r="AF170" s="60"/>
      <c r="AG170" s="52"/>
      <c r="AH170" s="52"/>
      <c r="AI170" s="52">
        <f>SUBTOTAL(103,Données[Perte loyer])</f>
        <v>168</v>
      </c>
      <c r="AK170"/>
      <c r="AL170"/>
    </row>
    <row r="173" spans="1:38" x14ac:dyDescent="0.25">
      <c r="W173" s="279" t="e">
        <f>IF(ISBLANK(#REF!),"",EOMONTH(#REF!,1))</f>
        <v>#REF!</v>
      </c>
    </row>
    <row r="174" spans="1:38" x14ac:dyDescent="0.25">
      <c r="W174" s="279" t="e">
        <f>EOMONTH(#REF!,1)</f>
        <v>#REF!</v>
      </c>
    </row>
    <row r="177" spans="23:23" x14ac:dyDescent="0.25">
      <c r="W177" t="s">
        <v>344</v>
      </c>
    </row>
  </sheetData>
  <phoneticPr fontId="8" type="noConversion"/>
  <conditionalFormatting sqref="M19">
    <cfRule type="expression" dxfId="180" priority="56">
      <formula>$BM19&gt;=TODAY()</formula>
    </cfRule>
  </conditionalFormatting>
  <conditionalFormatting sqref="P2:Q169">
    <cfRule type="expression" dxfId="179" priority="53">
      <formula>$N2&lt;&gt;""</formula>
    </cfRule>
  </conditionalFormatting>
  <conditionalFormatting sqref="W2:W169">
    <cfRule type="expression" dxfId="178" priority="52">
      <formula>$W2&gt;=TODAY()</formula>
    </cfRule>
  </conditionalFormatting>
  <conditionalFormatting sqref="X37">
    <cfRule type="expression" dxfId="177" priority="51">
      <formula>$W37&gt;=TODAY()</formula>
    </cfRule>
  </conditionalFormatting>
  <conditionalFormatting sqref="X2:X169">
    <cfRule type="expression" dxfId="176" priority="50">
      <formula>$X2&gt;=TODAY()</formula>
    </cfRule>
  </conditionalFormatting>
  <conditionalFormatting sqref="Y2:Y169">
    <cfRule type="expression" dxfId="175" priority="49">
      <formula>$Y2&gt;=TODAY()</formula>
    </cfRule>
  </conditionalFormatting>
  <conditionalFormatting sqref="Y151:Y153">
    <cfRule type="expression" dxfId="174" priority="48">
      <formula>$X151&gt;=TODAY()</formula>
    </cfRule>
  </conditionalFormatting>
  <conditionalFormatting sqref="T2:U169">
    <cfRule type="expression" dxfId="173" priority="46">
      <formula>$T2&gt;=TODAY()</formula>
    </cfRule>
  </conditionalFormatting>
  <conditionalFormatting sqref="Z10">
    <cfRule type="expression" dxfId="172" priority="44">
      <formula>$Y10&gt;=TODAY()</formula>
    </cfRule>
  </conditionalFormatting>
  <conditionalFormatting sqref="Z17">
    <cfRule type="expression" dxfId="171" priority="43">
      <formula>$Y17&gt;=TODAY()</formula>
    </cfRule>
  </conditionalFormatting>
  <conditionalFormatting sqref="Z151:Z152">
    <cfRule type="expression" dxfId="170" priority="42">
      <formula>$X151&gt;=TODAY()</formula>
    </cfRule>
  </conditionalFormatting>
  <conditionalFormatting sqref="Z153">
    <cfRule type="expression" dxfId="169" priority="41">
      <formula>$X153&gt;=TODAY()</formula>
    </cfRule>
  </conditionalFormatting>
  <conditionalFormatting sqref="W2:Z169">
    <cfRule type="expression" dxfId="168" priority="40">
      <formula>#REF!&lt;&gt;"VEFA"</formula>
    </cfRule>
  </conditionalFormatting>
  <conditionalFormatting sqref="G2:G169">
    <cfRule type="expression" dxfId="167" priority="38">
      <formula>$G2=""</formula>
    </cfRule>
  </conditionalFormatting>
  <conditionalFormatting sqref="H2:H169">
    <cfRule type="expression" dxfId="166" priority="37">
      <formula>$H2=""</formula>
    </cfRule>
  </conditionalFormatting>
  <conditionalFormatting sqref="I2:I169">
    <cfRule type="expression" dxfId="165" priority="36">
      <formula>$I2=""</formula>
    </cfRule>
  </conditionalFormatting>
  <conditionalFormatting sqref="J2:J169">
    <cfRule type="expression" dxfId="164" priority="35">
      <formula>$J2=""</formula>
    </cfRule>
  </conditionalFormatting>
  <conditionalFormatting sqref="F2:F169">
    <cfRule type="expression" dxfId="163" priority="34">
      <formula>$F2=0</formula>
    </cfRule>
  </conditionalFormatting>
  <conditionalFormatting sqref="AC2:AC169">
    <cfRule type="expression" dxfId="162" priority="24">
      <formula>$AC2=""</formula>
    </cfRule>
    <cfRule type="expression" dxfId="161" priority="25">
      <formula>$AC2&gt;=TODAY()</formula>
    </cfRule>
    <cfRule type="expression" dxfId="160" priority="26">
      <formula>$AC2=""</formula>
    </cfRule>
  </conditionalFormatting>
  <conditionalFormatting sqref="AG2:AI169">
    <cfRule type="expression" dxfId="159" priority="21">
      <formula>$AF2&lt;&gt;""</formula>
    </cfRule>
  </conditionalFormatting>
  <conditionalFormatting sqref="AD2">
    <cfRule type="expression" dxfId="158" priority="14">
      <formula>$AC2=""</formula>
    </cfRule>
    <cfRule type="expression" dxfId="157" priority="15">
      <formula>$AC2&gt;=TODAY()</formula>
    </cfRule>
    <cfRule type="expression" dxfId="156" priority="16">
      <formula>$AC2=""</formula>
    </cfRule>
  </conditionalFormatting>
  <conditionalFormatting sqref="R2:R169">
    <cfRule type="expression" dxfId="155" priority="12">
      <formula>$R2&lt;&gt;""</formula>
    </cfRule>
  </conditionalFormatting>
  <conditionalFormatting sqref="AE2:AE169">
    <cfRule type="expression" dxfId="154" priority="10">
      <formula>$AE2&gt;=TODAY()</formula>
    </cfRule>
    <cfRule type="expression" dxfId="153" priority="11">
      <formula>$AF2&lt;&gt;""</formula>
    </cfRule>
  </conditionalFormatting>
  <conditionalFormatting sqref="AD2:AD169">
    <cfRule type="expression" dxfId="152" priority="8">
      <formula>$AD2&gt;=TODAY()</formula>
    </cfRule>
    <cfRule type="expression" dxfId="151" priority="9">
      <formula>$AF2&lt;&gt;""</formula>
    </cfRule>
  </conditionalFormatting>
  <conditionalFormatting sqref="Z2:Z169">
    <cfRule type="expression" dxfId="150" priority="58">
      <formula>$Z2&gt;=TODAY()</formula>
    </cfRule>
  </conditionalFormatting>
  <dataValidations count="2">
    <dataValidation type="list" allowBlank="1" showInputMessage="1" showErrorMessage="1" sqref="D2:D169" xr:uid="{A8C6D9D1-A6F4-4722-AD99-297516D5CD10}">
      <formula1>"LLS,LLTS,PLS,Rehab"</formula1>
    </dataValidation>
    <dataValidation type="list" allowBlank="1" showInputMessage="1" showErrorMessage="1" sqref="B2:B169" xr:uid="{C8A9F51E-4707-4E01-A1F7-B7C588164E79}">
      <formula1>EPCI</formula1>
    </dataValidation>
  </dataValidations>
  <pageMargins left="0.7" right="0.7" top="0.75" bottom="0.75" header="0.3" footer="0.3"/>
  <pageSetup paperSize="9" scale="11" orientation="portrait" r:id="rId1"/>
  <colBreaks count="1" manualBreakCount="1">
    <brk id="56" max="1048575" man="1"/>
  </col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859F8-BA59-414E-B9D1-1C03A1FF15EB}">
  <sheetPr>
    <tabColor theme="1"/>
  </sheetPr>
  <dimension ref="A1:AN177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125" sqref="D125"/>
    </sheetView>
  </sheetViews>
  <sheetFormatPr baseColWidth="10" defaultColWidth="11.5703125" defaultRowHeight="15" outlineLevelCol="1" x14ac:dyDescent="0.25"/>
  <cols>
    <col min="1" max="1" width="41" style="107" bestFit="1" customWidth="1"/>
    <col min="2" max="2" width="12.140625" style="107" customWidth="1"/>
    <col min="3" max="7" width="11.5703125" style="107"/>
    <col min="8" max="8" width="16.42578125" style="107" bestFit="1" customWidth="1"/>
    <col min="9" max="9" width="14.5703125" style="107" customWidth="1"/>
    <col min="10" max="10" width="13" style="107" customWidth="1"/>
    <col min="11" max="11" width="15.28515625" style="107" customWidth="1"/>
    <col min="12" max="12" width="21.7109375" style="107" customWidth="1"/>
    <col min="13" max="13" width="11.5703125" style="107" customWidth="1"/>
    <col min="14" max="14" width="25.7109375" style="107" customWidth="1"/>
    <col min="15" max="15" width="11.5703125" style="107" customWidth="1"/>
    <col min="16" max="16" width="54.140625" style="107" customWidth="1" outlineLevel="1"/>
    <col min="17" max="17" width="13.7109375" style="107" customWidth="1" outlineLevel="1"/>
    <col min="18" max="18" width="25.5703125" style="107" customWidth="1" outlineLevel="1"/>
    <col min="19" max="19" width="16" style="116" customWidth="1"/>
    <col min="20" max="20" width="19" style="116" customWidth="1" outlineLevel="1"/>
    <col min="21" max="21" width="49.7109375" style="107" customWidth="1" outlineLevel="1"/>
    <col min="22" max="22" width="16.28515625" style="107" customWidth="1" outlineLevel="1"/>
    <col min="23" max="23" width="11.5703125" style="107" customWidth="1" outlineLevel="1"/>
    <col min="24" max="24" width="15.140625" style="107" customWidth="1" outlineLevel="1"/>
    <col min="25" max="25" width="11.5703125" style="107" customWidth="1" outlineLevel="1"/>
    <col min="26" max="26" width="13" style="107" customWidth="1" outlineLevel="1"/>
    <col min="27" max="27" width="11.5703125" style="107" customWidth="1" outlineLevel="1"/>
    <col min="28" max="28" width="17.42578125" style="107" customWidth="1" outlineLevel="1"/>
    <col min="29" max="29" width="16" style="107" customWidth="1" outlineLevel="1"/>
    <col min="30" max="30" width="15.5703125" style="107" customWidth="1" outlineLevel="1"/>
    <col min="31" max="31" width="21.85546875" style="107" customWidth="1" outlineLevel="1"/>
    <col min="32" max="32" width="17" style="107" customWidth="1" outlineLevel="1"/>
    <col min="33" max="33" width="15.28515625" style="107" customWidth="1" outlineLevel="1"/>
    <col min="34" max="34" width="17.140625" style="107" customWidth="1"/>
    <col min="35" max="36" width="11.5703125" style="116" customWidth="1" outlineLevel="1"/>
    <col min="37" max="40" width="11.5703125" style="107" customWidth="1" outlineLevel="1"/>
    <col min="41" max="16384" width="11.5703125" style="107"/>
  </cols>
  <sheetData>
    <row r="1" spans="1:38" s="109" customFormat="1" ht="60" x14ac:dyDescent="0.25">
      <c r="A1" s="61" t="s">
        <v>0</v>
      </c>
      <c r="B1" s="61" t="s">
        <v>192</v>
      </c>
      <c r="C1" s="61" t="s">
        <v>53</v>
      </c>
      <c r="D1" s="61" t="s">
        <v>54</v>
      </c>
      <c r="E1" s="61" t="s">
        <v>60</v>
      </c>
      <c r="F1" s="61" t="s">
        <v>61</v>
      </c>
      <c r="G1" s="61" t="s">
        <v>63</v>
      </c>
      <c r="H1" s="61" t="s">
        <v>253</v>
      </c>
      <c r="I1" s="61" t="s">
        <v>255</v>
      </c>
      <c r="J1" s="61" t="s">
        <v>285</v>
      </c>
      <c r="K1" s="61" t="s">
        <v>256</v>
      </c>
      <c r="L1" s="127" t="s">
        <v>257</v>
      </c>
      <c r="M1" s="61" t="s">
        <v>259</v>
      </c>
      <c r="N1" s="61" t="s">
        <v>258</v>
      </c>
      <c r="O1" s="61" t="s">
        <v>260</v>
      </c>
      <c r="P1" s="126" t="s">
        <v>261</v>
      </c>
      <c r="Q1" s="61" t="s">
        <v>286</v>
      </c>
      <c r="R1" s="61" t="s">
        <v>287</v>
      </c>
      <c r="S1" s="61" t="s">
        <v>279</v>
      </c>
      <c r="T1" s="61" t="s">
        <v>280</v>
      </c>
      <c r="U1" s="61" t="s">
        <v>264</v>
      </c>
      <c r="V1" s="61" t="s">
        <v>283</v>
      </c>
      <c r="W1" s="61" t="s">
        <v>284</v>
      </c>
      <c r="X1" s="61" t="s">
        <v>262</v>
      </c>
      <c r="Y1" s="117" t="s">
        <v>278</v>
      </c>
      <c r="Z1" s="117" t="s">
        <v>263</v>
      </c>
      <c r="AA1" s="61" t="s">
        <v>281</v>
      </c>
      <c r="AB1" s="61" t="s">
        <v>265</v>
      </c>
      <c r="AC1" s="61" t="s">
        <v>266</v>
      </c>
      <c r="AD1" s="61" t="s">
        <v>271</v>
      </c>
      <c r="AE1" s="126" t="s">
        <v>254</v>
      </c>
      <c r="AF1" s="237" t="s">
        <v>288</v>
      </c>
      <c r="AG1" s="237" t="s">
        <v>289</v>
      </c>
      <c r="AH1" s="61" t="s">
        <v>282</v>
      </c>
      <c r="AI1" s="61" t="s">
        <v>267</v>
      </c>
      <c r="AJ1" s="61" t="s">
        <v>268</v>
      </c>
      <c r="AK1" s="61" t="s">
        <v>269</v>
      </c>
      <c r="AL1" s="126" t="s">
        <v>270</v>
      </c>
    </row>
    <row r="2" spans="1:38" x14ac:dyDescent="0.25">
      <c r="A2" s="85" t="s">
        <v>96</v>
      </c>
      <c r="B2" s="107">
        <f>IF(ISBLANK(_xlfn.XLOOKUP(Financement[[#This Row],[OPERATION]],Données[OPERATION],Données[Prog])),"",_xlfn.XLOOKUP(Financement[[#This Row],[OPERATION]],Données[OPERATION],Données[Prog]))</f>
        <v>2017</v>
      </c>
      <c r="C2" s="107" t="str">
        <f>IFERROR(_xlfn.XLOOKUP(Financement[[#This Row],[OPERATION]],Données[OPERATION],Données[TYPE]),"")</f>
        <v>Rehab</v>
      </c>
      <c r="D2" s="107">
        <f>IFERROR(_xlfn.XLOOKUP(Financement[[#This Row],[OPERATION]],Données[OPERATION],Données[N]),"")</f>
        <v>10</v>
      </c>
      <c r="E2" s="130">
        <f>IFERROR(_xlfn.XLOOKUP(Financement[[#This Row],[OPERATION]],Données[OPERATION],Données[SHAB y/c V]),"")</f>
        <v>0</v>
      </c>
      <c r="F2" s="130">
        <f>IFERROR(_xlfn.XLOOKUP(Financement[[#This Row],[OPERATION]],Données[OPERATION],Données[SF priorisée]),"")</f>
        <v>0</v>
      </c>
      <c r="G2" s="192">
        <f>IF(ISBLANK(_xlfn.XLOOKUP(Financement[[#This Row],[OPERATION]],Données[OPERATION],Données[OS démarrage])),"",_xlfn.XLOOKUP(Données[[#This Row],[OPERATION]],Données[OPERATION],Données[OS démarrage]))</f>
        <v>43362</v>
      </c>
      <c r="H2" s="129">
        <f>Financement[[#This Row],[CREDIT IMPOT ACTUEL]]+Financement[[#This Row],[PRETS TOTAUX]]+Financement[[#This Row],[SUBVENTIONS TOTALES]]+Financement[[#This Row],[FONDS PROPRES ]]</f>
        <v>362636</v>
      </c>
      <c r="I2" s="115" t="str">
        <f>IF(Financement[[#This Row],[TYPE]]="Rehab","",IFERROR(Financement[[#This Row],[PRP TTC ]]/Financement[[#This Row],[SHAB y/c V]],""))</f>
        <v/>
      </c>
      <c r="J2" s="115" t="str">
        <f>IF(Financement[[#This Row],[TYPE]]="Rehab","",IFERROR(Financement[[#This Row],[PRP TTC ]]/Financement[[#This Row],[SF priorisée]],""))</f>
        <v/>
      </c>
      <c r="K2" s="115">
        <f>Financement[[#This Row],[PRP TTC ]]/MAX(1,Financement[[#This Row],[N]])</f>
        <v>36263.599999999999</v>
      </c>
      <c r="L2" s="125"/>
      <c r="M2" s="128"/>
      <c r="N2" s="204">
        <f>IF(ISBLANK(Financement[[#This Row],[CREDIT IMPOT ACTUEL]]),0,Financement[[#This Row],[CREDIT IMPOT ACTUEL]]/Financement[[#This Row],[PRP TTC ]])</f>
        <v>0</v>
      </c>
      <c r="O2" s="205">
        <f>IF(ISBLANK(Financement[[#This Row],[CREDIT IMPOT ACTUEL]]),0,Financement[[#This Row],[CREDIT IMPOT ACTUEL]]/MAX(1,Financement[[#This Row],[N]]))</f>
        <v>0</v>
      </c>
      <c r="P2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327156</v>
      </c>
      <c r="Q2" s="131">
        <f>Financement[[#This Row],[PRETS TOTAUX]]/MAX(1,Financement[[#This Row],[PRP TTC ]])</f>
        <v>0.90216084448317324</v>
      </c>
      <c r="R2" s="132">
        <f>Financement[[#This Row],[PRETS TOTAUX]]/MAX(1,Financement[[#This Row],[N]])</f>
        <v>32715.599999999999</v>
      </c>
      <c r="S2" s="119">
        <v>177156</v>
      </c>
      <c r="T2" s="119">
        <v>150000</v>
      </c>
      <c r="U2" s="119"/>
      <c r="V2" s="119"/>
      <c r="W2" s="119"/>
      <c r="X2" s="118" t="str">
        <f>IF(Financement[[#This Row],[TYPE]]="Rehab","",Financement[[#This Row],[FONCIER]]+Financement[[#This Row],[CONSTRUCTION]])</f>
        <v/>
      </c>
      <c r="Y2" s="120"/>
      <c r="Z2" s="120"/>
      <c r="AA2" s="119"/>
      <c r="AB2" s="119"/>
      <c r="AC2" s="119"/>
      <c r="AD2" s="119"/>
      <c r="AE2" s="125">
        <f>Financement[[#This Row],[LBU]]+Financement[[#This Row],[SUB ETAT]]+Financement[[#This Row],[SUB ACL]]+Financement[[#This Row],[AUTRES SUBVENTIONS]]</f>
        <v>35480</v>
      </c>
      <c r="AF2" s="235">
        <f>Financement[[#This Row],[SUBVENTIONS TOTALES]]/MAX(Financement[[#This Row],[PRP TTC ]],1)</f>
        <v>9.7839155516826787E-2</v>
      </c>
      <c r="AG2" s="236">
        <f>Financement[[#This Row],[SUBVENTIONS TOTALES]]/MAX(1,Financement[[#This Row],[N]])</f>
        <v>3548</v>
      </c>
      <c r="AH2" s="121">
        <v>18200</v>
      </c>
      <c r="AI2" s="121"/>
      <c r="AJ2" s="121"/>
      <c r="AK2" s="121">
        <v>17280</v>
      </c>
      <c r="AL2" s="122"/>
    </row>
    <row r="3" spans="1:38" x14ac:dyDescent="0.25">
      <c r="A3" s="39" t="s">
        <v>181</v>
      </c>
      <c r="B3" s="107">
        <f>IF(ISBLANK(_xlfn.XLOOKUP(Financement[[#This Row],[OPERATION]],Données[OPERATION],Données[Prog])),"",_xlfn.XLOOKUP(Financement[[#This Row],[OPERATION]],Données[OPERATION],Données[Prog]))</f>
        <v>2028</v>
      </c>
      <c r="C3" s="107" t="str">
        <f>IFERROR(_xlfn.XLOOKUP(Financement[[#This Row],[OPERATION]],Données[OPERATION],Données[TYPE]),"")</f>
        <v>Rehab</v>
      </c>
      <c r="D3" s="107">
        <f>IFERROR(_xlfn.XLOOKUP(Financement[[#This Row],[OPERATION]],Données[OPERATION],Données[N]),"")</f>
        <v>69</v>
      </c>
      <c r="E3" s="130">
        <f>IFERROR(_xlfn.XLOOKUP(Financement[[#This Row],[OPERATION]],Données[OPERATION],Données[SHAB y/c V]),"")</f>
        <v>0</v>
      </c>
      <c r="F3" s="130">
        <f>IFERROR(_xlfn.XLOOKUP(Financement[[#This Row],[OPERATION]],Données[OPERATION],Données[SF priorisée]),"")</f>
        <v>0</v>
      </c>
      <c r="G3" s="192">
        <f>IF(ISBLANK(_xlfn.XLOOKUP(Financement[[#This Row],[OPERATION]],Données[OPERATION],Données[OS démarrage])),"",_xlfn.XLOOKUP(Données[[#This Row],[OPERATION]],Données[OPERATION],Données[OS démarrage]))</f>
        <v>47362</v>
      </c>
      <c r="H3" s="129">
        <f>Financement[[#This Row],[CREDIT IMPOT ACTUEL]]+Financement[[#This Row],[PRETS TOTAUX]]+Financement[[#This Row],[SUBVENTIONS TOTALES]]+Financement[[#This Row],[FONDS PROPRES ]]</f>
        <v>0</v>
      </c>
      <c r="I3" s="115" t="str">
        <f>IF(Financement[[#This Row],[TYPE]]="Rehab","",IFERROR(Financement[[#This Row],[PRP TTC ]]/Financement[[#This Row],[SHAB y/c V]],""))</f>
        <v/>
      </c>
      <c r="J3" s="115" t="str">
        <f>IF(Financement[[#This Row],[TYPE]]="Rehab","",IFERROR(Financement[[#This Row],[PRP TTC ]]/Financement[[#This Row],[SF priorisée]],""))</f>
        <v/>
      </c>
      <c r="K3" s="115">
        <f>Financement[[#This Row],[PRP TTC ]]/MAX(1,Financement[[#This Row],[N]])</f>
        <v>0</v>
      </c>
      <c r="L3" s="125"/>
      <c r="M3" s="128"/>
      <c r="N3" s="204">
        <f>IF(ISBLANK(Financement[[#This Row],[CREDIT IMPOT ACTUEL]]),0,Financement[[#This Row],[CREDIT IMPOT ACTUEL]]/Financement[[#This Row],[PRP TTC ]])</f>
        <v>0</v>
      </c>
      <c r="O3" s="205">
        <f>IF(ISBLANK(Financement[[#This Row],[CREDIT IMPOT ACTUEL]]),0,Financement[[#This Row],[CREDIT IMPOT ACTUEL]]/MAX(1,Financement[[#This Row],[N]]))</f>
        <v>0</v>
      </c>
      <c r="P3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3" s="131">
        <f>Financement[[#This Row],[PRETS TOTAUX]]/MAX(1,Financement[[#This Row],[PRP TTC ]])</f>
        <v>0</v>
      </c>
      <c r="R3" s="132">
        <f>Financement[[#This Row],[PRETS TOTAUX]]/MAX(1,Financement[[#This Row],[N]])</f>
        <v>0</v>
      </c>
      <c r="S3" s="119"/>
      <c r="T3" s="119"/>
      <c r="U3" s="119"/>
      <c r="V3" s="119"/>
      <c r="W3" s="119"/>
      <c r="X3" s="118" t="str">
        <f>IF(Financement[[#This Row],[TYPE]]="Rehab","",Financement[[#This Row],[FONCIER]]+Financement[[#This Row],[CONSTRUCTION]])</f>
        <v/>
      </c>
      <c r="Y3" s="120"/>
      <c r="Z3" s="120"/>
      <c r="AA3" s="119"/>
      <c r="AB3" s="119"/>
      <c r="AC3" s="119"/>
      <c r="AD3" s="119"/>
      <c r="AE3" s="125">
        <f>Financement[[#This Row],[LBU]]+Financement[[#This Row],[SUB ETAT]]+Financement[[#This Row],[SUB ACL]]+Financement[[#This Row],[AUTRES SUBVENTIONS]]</f>
        <v>0</v>
      </c>
      <c r="AF3" s="235">
        <f>Financement[[#This Row],[SUBVENTIONS TOTALES]]/MAX(Financement[[#This Row],[PRP TTC ]],1)</f>
        <v>0</v>
      </c>
      <c r="AG3" s="236">
        <f>Financement[[#This Row],[SUBVENTIONS TOTALES]]/MAX(1,Financement[[#This Row],[N]])</f>
        <v>0</v>
      </c>
      <c r="AH3" s="121"/>
      <c r="AI3" s="121"/>
      <c r="AJ3" s="121"/>
      <c r="AK3" s="121"/>
      <c r="AL3" s="122"/>
    </row>
    <row r="4" spans="1:38" x14ac:dyDescent="0.25">
      <c r="A4" s="42" t="s">
        <v>80</v>
      </c>
      <c r="B4" s="107">
        <f>IF(ISBLANK(_xlfn.XLOOKUP(Financement[[#This Row],[OPERATION]],Données[OPERATION],Données[Prog])),"",_xlfn.XLOOKUP(Financement[[#This Row],[OPERATION]],Données[OPERATION],Données[Prog]))</f>
        <v>2015</v>
      </c>
      <c r="C4" s="107" t="str">
        <f>IFERROR(_xlfn.XLOOKUP(Financement[[#This Row],[OPERATION]],Données[OPERATION],Données[TYPE]),"")</f>
        <v>LLTS</v>
      </c>
      <c r="D4" s="107">
        <f>IFERROR(_xlfn.XLOOKUP(Financement[[#This Row],[OPERATION]],Données[OPERATION],Données[N]),"")</f>
        <v>18</v>
      </c>
      <c r="E4" s="130">
        <f>IFERROR(_xlfn.XLOOKUP(Financement[[#This Row],[OPERATION]],Données[OPERATION],Données[SHAB y/c V]),"")</f>
        <v>1480.6299999999999</v>
      </c>
      <c r="F4" s="130">
        <f>IFERROR(_xlfn.XLOOKUP(Financement[[#This Row],[OPERATION]],Données[OPERATION],Données[SF priorisée]),"")</f>
        <v>1708.71</v>
      </c>
      <c r="G4" s="192">
        <f>IF(ISBLANK(_xlfn.XLOOKUP(Financement[[#This Row],[OPERATION]],Données[OPERATION],Données[OS démarrage])),"",_xlfn.XLOOKUP(Données[[#This Row],[OPERATION]],Données[OPERATION],Données[OS démarrage]))</f>
        <v>42772</v>
      </c>
      <c r="H4" s="129">
        <f>Financement[[#This Row],[CREDIT IMPOT ACTUEL]]+Financement[[#This Row],[PRETS TOTAUX]]+Financement[[#This Row],[SUBVENTIONS TOTALES]]+Financement[[#This Row],[FONDS PROPRES ]]</f>
        <v>3391953</v>
      </c>
      <c r="I4" s="115">
        <f>IF(Financement[[#This Row],[TYPE]]="Rehab","",IFERROR(Financement[[#This Row],[PRP TTC ]]/Financement[[#This Row],[SHAB y/c V]],""))</f>
        <v>2290.8849611314104</v>
      </c>
      <c r="J4" s="115">
        <f>IF(Financement[[#This Row],[TYPE]]="Rehab","",IFERROR(Financement[[#This Row],[PRP TTC ]]/Financement[[#This Row],[SF priorisée]],""))</f>
        <v>1985.095774004951</v>
      </c>
      <c r="K4" s="115">
        <f>Financement[[#This Row],[PRP TTC ]]/MAX(1,Financement[[#This Row],[N]])</f>
        <v>188441.83333333334</v>
      </c>
      <c r="L4" s="125">
        <v>982780</v>
      </c>
      <c r="M4" s="128"/>
      <c r="N4" s="204">
        <f>IF(ISBLANK(Financement[[#This Row],[CREDIT IMPOT ACTUEL]]),0,Financement[[#This Row],[CREDIT IMPOT ACTUEL]]/Financement[[#This Row],[PRP TTC ]])</f>
        <v>0.28973868446880013</v>
      </c>
      <c r="O4" s="205">
        <f>IF(ISBLANK(Financement[[#This Row],[CREDIT IMPOT ACTUEL]]),0,Financement[[#This Row],[CREDIT IMPOT ACTUEL]]/MAX(1,Financement[[#This Row],[N]]))</f>
        <v>54598.888888888891</v>
      </c>
      <c r="P4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2024741</v>
      </c>
      <c r="Q4" s="131">
        <f>Financement[[#This Row],[PRETS TOTAUX]]/MAX(1,Financement[[#This Row],[PRP TTC ]])</f>
        <v>0.59692483946564123</v>
      </c>
      <c r="R4" s="132">
        <f>Financement[[#This Row],[PRETS TOTAUX]]/MAX(1,Financement[[#This Row],[N]])</f>
        <v>112485.61111111111</v>
      </c>
      <c r="S4" s="119"/>
      <c r="T4" s="119"/>
      <c r="U4" s="119"/>
      <c r="V4" s="119"/>
      <c r="W4" s="119"/>
      <c r="X4" s="118">
        <f>IF(Financement[[#This Row],[TYPE]]="Rehab","",Financement[[#This Row],[FONCIER]]+Financement[[#This Row],[CONSTRUCTION]])</f>
        <v>2024741</v>
      </c>
      <c r="Y4" s="120">
        <v>334225</v>
      </c>
      <c r="Z4" s="120">
        <v>1690516</v>
      </c>
      <c r="AA4" s="119"/>
      <c r="AB4" s="119"/>
      <c r="AC4" s="119"/>
      <c r="AD4" s="119"/>
      <c r="AE4" s="125">
        <f>Financement[[#This Row],[LBU]]+Financement[[#This Row],[SUB ETAT]]+Financement[[#This Row],[SUB ACL]]+Financement[[#This Row],[AUTRES SUBVENTIONS]]</f>
        <v>384432</v>
      </c>
      <c r="AF4" s="235">
        <f>Financement[[#This Row],[SUBVENTIONS TOTALES]]/MAX(Financement[[#This Row],[PRP TTC ]],1)</f>
        <v>0.11333647606555869</v>
      </c>
      <c r="AG4" s="236">
        <f>Financement[[#This Row],[SUBVENTIONS TOTALES]]/MAX(1,Financement[[#This Row],[N]])</f>
        <v>21357.333333333332</v>
      </c>
      <c r="AH4" s="121">
        <v>360000</v>
      </c>
      <c r="AI4" s="121"/>
      <c r="AJ4" s="121"/>
      <c r="AK4" s="121">
        <v>24432</v>
      </c>
      <c r="AL4" s="122"/>
    </row>
    <row r="5" spans="1:38" x14ac:dyDescent="0.25">
      <c r="A5" s="3" t="s">
        <v>189</v>
      </c>
      <c r="B5" s="107" t="str">
        <f>IF(ISBLANK(_xlfn.XLOOKUP(Financement[[#This Row],[OPERATION]],Données[OPERATION],Données[Prog])),"",_xlfn.XLOOKUP(Financement[[#This Row],[OPERATION]],Données[OPERATION],Données[Prog]))</f>
        <v>non inscrit</v>
      </c>
      <c r="C5" s="107" t="str">
        <f>IFERROR(_xlfn.XLOOKUP(Financement[[#This Row],[OPERATION]],Données[OPERATION],Données[TYPE]),"")</f>
        <v>LLTS</v>
      </c>
      <c r="D5" s="107">
        <f>IFERROR(_xlfn.XLOOKUP(Financement[[#This Row],[OPERATION]],Données[OPERATION],Données[N]),"")</f>
        <v>88</v>
      </c>
      <c r="E5" s="130">
        <f>IFERROR(_xlfn.XLOOKUP(Financement[[#This Row],[OPERATION]],Données[OPERATION],Données[SHAB y/c V]),"")</f>
        <v>0</v>
      </c>
      <c r="F5" s="130">
        <f>IFERROR(_xlfn.XLOOKUP(Financement[[#This Row],[OPERATION]],Données[OPERATION],Données[SF priorisée]),"")</f>
        <v>0</v>
      </c>
      <c r="G5" s="192">
        <f>IF(ISBLANK(_xlfn.XLOOKUP(Financement[[#This Row],[OPERATION]],Données[OPERATION],Données[OS démarrage])),"",_xlfn.XLOOKUP(Données[[#This Row],[OPERATION]],Données[OPERATION],Données[OS démarrage]))</f>
        <v>46266</v>
      </c>
      <c r="H5" s="129">
        <f>Financement[[#This Row],[CREDIT IMPOT ACTUEL]]+Financement[[#This Row],[PRETS TOTAUX]]+Financement[[#This Row],[SUBVENTIONS TOTALES]]+Financement[[#This Row],[FONDS PROPRES ]]</f>
        <v>0</v>
      </c>
      <c r="I5" s="115" t="str">
        <f>IF(Financement[[#This Row],[TYPE]]="Rehab","",IFERROR(Financement[[#This Row],[PRP TTC ]]/Financement[[#This Row],[SHAB y/c V]],""))</f>
        <v/>
      </c>
      <c r="J5" s="115" t="str">
        <f>IF(Financement[[#This Row],[TYPE]]="Rehab","",IFERROR(Financement[[#This Row],[PRP TTC ]]/Financement[[#This Row],[SF priorisée]],""))</f>
        <v/>
      </c>
      <c r="K5" s="115">
        <f>Financement[[#This Row],[PRP TTC ]]/MAX(1,Financement[[#This Row],[N]])</f>
        <v>0</v>
      </c>
      <c r="L5" s="125"/>
      <c r="M5" s="128"/>
      <c r="N5" s="204">
        <f>IF(ISBLANK(Financement[[#This Row],[CREDIT IMPOT ACTUEL]]),0,Financement[[#This Row],[CREDIT IMPOT ACTUEL]]/Financement[[#This Row],[PRP TTC ]])</f>
        <v>0</v>
      </c>
      <c r="O5" s="205">
        <f>IF(ISBLANK(Financement[[#This Row],[CREDIT IMPOT ACTUEL]]),0,Financement[[#This Row],[CREDIT IMPOT ACTUEL]]/MAX(1,Financement[[#This Row],[N]]))</f>
        <v>0</v>
      </c>
      <c r="P5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5" s="131">
        <f>Financement[[#This Row],[PRETS TOTAUX]]/MAX(1,Financement[[#This Row],[PRP TTC ]])</f>
        <v>0</v>
      </c>
      <c r="R5" s="132">
        <f>Financement[[#This Row],[PRETS TOTAUX]]/MAX(1,Financement[[#This Row],[N]])</f>
        <v>0</v>
      </c>
      <c r="S5" s="119"/>
      <c r="T5" s="119"/>
      <c r="U5" s="119"/>
      <c r="V5" s="119"/>
      <c r="W5" s="119"/>
      <c r="X5" s="118">
        <f>IF(Financement[[#This Row],[TYPE]]="Rehab","",Financement[[#This Row],[FONCIER]]+Financement[[#This Row],[CONSTRUCTION]])</f>
        <v>0</v>
      </c>
      <c r="Y5" s="120"/>
      <c r="Z5" s="120"/>
      <c r="AA5" s="119"/>
      <c r="AB5" s="119"/>
      <c r="AC5" s="119"/>
      <c r="AD5" s="119"/>
      <c r="AE5" s="125">
        <f>Financement[[#This Row],[LBU]]+Financement[[#This Row],[SUB ETAT]]+Financement[[#This Row],[SUB ACL]]+Financement[[#This Row],[AUTRES SUBVENTIONS]]</f>
        <v>0</v>
      </c>
      <c r="AF5" s="235">
        <f>Financement[[#This Row],[SUBVENTIONS TOTALES]]/MAX(Financement[[#This Row],[PRP TTC ]],1)</f>
        <v>0</v>
      </c>
      <c r="AG5" s="236">
        <f>Financement[[#This Row],[SUBVENTIONS TOTALES]]/MAX(1,Financement[[#This Row],[N]])</f>
        <v>0</v>
      </c>
      <c r="AH5" s="121"/>
      <c r="AI5" s="121"/>
      <c r="AJ5" s="121"/>
      <c r="AK5" s="121"/>
      <c r="AL5" s="122"/>
    </row>
    <row r="6" spans="1:38" x14ac:dyDescent="0.25">
      <c r="A6" s="39" t="s">
        <v>183</v>
      </c>
      <c r="B6" s="107">
        <f>IF(ISBLANK(_xlfn.XLOOKUP(Financement[[#This Row],[OPERATION]],Données[OPERATION],Données[Prog])),"",_xlfn.XLOOKUP(Financement[[#This Row],[OPERATION]],Données[OPERATION],Données[Prog]))</f>
        <v>2028</v>
      </c>
      <c r="C6" s="107" t="str">
        <f>IFERROR(_xlfn.XLOOKUP(Financement[[#This Row],[OPERATION]],Données[OPERATION],Données[TYPE]),"")</f>
        <v>Rehab</v>
      </c>
      <c r="D6" s="107">
        <f>IFERROR(_xlfn.XLOOKUP(Financement[[#This Row],[OPERATION]],Données[OPERATION],Données[N]),"")</f>
        <v>19</v>
      </c>
      <c r="E6" s="130">
        <f>IFERROR(_xlfn.XLOOKUP(Financement[[#This Row],[OPERATION]],Données[OPERATION],Données[SHAB y/c V]),"")</f>
        <v>0</v>
      </c>
      <c r="F6" s="130">
        <f>IFERROR(_xlfn.XLOOKUP(Financement[[#This Row],[OPERATION]],Données[OPERATION],Données[SF priorisée]),"")</f>
        <v>0</v>
      </c>
      <c r="G6" s="192">
        <f>IF(ISBLANK(_xlfn.XLOOKUP(Financement[[#This Row],[OPERATION]],Données[OPERATION],Données[OS démarrage])),"",_xlfn.XLOOKUP(Données[[#This Row],[OPERATION]],Données[OPERATION],Données[OS démarrage]))</f>
        <v>47445</v>
      </c>
      <c r="H6" s="129">
        <f>Financement[[#This Row],[CREDIT IMPOT ACTUEL]]+Financement[[#This Row],[PRETS TOTAUX]]+Financement[[#This Row],[SUBVENTIONS TOTALES]]+Financement[[#This Row],[FONDS PROPRES ]]</f>
        <v>190000</v>
      </c>
      <c r="I6" s="115" t="str">
        <f>IF(Financement[[#This Row],[TYPE]]="Rehab","",IFERROR(Financement[[#This Row],[PRP TTC ]]/Financement[[#This Row],[SHAB y/c V]],""))</f>
        <v/>
      </c>
      <c r="J6" s="115" t="str">
        <f>IF(Financement[[#This Row],[TYPE]]="Rehab","",IFERROR(Financement[[#This Row],[PRP TTC ]]/Financement[[#This Row],[SF priorisée]],""))</f>
        <v/>
      </c>
      <c r="K6" s="115">
        <f>Financement[[#This Row],[PRP TTC ]]/MAX(1,Financement[[#This Row],[N]])</f>
        <v>10000</v>
      </c>
      <c r="L6" s="125"/>
      <c r="M6" s="128"/>
      <c r="N6" s="204">
        <f>IF(ISBLANK(Financement[[#This Row],[CREDIT IMPOT ACTUEL]]),0,Financement[[#This Row],[CREDIT IMPOT ACTUEL]]/Financement[[#This Row],[PRP TTC ]])</f>
        <v>0</v>
      </c>
      <c r="O6" s="205">
        <f>IF(ISBLANK(Financement[[#This Row],[CREDIT IMPOT ACTUEL]]),0,Financement[[#This Row],[CREDIT IMPOT ACTUEL]]/MAX(1,Financement[[#This Row],[N]]))</f>
        <v>0</v>
      </c>
      <c r="P6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6" s="131">
        <f>Financement[[#This Row],[PRETS TOTAUX]]/MAX(1,Financement[[#This Row],[PRP TTC ]])</f>
        <v>0</v>
      </c>
      <c r="R6" s="132">
        <f>Financement[[#This Row],[PRETS TOTAUX]]/MAX(1,Financement[[#This Row],[N]])</f>
        <v>0</v>
      </c>
      <c r="S6" s="119"/>
      <c r="T6" s="119"/>
      <c r="U6" s="119"/>
      <c r="V6" s="119"/>
      <c r="W6" s="119"/>
      <c r="X6" s="118" t="str">
        <f>IF(Financement[[#This Row],[TYPE]]="Rehab","",Financement[[#This Row],[FONCIER]]+Financement[[#This Row],[CONSTRUCTION]])</f>
        <v/>
      </c>
      <c r="Y6" s="120"/>
      <c r="Z6" s="120"/>
      <c r="AA6" s="119"/>
      <c r="AB6" s="119"/>
      <c r="AC6" s="119"/>
      <c r="AD6" s="119"/>
      <c r="AE6" s="125">
        <f>Financement[[#This Row],[LBU]]+Financement[[#This Row],[SUB ETAT]]+Financement[[#This Row],[SUB ACL]]+Financement[[#This Row],[AUTRES SUBVENTIONS]]</f>
        <v>190000</v>
      </c>
      <c r="AF6" s="235">
        <f>Financement[[#This Row],[SUBVENTIONS TOTALES]]/MAX(Financement[[#This Row],[PRP TTC ]],1)</f>
        <v>1</v>
      </c>
      <c r="AG6" s="236">
        <f>Financement[[#This Row],[SUBVENTIONS TOTALES]]/MAX(1,Financement[[#This Row],[N]])</f>
        <v>10000</v>
      </c>
      <c r="AH6" s="121">
        <v>190000</v>
      </c>
      <c r="AI6" s="121"/>
      <c r="AJ6" s="121"/>
      <c r="AK6" s="121"/>
      <c r="AL6" s="122"/>
    </row>
    <row r="7" spans="1:38" x14ac:dyDescent="0.25">
      <c r="A7" s="42" t="s">
        <v>141</v>
      </c>
      <c r="B7" s="107">
        <f>IF(ISBLANK(_xlfn.XLOOKUP(Financement[[#This Row],[OPERATION]],Données[OPERATION],Données[Prog])),"",_xlfn.XLOOKUP(Financement[[#This Row],[OPERATION]],Données[OPERATION],Données[Prog]))</f>
        <v>2023</v>
      </c>
      <c r="C7" s="107" t="str">
        <f>IFERROR(_xlfn.XLOOKUP(Financement[[#This Row],[OPERATION]],Données[OPERATION],Données[TYPE]),"")</f>
        <v>LLTS</v>
      </c>
      <c r="D7" s="107">
        <f>IFERROR(_xlfn.XLOOKUP(Financement[[#This Row],[OPERATION]],Données[OPERATION],Données[N]),"")</f>
        <v>39</v>
      </c>
      <c r="E7" s="130">
        <f>IFERROR(_xlfn.XLOOKUP(Financement[[#This Row],[OPERATION]],Données[OPERATION],Données[SHAB y/c V]),"")</f>
        <v>1861.08</v>
      </c>
      <c r="F7" s="130">
        <f>IFERROR(_xlfn.XLOOKUP(Financement[[#This Row],[OPERATION]],Données[OPERATION],Données[SF priorisée]),"")</f>
        <v>2214.67</v>
      </c>
      <c r="G7" s="192">
        <f>IF(ISBLANK(_xlfn.XLOOKUP(Financement[[#This Row],[OPERATION]],Données[OPERATION],Données[OS démarrage])),"",_xlfn.XLOOKUP(Données[[#This Row],[OPERATION]],Données[OPERATION],Données[OS démarrage]))</f>
        <v>45472</v>
      </c>
      <c r="H7" s="129">
        <f>Financement[[#This Row],[CREDIT IMPOT ACTUEL]]+Financement[[#This Row],[PRETS TOTAUX]]+Financement[[#This Row],[SUBVENTIONS TOTALES]]+Financement[[#This Row],[FONDS PROPRES ]]</f>
        <v>5870129.6220271084</v>
      </c>
      <c r="I7" s="115">
        <f>IF(Financement[[#This Row],[TYPE]]="Rehab","",IFERROR(Financement[[#This Row],[PRP TTC ]]/Financement[[#This Row],[SHAB y/c V]],""))</f>
        <v>3154.152224529364</v>
      </c>
      <c r="J7" s="115">
        <f>IF(Financement[[#This Row],[TYPE]]="Rehab","",IFERROR(Financement[[#This Row],[PRP TTC ]]/Financement[[#This Row],[SF priorisée]],""))</f>
        <v>2650.5662794127829</v>
      </c>
      <c r="K7" s="115">
        <f>Financement[[#This Row],[PRP TTC ]]/MAX(1,Financement[[#This Row],[N]])</f>
        <v>150516.14415454125</v>
      </c>
      <c r="L7" s="125">
        <v>1653487.6020271087</v>
      </c>
      <c r="M7" s="128"/>
      <c r="N7" s="204">
        <f>IF(ISBLANK(Financement[[#This Row],[CREDIT IMPOT ACTUEL]]),0,Financement[[#This Row],[CREDIT IMPOT ACTUEL]]/Financement[[#This Row],[PRP TTC ]])</f>
        <v>0.28167820959567097</v>
      </c>
      <c r="O7" s="205">
        <f>IF(ISBLANK(Financement[[#This Row],[CREDIT IMPOT ACTUEL]]),0,Financement[[#This Row],[CREDIT IMPOT ACTUEL]]/MAX(1,Financement[[#This Row],[N]]))</f>
        <v>42397.118000695096</v>
      </c>
      <c r="P7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2801042.0199999996</v>
      </c>
      <c r="Q7" s="131">
        <f>Financement[[#This Row],[PRETS TOTAUX]]/MAX(1,Financement[[#This Row],[PRP TTC ]])</f>
        <v>0.47716868286678937</v>
      </c>
      <c r="R7" s="132">
        <f>Financement[[#This Row],[PRETS TOTAUX]]/MAX(1,Financement[[#This Row],[N]])</f>
        <v>71821.590256410243</v>
      </c>
      <c r="S7" s="119"/>
      <c r="T7" s="119"/>
      <c r="U7" s="119"/>
      <c r="V7" s="119"/>
      <c r="W7" s="119"/>
      <c r="X7" s="118">
        <f>IF(Financement[[#This Row],[TYPE]]="Rehab","",Financement[[#This Row],[FONCIER]]+Financement[[#This Row],[CONSTRUCTION]])</f>
        <v>2801042.0199999996</v>
      </c>
      <c r="Y7" s="120">
        <v>548106.49</v>
      </c>
      <c r="Z7" s="120">
        <v>2252935.5299999998</v>
      </c>
      <c r="AA7" s="119"/>
      <c r="AB7" s="119"/>
      <c r="AC7" s="119"/>
      <c r="AD7" s="119"/>
      <c r="AE7" s="125">
        <f>Financement[[#This Row],[LBU]]+Financement[[#This Row],[SUB ETAT]]+Financement[[#This Row],[SUB ACL]]+Financement[[#This Row],[AUTRES SUBVENTIONS]]</f>
        <v>1415600</v>
      </c>
      <c r="AF7" s="235">
        <f>Financement[[#This Row],[SUBVENTIONS TOTALES]]/MAX(Financement[[#This Row],[PRP TTC ]],1)</f>
        <v>0.2411531075375396</v>
      </c>
      <c r="AG7" s="236">
        <f>Financement[[#This Row],[SUBVENTIONS TOTALES]]/MAX(1,Financement[[#This Row],[N]])</f>
        <v>36297.435897435898</v>
      </c>
      <c r="AH7" s="121">
        <v>1400000</v>
      </c>
      <c r="AI7" s="121"/>
      <c r="AJ7" s="121"/>
      <c r="AK7" s="121">
        <v>15600</v>
      </c>
      <c r="AL7" s="122"/>
    </row>
    <row r="8" spans="1:38" x14ac:dyDescent="0.25">
      <c r="A8" s="38" t="s">
        <v>154</v>
      </c>
      <c r="B8" s="107">
        <f>IF(ISBLANK(_xlfn.XLOOKUP(Financement[[#This Row],[OPERATION]],Données[OPERATION],Données[Prog])),"",_xlfn.XLOOKUP(Financement[[#This Row],[OPERATION]],Données[OPERATION],Données[Prog]))</f>
        <v>2025</v>
      </c>
      <c r="C8" s="107" t="str">
        <f>IFERROR(_xlfn.XLOOKUP(Financement[[#This Row],[OPERATION]],Données[OPERATION],Données[TYPE]),"")</f>
        <v>PLS</v>
      </c>
      <c r="D8" s="107">
        <f>IFERROR(_xlfn.XLOOKUP(Financement[[#This Row],[OPERATION]],Données[OPERATION],Données[N]),"")</f>
        <v>15</v>
      </c>
      <c r="E8" s="130">
        <f>IFERROR(_xlfn.XLOOKUP(Financement[[#This Row],[OPERATION]],Données[OPERATION],Données[SHAB y/c V]),"")</f>
        <v>0</v>
      </c>
      <c r="F8" s="130">
        <f>IFERROR(_xlfn.XLOOKUP(Financement[[#This Row],[OPERATION]],Données[OPERATION],Données[SF priorisée]),"")</f>
        <v>0</v>
      </c>
      <c r="G8" s="192">
        <f>IF(ISBLANK(_xlfn.XLOOKUP(Financement[[#This Row],[OPERATION]],Données[OPERATION],Données[OS démarrage])),"",_xlfn.XLOOKUP(Données[[#This Row],[OPERATION]],Données[OPERATION],Données[OS démarrage]))</f>
        <v>45703</v>
      </c>
      <c r="H8" s="129">
        <f>Financement[[#This Row],[CREDIT IMPOT ACTUEL]]+Financement[[#This Row],[PRETS TOTAUX]]+Financement[[#This Row],[SUBVENTIONS TOTALES]]+Financement[[#This Row],[FONDS PROPRES ]]</f>
        <v>0</v>
      </c>
      <c r="I8" s="115" t="str">
        <f>IF(Financement[[#This Row],[TYPE]]="Rehab","",IFERROR(Financement[[#This Row],[PRP TTC ]]/Financement[[#This Row],[SHAB y/c V]],""))</f>
        <v/>
      </c>
      <c r="J8" s="115" t="str">
        <f>IF(Financement[[#This Row],[TYPE]]="Rehab","",IFERROR(Financement[[#This Row],[PRP TTC ]]/Financement[[#This Row],[SF priorisée]],""))</f>
        <v/>
      </c>
      <c r="K8" s="115">
        <f>Financement[[#This Row],[PRP TTC ]]/MAX(1,Financement[[#This Row],[N]])</f>
        <v>0</v>
      </c>
      <c r="L8" s="125"/>
      <c r="M8" s="128"/>
      <c r="N8" s="204">
        <f>IF(ISBLANK(Financement[[#This Row],[CREDIT IMPOT ACTUEL]]),0,Financement[[#This Row],[CREDIT IMPOT ACTUEL]]/Financement[[#This Row],[PRP TTC ]])</f>
        <v>0</v>
      </c>
      <c r="O8" s="205">
        <f>IF(ISBLANK(Financement[[#This Row],[CREDIT IMPOT ACTUEL]]),0,Financement[[#This Row],[CREDIT IMPOT ACTUEL]]/MAX(1,Financement[[#This Row],[N]]))</f>
        <v>0</v>
      </c>
      <c r="P8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8" s="131">
        <f>Financement[[#This Row],[PRETS TOTAUX]]/MAX(1,Financement[[#This Row],[PRP TTC ]])</f>
        <v>0</v>
      </c>
      <c r="R8" s="132">
        <f>Financement[[#This Row],[PRETS TOTAUX]]/MAX(1,Financement[[#This Row],[N]])</f>
        <v>0</v>
      </c>
      <c r="S8" s="119"/>
      <c r="T8" s="119"/>
      <c r="U8" s="119"/>
      <c r="V8" s="119"/>
      <c r="W8" s="119"/>
      <c r="X8" s="118">
        <f>IF(Financement[[#This Row],[TYPE]]="Rehab","",Financement[[#This Row],[FONCIER]]+Financement[[#This Row],[CONSTRUCTION]])</f>
        <v>0</v>
      </c>
      <c r="Y8" s="120"/>
      <c r="Z8" s="120"/>
      <c r="AA8" s="119"/>
      <c r="AB8" s="119"/>
      <c r="AC8" s="119"/>
      <c r="AD8" s="119"/>
      <c r="AE8" s="125">
        <f>Financement[[#This Row],[LBU]]+Financement[[#This Row],[SUB ETAT]]+Financement[[#This Row],[SUB ACL]]+Financement[[#This Row],[AUTRES SUBVENTIONS]]</f>
        <v>0</v>
      </c>
      <c r="AF8" s="235">
        <f>Financement[[#This Row],[SUBVENTIONS TOTALES]]/MAX(Financement[[#This Row],[PRP TTC ]],1)</f>
        <v>0</v>
      </c>
      <c r="AG8" s="236">
        <f>Financement[[#This Row],[SUBVENTIONS TOTALES]]/MAX(1,Financement[[#This Row],[N]])</f>
        <v>0</v>
      </c>
      <c r="AH8" s="121"/>
      <c r="AI8" s="121"/>
      <c r="AJ8" s="121"/>
      <c r="AK8" s="121"/>
      <c r="AL8" s="122"/>
    </row>
    <row r="9" spans="1:38" x14ac:dyDescent="0.25">
      <c r="A9" s="85" t="s">
        <v>103</v>
      </c>
      <c r="B9" s="107">
        <f>IF(ISBLANK(_xlfn.XLOOKUP(Financement[[#This Row],[OPERATION]],Données[OPERATION],Données[Prog])),"",_xlfn.XLOOKUP(Financement[[#This Row],[OPERATION]],Données[OPERATION],Données[Prog]))</f>
        <v>2018</v>
      </c>
      <c r="C9" s="107" t="str">
        <f>IFERROR(_xlfn.XLOOKUP(Financement[[#This Row],[OPERATION]],Données[OPERATION],Données[TYPE]),"")</f>
        <v>Rehab</v>
      </c>
      <c r="D9" s="107">
        <f>IFERROR(_xlfn.XLOOKUP(Financement[[#This Row],[OPERATION]],Données[OPERATION],Données[N]),"")</f>
        <v>128</v>
      </c>
      <c r="E9" s="130">
        <f>IFERROR(_xlfn.XLOOKUP(Financement[[#This Row],[OPERATION]],Données[OPERATION],Données[SHAB y/c V]),"")</f>
        <v>0</v>
      </c>
      <c r="F9" s="130">
        <f>IFERROR(_xlfn.XLOOKUP(Financement[[#This Row],[OPERATION]],Données[OPERATION],Données[SF priorisée]),"")</f>
        <v>0</v>
      </c>
      <c r="G9" s="192">
        <f>IF(ISBLANK(_xlfn.XLOOKUP(Financement[[#This Row],[OPERATION]],Données[OPERATION],Données[OS démarrage])),"",_xlfn.XLOOKUP(Données[[#This Row],[OPERATION]],Données[OPERATION],Données[OS démarrage]))</f>
        <v>43668</v>
      </c>
      <c r="H9" s="129">
        <f>Financement[[#This Row],[CREDIT IMPOT ACTUEL]]+Financement[[#This Row],[PRETS TOTAUX]]+Financement[[#This Row],[SUBVENTIONS TOTALES]]+Financement[[#This Row],[FONDS PROPRES ]]</f>
        <v>3932357.56</v>
      </c>
      <c r="I9" s="115" t="str">
        <f>IF(Financement[[#This Row],[TYPE]]="Rehab","",IFERROR(Financement[[#This Row],[PRP TTC ]]/Financement[[#This Row],[SHAB y/c V]],""))</f>
        <v/>
      </c>
      <c r="J9" s="115" t="str">
        <f>IF(Financement[[#This Row],[TYPE]]="Rehab","",IFERROR(Financement[[#This Row],[PRP TTC ]]/Financement[[#This Row],[SF priorisée]],""))</f>
        <v/>
      </c>
      <c r="K9" s="115">
        <f>Financement[[#This Row],[PRP TTC ]]/MAX(1,Financement[[#This Row],[N]])</f>
        <v>30721.5434375</v>
      </c>
      <c r="L9" s="125"/>
      <c r="M9" s="128"/>
      <c r="N9" s="204">
        <f>IF(ISBLANK(Financement[[#This Row],[CREDIT IMPOT ACTUEL]]),0,Financement[[#This Row],[CREDIT IMPOT ACTUEL]]/Financement[[#This Row],[PRP TTC ]])</f>
        <v>0</v>
      </c>
      <c r="O9" s="205">
        <f>IF(ISBLANK(Financement[[#This Row],[CREDIT IMPOT ACTUEL]]),0,Financement[[#This Row],[CREDIT IMPOT ACTUEL]]/MAX(1,Financement[[#This Row],[N]]))</f>
        <v>0</v>
      </c>
      <c r="P9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2967412</v>
      </c>
      <c r="Q9" s="131">
        <f>Financement[[#This Row],[PRETS TOTAUX]]/MAX(1,Financement[[#This Row],[PRP TTC ]])</f>
        <v>0.75461398276305269</v>
      </c>
      <c r="R9" s="132">
        <f>Financement[[#This Row],[PRETS TOTAUX]]/MAX(1,Financement[[#This Row],[N]])</f>
        <v>23182.90625</v>
      </c>
      <c r="S9" s="119">
        <v>2287412</v>
      </c>
      <c r="T9" s="119"/>
      <c r="U9" s="119"/>
      <c r="V9" s="119">
        <v>680000</v>
      </c>
      <c r="W9" s="119"/>
      <c r="X9" s="118" t="str">
        <f>IF(Financement[[#This Row],[TYPE]]="Rehab","",Financement[[#This Row],[FONCIER]]+Financement[[#This Row],[CONSTRUCTION]])</f>
        <v/>
      </c>
      <c r="Y9" s="120"/>
      <c r="Z9" s="120"/>
      <c r="AA9" s="119"/>
      <c r="AB9" s="119"/>
      <c r="AC9" s="119"/>
      <c r="AD9" s="119"/>
      <c r="AE9" s="125">
        <f>Financement[[#This Row],[LBU]]+Financement[[#This Row],[SUB ETAT]]+Financement[[#This Row],[SUB ACL]]+Financement[[#This Row],[AUTRES SUBVENTIONS]]</f>
        <v>964945.55999999994</v>
      </c>
      <c r="AF9" s="235">
        <f>Financement[[#This Row],[SUBVENTIONS TOTALES]]/MAX(Financement[[#This Row],[PRP TTC ]],1)</f>
        <v>0.24538601723694728</v>
      </c>
      <c r="AG9" s="236">
        <f>Financement[[#This Row],[SUBVENTIONS TOTALES]]/MAX(1,Financement[[#This Row],[N]])</f>
        <v>7538.6371874999995</v>
      </c>
      <c r="AH9" s="121">
        <v>655705.55999999994</v>
      </c>
      <c r="AI9" s="121"/>
      <c r="AJ9" s="121"/>
      <c r="AK9" s="121">
        <v>309240</v>
      </c>
      <c r="AL9" s="122"/>
    </row>
    <row r="10" spans="1:38" x14ac:dyDescent="0.25">
      <c r="A10" s="5" t="s">
        <v>166</v>
      </c>
      <c r="B10" s="107">
        <f>IF(ISBLANK(_xlfn.XLOOKUP(Financement[[#This Row],[OPERATION]],Données[OPERATION],Données[Prog])),"",_xlfn.XLOOKUP(Financement[[#This Row],[OPERATION]],Données[OPERATION],Données[Prog]))</f>
        <v>2025</v>
      </c>
      <c r="C10" s="107" t="str">
        <f>IFERROR(_xlfn.XLOOKUP(Financement[[#This Row],[OPERATION]],Données[OPERATION],Données[TYPE]),"")</f>
        <v>LLTS</v>
      </c>
      <c r="D10" s="107">
        <f>IFERROR(_xlfn.XLOOKUP(Financement[[#This Row],[OPERATION]],Données[OPERATION],Données[N]),"")</f>
        <v>40</v>
      </c>
      <c r="E10" s="130">
        <f>IFERROR(_xlfn.XLOOKUP(Financement[[#This Row],[OPERATION]],Données[OPERATION],Données[SHAB y/c V]),"")</f>
        <v>0</v>
      </c>
      <c r="F10" s="130">
        <f>IFERROR(_xlfn.XLOOKUP(Financement[[#This Row],[OPERATION]],Données[OPERATION],Données[SF priorisée]),"")</f>
        <v>0</v>
      </c>
      <c r="G10" s="192">
        <f>IF(ISBLANK(_xlfn.XLOOKUP(Financement[[#This Row],[OPERATION]],Données[OPERATION],Données[OS démarrage])),"",_xlfn.XLOOKUP(Données[[#This Row],[OPERATION]],Données[OPERATION],Données[OS démarrage]))</f>
        <v>45703</v>
      </c>
      <c r="H10" s="129">
        <f>Financement[[#This Row],[CREDIT IMPOT ACTUEL]]+Financement[[#This Row],[PRETS TOTAUX]]+Financement[[#This Row],[SUBVENTIONS TOTALES]]+Financement[[#This Row],[FONDS PROPRES ]]</f>
        <v>6414000</v>
      </c>
      <c r="I10" s="115" t="str">
        <f>IF(Financement[[#This Row],[TYPE]]="Rehab","",IFERROR(Financement[[#This Row],[PRP TTC ]]/Financement[[#This Row],[SHAB y/c V]],""))</f>
        <v/>
      </c>
      <c r="J10" s="115" t="str">
        <f>IF(Financement[[#This Row],[TYPE]]="Rehab","",IFERROR(Financement[[#This Row],[PRP TTC ]]/Financement[[#This Row],[SF priorisée]],""))</f>
        <v/>
      </c>
      <c r="K10" s="115">
        <f>Financement[[#This Row],[PRP TTC ]]/MAX(1,Financement[[#This Row],[N]])</f>
        <v>160350</v>
      </c>
      <c r="L10" s="125">
        <v>1980000</v>
      </c>
      <c r="M10" s="128"/>
      <c r="N10" s="204">
        <f>IF(ISBLANK(Financement[[#This Row],[CREDIT IMPOT ACTUEL]]),0,Financement[[#This Row],[CREDIT IMPOT ACTUEL]]/Financement[[#This Row],[PRP TTC ]])</f>
        <v>0.30869971936389151</v>
      </c>
      <c r="O10" s="205">
        <f>IF(ISBLANK(Financement[[#This Row],[CREDIT IMPOT ACTUEL]]),0,Financement[[#This Row],[CREDIT IMPOT ACTUEL]]/MAX(1,Financement[[#This Row],[N]]))</f>
        <v>49500</v>
      </c>
      <c r="P10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3234000</v>
      </c>
      <c r="Q10" s="131">
        <f>Financement[[#This Row],[PRETS TOTAUX]]/MAX(1,Financement[[#This Row],[PRP TTC ]])</f>
        <v>0.50420954162768938</v>
      </c>
      <c r="R10" s="132">
        <f>Financement[[#This Row],[PRETS TOTAUX]]/MAX(1,Financement[[#This Row],[N]])</f>
        <v>80850</v>
      </c>
      <c r="S10" s="119"/>
      <c r="T10" s="119"/>
      <c r="U10" s="119"/>
      <c r="V10" s="119"/>
      <c r="W10" s="119"/>
      <c r="X10" s="118">
        <f>IF(Financement[[#This Row],[TYPE]]="Rehab","",Financement[[#This Row],[FONCIER]]+Financement[[#This Row],[CONSTRUCTION]])</f>
        <v>3234000</v>
      </c>
      <c r="Y10" s="120">
        <v>660000</v>
      </c>
      <c r="Z10" s="120">
        <v>2574000</v>
      </c>
      <c r="AA10" s="119"/>
      <c r="AB10" s="119"/>
      <c r="AC10" s="119"/>
      <c r="AD10" s="119"/>
      <c r="AE10" s="125">
        <f>Financement[[#This Row],[LBU]]+Financement[[#This Row],[SUB ETAT]]+Financement[[#This Row],[SUB ACL]]+Financement[[#This Row],[AUTRES SUBVENTIONS]]</f>
        <v>1200000</v>
      </c>
      <c r="AF10" s="235">
        <f>Financement[[#This Row],[SUBVENTIONS TOTALES]]/MAX(Financement[[#This Row],[PRP TTC ]],1)</f>
        <v>0.18709073900841908</v>
      </c>
      <c r="AG10" s="236">
        <f>Financement[[#This Row],[SUBVENTIONS TOTALES]]/MAX(1,Financement[[#This Row],[N]])</f>
        <v>30000</v>
      </c>
      <c r="AH10" s="121">
        <v>1200000</v>
      </c>
      <c r="AI10" s="121"/>
      <c r="AJ10" s="121"/>
      <c r="AK10" s="121"/>
      <c r="AL10" s="122"/>
    </row>
    <row r="11" spans="1:38" x14ac:dyDescent="0.25">
      <c r="A11" s="39" t="s">
        <v>170</v>
      </c>
      <c r="B11" s="107">
        <f>IF(ISBLANK(_xlfn.XLOOKUP(Financement[[#This Row],[OPERATION]],Données[OPERATION],Données[Prog])),"",_xlfn.XLOOKUP(Financement[[#This Row],[OPERATION]],Données[OPERATION],Données[Prog]))</f>
        <v>2026</v>
      </c>
      <c r="C11" s="107" t="str">
        <f>IFERROR(_xlfn.XLOOKUP(Financement[[#This Row],[OPERATION]],Données[OPERATION],Données[TYPE]),"")</f>
        <v>Rehab</v>
      </c>
      <c r="D11" s="107">
        <f>IFERROR(_xlfn.XLOOKUP(Financement[[#This Row],[OPERATION]],Données[OPERATION],Données[N]),"")</f>
        <v>14</v>
      </c>
      <c r="E11" s="130">
        <f>IFERROR(_xlfn.XLOOKUP(Financement[[#This Row],[OPERATION]],Données[OPERATION],Données[SHAB y/c V]),"")</f>
        <v>0</v>
      </c>
      <c r="F11" s="130">
        <f>IFERROR(_xlfn.XLOOKUP(Financement[[#This Row],[OPERATION]],Données[OPERATION],Données[SF priorisée]),"")</f>
        <v>0</v>
      </c>
      <c r="G11" s="192">
        <f>IF(ISBLANK(_xlfn.XLOOKUP(Financement[[#This Row],[OPERATION]],Données[OPERATION],Données[OS démarrage])),"",_xlfn.XLOOKUP(Données[[#This Row],[OPERATION]],Données[OPERATION],Données[OS démarrage]))</f>
        <v>46631</v>
      </c>
      <c r="H11" s="129">
        <f>Financement[[#This Row],[CREDIT IMPOT ACTUEL]]+Financement[[#This Row],[PRETS TOTAUX]]+Financement[[#This Row],[SUBVENTIONS TOTALES]]+Financement[[#This Row],[FONDS PROPRES ]]</f>
        <v>0</v>
      </c>
      <c r="I11" s="115" t="str">
        <f>IF(Financement[[#This Row],[TYPE]]="Rehab","",IFERROR(Financement[[#This Row],[PRP TTC ]]/Financement[[#This Row],[SHAB y/c V]],""))</f>
        <v/>
      </c>
      <c r="J11" s="115" t="str">
        <f>IF(Financement[[#This Row],[TYPE]]="Rehab","",IFERROR(Financement[[#This Row],[PRP TTC ]]/Financement[[#This Row],[SF priorisée]],""))</f>
        <v/>
      </c>
      <c r="K11" s="115">
        <f>Financement[[#This Row],[PRP TTC ]]/MAX(1,Financement[[#This Row],[N]])</f>
        <v>0</v>
      </c>
      <c r="L11" s="125"/>
      <c r="M11" s="128"/>
      <c r="N11" s="204">
        <f>IF(ISBLANK(Financement[[#This Row],[CREDIT IMPOT ACTUEL]]),0,Financement[[#This Row],[CREDIT IMPOT ACTUEL]]/Financement[[#This Row],[PRP TTC ]])</f>
        <v>0</v>
      </c>
      <c r="O11" s="205">
        <f>IF(ISBLANK(Financement[[#This Row],[CREDIT IMPOT ACTUEL]]),0,Financement[[#This Row],[CREDIT IMPOT ACTUEL]]/MAX(1,Financement[[#This Row],[N]]))</f>
        <v>0</v>
      </c>
      <c r="P11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11" s="131">
        <f>Financement[[#This Row],[PRETS TOTAUX]]/MAX(1,Financement[[#This Row],[PRP TTC ]])</f>
        <v>0</v>
      </c>
      <c r="R11" s="132">
        <f>Financement[[#This Row],[PRETS TOTAUX]]/MAX(1,Financement[[#This Row],[N]])</f>
        <v>0</v>
      </c>
      <c r="S11" s="119"/>
      <c r="T11" s="119"/>
      <c r="U11" s="119"/>
      <c r="V11" s="119"/>
      <c r="W11" s="119"/>
      <c r="X11" s="118" t="str">
        <f>IF(Financement[[#This Row],[TYPE]]="Rehab","",Financement[[#This Row],[FONCIER]]+Financement[[#This Row],[CONSTRUCTION]])</f>
        <v/>
      </c>
      <c r="Y11" s="120"/>
      <c r="Z11" s="120"/>
      <c r="AA11" s="119"/>
      <c r="AB11" s="119"/>
      <c r="AC11" s="119"/>
      <c r="AD11" s="119"/>
      <c r="AE11" s="125">
        <f>Financement[[#This Row],[LBU]]+Financement[[#This Row],[SUB ETAT]]+Financement[[#This Row],[SUB ACL]]+Financement[[#This Row],[AUTRES SUBVENTIONS]]</f>
        <v>0</v>
      </c>
      <c r="AF11" s="235">
        <f>Financement[[#This Row],[SUBVENTIONS TOTALES]]/MAX(Financement[[#This Row],[PRP TTC ]],1)</f>
        <v>0</v>
      </c>
      <c r="AG11" s="236">
        <f>Financement[[#This Row],[SUBVENTIONS TOTALES]]/MAX(1,Financement[[#This Row],[N]])</f>
        <v>0</v>
      </c>
      <c r="AH11" s="121"/>
      <c r="AI11" s="121"/>
      <c r="AJ11" s="121"/>
      <c r="AK11" s="121"/>
      <c r="AL11" s="122"/>
    </row>
    <row r="12" spans="1:38" x14ac:dyDescent="0.25">
      <c r="A12" s="39" t="s">
        <v>137</v>
      </c>
      <c r="B12" s="107">
        <f>IF(ISBLANK(_xlfn.XLOOKUP(Financement[[#This Row],[OPERATION]],Données[OPERATION],Données[Prog])),"",_xlfn.XLOOKUP(Financement[[#This Row],[OPERATION]],Données[OPERATION],Données[Prog]))</f>
        <v>2022</v>
      </c>
      <c r="C12" s="107" t="str">
        <f>IFERROR(_xlfn.XLOOKUP(Financement[[#This Row],[OPERATION]],Données[OPERATION],Données[TYPE]),"")</f>
        <v>Rehab</v>
      </c>
      <c r="D12" s="107">
        <f>IFERROR(_xlfn.XLOOKUP(Financement[[#This Row],[OPERATION]],Données[OPERATION],Données[N]),"")</f>
        <v>40</v>
      </c>
      <c r="E12" s="130">
        <f>IFERROR(_xlfn.XLOOKUP(Financement[[#This Row],[OPERATION]],Données[OPERATION],Données[SHAB y/c V]),"")</f>
        <v>0</v>
      </c>
      <c r="F12" s="130">
        <f>IFERROR(_xlfn.XLOOKUP(Financement[[#This Row],[OPERATION]],Données[OPERATION],Données[SF priorisée]),"")</f>
        <v>0</v>
      </c>
      <c r="G12" s="192">
        <f>IF(ISBLANK(_xlfn.XLOOKUP(Financement[[#This Row],[OPERATION]],Données[OPERATION],Données[OS démarrage])),"",_xlfn.XLOOKUP(Données[[#This Row],[OPERATION]],Données[OPERATION],Données[OS démarrage]))</f>
        <v>45214</v>
      </c>
      <c r="H12" s="129">
        <f>Financement[[#This Row],[CREDIT IMPOT ACTUEL]]+Financement[[#This Row],[PRETS TOTAUX]]+Financement[[#This Row],[SUBVENTIONS TOTALES]]+Financement[[#This Row],[FONDS PROPRES ]]</f>
        <v>2200000</v>
      </c>
      <c r="I12" s="115" t="str">
        <f>IF(Financement[[#This Row],[TYPE]]="Rehab","",IFERROR(Financement[[#This Row],[PRP TTC ]]/Financement[[#This Row],[SHAB y/c V]],""))</f>
        <v/>
      </c>
      <c r="J12" s="115" t="str">
        <f>IF(Financement[[#This Row],[TYPE]]="Rehab","",IFERROR(Financement[[#This Row],[PRP TTC ]]/Financement[[#This Row],[SF priorisée]],""))</f>
        <v/>
      </c>
      <c r="K12" s="115">
        <f>Financement[[#This Row],[PRP TTC ]]/MAX(1,Financement[[#This Row],[N]])</f>
        <v>55000</v>
      </c>
      <c r="L12" s="125"/>
      <c r="M12" s="128"/>
      <c r="N12" s="204">
        <f>IF(ISBLANK(Financement[[#This Row],[CREDIT IMPOT ACTUEL]]),0,Financement[[#This Row],[CREDIT IMPOT ACTUEL]]/Financement[[#This Row],[PRP TTC ]])</f>
        <v>0</v>
      </c>
      <c r="O12" s="205">
        <f>IF(ISBLANK(Financement[[#This Row],[CREDIT IMPOT ACTUEL]]),0,Financement[[#This Row],[CREDIT IMPOT ACTUEL]]/MAX(1,Financement[[#This Row],[N]]))</f>
        <v>0</v>
      </c>
      <c r="P12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1613780</v>
      </c>
      <c r="Q12" s="131">
        <f>Financement[[#This Row],[PRETS TOTAUX]]/MAX(1,Financement[[#This Row],[PRP TTC ]])</f>
        <v>0.73353636363636365</v>
      </c>
      <c r="R12" s="132">
        <f>Financement[[#This Row],[PRETS TOTAUX]]/MAX(1,Financement[[#This Row],[N]])</f>
        <v>40344.5</v>
      </c>
      <c r="S12" s="119">
        <v>0</v>
      </c>
      <c r="T12" s="119">
        <v>809780</v>
      </c>
      <c r="U12" s="119"/>
      <c r="V12" s="119"/>
      <c r="W12" s="119">
        <v>804000</v>
      </c>
      <c r="X12" s="118" t="str">
        <f>IF(Financement[[#This Row],[TYPE]]="Rehab","",Financement[[#This Row],[FONCIER]]+Financement[[#This Row],[CONSTRUCTION]])</f>
        <v/>
      </c>
      <c r="Y12" s="120"/>
      <c r="Z12" s="120"/>
      <c r="AA12" s="119"/>
      <c r="AB12" s="119"/>
      <c r="AC12" s="119"/>
      <c r="AD12" s="119"/>
      <c r="AE12" s="125">
        <f>Financement[[#This Row],[LBU]]+Financement[[#This Row],[SUB ETAT]]+Financement[[#This Row],[SUB ACL]]+Financement[[#This Row],[AUTRES SUBVENTIONS]]</f>
        <v>520220</v>
      </c>
      <c r="AF12" s="235">
        <f>Financement[[#This Row],[SUBVENTIONS TOTALES]]/MAX(Financement[[#This Row],[PRP TTC ]],1)</f>
        <v>0.23646363636363638</v>
      </c>
      <c r="AG12" s="236">
        <f>Financement[[#This Row],[SUBVENTIONS TOTALES]]/MAX(1,Financement[[#This Row],[N]])</f>
        <v>13005.5</v>
      </c>
      <c r="AH12" s="121">
        <v>518400</v>
      </c>
      <c r="AI12" s="121"/>
      <c r="AJ12" s="121"/>
      <c r="AK12" s="121">
        <v>1820</v>
      </c>
      <c r="AL12" s="122">
        <v>66000</v>
      </c>
    </row>
    <row r="13" spans="1:38" x14ac:dyDescent="0.25">
      <c r="A13" s="85" t="s">
        <v>97</v>
      </c>
      <c r="B13" s="107">
        <f>IF(ISBLANK(_xlfn.XLOOKUP(Financement[[#This Row],[OPERATION]],Données[OPERATION],Données[Prog])),"",_xlfn.XLOOKUP(Financement[[#This Row],[OPERATION]],Données[OPERATION],Données[Prog]))</f>
        <v>2017</v>
      </c>
      <c r="C13" s="107" t="str">
        <f>IFERROR(_xlfn.XLOOKUP(Financement[[#This Row],[OPERATION]],Données[OPERATION],Données[TYPE]),"")</f>
        <v>Rehab</v>
      </c>
      <c r="D13" s="107">
        <f>IFERROR(_xlfn.XLOOKUP(Financement[[#This Row],[OPERATION]],Données[OPERATION],Données[N]),"")</f>
        <v>26</v>
      </c>
      <c r="E13" s="130">
        <f>IFERROR(_xlfn.XLOOKUP(Financement[[#This Row],[OPERATION]],Données[OPERATION],Données[SHAB y/c V]),"")</f>
        <v>0</v>
      </c>
      <c r="F13" s="130">
        <f>IFERROR(_xlfn.XLOOKUP(Financement[[#This Row],[OPERATION]],Données[OPERATION],Données[SF priorisée]),"")</f>
        <v>0</v>
      </c>
      <c r="G13" s="192">
        <f>IF(ISBLANK(_xlfn.XLOOKUP(Financement[[#This Row],[OPERATION]],Données[OPERATION],Données[OS démarrage])),"",_xlfn.XLOOKUP(Données[[#This Row],[OPERATION]],Données[OPERATION],Données[OS démarrage]))</f>
        <v>46919</v>
      </c>
      <c r="H13" s="129">
        <f>Financement[[#This Row],[CREDIT IMPOT ACTUEL]]+Financement[[#This Row],[PRETS TOTAUX]]+Financement[[#This Row],[SUBVENTIONS TOTALES]]+Financement[[#This Row],[FONDS PROPRES ]]</f>
        <v>1078680.74</v>
      </c>
      <c r="I13" s="115" t="str">
        <f>IF(Financement[[#This Row],[TYPE]]="Rehab","",IFERROR(Financement[[#This Row],[PRP TTC ]]/Financement[[#This Row],[SHAB y/c V]],""))</f>
        <v/>
      </c>
      <c r="J13" s="115" t="str">
        <f>IF(Financement[[#This Row],[TYPE]]="Rehab","",IFERROR(Financement[[#This Row],[PRP TTC ]]/Financement[[#This Row],[SF priorisée]],""))</f>
        <v/>
      </c>
      <c r="K13" s="115">
        <f>Financement[[#This Row],[PRP TTC ]]/MAX(1,Financement[[#This Row],[N]])</f>
        <v>41487.720769230771</v>
      </c>
      <c r="L13" s="125"/>
      <c r="M13" s="128"/>
      <c r="N13" s="204">
        <f>IF(ISBLANK(Financement[[#This Row],[CREDIT IMPOT ACTUEL]]),0,Financement[[#This Row],[CREDIT IMPOT ACTUEL]]/Financement[[#This Row],[PRP TTC ]])</f>
        <v>0</v>
      </c>
      <c r="O13" s="205">
        <f>IF(ISBLANK(Financement[[#This Row],[CREDIT IMPOT ACTUEL]]),0,Financement[[#This Row],[CREDIT IMPOT ACTUEL]]/MAX(1,Financement[[#This Row],[N]]))</f>
        <v>0</v>
      </c>
      <c r="P13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977340</v>
      </c>
      <c r="Q13" s="131">
        <f>Financement[[#This Row],[PRETS TOTAUX]]/MAX(1,Financement[[#This Row],[PRP TTC ]])</f>
        <v>0.90605121956659762</v>
      </c>
      <c r="R13" s="132">
        <f>Financement[[#This Row],[PRETS TOTAUX]]/MAX(1,Financement[[#This Row],[N]])</f>
        <v>37590</v>
      </c>
      <c r="S13" s="119">
        <v>827340</v>
      </c>
      <c r="T13" s="119">
        <v>150000</v>
      </c>
      <c r="U13" s="119"/>
      <c r="V13" s="119"/>
      <c r="W13" s="119"/>
      <c r="X13" s="118" t="str">
        <f>IF(Financement[[#This Row],[TYPE]]="Rehab","",Financement[[#This Row],[FONCIER]]+Financement[[#This Row],[CONSTRUCTION]])</f>
        <v/>
      </c>
      <c r="Y13" s="120"/>
      <c r="Z13" s="120"/>
      <c r="AA13" s="119"/>
      <c r="AB13" s="119"/>
      <c r="AC13" s="119"/>
      <c r="AD13" s="119"/>
      <c r="AE13" s="125">
        <f>Financement[[#This Row],[LBU]]+Financement[[#This Row],[SUB ETAT]]+Financement[[#This Row],[SUB ACL]]+Financement[[#This Row],[AUTRES SUBVENTIONS]]</f>
        <v>90525.8</v>
      </c>
      <c r="AF13" s="235">
        <f>Financement[[#This Row],[SUBVENTIONS TOTALES]]/MAX(Financement[[#This Row],[PRP TTC ]],1)</f>
        <v>8.3922699871326153E-2</v>
      </c>
      <c r="AG13" s="236">
        <f>Financement[[#This Row],[SUBVENTIONS TOTALES]]/MAX(1,Financement[[#This Row],[N]])</f>
        <v>3481.7615384615387</v>
      </c>
      <c r="AH13" s="121">
        <v>47320</v>
      </c>
      <c r="AI13" s="121"/>
      <c r="AJ13" s="121"/>
      <c r="AK13" s="121">
        <v>43205.8</v>
      </c>
      <c r="AL13" s="122">
        <v>10814.94</v>
      </c>
    </row>
    <row r="14" spans="1:38" x14ac:dyDescent="0.25">
      <c r="A14" s="112" t="s">
        <v>121</v>
      </c>
      <c r="B14" s="107">
        <f>IF(ISBLANK(_xlfn.XLOOKUP(Financement[[#This Row],[OPERATION]],Données[OPERATION],Données[Prog])),"",_xlfn.XLOOKUP(Financement[[#This Row],[OPERATION]],Données[OPERATION],Données[Prog]))</f>
        <v>2020</v>
      </c>
      <c r="C14" s="107" t="str">
        <f>IFERROR(_xlfn.XLOOKUP(Financement[[#This Row],[OPERATION]],Données[OPERATION],Données[TYPE]),"")</f>
        <v>LLS</v>
      </c>
      <c r="D14" s="107">
        <f>IFERROR(_xlfn.XLOOKUP(Financement[[#This Row],[OPERATION]],Données[OPERATION],Données[N]),"")</f>
        <v>21</v>
      </c>
      <c r="E14" s="130">
        <f>IFERROR(_xlfn.XLOOKUP(Financement[[#This Row],[OPERATION]],Données[OPERATION],Données[SHAB y/c V]),"")</f>
        <v>1626.52</v>
      </c>
      <c r="F14" s="130">
        <f>IFERROR(_xlfn.XLOOKUP(Financement[[#This Row],[OPERATION]],Données[OPERATION],Données[SF priorisée]),"")</f>
        <v>1843.49</v>
      </c>
      <c r="G14" s="192">
        <f>IF(ISBLANK(_xlfn.XLOOKUP(Financement[[#This Row],[OPERATION]],Données[OPERATION],Données[OS démarrage])),"",_xlfn.XLOOKUP(Données[[#This Row],[OPERATION]],Données[OPERATION],Données[OS démarrage]))</f>
        <v>46919</v>
      </c>
      <c r="H14" s="129">
        <f>Financement[[#This Row],[CREDIT IMPOT ACTUEL]]+Financement[[#This Row],[PRETS TOTAUX]]+Financement[[#This Row],[SUBVENTIONS TOTALES]]+Financement[[#This Row],[FONDS PROPRES ]]</f>
        <v>5225234.4885403626</v>
      </c>
      <c r="I14" s="115">
        <f>IF(Financement[[#This Row],[TYPE]]="Rehab","",IFERROR(Financement[[#This Row],[PRP TTC ]]/Financement[[#This Row],[SHAB y/c V]],""))</f>
        <v>3212.5239705262538</v>
      </c>
      <c r="J14" s="115">
        <f>IF(Financement[[#This Row],[TYPE]]="Rehab","",IFERROR(Financement[[#This Row],[PRP TTC ]]/Financement[[#This Row],[SF priorisée]],""))</f>
        <v>2834.4251873025419</v>
      </c>
      <c r="K14" s="115">
        <f>Financement[[#This Row],[PRP TTC ]]/MAX(1,Financement[[#This Row],[N]])</f>
        <v>248820.68993049345</v>
      </c>
      <c r="L14" s="125">
        <v>1636323.2724591307</v>
      </c>
      <c r="M14" s="128">
        <v>1611108.37</v>
      </c>
      <c r="N14" s="204">
        <f>IF(ISBLANK(Financement[[#This Row],[CREDIT IMPOT ACTUEL]]),0,Financement[[#This Row],[CREDIT IMPOT ACTUEL]]/Financement[[#This Row],[PRP TTC ]])</f>
        <v>0.31315786421600911</v>
      </c>
      <c r="O14" s="205">
        <f>IF(ISBLANK(Financement[[#This Row],[CREDIT IMPOT ACTUEL]]),0,Financement[[#This Row],[CREDIT IMPOT ACTUEL]]/MAX(1,Financement[[#This Row],[N]]))</f>
        <v>77920.155831387179</v>
      </c>
      <c r="P14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2841782.6760812318</v>
      </c>
      <c r="Q14" s="131">
        <f>Financement[[#This Row],[PRETS TOTAUX]]/MAX(1,Financement[[#This Row],[PRP TTC ]])</f>
        <v>0.54385744454409479</v>
      </c>
      <c r="R14" s="132">
        <f>Financement[[#This Row],[PRETS TOTAUX]]/MAX(1,Financement[[#This Row],[N]])</f>
        <v>135322.98457529675</v>
      </c>
      <c r="S14" s="119"/>
      <c r="T14" s="119"/>
      <c r="U14" s="119"/>
      <c r="V14" s="119"/>
      <c r="W14" s="119"/>
      <c r="X14" s="118">
        <f>IF(Financement[[#This Row],[TYPE]]="Rehab","",Financement[[#This Row],[FONCIER]]+Financement[[#This Row],[CONSTRUCTION]])</f>
        <v>2390282.6760812318</v>
      </c>
      <c r="Y14" s="120">
        <v>543709.10050199355</v>
      </c>
      <c r="Z14" s="120">
        <v>1846573.5755792381</v>
      </c>
      <c r="AA14" s="119">
        <v>315000</v>
      </c>
      <c r="AB14" s="119"/>
      <c r="AC14" s="119"/>
      <c r="AD14" s="119">
        <v>136500</v>
      </c>
      <c r="AE14" s="125">
        <f>Financement[[#This Row],[LBU]]+Financement[[#This Row],[SUB ETAT]]+Financement[[#This Row],[SUB ACL]]+Financement[[#This Row],[AUTRES SUBVENTIONS]]</f>
        <v>747128.54</v>
      </c>
      <c r="AF14" s="235">
        <f>Financement[[#This Row],[SUBVENTIONS TOTALES]]/MAX(Financement[[#This Row],[PRP TTC ]],1)</f>
        <v>0.14298469123989607</v>
      </c>
      <c r="AG14" s="236">
        <f>Financement[[#This Row],[SUBVENTIONS TOTALES]]/MAX(1,Financement[[#This Row],[N]])</f>
        <v>35577.549523809525</v>
      </c>
      <c r="AH14" s="121">
        <v>693000.63</v>
      </c>
      <c r="AI14" s="121"/>
      <c r="AJ14" s="121"/>
      <c r="AK14" s="121">
        <v>54127.91</v>
      </c>
      <c r="AL14" s="122"/>
    </row>
    <row r="15" spans="1:38" x14ac:dyDescent="0.25">
      <c r="A15" s="112" t="s">
        <v>122</v>
      </c>
      <c r="B15" s="107">
        <f>IF(ISBLANK(_xlfn.XLOOKUP(Financement[[#This Row],[OPERATION]],Données[OPERATION],Données[Prog])),"",_xlfn.XLOOKUP(Financement[[#This Row],[OPERATION]],Données[OPERATION],Données[Prog]))</f>
        <v>2020</v>
      </c>
      <c r="C15" s="107" t="str">
        <f>IFERROR(_xlfn.XLOOKUP(Financement[[#This Row],[OPERATION]],Données[OPERATION],Données[TYPE]),"")</f>
        <v>LLTS</v>
      </c>
      <c r="D15" s="107">
        <f>IFERROR(_xlfn.XLOOKUP(Financement[[#This Row],[OPERATION]],Données[OPERATION],Données[N]),"")</f>
        <v>11</v>
      </c>
      <c r="E15" s="130">
        <f>IFERROR(_xlfn.XLOOKUP(Financement[[#This Row],[OPERATION]],Données[OPERATION],Données[SHAB y/c V]),"")</f>
        <v>472.3</v>
      </c>
      <c r="F15" s="130">
        <f>IFERROR(_xlfn.XLOOKUP(Financement[[#This Row],[OPERATION]],Données[OPERATION],Données[SF priorisée]),"")</f>
        <v>605.23</v>
      </c>
      <c r="G15" s="192">
        <f>IF(ISBLANK(_xlfn.XLOOKUP(Financement[[#This Row],[OPERATION]],Données[OPERATION],Données[OS démarrage])),"",_xlfn.XLOOKUP(Données[[#This Row],[OPERATION]],Données[OPERATION],Données[OS démarrage]))</f>
        <v>43363</v>
      </c>
      <c r="H15" s="129">
        <f>Financement[[#This Row],[CREDIT IMPOT ACTUEL]]+Financement[[#This Row],[PRETS TOTAUX]]+Financement[[#This Row],[SUBVENTIONS TOTALES]]+Financement[[#This Row],[FONDS PROPRES ]]</f>
        <v>1710670.9498140165</v>
      </c>
      <c r="I15" s="115">
        <f>IF(Financement[[#This Row],[TYPE]]="Rehab","",IFERROR(Financement[[#This Row],[PRP TTC ]]/Financement[[#This Row],[SHAB y/c V]],""))</f>
        <v>3622.0007406606319</v>
      </c>
      <c r="J15" s="115">
        <f>IF(Financement[[#This Row],[TYPE]]="Rehab","",IFERROR(Financement[[#This Row],[PRP TTC ]]/Financement[[#This Row],[SF priorisée]],""))</f>
        <v>2826.4807590734372</v>
      </c>
      <c r="K15" s="115">
        <f>Financement[[#This Row],[PRP TTC ]]/MAX(1,Financement[[#This Row],[N]])</f>
        <v>155515.54089218332</v>
      </c>
      <c r="L15" s="125">
        <v>499433.18058174953</v>
      </c>
      <c r="M15" s="128">
        <v>491558.03055199183</v>
      </c>
      <c r="N15" s="204">
        <f>IF(ISBLANK(Financement[[#This Row],[CREDIT IMPOT ACTUEL]]),0,Financement[[#This Row],[CREDIT IMPOT ACTUEL]]/Financement[[#This Row],[PRP TTC ]])</f>
        <v>0.29195163490444948</v>
      </c>
      <c r="O15" s="205">
        <f>IF(ISBLANK(Financement[[#This Row],[CREDIT IMPOT ACTUEL]]),0,Financement[[#This Row],[CREDIT IMPOT ACTUEL]]/MAX(1,Financement[[#This Row],[N]]))</f>
        <v>45403.016416522682</v>
      </c>
      <c r="P15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871513.39923226694</v>
      </c>
      <c r="Q15" s="131">
        <f>Financement[[#This Row],[PRETS TOTAUX]]/MAX(1,Financement[[#This Row],[PRP TTC ]])</f>
        <v>0.50945706380705047</v>
      </c>
      <c r="R15" s="132">
        <f>Financement[[#This Row],[PRETS TOTAUX]]/MAX(1,Financement[[#This Row],[N]])</f>
        <v>79228.490839296996</v>
      </c>
      <c r="S15" s="119"/>
      <c r="T15" s="119"/>
      <c r="U15" s="119"/>
      <c r="V15" s="119"/>
      <c r="W15" s="119"/>
      <c r="X15" s="118">
        <f>IF(Financement[[#This Row],[TYPE]]="Rehab","",Financement[[#This Row],[FONCIER]]+Financement[[#This Row],[CONSTRUCTION]])</f>
        <v>800013.39923226694</v>
      </c>
      <c r="Y15" s="120">
        <v>178042.67690564611</v>
      </c>
      <c r="Z15" s="120">
        <v>621970.72232662083</v>
      </c>
      <c r="AA15" s="119"/>
      <c r="AB15" s="119"/>
      <c r="AC15" s="119"/>
      <c r="AD15" s="119">
        <v>71500</v>
      </c>
      <c r="AE15" s="125">
        <f>Financement[[#This Row],[LBU]]+Financement[[#This Row],[SUB ETAT]]+Financement[[#This Row],[SUB ACL]]+Financement[[#This Row],[AUTRES SUBVENTIONS]]</f>
        <v>339724.37</v>
      </c>
      <c r="AF15" s="235">
        <f>Financement[[#This Row],[SUBVENTIONS TOTALES]]/MAX(Financement[[#This Row],[PRP TTC ]],1)</f>
        <v>0.19859130128850011</v>
      </c>
      <c r="AG15" s="236">
        <f>Financement[[#This Row],[SUBVENTIONS TOTALES]]/MAX(1,Financement[[#This Row],[N]])</f>
        <v>30884.033636363634</v>
      </c>
      <c r="AH15" s="121">
        <v>321999.37</v>
      </c>
      <c r="AI15" s="121"/>
      <c r="AJ15" s="121"/>
      <c r="AK15" s="121">
        <v>17725</v>
      </c>
      <c r="AL15" s="122"/>
    </row>
    <row r="16" spans="1:38" x14ac:dyDescent="0.25">
      <c r="A16" s="110" t="s">
        <v>115</v>
      </c>
      <c r="B16" s="107">
        <f>IF(ISBLANK(_xlfn.XLOOKUP(Financement[[#This Row],[OPERATION]],Données[OPERATION],Données[Prog])),"",_xlfn.XLOOKUP(Financement[[#This Row],[OPERATION]],Données[OPERATION],Données[Prog]))</f>
        <v>2020</v>
      </c>
      <c r="C16" s="107" t="str">
        <f>IFERROR(_xlfn.XLOOKUP(Financement[[#This Row],[OPERATION]],Données[OPERATION],Données[TYPE]),"")</f>
        <v>LLS</v>
      </c>
      <c r="D16" s="107">
        <f>IFERROR(_xlfn.XLOOKUP(Financement[[#This Row],[OPERATION]],Données[OPERATION],Données[N]),"")</f>
        <v>10</v>
      </c>
      <c r="E16" s="130">
        <f>IFERROR(_xlfn.XLOOKUP(Financement[[#This Row],[OPERATION]],Données[OPERATION],Données[SHAB y/c V]),"")</f>
        <v>737.57</v>
      </c>
      <c r="F16" s="130">
        <f>IFERROR(_xlfn.XLOOKUP(Financement[[#This Row],[OPERATION]],Données[OPERATION],Données[SF priorisée]),"")</f>
        <v>857.75</v>
      </c>
      <c r="G16" s="192">
        <f>IF(ISBLANK(_xlfn.XLOOKUP(Financement[[#This Row],[OPERATION]],Données[OPERATION],Données[OS démarrage])),"",_xlfn.XLOOKUP(Données[[#This Row],[OPERATION]],Données[OPERATION],Données[OS démarrage]))</f>
        <v>44760</v>
      </c>
      <c r="H16" s="129">
        <f>Financement[[#This Row],[CREDIT IMPOT ACTUEL]]+Financement[[#This Row],[PRETS TOTAUX]]+Financement[[#This Row],[SUBVENTIONS TOTALES]]+Financement[[#This Row],[FONDS PROPRES ]]</f>
        <v>2100100.3641661704</v>
      </c>
      <c r="I16" s="115">
        <f>IF(Financement[[#This Row],[TYPE]]="Rehab","",IFERROR(Financement[[#This Row],[PRP TTC ]]/Financement[[#This Row],[SHAB y/c V]],""))</f>
        <v>2847.3234596935481</v>
      </c>
      <c r="J16" s="115">
        <f>IF(Financement[[#This Row],[TYPE]]="Rehab","",IFERROR(Financement[[#This Row],[PRP TTC ]]/Financement[[#This Row],[SF priorisée]],""))</f>
        <v>2448.382820362775</v>
      </c>
      <c r="K16" s="115">
        <f>Financement[[#This Row],[PRP TTC ]]/MAX(1,Financement[[#This Row],[N]])</f>
        <v>210010.03641661705</v>
      </c>
      <c r="L16" s="125">
        <v>735877.38074961735</v>
      </c>
      <c r="M16" s="128">
        <v>698716.97</v>
      </c>
      <c r="N16" s="204">
        <f>IF(ISBLANK(Financement[[#This Row],[CREDIT IMPOT ACTUEL]]),0,Financement[[#This Row],[CREDIT IMPOT ACTUEL]]/Financement[[#This Row],[PRP TTC ]])</f>
        <v>0.35040105382858316</v>
      </c>
      <c r="O16" s="205">
        <f>IF(ISBLANK(Financement[[#This Row],[CREDIT IMPOT ACTUEL]]),0,Financement[[#This Row],[CREDIT IMPOT ACTUEL]]/MAX(1,Financement[[#This Row],[N]]))</f>
        <v>73587.73807496173</v>
      </c>
      <c r="P16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1122432</v>
      </c>
      <c r="Q16" s="131">
        <f>Financement[[#This Row],[PRETS TOTAUX]]/MAX(1,Financement[[#This Row],[PRP TTC ]])</f>
        <v>0.5344658851319487</v>
      </c>
      <c r="R16" s="132">
        <f>Financement[[#This Row],[PRETS TOTAUX]]/MAX(1,Financement[[#This Row],[N]])</f>
        <v>112243.2</v>
      </c>
      <c r="S16" s="119"/>
      <c r="T16" s="119"/>
      <c r="U16" s="119"/>
      <c r="V16" s="119"/>
      <c r="W16" s="119"/>
      <c r="X16" s="118">
        <f>IF(Financement[[#This Row],[TYPE]]="Rehab","",Financement[[#This Row],[FONCIER]]+Financement[[#This Row],[CONSTRUCTION]])</f>
        <v>972432</v>
      </c>
      <c r="Y16" s="120">
        <v>251002</v>
      </c>
      <c r="Z16" s="120">
        <v>721430</v>
      </c>
      <c r="AA16" s="119">
        <v>150000</v>
      </c>
      <c r="AB16" s="119"/>
      <c r="AC16" s="119"/>
      <c r="AD16" s="119"/>
      <c r="AE16" s="125">
        <f>Financement[[#This Row],[LBU]]+Financement[[#This Row],[SUB ETAT]]+Financement[[#This Row],[SUB ACL]]+Financement[[#This Row],[AUTRES SUBVENTIONS]]</f>
        <v>182780.48</v>
      </c>
      <c r="AF16" s="235">
        <f>Financement[[#This Row],[SUBVENTIONS TOTALES]]/MAX(Financement[[#This Row],[PRP TTC ]],1)</f>
        <v>8.7034164232704034E-2</v>
      </c>
      <c r="AG16" s="236">
        <f>Financement[[#This Row],[SUBVENTIONS TOTALES]]/MAX(1,Financement[[#This Row],[N]])</f>
        <v>18278.048000000003</v>
      </c>
      <c r="AH16" s="121">
        <v>149000</v>
      </c>
      <c r="AI16" s="121"/>
      <c r="AJ16" s="121"/>
      <c r="AK16" s="121">
        <v>33780.480000000003</v>
      </c>
      <c r="AL16" s="122">
        <v>59010.503416553162</v>
      </c>
    </row>
    <row r="17" spans="1:38" x14ac:dyDescent="0.25">
      <c r="A17" s="110" t="s">
        <v>116</v>
      </c>
      <c r="B17" s="107">
        <f>IF(ISBLANK(_xlfn.XLOOKUP(Financement[[#This Row],[OPERATION]],Données[OPERATION],Données[Prog])),"",_xlfn.XLOOKUP(Financement[[#This Row],[OPERATION]],Données[OPERATION],Données[Prog]))</f>
        <v>2020</v>
      </c>
      <c r="C17" s="107" t="str">
        <f>IFERROR(_xlfn.XLOOKUP(Financement[[#This Row],[OPERATION]],Données[OPERATION],Données[TYPE]),"")</f>
        <v>LLTS</v>
      </c>
      <c r="D17" s="107">
        <f>IFERROR(_xlfn.XLOOKUP(Financement[[#This Row],[OPERATION]],Données[OPERATION],Données[N]),"")</f>
        <v>8</v>
      </c>
      <c r="E17" s="130">
        <f>IFERROR(_xlfn.XLOOKUP(Financement[[#This Row],[OPERATION]],Données[OPERATION],Données[SHAB y/c V]),"")</f>
        <v>419.99</v>
      </c>
      <c r="F17" s="130">
        <f>IFERROR(_xlfn.XLOOKUP(Financement[[#This Row],[OPERATION]],Données[OPERATION],Données[SF priorisée]),"")</f>
        <v>517.59</v>
      </c>
      <c r="G17" s="192">
        <f>IF(ISBLANK(_xlfn.XLOOKUP(Financement[[#This Row],[OPERATION]],Données[OPERATION],Données[OS démarrage])),"",_xlfn.XLOOKUP(Données[[#This Row],[OPERATION]],Données[OPERATION],Données[OS démarrage]))</f>
        <v>44760</v>
      </c>
      <c r="H17" s="129">
        <f>Financement[[#This Row],[CREDIT IMPOT ACTUEL]]+Financement[[#This Row],[PRETS TOTAUX]]+Financement[[#This Row],[SUBVENTIONS TOTALES]]+Financement[[#This Row],[FONDS PROPRES ]]</f>
        <v>1275929.8133048068</v>
      </c>
      <c r="I17" s="115">
        <f>IF(Financement[[#This Row],[TYPE]]="Rehab","",IFERROR(Financement[[#This Row],[PRP TTC ]]/Financement[[#This Row],[SHAB y/c V]],""))</f>
        <v>3038.0004602604986</v>
      </c>
      <c r="J17" s="115">
        <f>IF(Financement[[#This Row],[TYPE]]="Rehab","",IFERROR(Financement[[#This Row],[PRP TTC ]]/Financement[[#This Row],[SF priorisée]],""))</f>
        <v>2465.1361372994197</v>
      </c>
      <c r="K17" s="115">
        <f>Financement[[#This Row],[PRP TTC ]]/MAX(1,Financement[[#This Row],[N]])</f>
        <v>159491.22666310085</v>
      </c>
      <c r="L17" s="125">
        <v>423454.68053802504</v>
      </c>
      <c r="M17" s="128">
        <v>401799</v>
      </c>
      <c r="N17" s="204">
        <f>IF(ISBLANK(Financement[[#This Row],[CREDIT IMPOT ACTUEL]]),0,Financement[[#This Row],[CREDIT IMPOT ACTUEL]]/Financement[[#This Row],[PRP TTC ]])</f>
        <v>0.33187929000673483</v>
      </c>
      <c r="O17" s="205">
        <f>IF(ISBLANK(Financement[[#This Row],[CREDIT IMPOT ACTUEL]]),0,Financement[[#This Row],[CREDIT IMPOT ACTUEL]]/MAX(1,Financement[[#This Row],[N]]))</f>
        <v>52931.835067253131</v>
      </c>
      <c r="P17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645153</v>
      </c>
      <c r="Q17" s="131">
        <f>Financement[[#This Row],[PRETS TOTAUX]]/MAX(1,Financement[[#This Row],[PRP TTC ]])</f>
        <v>0.50563361187476186</v>
      </c>
      <c r="R17" s="132">
        <f>Financement[[#This Row],[PRETS TOTAUX]]/MAX(1,Financement[[#This Row],[N]])</f>
        <v>80644.125</v>
      </c>
      <c r="S17" s="119"/>
      <c r="T17" s="119"/>
      <c r="U17" s="119"/>
      <c r="V17" s="119"/>
      <c r="W17" s="119"/>
      <c r="X17" s="118">
        <f>IF(Financement[[#This Row],[TYPE]]="Rehab","",Financement[[#This Row],[FONCIER]]+Financement[[#This Row],[CONSTRUCTION]])</f>
        <v>473153</v>
      </c>
      <c r="Y17" s="120">
        <v>152240</v>
      </c>
      <c r="Z17" s="120">
        <v>320913</v>
      </c>
      <c r="AA17" s="119">
        <v>120000</v>
      </c>
      <c r="AB17" s="119"/>
      <c r="AC17" s="119"/>
      <c r="AD17" s="119">
        <v>52000</v>
      </c>
      <c r="AE17" s="125">
        <f>Financement[[#This Row],[LBU]]+Financement[[#This Row],[SUB ETAT]]+Financement[[#This Row],[SUB ACL]]+Financement[[#This Row],[AUTRES SUBVENTIONS]]</f>
        <v>168464.52</v>
      </c>
      <c r="AF17" s="235">
        <f>Financement[[#This Row],[SUBVENTIONS TOTALES]]/MAX(Financement[[#This Row],[PRP TTC ]],1)</f>
        <v>0.13203274838735624</v>
      </c>
      <c r="AG17" s="236">
        <f>Financement[[#This Row],[SUBVENTIONS TOTALES]]/MAX(1,Financement[[#This Row],[N]])</f>
        <v>21058.064999999999</v>
      </c>
      <c r="AH17" s="121">
        <v>148000</v>
      </c>
      <c r="AI17" s="121"/>
      <c r="AJ17" s="121"/>
      <c r="AK17" s="121">
        <v>20464.52</v>
      </c>
      <c r="AL17" s="122">
        <v>38857.612766781902</v>
      </c>
    </row>
    <row r="18" spans="1:38" x14ac:dyDescent="0.25">
      <c r="A18" s="85" t="s">
        <v>98</v>
      </c>
      <c r="B18" s="107">
        <f>IF(ISBLANK(_xlfn.XLOOKUP(Financement[[#This Row],[OPERATION]],Données[OPERATION],Données[Prog])),"",_xlfn.XLOOKUP(Financement[[#This Row],[OPERATION]],Données[OPERATION],Données[Prog]))</f>
        <v>2017</v>
      </c>
      <c r="C18" s="107" t="str">
        <f>IFERROR(_xlfn.XLOOKUP(Financement[[#This Row],[OPERATION]],Données[OPERATION],Données[TYPE]),"")</f>
        <v>Rehab</v>
      </c>
      <c r="D18" s="107">
        <f>IFERROR(_xlfn.XLOOKUP(Financement[[#This Row],[OPERATION]],Données[OPERATION],Données[N]),"")</f>
        <v>31</v>
      </c>
      <c r="E18" s="130">
        <f>IFERROR(_xlfn.XLOOKUP(Financement[[#This Row],[OPERATION]],Données[OPERATION],Données[SHAB y/c V]),"")</f>
        <v>0</v>
      </c>
      <c r="F18" s="130">
        <f>IFERROR(_xlfn.XLOOKUP(Financement[[#This Row],[OPERATION]],Données[OPERATION],Données[SF priorisée]),"")</f>
        <v>0</v>
      </c>
      <c r="G18" s="192">
        <f>IF(ISBLANK(_xlfn.XLOOKUP(Financement[[#This Row],[OPERATION]],Données[OPERATION],Données[OS démarrage])),"",_xlfn.XLOOKUP(Données[[#This Row],[OPERATION]],Données[OPERATION],Données[OS démarrage]))</f>
        <v>44301</v>
      </c>
      <c r="H18" s="129">
        <f>Financement[[#This Row],[CREDIT IMPOT ACTUEL]]+Financement[[#This Row],[PRETS TOTAUX]]+Financement[[#This Row],[SUBVENTIONS TOTALES]]+Financement[[#This Row],[FONDS PROPRES ]]</f>
        <v>2154524</v>
      </c>
      <c r="I18" s="115" t="str">
        <f>IF(Financement[[#This Row],[TYPE]]="Rehab","",IFERROR(Financement[[#This Row],[PRP TTC ]]/Financement[[#This Row],[SHAB y/c V]],""))</f>
        <v/>
      </c>
      <c r="J18" s="115" t="str">
        <f>IF(Financement[[#This Row],[TYPE]]="Rehab","",IFERROR(Financement[[#This Row],[PRP TTC ]]/Financement[[#This Row],[SF priorisée]],""))</f>
        <v/>
      </c>
      <c r="K18" s="115">
        <f>Financement[[#This Row],[PRP TTC ]]/MAX(1,Financement[[#This Row],[N]])</f>
        <v>69500.774193548394</v>
      </c>
      <c r="L18" s="125"/>
      <c r="M18" s="128"/>
      <c r="N18" s="204">
        <f>IF(ISBLANK(Financement[[#This Row],[CREDIT IMPOT ACTUEL]]),0,Financement[[#This Row],[CREDIT IMPOT ACTUEL]]/Financement[[#This Row],[PRP TTC ]])</f>
        <v>0</v>
      </c>
      <c r="O18" s="205">
        <f>IF(ISBLANK(Financement[[#This Row],[CREDIT IMPOT ACTUEL]]),0,Financement[[#This Row],[CREDIT IMPOT ACTUEL]]/MAX(1,Financement[[#This Row],[N]]))</f>
        <v>0</v>
      </c>
      <c r="P18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1636570</v>
      </c>
      <c r="Q18" s="131">
        <f>Financement[[#This Row],[PRETS TOTAUX]]/MAX(1,Financement[[#This Row],[PRP TTC ]])</f>
        <v>0.7595970153964402</v>
      </c>
      <c r="R18" s="132">
        <f>Financement[[#This Row],[PRETS TOTAUX]]/MAX(1,Financement[[#This Row],[N]])</f>
        <v>52792.580645161288</v>
      </c>
      <c r="S18" s="119">
        <v>989127</v>
      </c>
      <c r="T18" s="119">
        <v>347443</v>
      </c>
      <c r="U18" s="119"/>
      <c r="V18" s="119">
        <v>300000</v>
      </c>
      <c r="W18" s="119"/>
      <c r="X18" s="118" t="str">
        <f>IF(Financement[[#This Row],[TYPE]]="Rehab","",Financement[[#This Row],[FONCIER]]+Financement[[#This Row],[CONSTRUCTION]])</f>
        <v/>
      </c>
      <c r="Y18" s="120"/>
      <c r="Z18" s="120"/>
      <c r="AA18" s="119"/>
      <c r="AB18" s="119"/>
      <c r="AC18" s="119"/>
      <c r="AD18" s="119"/>
      <c r="AE18" s="125">
        <f>Financement[[#This Row],[LBU]]+Financement[[#This Row],[SUB ETAT]]+Financement[[#This Row],[SUB ACL]]+Financement[[#This Row],[AUTRES SUBVENTIONS]]</f>
        <v>517954</v>
      </c>
      <c r="AF18" s="235">
        <f>Financement[[#This Row],[SUBVENTIONS TOTALES]]/MAX(Financement[[#This Row],[PRP TTC ]],1)</f>
        <v>0.24040298460355977</v>
      </c>
      <c r="AG18" s="236">
        <f>Financement[[#This Row],[SUBVENTIONS TOTALES]]/MAX(1,Financement[[#This Row],[N]])</f>
        <v>16708.193548387098</v>
      </c>
      <c r="AH18" s="121">
        <v>401760</v>
      </c>
      <c r="AI18" s="121"/>
      <c r="AJ18" s="121"/>
      <c r="AK18" s="121">
        <v>116194</v>
      </c>
      <c r="AL18" s="122"/>
    </row>
    <row r="19" spans="1:38" x14ac:dyDescent="0.25">
      <c r="A19" s="113" t="s">
        <v>190</v>
      </c>
      <c r="B19" s="107" t="str">
        <f>IF(ISBLANK(_xlfn.XLOOKUP(Financement[[#This Row],[OPERATION]],Données[OPERATION],Données[Prog])),"",_xlfn.XLOOKUP(Financement[[#This Row],[OPERATION]],Données[OPERATION],Données[Prog]))</f>
        <v>non inscrit</v>
      </c>
      <c r="C19" s="107" t="str">
        <f>IFERROR(_xlfn.XLOOKUP(Financement[[#This Row],[OPERATION]],Données[OPERATION],Données[TYPE]),"")</f>
        <v>LLTS</v>
      </c>
      <c r="D19" s="107">
        <f>IFERROR(_xlfn.XLOOKUP(Financement[[#This Row],[OPERATION]],Données[OPERATION],Données[N]),"")</f>
        <v>102</v>
      </c>
      <c r="E19" s="130">
        <f>IFERROR(_xlfn.XLOOKUP(Financement[[#This Row],[OPERATION]],Données[OPERATION],Données[SHAB y/c V]),"")</f>
        <v>0</v>
      </c>
      <c r="F19" s="130">
        <f>IFERROR(_xlfn.XLOOKUP(Financement[[#This Row],[OPERATION]],Données[OPERATION],Données[SF priorisée]),"")</f>
        <v>0</v>
      </c>
      <c r="G19" s="192">
        <f>IF(ISBLANK(_xlfn.XLOOKUP(Financement[[#This Row],[OPERATION]],Données[OPERATION],Données[OS démarrage])),"",_xlfn.XLOOKUP(Données[[#This Row],[OPERATION]],Données[OPERATION],Données[OS démarrage]))</f>
        <v>44301</v>
      </c>
      <c r="H19" s="129">
        <f>Financement[[#This Row],[CREDIT IMPOT ACTUEL]]+Financement[[#This Row],[PRETS TOTAUX]]+Financement[[#This Row],[SUBVENTIONS TOTALES]]+Financement[[#This Row],[FONDS PROPRES ]]</f>
        <v>9921000</v>
      </c>
      <c r="I19" s="115" t="str">
        <f>IF(Financement[[#This Row],[TYPE]]="Rehab","",IFERROR(Financement[[#This Row],[PRP TTC ]]/Financement[[#This Row],[SHAB y/c V]],""))</f>
        <v/>
      </c>
      <c r="J19" s="115" t="str">
        <f>IF(Financement[[#This Row],[TYPE]]="Rehab","",IFERROR(Financement[[#This Row],[PRP TTC ]]/Financement[[#This Row],[SF priorisée]],""))</f>
        <v/>
      </c>
      <c r="K19" s="115">
        <f>Financement[[#This Row],[PRP TTC ]]/MAX(1,Financement[[#This Row],[N]])</f>
        <v>97264.705882352937</v>
      </c>
      <c r="L19" s="125">
        <v>2970000</v>
      </c>
      <c r="M19" s="128"/>
      <c r="N19" s="204">
        <f>IF(ISBLANK(Financement[[#This Row],[CREDIT IMPOT ACTUEL]]),0,Financement[[#This Row],[CREDIT IMPOT ACTUEL]]/Financement[[#This Row],[PRP TTC ]])</f>
        <v>0.29936498336861206</v>
      </c>
      <c r="O19" s="205">
        <f>IF(ISBLANK(Financement[[#This Row],[CREDIT IMPOT ACTUEL]]),0,Financement[[#This Row],[CREDIT IMPOT ACTUEL]]/MAX(1,Financement[[#This Row],[N]]))</f>
        <v>29117.647058823528</v>
      </c>
      <c r="P19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4851000</v>
      </c>
      <c r="Q19" s="131">
        <f>Financement[[#This Row],[PRETS TOTAUX]]/MAX(1,Financement[[#This Row],[PRP TTC ]])</f>
        <v>0.488962806168733</v>
      </c>
      <c r="R19" s="132">
        <f>Financement[[#This Row],[PRETS TOTAUX]]/MAX(1,Financement[[#This Row],[N]])</f>
        <v>47558.823529411762</v>
      </c>
      <c r="S19" s="119"/>
      <c r="T19" s="119"/>
      <c r="U19" s="119"/>
      <c r="V19" s="119"/>
      <c r="W19" s="119"/>
      <c r="X19" s="118">
        <f>IF(Financement[[#This Row],[TYPE]]="Rehab","",Financement[[#This Row],[FONCIER]]+Financement[[#This Row],[CONSTRUCTION]])</f>
        <v>4851000</v>
      </c>
      <c r="Y19" s="120">
        <v>990000</v>
      </c>
      <c r="Z19" s="120">
        <v>3861000</v>
      </c>
      <c r="AA19" s="119"/>
      <c r="AB19" s="119"/>
      <c r="AC19" s="119"/>
      <c r="AD19" s="119"/>
      <c r="AE19" s="125">
        <f>Financement[[#This Row],[LBU]]+Financement[[#This Row],[SUB ETAT]]+Financement[[#This Row],[SUB ACL]]+Financement[[#This Row],[AUTRES SUBVENTIONS]]</f>
        <v>2100000</v>
      </c>
      <c r="AF19" s="235">
        <f>Financement[[#This Row],[SUBVENTIONS TOTALES]]/MAX(Financement[[#This Row],[PRP TTC ]],1)</f>
        <v>0.21167221046265497</v>
      </c>
      <c r="AG19" s="236">
        <f>Financement[[#This Row],[SUBVENTIONS TOTALES]]/MAX(1,Financement[[#This Row],[N]])</f>
        <v>20588.235294117647</v>
      </c>
      <c r="AH19" s="121">
        <v>2100000</v>
      </c>
      <c r="AI19" s="121"/>
      <c r="AJ19" s="121"/>
      <c r="AK19" s="121"/>
      <c r="AL19" s="122"/>
    </row>
    <row r="20" spans="1:38" x14ac:dyDescent="0.25">
      <c r="A20" s="112" t="s">
        <v>139</v>
      </c>
      <c r="B20" s="107">
        <f>IF(ISBLANK(_xlfn.XLOOKUP(Financement[[#This Row],[OPERATION]],Données[OPERATION],Données[Prog])),"",_xlfn.XLOOKUP(Financement[[#This Row],[OPERATION]],Données[OPERATION],Données[Prog]))</f>
        <v>2022</v>
      </c>
      <c r="C20" s="107" t="str">
        <f>IFERROR(_xlfn.XLOOKUP(Financement[[#This Row],[OPERATION]],Données[OPERATION],Données[TYPE]),"")</f>
        <v>LLS</v>
      </c>
      <c r="D20" s="107">
        <f>IFERROR(_xlfn.XLOOKUP(Financement[[#This Row],[OPERATION]],Données[OPERATION],Données[N]),"")</f>
        <v>15</v>
      </c>
      <c r="E20" s="130">
        <f>IFERROR(_xlfn.XLOOKUP(Financement[[#This Row],[OPERATION]],Données[OPERATION],Données[SHAB y/c V]),"")</f>
        <v>1214.3</v>
      </c>
      <c r="F20" s="130">
        <f>IFERROR(_xlfn.XLOOKUP(Financement[[#This Row],[OPERATION]],Données[OPERATION],Données[SF priorisée]),"")</f>
        <v>1401.8</v>
      </c>
      <c r="G20" s="192">
        <f>IF(ISBLANK(_xlfn.XLOOKUP(Financement[[#This Row],[OPERATION]],Données[OPERATION],Données[OS démarrage])),"",_xlfn.XLOOKUP(Données[[#This Row],[OPERATION]],Données[OPERATION],Données[OS démarrage]))</f>
        <v>43441</v>
      </c>
      <c r="H20" s="129">
        <f>Financement[[#This Row],[CREDIT IMPOT ACTUEL]]+Financement[[#This Row],[PRETS TOTAUX]]+Financement[[#This Row],[SUBVENTIONS TOTALES]]+Financement[[#This Row],[FONDS PROPRES ]]</f>
        <v>3334617.32</v>
      </c>
      <c r="I20" s="115">
        <f>IF(Financement[[#This Row],[TYPE]]="Rehab","",IFERROR(Financement[[#This Row],[PRP TTC ]]/Financement[[#This Row],[SHAB y/c V]],""))</f>
        <v>2746.1231326690272</v>
      </c>
      <c r="J20" s="115">
        <f>IF(Financement[[#This Row],[TYPE]]="Rehab","",IFERROR(Financement[[#This Row],[PRP TTC ]]/Financement[[#This Row],[SF priorisée]],""))</f>
        <v>2378.8110429447852</v>
      </c>
      <c r="K20" s="115">
        <f>Financement[[#This Row],[PRP TTC ]]/MAX(1,Financement[[#This Row],[N]])</f>
        <v>222307.82133333333</v>
      </c>
      <c r="L20" s="125">
        <v>1003338.32</v>
      </c>
      <c r="M20" s="128"/>
      <c r="N20" s="204">
        <f>IF(ISBLANK(Financement[[#This Row],[CREDIT IMPOT ACTUEL]]),0,Financement[[#This Row],[CREDIT IMPOT ACTUEL]]/Financement[[#This Row],[PRP TTC ]])</f>
        <v>0.30088559607193549</v>
      </c>
      <c r="O20" s="205">
        <f>IF(ISBLANK(Financement[[#This Row],[CREDIT IMPOT ACTUEL]]),0,Financement[[#This Row],[CREDIT IMPOT ACTUEL]]/MAX(1,Financement[[#This Row],[N]]))</f>
        <v>66889.221333333335</v>
      </c>
      <c r="P20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1691279</v>
      </c>
      <c r="Q20" s="131">
        <f>Financement[[#This Row],[PRETS TOTAUX]]/MAX(1,Financement[[#This Row],[PRP TTC ]])</f>
        <v>0.50718833308284983</v>
      </c>
      <c r="R20" s="132">
        <f>Financement[[#This Row],[PRETS TOTAUX]]/MAX(1,Financement[[#This Row],[N]])</f>
        <v>112751.93333333333</v>
      </c>
      <c r="S20" s="119"/>
      <c r="T20" s="119"/>
      <c r="U20" s="119"/>
      <c r="V20" s="119"/>
      <c r="W20" s="119"/>
      <c r="X20" s="118">
        <f>IF(Financement[[#This Row],[TYPE]]="Rehab","",Financement[[#This Row],[FONCIER]]+Financement[[#This Row],[CONSTRUCTION]])</f>
        <v>1691279</v>
      </c>
      <c r="Y20" s="120">
        <v>284415</v>
      </c>
      <c r="Z20" s="120">
        <v>1406864</v>
      </c>
      <c r="AA20" s="119"/>
      <c r="AB20" s="119"/>
      <c r="AC20" s="119"/>
      <c r="AD20" s="119"/>
      <c r="AE20" s="125">
        <f>Financement[[#This Row],[LBU]]+Financement[[#This Row],[SUB ETAT]]+Financement[[#This Row],[SUB ACL]]+Financement[[#This Row],[AUTRES SUBVENTIONS]]</f>
        <v>540000</v>
      </c>
      <c r="AF20" s="235">
        <f>Financement[[#This Row],[SUBVENTIONS TOTALES]]/MAX(Financement[[#This Row],[PRP TTC ]],1)</f>
        <v>0.16193762227564992</v>
      </c>
      <c r="AG20" s="236">
        <f>Financement[[#This Row],[SUBVENTIONS TOTALES]]/MAX(1,Financement[[#This Row],[N]])</f>
        <v>36000</v>
      </c>
      <c r="AH20" s="121">
        <v>540000</v>
      </c>
      <c r="AI20" s="121"/>
      <c r="AJ20" s="121"/>
      <c r="AK20" s="121"/>
      <c r="AL20" s="122">
        <v>100000</v>
      </c>
    </row>
    <row r="21" spans="1:38" x14ac:dyDescent="0.25">
      <c r="A21" s="112" t="s">
        <v>140</v>
      </c>
      <c r="B21" s="107">
        <f>IF(ISBLANK(_xlfn.XLOOKUP(Financement[[#This Row],[OPERATION]],Données[OPERATION],Données[Prog])),"",_xlfn.XLOOKUP(Financement[[#This Row],[OPERATION]],Données[OPERATION],Données[Prog]))</f>
        <v>2022</v>
      </c>
      <c r="C21" s="107" t="str">
        <f>IFERROR(_xlfn.XLOOKUP(Financement[[#This Row],[OPERATION]],Données[OPERATION],Données[TYPE]),"")</f>
        <v>LLTS</v>
      </c>
      <c r="D21" s="107">
        <f>IFERROR(_xlfn.XLOOKUP(Financement[[#This Row],[OPERATION]],Données[OPERATION],Données[N]),"")</f>
        <v>18</v>
      </c>
      <c r="E21" s="130">
        <f>IFERROR(_xlfn.XLOOKUP(Financement[[#This Row],[OPERATION]],Données[OPERATION],Données[SHAB y/c V]),"")</f>
        <v>914.4</v>
      </c>
      <c r="F21" s="130">
        <f>IFERROR(_xlfn.XLOOKUP(Financement[[#This Row],[OPERATION]],Données[OPERATION],Données[SF priorisée]),"")</f>
        <v>1024.9000000000001</v>
      </c>
      <c r="G21" s="192">
        <f>IF(ISBLANK(_xlfn.XLOOKUP(Financement[[#This Row],[OPERATION]],Données[OPERATION],Données[OS démarrage])),"",_xlfn.XLOOKUP(Données[[#This Row],[OPERATION]],Données[OPERATION],Données[OS démarrage]))</f>
        <v>46919</v>
      </c>
      <c r="H21" s="129">
        <f>Financement[[#This Row],[CREDIT IMPOT ACTUEL]]+Financement[[#This Row],[PRETS TOTAUX]]+Financement[[#This Row],[SUBVENTIONS TOTALES]]+Financement[[#This Row],[FONDS PROPRES ]]</f>
        <v>2491302.9400000004</v>
      </c>
      <c r="I21" s="115">
        <f>IF(Financement[[#This Row],[TYPE]]="Rehab","",IFERROR(Financement[[#This Row],[PRP TTC ]]/Financement[[#This Row],[SHAB y/c V]],""))</f>
        <v>2724.5220253718289</v>
      </c>
      <c r="J21" s="115">
        <f>IF(Financement[[#This Row],[TYPE]]="Rehab","",IFERROR(Financement[[#This Row],[PRP TTC ]]/Financement[[#This Row],[SF priorisée]],""))</f>
        <v>2430.7766025953752</v>
      </c>
      <c r="K21" s="115">
        <f>Financement[[#This Row],[PRP TTC ]]/MAX(1,Financement[[#This Row],[N]])</f>
        <v>138405.71888888892</v>
      </c>
      <c r="L21" s="125">
        <v>694850.8</v>
      </c>
      <c r="M21" s="128"/>
      <c r="N21" s="204">
        <f>IF(ISBLANK(Financement[[#This Row],[CREDIT IMPOT ACTUEL]]),0,Financement[[#This Row],[CREDIT IMPOT ACTUEL]]/Financement[[#This Row],[PRP TTC ]])</f>
        <v>0.27891060089223829</v>
      </c>
      <c r="O21" s="205">
        <f>IF(ISBLANK(Financement[[#This Row],[CREDIT IMPOT ACTUEL]]),0,Financement[[#This Row],[CREDIT IMPOT ACTUEL]]/MAX(1,Financement[[#This Row],[N]]))</f>
        <v>38602.822222222225</v>
      </c>
      <c r="P21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1127452.1400000001</v>
      </c>
      <c r="Q21" s="131">
        <f>Financement[[#This Row],[PRETS TOTAUX]]/MAX(1,Financement[[#This Row],[PRP TTC ]])</f>
        <v>0.45255521594656006</v>
      </c>
      <c r="R21" s="132">
        <f>Financement[[#This Row],[PRETS TOTAUX]]/MAX(1,Financement[[#This Row],[N]])</f>
        <v>62636.23000000001</v>
      </c>
      <c r="S21" s="119"/>
      <c r="T21" s="119"/>
      <c r="U21" s="119"/>
      <c r="V21" s="119"/>
      <c r="W21" s="119"/>
      <c r="X21" s="118">
        <f>IF(Financement[[#This Row],[TYPE]]="Rehab","",Financement[[#This Row],[FONCIER]]+Financement[[#This Row],[CONSTRUCTION]])</f>
        <v>1127452.1400000001</v>
      </c>
      <c r="Y21" s="120">
        <v>163974.14000000001</v>
      </c>
      <c r="Z21" s="120">
        <v>963478</v>
      </c>
      <c r="AA21" s="119"/>
      <c r="AB21" s="119"/>
      <c r="AC21" s="119"/>
      <c r="AD21" s="119"/>
      <c r="AE21" s="125">
        <f>Financement[[#This Row],[LBU]]+Financement[[#This Row],[SUB ETAT]]+Financement[[#This Row],[SUB ACL]]+Financement[[#This Row],[AUTRES SUBVENTIONS]]</f>
        <v>594000</v>
      </c>
      <c r="AF21" s="235">
        <f>Financement[[#This Row],[SUBVENTIONS TOTALES]]/MAX(Financement[[#This Row],[PRP TTC ]],1)</f>
        <v>0.23842945410725519</v>
      </c>
      <c r="AG21" s="236">
        <f>Financement[[#This Row],[SUBVENTIONS TOTALES]]/MAX(1,Financement[[#This Row],[N]])</f>
        <v>33000</v>
      </c>
      <c r="AH21" s="121">
        <v>594000</v>
      </c>
      <c r="AI21" s="121"/>
      <c r="AJ21" s="121"/>
      <c r="AK21" s="121"/>
      <c r="AL21" s="122">
        <v>75000</v>
      </c>
    </row>
    <row r="22" spans="1:38" x14ac:dyDescent="0.25">
      <c r="A22" s="85" t="s">
        <v>105</v>
      </c>
      <c r="B22" s="107">
        <f>IF(ISBLANK(_xlfn.XLOOKUP(Financement[[#This Row],[OPERATION]],Données[OPERATION],Données[Prog])),"",_xlfn.XLOOKUP(Financement[[#This Row],[OPERATION]],Données[OPERATION],Données[Prog]))</f>
        <v>2018</v>
      </c>
      <c r="C22" s="107" t="str">
        <f>IFERROR(_xlfn.XLOOKUP(Financement[[#This Row],[OPERATION]],Données[OPERATION],Données[TYPE]),"")</f>
        <v>Rehab</v>
      </c>
      <c r="D22" s="107">
        <f>IFERROR(_xlfn.XLOOKUP(Financement[[#This Row],[OPERATION]],Données[OPERATION],Données[N]),"")</f>
        <v>23</v>
      </c>
      <c r="E22" s="130">
        <f>IFERROR(_xlfn.XLOOKUP(Financement[[#This Row],[OPERATION]],Données[OPERATION],Données[SHAB y/c V]),"")</f>
        <v>0</v>
      </c>
      <c r="F22" s="130">
        <f>IFERROR(_xlfn.XLOOKUP(Financement[[#This Row],[OPERATION]],Données[OPERATION],Données[SF priorisée]),"")</f>
        <v>0</v>
      </c>
      <c r="G22" s="192">
        <f>IF(ISBLANK(_xlfn.XLOOKUP(Financement[[#This Row],[OPERATION]],Données[OPERATION],Données[OS démarrage])),"",_xlfn.XLOOKUP(Données[[#This Row],[OPERATION]],Données[OPERATION],Données[OS démarrage]))</f>
        <v>45366</v>
      </c>
      <c r="H22" s="129">
        <f>Financement[[#This Row],[CREDIT IMPOT ACTUEL]]+Financement[[#This Row],[PRETS TOTAUX]]+Financement[[#This Row],[SUBVENTIONS TOTALES]]+Financement[[#This Row],[FONDS PROPRES ]]</f>
        <v>1176913.8400000001</v>
      </c>
      <c r="I22" s="115" t="str">
        <f>IF(Financement[[#This Row],[TYPE]]="Rehab","",IFERROR(Financement[[#This Row],[PRP TTC ]]/Financement[[#This Row],[SHAB y/c V]],""))</f>
        <v/>
      </c>
      <c r="J22" s="115" t="str">
        <f>IF(Financement[[#This Row],[TYPE]]="Rehab","",IFERROR(Financement[[#This Row],[PRP TTC ]]/Financement[[#This Row],[SF priorisée]],""))</f>
        <v/>
      </c>
      <c r="K22" s="115">
        <f>Financement[[#This Row],[PRP TTC ]]/MAX(1,Financement[[#This Row],[N]])</f>
        <v>51170.166956521745</v>
      </c>
      <c r="L22" s="125"/>
      <c r="M22" s="128"/>
      <c r="N22" s="204">
        <f>IF(ISBLANK(Financement[[#This Row],[CREDIT IMPOT ACTUEL]]),0,Financement[[#This Row],[CREDIT IMPOT ACTUEL]]/Financement[[#This Row],[PRP TTC ]])</f>
        <v>0</v>
      </c>
      <c r="O22" s="205">
        <f>IF(ISBLANK(Financement[[#This Row],[CREDIT IMPOT ACTUEL]]),0,Financement[[#This Row],[CREDIT IMPOT ACTUEL]]/MAX(1,Financement[[#This Row],[N]]))</f>
        <v>0</v>
      </c>
      <c r="P22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964793</v>
      </c>
      <c r="Q22" s="131">
        <f>Financement[[#This Row],[PRETS TOTAUX]]/MAX(1,Financement[[#This Row],[PRP TTC ]])</f>
        <v>0.8197651919872061</v>
      </c>
      <c r="R22" s="132">
        <f>Financement[[#This Row],[PRETS TOTAUX]]/MAX(1,Financement[[#This Row],[N]])</f>
        <v>41947.521739130432</v>
      </c>
      <c r="S22" s="119">
        <v>784793</v>
      </c>
      <c r="T22" s="119"/>
      <c r="U22" s="119"/>
      <c r="V22" s="119">
        <v>180000</v>
      </c>
      <c r="W22" s="119"/>
      <c r="X22" s="118" t="str">
        <f>IF(Financement[[#This Row],[TYPE]]="Rehab","",Financement[[#This Row],[FONCIER]]+Financement[[#This Row],[CONSTRUCTION]])</f>
        <v/>
      </c>
      <c r="Y22" s="120"/>
      <c r="Z22" s="120"/>
      <c r="AA22" s="119"/>
      <c r="AB22" s="119"/>
      <c r="AC22" s="119"/>
      <c r="AD22" s="119"/>
      <c r="AE22" s="125">
        <f>Financement[[#This Row],[LBU]]+Financement[[#This Row],[SUB ETAT]]+Financement[[#This Row],[SUB ACL]]+Financement[[#This Row],[AUTRES SUBVENTIONS]]</f>
        <v>212120.84</v>
      </c>
      <c r="AF22" s="235">
        <f>Financement[[#This Row],[SUBVENTIONS TOTALES]]/MAX(Financement[[#This Row],[PRP TTC ]],1)</f>
        <v>0.18023480801279385</v>
      </c>
      <c r="AG22" s="236">
        <f>Financement[[#This Row],[SUBVENTIONS TOTALES]]/MAX(1,Financement[[#This Row],[N]])</f>
        <v>9222.645217391304</v>
      </c>
      <c r="AH22" s="121">
        <v>175372.24</v>
      </c>
      <c r="AI22" s="121"/>
      <c r="AJ22" s="121"/>
      <c r="AK22" s="121">
        <v>36748.6</v>
      </c>
      <c r="AL22" s="122"/>
    </row>
    <row r="23" spans="1:38" x14ac:dyDescent="0.25">
      <c r="A23" s="3" t="s">
        <v>160</v>
      </c>
      <c r="B23" s="107">
        <f>IF(ISBLANK(_xlfn.XLOOKUP(Financement[[#This Row],[OPERATION]],Données[OPERATION],Données[Prog])),"",_xlfn.XLOOKUP(Financement[[#This Row],[OPERATION]],Données[OPERATION],Données[Prog]))</f>
        <v>2025</v>
      </c>
      <c r="C23" s="107" t="str">
        <f>IFERROR(_xlfn.XLOOKUP(Financement[[#This Row],[OPERATION]],Données[OPERATION],Données[TYPE]),"")</f>
        <v>LLTS</v>
      </c>
      <c r="D23" s="107">
        <f>IFERROR(_xlfn.XLOOKUP(Financement[[#This Row],[OPERATION]],Données[OPERATION],Données[N]),"")</f>
        <v>30</v>
      </c>
      <c r="E23" s="130">
        <f>IFERROR(_xlfn.XLOOKUP(Financement[[#This Row],[OPERATION]],Données[OPERATION],Données[SHAB y/c V]),"")</f>
        <v>1932.4899999999998</v>
      </c>
      <c r="F23" s="130">
        <f>IFERROR(_xlfn.XLOOKUP(Financement[[#This Row],[OPERATION]],Données[OPERATION],Données[SF priorisée]),"")</f>
        <v>2240.2350000000001</v>
      </c>
      <c r="G23" s="192">
        <f>IF(ISBLANK(_xlfn.XLOOKUP(Financement[[#This Row],[OPERATION]],Données[OPERATION],Données[OS démarrage])),"",_xlfn.XLOOKUP(Données[[#This Row],[OPERATION]],Données[OPERATION],Données[OS démarrage]))</f>
        <v>45366</v>
      </c>
      <c r="H23" s="129">
        <f>Financement[[#This Row],[CREDIT IMPOT ACTUEL]]+Financement[[#This Row],[PRETS TOTAUX]]+Financement[[#This Row],[SUBVENTIONS TOTALES]]+Financement[[#This Row],[FONDS PROPRES ]]</f>
        <v>4970505</v>
      </c>
      <c r="I23" s="115">
        <f>IF(Financement[[#This Row],[TYPE]]="Rehab","",IFERROR(Financement[[#This Row],[PRP TTC ]]/Financement[[#This Row],[SHAB y/c V]],""))</f>
        <v>2572.072817970598</v>
      </c>
      <c r="J23" s="115">
        <f>IF(Financement[[#This Row],[TYPE]]="Rehab","",IFERROR(Financement[[#This Row],[PRP TTC ]]/Financement[[#This Row],[SF priorisée]],""))</f>
        <v>2218.7426765495584</v>
      </c>
      <c r="K23" s="115">
        <f>Financement[[#This Row],[PRP TTC ]]/MAX(1,Financement[[#This Row],[N]])</f>
        <v>165683.5</v>
      </c>
      <c r="L23" s="125">
        <v>1494928</v>
      </c>
      <c r="M23" s="128"/>
      <c r="N23" s="204">
        <f>IF(ISBLANK(Financement[[#This Row],[CREDIT IMPOT ACTUEL]]),0,Financement[[#This Row],[CREDIT IMPOT ACTUEL]]/Financement[[#This Row],[PRP TTC ]])</f>
        <v>0.30075978195374514</v>
      </c>
      <c r="O23" s="205">
        <f>IF(ISBLANK(Financement[[#This Row],[CREDIT IMPOT ACTUEL]]),0,Financement[[#This Row],[CREDIT IMPOT ACTUEL]]/MAX(1,Financement[[#This Row],[N]]))</f>
        <v>49830.933333333334</v>
      </c>
      <c r="P23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2692427</v>
      </c>
      <c r="Q23" s="131">
        <f>Financement[[#This Row],[PRETS TOTAUX]]/MAX(1,Financement[[#This Row],[PRP TTC ]])</f>
        <v>0.54168077489108246</v>
      </c>
      <c r="R23" s="132">
        <f>Financement[[#This Row],[PRETS TOTAUX]]/MAX(1,Financement[[#This Row],[N]])</f>
        <v>89747.566666666666</v>
      </c>
      <c r="S23" s="119"/>
      <c r="T23" s="119"/>
      <c r="U23" s="119"/>
      <c r="V23" s="119"/>
      <c r="W23" s="119"/>
      <c r="X23" s="118">
        <f>IF(Financement[[#This Row],[TYPE]]="Rehab","",Financement[[#This Row],[FONCIER]]+Financement[[#This Row],[CONSTRUCTION]])</f>
        <v>2692427</v>
      </c>
      <c r="Y23" s="120">
        <v>427747</v>
      </c>
      <c r="Z23" s="120">
        <v>2264680</v>
      </c>
      <c r="AA23" s="119"/>
      <c r="AB23" s="119"/>
      <c r="AC23" s="119"/>
      <c r="AD23" s="119"/>
      <c r="AE23" s="125">
        <f>Financement[[#This Row],[LBU]]+Financement[[#This Row],[SUB ETAT]]+Financement[[#This Row],[SUB ACL]]+Financement[[#This Row],[AUTRES SUBVENTIONS]]</f>
        <v>783150</v>
      </c>
      <c r="AF23" s="235">
        <f>Financement[[#This Row],[SUBVENTIONS TOTALES]]/MAX(Financement[[#This Row],[PRP TTC ]],1)</f>
        <v>0.15755944315517237</v>
      </c>
      <c r="AG23" s="236">
        <f>Financement[[#This Row],[SUBVENTIONS TOTALES]]/MAX(1,Financement[[#This Row],[N]])</f>
        <v>26105</v>
      </c>
      <c r="AH23" s="121">
        <v>780000</v>
      </c>
      <c r="AI23" s="121"/>
      <c r="AJ23" s="121"/>
      <c r="AK23" s="121">
        <v>3150</v>
      </c>
      <c r="AL23" s="122">
        <v>0</v>
      </c>
    </row>
    <row r="24" spans="1:38" x14ac:dyDescent="0.25">
      <c r="A24" s="85" t="s">
        <v>99</v>
      </c>
      <c r="B24" s="107">
        <f>IF(ISBLANK(_xlfn.XLOOKUP(Financement[[#This Row],[OPERATION]],Données[OPERATION],Données[Prog])),"",_xlfn.XLOOKUP(Financement[[#This Row],[OPERATION]],Données[OPERATION],Données[Prog]))</f>
        <v>2017</v>
      </c>
      <c r="C24" s="107" t="str">
        <f>IFERROR(_xlfn.XLOOKUP(Financement[[#This Row],[OPERATION]],Données[OPERATION],Données[TYPE]),"")</f>
        <v>Rehab</v>
      </c>
      <c r="D24" s="107">
        <f>IFERROR(_xlfn.XLOOKUP(Financement[[#This Row],[OPERATION]],Données[OPERATION],Données[N]),"")</f>
        <v>6</v>
      </c>
      <c r="E24" s="130">
        <f>IFERROR(_xlfn.XLOOKUP(Financement[[#This Row],[OPERATION]],Données[OPERATION],Données[SHAB y/c V]),"")</f>
        <v>0</v>
      </c>
      <c r="F24" s="130">
        <f>IFERROR(_xlfn.XLOOKUP(Financement[[#This Row],[OPERATION]],Données[OPERATION],Données[SF priorisée]),"")</f>
        <v>0</v>
      </c>
      <c r="G24" s="192">
        <f>IF(ISBLANK(_xlfn.XLOOKUP(Financement[[#This Row],[OPERATION]],Données[OPERATION],Données[OS démarrage])),"",_xlfn.XLOOKUP(Données[[#This Row],[OPERATION]],Données[OPERATION],Données[OS démarrage]))</f>
        <v>43665</v>
      </c>
      <c r="H24" s="129">
        <f>Financement[[#This Row],[CREDIT IMPOT ACTUEL]]+Financement[[#This Row],[PRETS TOTAUX]]+Financement[[#This Row],[SUBVENTIONS TOTALES]]+Financement[[#This Row],[FONDS PROPRES ]]</f>
        <v>263550</v>
      </c>
      <c r="I24" s="115" t="str">
        <f>IF(Financement[[#This Row],[TYPE]]="Rehab","",IFERROR(Financement[[#This Row],[PRP TTC ]]/Financement[[#This Row],[SHAB y/c V]],""))</f>
        <v/>
      </c>
      <c r="J24" s="115" t="str">
        <f>IF(Financement[[#This Row],[TYPE]]="Rehab","",IFERROR(Financement[[#This Row],[PRP TTC ]]/Financement[[#This Row],[SF priorisée]],""))</f>
        <v/>
      </c>
      <c r="K24" s="115">
        <f>Financement[[#This Row],[PRP TTC ]]/MAX(1,Financement[[#This Row],[N]])</f>
        <v>43925</v>
      </c>
      <c r="L24" s="125"/>
      <c r="M24" s="128"/>
      <c r="N24" s="204">
        <f>IF(ISBLANK(Financement[[#This Row],[CREDIT IMPOT ACTUEL]]),0,Financement[[#This Row],[CREDIT IMPOT ACTUEL]]/Financement[[#This Row],[PRP TTC ]])</f>
        <v>0</v>
      </c>
      <c r="O24" s="205">
        <f>IF(ISBLANK(Financement[[#This Row],[CREDIT IMPOT ACTUEL]]),0,Financement[[#This Row],[CREDIT IMPOT ACTUEL]]/MAX(1,Financement[[#This Row],[N]]))</f>
        <v>0</v>
      </c>
      <c r="P24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242610</v>
      </c>
      <c r="Q24" s="131">
        <f>Financement[[#This Row],[PRETS TOTAUX]]/MAX(1,Financement[[#This Row],[PRP TTC ]])</f>
        <v>0.92054638588503135</v>
      </c>
      <c r="R24" s="132">
        <f>Financement[[#This Row],[PRETS TOTAUX]]/MAX(1,Financement[[#This Row],[N]])</f>
        <v>40435</v>
      </c>
      <c r="S24" s="119">
        <v>82610</v>
      </c>
      <c r="T24" s="119">
        <v>100000</v>
      </c>
      <c r="U24" s="119"/>
      <c r="V24" s="119">
        <v>60000</v>
      </c>
      <c r="W24" s="119"/>
      <c r="X24" s="118" t="str">
        <f>IF(Financement[[#This Row],[TYPE]]="Rehab","",Financement[[#This Row],[FONCIER]]+Financement[[#This Row],[CONSTRUCTION]])</f>
        <v/>
      </c>
      <c r="Y24" s="120"/>
      <c r="Z24" s="120"/>
      <c r="AA24" s="119"/>
      <c r="AB24" s="119"/>
      <c r="AC24" s="119"/>
      <c r="AD24" s="119"/>
      <c r="AE24" s="125">
        <f>Financement[[#This Row],[LBU]]+Financement[[#This Row],[SUB ETAT]]+Financement[[#This Row],[SUB ACL]]+Financement[[#This Row],[AUTRES SUBVENTIONS]]</f>
        <v>20940</v>
      </c>
      <c r="AF24" s="235">
        <f>Financement[[#This Row],[SUBVENTIONS TOTALES]]/MAX(Financement[[#This Row],[PRP TTC ]],1)</f>
        <v>7.9453614114968693E-2</v>
      </c>
      <c r="AG24" s="236">
        <f>Financement[[#This Row],[SUBVENTIONS TOTALES]]/MAX(1,Financement[[#This Row],[N]])</f>
        <v>3490</v>
      </c>
      <c r="AH24" s="121">
        <v>10920</v>
      </c>
      <c r="AI24" s="121"/>
      <c r="AJ24" s="121"/>
      <c r="AK24" s="121">
        <v>10020</v>
      </c>
      <c r="AL24" s="122"/>
    </row>
    <row r="25" spans="1:38" x14ac:dyDescent="0.25">
      <c r="A25" s="85" t="s">
        <v>113</v>
      </c>
      <c r="B25" s="107">
        <f>IF(ISBLANK(_xlfn.XLOOKUP(Financement[[#This Row],[OPERATION]],Données[OPERATION],Données[Prog])),"",_xlfn.XLOOKUP(Financement[[#This Row],[OPERATION]],Données[OPERATION],Données[Prog]))</f>
        <v>2020</v>
      </c>
      <c r="C25" s="107" t="str">
        <f>IFERROR(_xlfn.XLOOKUP(Financement[[#This Row],[OPERATION]],Données[OPERATION],Données[TYPE]),"")</f>
        <v>Rehab</v>
      </c>
      <c r="D25" s="107">
        <f>IFERROR(_xlfn.XLOOKUP(Financement[[#This Row],[OPERATION]],Données[OPERATION],Données[N]),"")</f>
        <v>16</v>
      </c>
      <c r="E25" s="130">
        <f>IFERROR(_xlfn.XLOOKUP(Financement[[#This Row],[OPERATION]],Données[OPERATION],Données[SHAB y/c V]),"")</f>
        <v>0</v>
      </c>
      <c r="F25" s="130">
        <f>IFERROR(_xlfn.XLOOKUP(Financement[[#This Row],[OPERATION]],Données[OPERATION],Données[SF priorisée]),"")</f>
        <v>0</v>
      </c>
      <c r="G25" s="192">
        <f>IF(ISBLANK(_xlfn.XLOOKUP(Financement[[#This Row],[OPERATION]],Données[OPERATION],Données[OS démarrage])),"",_xlfn.XLOOKUP(Données[[#This Row],[OPERATION]],Données[OPERATION],Données[OS démarrage]))</f>
        <v>45703</v>
      </c>
      <c r="H25" s="129">
        <f>Financement[[#This Row],[CREDIT IMPOT ACTUEL]]+Financement[[#This Row],[PRETS TOTAUX]]+Financement[[#This Row],[SUBVENTIONS TOTALES]]+Financement[[#This Row],[FONDS PROPRES ]]</f>
        <v>880000</v>
      </c>
      <c r="I25" s="115" t="str">
        <f>IF(Financement[[#This Row],[TYPE]]="Rehab","",IFERROR(Financement[[#This Row],[PRP TTC ]]/Financement[[#This Row],[SHAB y/c V]],""))</f>
        <v/>
      </c>
      <c r="J25" s="115" t="str">
        <f>IF(Financement[[#This Row],[TYPE]]="Rehab","",IFERROR(Financement[[#This Row],[PRP TTC ]]/Financement[[#This Row],[SF priorisée]],""))</f>
        <v/>
      </c>
      <c r="K25" s="115">
        <f>Financement[[#This Row],[PRP TTC ]]/MAX(1,Financement[[#This Row],[N]])</f>
        <v>55000</v>
      </c>
      <c r="L25" s="125"/>
      <c r="M25" s="128"/>
      <c r="N25" s="204">
        <f>IF(ISBLANK(Financement[[#This Row],[CREDIT IMPOT ACTUEL]]),0,Financement[[#This Row],[CREDIT IMPOT ACTUEL]]/Financement[[#This Row],[PRP TTC ]])</f>
        <v>0</v>
      </c>
      <c r="O25" s="205">
        <f>IF(ISBLANK(Financement[[#This Row],[CREDIT IMPOT ACTUEL]]),0,Financement[[#This Row],[CREDIT IMPOT ACTUEL]]/MAX(1,Financement[[#This Row],[N]]))</f>
        <v>0</v>
      </c>
      <c r="P25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662545</v>
      </c>
      <c r="Q25" s="131">
        <f>Financement[[#This Row],[PRETS TOTAUX]]/MAX(1,Financement[[#This Row],[PRP TTC ]])</f>
        <v>0.75289204545454547</v>
      </c>
      <c r="R25" s="132">
        <f>Financement[[#This Row],[PRETS TOTAUX]]/MAX(1,Financement[[#This Row],[N]])</f>
        <v>41409.0625</v>
      </c>
      <c r="S25" s="119">
        <v>366545</v>
      </c>
      <c r="T25" s="119"/>
      <c r="U25" s="119">
        <v>136000</v>
      </c>
      <c r="V25" s="119">
        <v>160000</v>
      </c>
      <c r="W25" s="119"/>
      <c r="X25" s="118" t="str">
        <f>IF(Financement[[#This Row],[TYPE]]="Rehab","",Financement[[#This Row],[FONCIER]]+Financement[[#This Row],[CONSTRUCTION]])</f>
        <v/>
      </c>
      <c r="Y25" s="120"/>
      <c r="Z25" s="120"/>
      <c r="AA25" s="119"/>
      <c r="AB25" s="119"/>
      <c r="AC25" s="119"/>
      <c r="AD25" s="119"/>
      <c r="AE25" s="125">
        <f>Financement[[#This Row],[LBU]]+Financement[[#This Row],[SUB ETAT]]+Financement[[#This Row],[SUB ACL]]+Financement[[#This Row],[AUTRES SUBVENTIONS]]</f>
        <v>217455</v>
      </c>
      <c r="AF25" s="235">
        <f>Financement[[#This Row],[SUBVENTIONS TOTALES]]/MAX(Financement[[#This Row],[PRP TTC ]],1)</f>
        <v>0.24710795454545453</v>
      </c>
      <c r="AG25" s="236">
        <f>Financement[[#This Row],[SUBVENTIONS TOTALES]]/MAX(1,Financement[[#This Row],[N]])</f>
        <v>13590.9375</v>
      </c>
      <c r="AH25" s="121">
        <v>207360</v>
      </c>
      <c r="AI25" s="121"/>
      <c r="AJ25" s="121"/>
      <c r="AK25" s="121">
        <v>10095</v>
      </c>
      <c r="AL25" s="122"/>
    </row>
    <row r="26" spans="1:38" x14ac:dyDescent="0.25">
      <c r="A26" s="85" t="s">
        <v>131</v>
      </c>
      <c r="B26" s="107">
        <f>IF(ISBLANK(_xlfn.XLOOKUP(Financement[[#This Row],[OPERATION]],Données[OPERATION],Données[Prog])),"",_xlfn.XLOOKUP(Financement[[#This Row],[OPERATION]],Données[OPERATION],Données[Prog]))</f>
        <v>2021</v>
      </c>
      <c r="C26" s="107" t="str">
        <f>IFERROR(_xlfn.XLOOKUP(Financement[[#This Row],[OPERATION]],Données[OPERATION],Données[TYPE]),"")</f>
        <v>Rehab</v>
      </c>
      <c r="D26" s="107">
        <f>IFERROR(_xlfn.XLOOKUP(Financement[[#This Row],[OPERATION]],Données[OPERATION],Données[N]),"")</f>
        <v>57</v>
      </c>
      <c r="E26" s="130">
        <f>IFERROR(_xlfn.XLOOKUP(Financement[[#This Row],[OPERATION]],Données[OPERATION],Données[SHAB y/c V]),"")</f>
        <v>0</v>
      </c>
      <c r="F26" s="130">
        <f>IFERROR(_xlfn.XLOOKUP(Financement[[#This Row],[OPERATION]],Données[OPERATION],Données[SF priorisée]),"")</f>
        <v>0</v>
      </c>
      <c r="G26" s="192">
        <f>IF(ISBLANK(_xlfn.XLOOKUP(Financement[[#This Row],[OPERATION]],Données[OPERATION],Données[OS démarrage])),"",_xlfn.XLOOKUP(Données[[#This Row],[OPERATION]],Données[OPERATION],Données[OS démarrage]))</f>
        <v>43452</v>
      </c>
      <c r="H26" s="129">
        <f>Financement[[#This Row],[CREDIT IMPOT ACTUEL]]+Financement[[#This Row],[PRETS TOTAUX]]+Financement[[#This Row],[SUBVENTIONS TOTALES]]+Financement[[#This Row],[FONDS PROPRES ]]</f>
        <v>2867000</v>
      </c>
      <c r="I26" s="115" t="str">
        <f>IF(Financement[[#This Row],[TYPE]]="Rehab","",IFERROR(Financement[[#This Row],[PRP TTC ]]/Financement[[#This Row],[SHAB y/c V]],""))</f>
        <v/>
      </c>
      <c r="J26" s="115" t="str">
        <f>IF(Financement[[#This Row],[TYPE]]="Rehab","",IFERROR(Financement[[#This Row],[PRP TTC ]]/Financement[[#This Row],[SF priorisée]],""))</f>
        <v/>
      </c>
      <c r="K26" s="115">
        <f>Financement[[#This Row],[PRP TTC ]]/MAX(1,Financement[[#This Row],[N]])</f>
        <v>50298.245614035084</v>
      </c>
      <c r="L26" s="125">
        <v>480000</v>
      </c>
      <c r="M26" s="128"/>
      <c r="N26" s="204">
        <f>IF(ISBLANK(Financement[[#This Row],[CREDIT IMPOT ACTUEL]]),0,Financement[[#This Row],[CREDIT IMPOT ACTUEL]]/Financement[[#This Row],[PRP TTC ]])</f>
        <v>0.16742239274502965</v>
      </c>
      <c r="O26" s="205">
        <f>IF(ISBLANK(Financement[[#This Row],[CREDIT IMPOT ACTUEL]]),0,Financement[[#This Row],[CREDIT IMPOT ACTUEL]]/MAX(1,Financement[[#This Row],[N]]))</f>
        <v>8421.0526315789466</v>
      </c>
      <c r="P26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1560450</v>
      </c>
      <c r="Q26" s="131">
        <f>Financement[[#This Row],[PRETS TOTAUX]]/MAX(1,Financement[[#This Row],[PRP TTC ]])</f>
        <v>0.54427973491454484</v>
      </c>
      <c r="R26" s="132">
        <f>Financement[[#This Row],[PRETS TOTAUX]]/MAX(1,Financement[[#This Row],[N]])</f>
        <v>27376.315789473683</v>
      </c>
      <c r="S26" s="119">
        <v>0</v>
      </c>
      <c r="T26" s="119">
        <v>780725</v>
      </c>
      <c r="U26" s="119"/>
      <c r="V26" s="119"/>
      <c r="W26" s="119">
        <v>779725</v>
      </c>
      <c r="X26" s="118" t="str">
        <f>IF(Financement[[#This Row],[TYPE]]="Rehab","",Financement[[#This Row],[FONCIER]]+Financement[[#This Row],[CONSTRUCTION]])</f>
        <v/>
      </c>
      <c r="Y26" s="120"/>
      <c r="Z26" s="120"/>
      <c r="AA26" s="119"/>
      <c r="AB26" s="119"/>
      <c r="AC26" s="119"/>
      <c r="AD26" s="119"/>
      <c r="AE26" s="125">
        <f>Financement[[#This Row],[LBU]]+Financement[[#This Row],[SUB ETAT]]+Financement[[#This Row],[SUB ACL]]+Financement[[#This Row],[AUTRES SUBVENTIONS]]</f>
        <v>740540</v>
      </c>
      <c r="AF26" s="235">
        <f>Financement[[#This Row],[SUBVENTIONS TOTALES]]/MAX(Financement[[#This Row],[PRP TTC ]],1)</f>
        <v>0.25829787234042551</v>
      </c>
      <c r="AG26" s="236">
        <f>Financement[[#This Row],[SUBVENTIONS TOTALES]]/MAX(1,Financement[[#This Row],[N]])</f>
        <v>12991.929824561403</v>
      </c>
      <c r="AH26" s="121">
        <v>738720</v>
      </c>
      <c r="AI26" s="121"/>
      <c r="AJ26" s="121"/>
      <c r="AK26" s="121">
        <v>1820</v>
      </c>
      <c r="AL26" s="122">
        <v>86010</v>
      </c>
    </row>
    <row r="27" spans="1:38" x14ac:dyDescent="0.25">
      <c r="A27" s="4" t="s">
        <v>100</v>
      </c>
      <c r="B27" s="107">
        <f>IF(ISBLANK(_xlfn.XLOOKUP(Financement[[#This Row],[OPERATION]],Données[OPERATION],Données[Prog])),"",_xlfn.XLOOKUP(Financement[[#This Row],[OPERATION]],Données[OPERATION],Données[Prog]))</f>
        <v>2017</v>
      </c>
      <c r="C27" s="107" t="str">
        <f>IFERROR(_xlfn.XLOOKUP(Financement[[#This Row],[OPERATION]],Données[OPERATION],Données[TYPE]),"")</f>
        <v>LLTS</v>
      </c>
      <c r="D27" s="107">
        <f>IFERROR(_xlfn.XLOOKUP(Financement[[#This Row],[OPERATION]],Données[OPERATION],Données[N]),"")</f>
        <v>21</v>
      </c>
      <c r="E27" s="130">
        <f>IFERROR(_xlfn.XLOOKUP(Financement[[#This Row],[OPERATION]],Données[OPERATION],Données[SHAB y/c V]),"")</f>
        <v>1596.04</v>
      </c>
      <c r="F27" s="130">
        <f>IFERROR(_xlfn.XLOOKUP(Financement[[#This Row],[OPERATION]],Données[OPERATION],Données[SF priorisée]),"")</f>
        <v>1596.04</v>
      </c>
      <c r="G27" s="192">
        <f>IF(ISBLANK(_xlfn.XLOOKUP(Financement[[#This Row],[OPERATION]],Données[OPERATION],Données[OS démarrage])),"",_xlfn.XLOOKUP(Données[[#This Row],[OPERATION]],Données[OPERATION],Données[OS démarrage]))</f>
        <v>44636</v>
      </c>
      <c r="H27" s="129">
        <f>Financement[[#This Row],[CREDIT IMPOT ACTUEL]]+Financement[[#This Row],[PRETS TOTAUX]]+Financement[[#This Row],[SUBVENTIONS TOTALES]]+Financement[[#This Row],[FONDS PROPRES ]]</f>
        <v>3847639.87</v>
      </c>
      <c r="I27" s="115">
        <f>IF(Financement[[#This Row],[TYPE]]="Rehab","",IFERROR(Financement[[#This Row],[PRP TTC ]]/Financement[[#This Row],[SHAB y/c V]],""))</f>
        <v>2410.7415039723314</v>
      </c>
      <c r="J27" s="115">
        <f>IF(Financement[[#This Row],[TYPE]]="Rehab","",IFERROR(Financement[[#This Row],[PRP TTC ]]/Financement[[#This Row],[SF priorisée]],""))</f>
        <v>2410.7415039723314</v>
      </c>
      <c r="K27" s="115">
        <f>Financement[[#This Row],[PRP TTC ]]/MAX(1,Financement[[#This Row],[N]])</f>
        <v>183220.94619047618</v>
      </c>
      <c r="L27" s="125">
        <v>1225675.8700000001</v>
      </c>
      <c r="M27" s="128">
        <v>1158434</v>
      </c>
      <c r="N27" s="204">
        <f>IF(ISBLANK(Financement[[#This Row],[CREDIT IMPOT ACTUEL]]),0,Financement[[#This Row],[CREDIT IMPOT ACTUEL]]/Financement[[#This Row],[PRP TTC ]])</f>
        <v>0.31855264822380586</v>
      </c>
      <c r="O27" s="205">
        <f>IF(ISBLANK(Financement[[#This Row],[CREDIT IMPOT ACTUEL]]),0,Financement[[#This Row],[CREDIT IMPOT ACTUEL]]/MAX(1,Financement[[#This Row],[N]]))</f>
        <v>58365.517619047627</v>
      </c>
      <c r="P27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2029899</v>
      </c>
      <c r="Q27" s="131">
        <f>Financement[[#This Row],[PRETS TOTAUX]]/MAX(1,Financement[[#This Row],[PRP TTC ]])</f>
        <v>0.52756990482064003</v>
      </c>
      <c r="R27" s="132">
        <f>Financement[[#This Row],[PRETS TOTAUX]]/MAX(1,Financement[[#This Row],[N]])</f>
        <v>96661.857142857145</v>
      </c>
      <c r="S27" s="119"/>
      <c r="T27" s="119"/>
      <c r="U27" s="119"/>
      <c r="V27" s="119"/>
      <c r="W27" s="119"/>
      <c r="X27" s="118">
        <f>IF(Financement[[#This Row],[TYPE]]="Rehab","",Financement[[#This Row],[FONCIER]]+Financement[[#This Row],[CONSTRUCTION]])</f>
        <v>2029899</v>
      </c>
      <c r="Y27" s="120">
        <v>598878</v>
      </c>
      <c r="Z27" s="120">
        <v>1431021</v>
      </c>
      <c r="AA27" s="119"/>
      <c r="AB27" s="119"/>
      <c r="AC27" s="119"/>
      <c r="AD27" s="119"/>
      <c r="AE27" s="125">
        <f>Financement[[#This Row],[LBU]]+Financement[[#This Row],[SUB ETAT]]+Financement[[#This Row],[SUB ACL]]+Financement[[#This Row],[AUTRES SUBVENTIONS]]</f>
        <v>592065</v>
      </c>
      <c r="AF27" s="235">
        <f>Financement[[#This Row],[SUBVENTIONS TOTALES]]/MAX(Financement[[#This Row],[PRP TTC ]],1)</f>
        <v>0.15387744695555408</v>
      </c>
      <c r="AG27" s="236">
        <f>Financement[[#This Row],[SUBVENTIONS TOTALES]]/MAX(1,Financement[[#This Row],[N]])</f>
        <v>28193.571428571428</v>
      </c>
      <c r="AH27" s="121">
        <v>504000</v>
      </c>
      <c r="AI27" s="121"/>
      <c r="AJ27" s="121"/>
      <c r="AK27" s="121">
        <v>88065</v>
      </c>
      <c r="AL27" s="122"/>
    </row>
    <row r="28" spans="1:38" x14ac:dyDescent="0.25">
      <c r="A28" s="85" t="s">
        <v>118</v>
      </c>
      <c r="B28" s="107">
        <f>IF(ISBLANK(_xlfn.XLOOKUP(Financement[[#This Row],[OPERATION]],Données[OPERATION],Données[Prog])),"",_xlfn.XLOOKUP(Financement[[#This Row],[OPERATION]],Données[OPERATION],Données[Prog]))</f>
        <v>2020</v>
      </c>
      <c r="C28" s="107" t="str">
        <f>IFERROR(_xlfn.XLOOKUP(Financement[[#This Row],[OPERATION]],Données[OPERATION],Données[TYPE]),"")</f>
        <v>Rehab</v>
      </c>
      <c r="D28" s="107">
        <f>IFERROR(_xlfn.XLOOKUP(Financement[[#This Row],[OPERATION]],Données[OPERATION],Données[N]),"")</f>
        <v>30</v>
      </c>
      <c r="E28" s="130">
        <f>IFERROR(_xlfn.XLOOKUP(Financement[[#This Row],[OPERATION]],Données[OPERATION],Données[SHAB y/c V]),"")</f>
        <v>0</v>
      </c>
      <c r="F28" s="130">
        <f>IFERROR(_xlfn.XLOOKUP(Financement[[#This Row],[OPERATION]],Données[OPERATION],Données[SF priorisée]),"")</f>
        <v>0</v>
      </c>
      <c r="G28" s="192">
        <f>IF(ISBLANK(_xlfn.XLOOKUP(Financement[[#This Row],[OPERATION]],Données[OPERATION],Données[OS démarrage])),"",_xlfn.XLOOKUP(Données[[#This Row],[OPERATION]],Données[OPERATION],Données[OS démarrage]))</f>
        <v>46919</v>
      </c>
      <c r="H28" s="129">
        <f>Financement[[#This Row],[CREDIT IMPOT ACTUEL]]+Financement[[#This Row],[PRETS TOTAUX]]+Financement[[#This Row],[SUBVENTIONS TOTALES]]+Financement[[#This Row],[FONDS PROPRES ]]</f>
        <v>1589220.004</v>
      </c>
      <c r="I28" s="115" t="str">
        <f>IF(Financement[[#This Row],[TYPE]]="Rehab","",IFERROR(Financement[[#This Row],[PRP TTC ]]/Financement[[#This Row],[SHAB y/c V]],""))</f>
        <v/>
      </c>
      <c r="J28" s="115" t="str">
        <f>IF(Financement[[#This Row],[TYPE]]="Rehab","",IFERROR(Financement[[#This Row],[PRP TTC ]]/Financement[[#This Row],[SF priorisée]],""))</f>
        <v/>
      </c>
      <c r="K28" s="115">
        <f>Financement[[#This Row],[PRP TTC ]]/MAX(1,Financement[[#This Row],[N]])</f>
        <v>52974.000133333335</v>
      </c>
      <c r="L28" s="125">
        <v>348100.00400000002</v>
      </c>
      <c r="M28" s="128"/>
      <c r="N28" s="204">
        <f>IF(ISBLANK(Financement[[#This Row],[CREDIT IMPOT ACTUEL]]),0,Financement[[#This Row],[CREDIT IMPOT ACTUEL]]/Financement[[#This Row],[PRP TTC ]])</f>
        <v>0.21903827231210715</v>
      </c>
      <c r="O28" s="205">
        <f>IF(ISBLANK(Financement[[#This Row],[CREDIT IMPOT ACTUEL]]),0,Financement[[#This Row],[CREDIT IMPOT ACTUEL]]/MAX(1,Financement[[#This Row],[N]]))</f>
        <v>11603.333466666667</v>
      </c>
      <c r="P28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845200</v>
      </c>
      <c r="Q28" s="131">
        <f>Financement[[#This Row],[PRETS TOTAUX]]/MAX(1,Financement[[#This Row],[PRP TTC ]])</f>
        <v>0.53183322502401631</v>
      </c>
      <c r="R28" s="132">
        <f>Financement[[#This Row],[PRETS TOTAUX]]/MAX(1,Financement[[#This Row],[N]])</f>
        <v>28173.333333333332</v>
      </c>
      <c r="S28" s="119">
        <v>0</v>
      </c>
      <c r="T28" s="119">
        <v>275200</v>
      </c>
      <c r="U28" s="119">
        <v>270000</v>
      </c>
      <c r="V28" s="119">
        <v>300000</v>
      </c>
      <c r="W28" s="119"/>
      <c r="X28" s="118" t="str">
        <f>IF(Financement[[#This Row],[TYPE]]="Rehab","",Financement[[#This Row],[FONCIER]]+Financement[[#This Row],[CONSTRUCTION]])</f>
        <v/>
      </c>
      <c r="Y28" s="120"/>
      <c r="Z28" s="120"/>
      <c r="AA28" s="119"/>
      <c r="AB28" s="119"/>
      <c r="AC28" s="119"/>
      <c r="AD28" s="119"/>
      <c r="AE28" s="125">
        <f>Financement[[#This Row],[LBU]]+Financement[[#This Row],[SUB ETAT]]+Financement[[#This Row],[SUB ACL]]+Financement[[#This Row],[AUTRES SUBVENTIONS]]</f>
        <v>395920</v>
      </c>
      <c r="AF28" s="235">
        <f>Financement[[#This Row],[SUBVENTIONS TOTALES]]/MAX(Financement[[#This Row],[PRP TTC ]],1)</f>
        <v>0.24912850266387662</v>
      </c>
      <c r="AG28" s="236">
        <f>Financement[[#This Row],[SUBVENTIONS TOTALES]]/MAX(1,Financement[[#This Row],[N]])</f>
        <v>13197.333333333334</v>
      </c>
      <c r="AH28" s="121">
        <v>270000</v>
      </c>
      <c r="AI28" s="121"/>
      <c r="AJ28" s="121"/>
      <c r="AK28" s="121">
        <v>125920</v>
      </c>
      <c r="AL28" s="122"/>
    </row>
    <row r="29" spans="1:38" x14ac:dyDescent="0.25">
      <c r="A29" s="85" t="s">
        <v>119</v>
      </c>
      <c r="B29" s="107">
        <f>IF(ISBLANK(_xlfn.XLOOKUP(Financement[[#This Row],[OPERATION]],Données[OPERATION],Données[Prog])),"",_xlfn.XLOOKUP(Financement[[#This Row],[OPERATION]],Données[OPERATION],Données[Prog]))</f>
        <v>2020</v>
      </c>
      <c r="C29" s="107" t="str">
        <f>IFERROR(_xlfn.XLOOKUP(Financement[[#This Row],[OPERATION]],Données[OPERATION],Données[TYPE]),"")</f>
        <v>Rehab</v>
      </c>
      <c r="D29" s="107">
        <f>IFERROR(_xlfn.XLOOKUP(Financement[[#This Row],[OPERATION]],Données[OPERATION],Données[N]),"")</f>
        <v>32</v>
      </c>
      <c r="E29" s="130">
        <f>IFERROR(_xlfn.XLOOKUP(Financement[[#This Row],[OPERATION]],Données[OPERATION],Données[SHAB y/c V]),"")</f>
        <v>0</v>
      </c>
      <c r="F29" s="130">
        <f>IFERROR(_xlfn.XLOOKUP(Financement[[#This Row],[OPERATION]],Données[OPERATION],Données[SF priorisée]),"")</f>
        <v>0</v>
      </c>
      <c r="G29" s="192">
        <f>IF(ISBLANK(_xlfn.XLOOKUP(Financement[[#This Row],[OPERATION]],Données[OPERATION],Données[OS démarrage])),"",_xlfn.XLOOKUP(Données[[#This Row],[OPERATION]],Données[OPERATION],Données[OS démarrage]))</f>
        <v>45078</v>
      </c>
      <c r="H29" s="129">
        <f>Financement[[#This Row],[CREDIT IMPOT ACTUEL]]+Financement[[#This Row],[PRETS TOTAUX]]+Financement[[#This Row],[SUBVENTIONS TOTALES]]+Financement[[#This Row],[FONDS PROPRES ]]</f>
        <v>1707863.0919999999</v>
      </c>
      <c r="I29" s="115" t="str">
        <f>IF(Financement[[#This Row],[TYPE]]="Rehab","",IFERROR(Financement[[#This Row],[PRP TTC ]]/Financement[[#This Row],[SHAB y/c V]],""))</f>
        <v/>
      </c>
      <c r="J29" s="115" t="str">
        <f>IF(Financement[[#This Row],[TYPE]]="Rehab","",IFERROR(Financement[[#This Row],[PRP TTC ]]/Financement[[#This Row],[SF priorisée]],""))</f>
        <v/>
      </c>
      <c r="K29" s="115">
        <f>Financement[[#This Row],[PRP TTC ]]/MAX(1,Financement[[#This Row],[N]])</f>
        <v>53370.721624999998</v>
      </c>
      <c r="L29" s="125">
        <v>340643.092</v>
      </c>
      <c r="M29" s="128"/>
      <c r="N29" s="204">
        <f>IF(ISBLANK(Financement[[#This Row],[CREDIT IMPOT ACTUEL]]),0,Financement[[#This Row],[CREDIT IMPOT ACTUEL]]/Financement[[#This Row],[PRP TTC ]])</f>
        <v>0.19945573716982698</v>
      </c>
      <c r="O29" s="205">
        <f>IF(ISBLANK(Financement[[#This Row],[CREDIT IMPOT ACTUEL]]),0,Financement[[#This Row],[CREDIT IMPOT ACTUEL]]/MAX(1,Financement[[#This Row],[N]]))</f>
        <v>10645.096625</v>
      </c>
      <c r="P29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987650</v>
      </c>
      <c r="Q29" s="131">
        <f>Financement[[#This Row],[PRETS TOTAUX]]/MAX(1,Financement[[#This Row],[PRP TTC ]])</f>
        <v>0.57829576892103718</v>
      </c>
      <c r="R29" s="132">
        <f>Financement[[#This Row],[PRETS TOTAUX]]/MAX(1,Financement[[#This Row],[N]])</f>
        <v>30864.0625</v>
      </c>
      <c r="S29" s="119">
        <v>0</v>
      </c>
      <c r="T29" s="119"/>
      <c r="U29" s="119">
        <v>320000</v>
      </c>
      <c r="V29" s="119">
        <v>267650</v>
      </c>
      <c r="W29" s="119">
        <v>400000</v>
      </c>
      <c r="X29" s="118" t="str">
        <f>IF(Financement[[#This Row],[TYPE]]="Rehab","",Financement[[#This Row],[FONCIER]]+Financement[[#This Row],[CONSTRUCTION]])</f>
        <v/>
      </c>
      <c r="Y29" s="120"/>
      <c r="Z29" s="120"/>
      <c r="AA29" s="119"/>
      <c r="AB29" s="119"/>
      <c r="AC29" s="119"/>
      <c r="AD29" s="119"/>
      <c r="AE29" s="125">
        <f>Financement[[#This Row],[LBU]]+Financement[[#This Row],[SUB ETAT]]+Financement[[#This Row],[SUB ACL]]+Financement[[#This Row],[AUTRES SUBVENTIONS]]</f>
        <v>379570</v>
      </c>
      <c r="AF29" s="235">
        <f>Financement[[#This Row],[SUBVENTIONS TOTALES]]/MAX(Financement[[#This Row],[PRP TTC ]],1)</f>
        <v>0.2222484939091359</v>
      </c>
      <c r="AG29" s="236">
        <f>Financement[[#This Row],[SUBVENTIONS TOTALES]]/MAX(1,Financement[[#This Row],[N]])</f>
        <v>11861.5625</v>
      </c>
      <c r="AH29" s="121">
        <v>288000</v>
      </c>
      <c r="AI29" s="121"/>
      <c r="AJ29" s="121"/>
      <c r="AK29" s="121">
        <v>91570</v>
      </c>
      <c r="AL29" s="122"/>
    </row>
    <row r="30" spans="1:38" x14ac:dyDescent="0.25">
      <c r="A30" s="85" t="s">
        <v>117</v>
      </c>
      <c r="B30" s="107">
        <f>IF(ISBLANK(_xlfn.XLOOKUP(Financement[[#This Row],[OPERATION]],Données[OPERATION],Données[Prog])),"",_xlfn.XLOOKUP(Financement[[#This Row],[OPERATION]],Données[OPERATION],Données[Prog]))</f>
        <v>2020</v>
      </c>
      <c r="C30" s="107" t="str">
        <f>IFERROR(_xlfn.XLOOKUP(Financement[[#This Row],[OPERATION]],Données[OPERATION],Données[TYPE]),"")</f>
        <v>Rehab</v>
      </c>
      <c r="D30" s="107">
        <f>IFERROR(_xlfn.XLOOKUP(Financement[[#This Row],[OPERATION]],Données[OPERATION],Données[N]),"")</f>
        <v>26</v>
      </c>
      <c r="E30" s="130">
        <f>IFERROR(_xlfn.XLOOKUP(Financement[[#This Row],[OPERATION]],Données[OPERATION],Données[SHAB y/c V]),"")</f>
        <v>0</v>
      </c>
      <c r="F30" s="130">
        <f>IFERROR(_xlfn.XLOOKUP(Financement[[#This Row],[OPERATION]],Données[OPERATION],Données[SF priorisée]),"")</f>
        <v>0</v>
      </c>
      <c r="G30" s="192">
        <f>IF(ISBLANK(_xlfn.XLOOKUP(Financement[[#This Row],[OPERATION]],Données[OPERATION],Données[OS démarrage])),"",_xlfn.XLOOKUP(Données[[#This Row],[OPERATION]],Données[OPERATION],Données[OS démarrage]))</f>
        <v>43556</v>
      </c>
      <c r="H30" s="129">
        <f>Financement[[#This Row],[CREDIT IMPOT ACTUEL]]+Financement[[#This Row],[PRETS TOTAUX]]+Financement[[#This Row],[SUBVENTIONS TOTALES]]+Financement[[#This Row],[FONDS PROPRES ]]</f>
        <v>1356669.764</v>
      </c>
      <c r="I30" s="115" t="str">
        <f>IF(Financement[[#This Row],[TYPE]]="Rehab","",IFERROR(Financement[[#This Row],[PRP TTC ]]/Financement[[#This Row],[SHAB y/c V]],""))</f>
        <v/>
      </c>
      <c r="J30" s="115" t="str">
        <f>IF(Financement[[#This Row],[TYPE]]="Rehab","",IFERROR(Financement[[#This Row],[PRP TTC ]]/Financement[[#This Row],[SF priorisée]],""))</f>
        <v/>
      </c>
      <c r="K30" s="115">
        <f>Financement[[#This Row],[PRP TTC ]]/MAX(1,Financement[[#This Row],[N]])</f>
        <v>52179.606307692309</v>
      </c>
      <c r="L30" s="125">
        <v>324411.76400000002</v>
      </c>
      <c r="M30" s="128"/>
      <c r="N30" s="204">
        <f>IF(ISBLANK(Financement[[#This Row],[CREDIT IMPOT ACTUEL]]),0,Financement[[#This Row],[CREDIT IMPOT ACTUEL]]/Financement[[#This Row],[PRP TTC ]])</f>
        <v>0.23912360443819844</v>
      </c>
      <c r="O30" s="205">
        <f>IF(ISBLANK(Financement[[#This Row],[CREDIT IMPOT ACTUEL]]),0,Financement[[#This Row],[CREDIT IMPOT ACTUEL]]/MAX(1,Financement[[#This Row],[N]]))</f>
        <v>12477.37553846154</v>
      </c>
      <c r="P30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753108</v>
      </c>
      <c r="Q30" s="131">
        <f>Financement[[#This Row],[PRETS TOTAUX]]/MAX(1,Financement[[#This Row],[PRP TTC ]])</f>
        <v>0.55511519456255831</v>
      </c>
      <c r="R30" s="132">
        <f>Financement[[#This Row],[PRETS TOTAUX]]/MAX(1,Financement[[#This Row],[N]])</f>
        <v>28965.692307692309</v>
      </c>
      <c r="S30" s="119">
        <v>0</v>
      </c>
      <c r="T30" s="119">
        <v>311108</v>
      </c>
      <c r="U30" s="119">
        <v>182000</v>
      </c>
      <c r="V30" s="119">
        <v>260000</v>
      </c>
      <c r="W30" s="119"/>
      <c r="X30" s="118" t="str">
        <f>IF(Financement[[#This Row],[TYPE]]="Rehab","",Financement[[#This Row],[FONCIER]]+Financement[[#This Row],[CONSTRUCTION]])</f>
        <v/>
      </c>
      <c r="Y30" s="120"/>
      <c r="Z30" s="120"/>
      <c r="AA30" s="119"/>
      <c r="AB30" s="119"/>
      <c r="AC30" s="119"/>
      <c r="AD30" s="119"/>
      <c r="AE30" s="125">
        <f>Financement[[#This Row],[LBU]]+Financement[[#This Row],[SUB ETAT]]+Financement[[#This Row],[SUB ACL]]+Financement[[#This Row],[AUTRES SUBVENTIONS]]</f>
        <v>279150</v>
      </c>
      <c r="AF30" s="235">
        <f>Financement[[#This Row],[SUBVENTIONS TOTALES]]/MAX(Financement[[#This Row],[PRP TTC ]],1)</f>
        <v>0.20576120099924333</v>
      </c>
      <c r="AG30" s="236">
        <f>Financement[[#This Row],[SUBVENTIONS TOTALES]]/MAX(1,Financement[[#This Row],[N]])</f>
        <v>10736.538461538461</v>
      </c>
      <c r="AH30" s="121">
        <v>234000</v>
      </c>
      <c r="AI30" s="121"/>
      <c r="AJ30" s="121"/>
      <c r="AK30" s="121">
        <v>45150</v>
      </c>
      <c r="AL30" s="122"/>
    </row>
    <row r="31" spans="1:38" x14ac:dyDescent="0.25">
      <c r="A31" s="4" t="s">
        <v>82</v>
      </c>
      <c r="B31" s="107">
        <f>IF(ISBLANK(_xlfn.XLOOKUP(Financement[[#This Row],[OPERATION]],Données[OPERATION],Données[Prog])),"",_xlfn.XLOOKUP(Financement[[#This Row],[OPERATION]],Données[OPERATION],Données[Prog]))</f>
        <v>2015</v>
      </c>
      <c r="C31" s="107" t="str">
        <f>IFERROR(_xlfn.XLOOKUP(Financement[[#This Row],[OPERATION]],Données[OPERATION],Données[TYPE]),"")</f>
        <v>LLS</v>
      </c>
      <c r="D31" s="107">
        <f>IFERROR(_xlfn.XLOOKUP(Financement[[#This Row],[OPERATION]],Données[OPERATION],Données[N]),"")</f>
        <v>46</v>
      </c>
      <c r="E31" s="130">
        <f>IFERROR(_xlfn.XLOOKUP(Financement[[#This Row],[OPERATION]],Données[OPERATION],Données[SHAB y/c V]),"")</f>
        <v>3586.65</v>
      </c>
      <c r="F31" s="130">
        <f>IFERROR(_xlfn.XLOOKUP(Financement[[#This Row],[OPERATION]],Données[OPERATION],Données[SF priorisée]),"")</f>
        <v>4035.6650000000013</v>
      </c>
      <c r="G31" s="192">
        <f>IF(ISBLANK(_xlfn.XLOOKUP(Financement[[#This Row],[OPERATION]],Données[OPERATION],Données[OS démarrage])),"",_xlfn.XLOOKUP(Données[[#This Row],[OPERATION]],Données[OPERATION],Données[OS démarrage]))</f>
        <v>44804</v>
      </c>
      <c r="H31" s="129">
        <f>Financement[[#This Row],[CREDIT IMPOT ACTUEL]]+Financement[[#This Row],[PRETS TOTAUX]]+Financement[[#This Row],[SUBVENTIONS TOTALES]]+Financement[[#This Row],[FONDS PROPRES ]]</f>
        <v>8418027</v>
      </c>
      <c r="I31" s="115">
        <f>IF(Financement[[#This Row],[TYPE]]="Rehab","",IFERROR(Financement[[#This Row],[PRP TTC ]]/Financement[[#This Row],[SHAB y/c V]],""))</f>
        <v>2347.0444565262851</v>
      </c>
      <c r="J31" s="115">
        <f>IF(Financement[[#This Row],[TYPE]]="Rehab","",IFERROR(Financement[[#This Row],[PRP TTC ]]/Financement[[#This Row],[SF priorisée]],""))</f>
        <v>2085.9082703841864</v>
      </c>
      <c r="K31" s="115">
        <f>Financement[[#This Row],[PRP TTC ]]/MAX(1,Financement[[#This Row],[N]])</f>
        <v>183000.58695652173</v>
      </c>
      <c r="L31" s="125">
        <v>2642685</v>
      </c>
      <c r="M31" s="128"/>
      <c r="N31" s="204">
        <f>IF(ISBLANK(Financement[[#This Row],[CREDIT IMPOT ACTUEL]]),0,Financement[[#This Row],[CREDIT IMPOT ACTUEL]]/Financement[[#This Row],[PRP TTC ]])</f>
        <v>0.31393163742525415</v>
      </c>
      <c r="O31" s="205">
        <f>IF(ISBLANK(Financement[[#This Row],[CREDIT IMPOT ACTUEL]]),0,Financement[[#This Row],[CREDIT IMPOT ACTUEL]]/MAX(1,Financement[[#This Row],[N]]))</f>
        <v>57449.67391304348</v>
      </c>
      <c r="P31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5285874</v>
      </c>
      <c r="Q31" s="131">
        <f>Financement[[#This Row],[PRETS TOTAUX]]/MAX(1,Financement[[#This Row],[PRP TTC ]])</f>
        <v>0.62792314636196822</v>
      </c>
      <c r="R31" s="132">
        <f>Financement[[#This Row],[PRETS TOTAUX]]/MAX(1,Financement[[#This Row],[N]])</f>
        <v>114910.30434782608</v>
      </c>
      <c r="S31" s="119"/>
      <c r="T31" s="119"/>
      <c r="U31" s="119"/>
      <c r="V31" s="119"/>
      <c r="W31" s="119"/>
      <c r="X31" s="118">
        <f>IF(Financement[[#This Row],[TYPE]]="Rehab","",Financement[[#This Row],[FONCIER]]+Financement[[#This Row],[CONSTRUCTION]])</f>
        <v>5285874</v>
      </c>
      <c r="Y31" s="120">
        <v>1258166</v>
      </c>
      <c r="Z31" s="120">
        <v>4027708</v>
      </c>
      <c r="AA31" s="119"/>
      <c r="AB31" s="119"/>
      <c r="AC31" s="119"/>
      <c r="AD31" s="119"/>
      <c r="AE31" s="125">
        <f>Financement[[#This Row],[LBU]]+Financement[[#This Row],[SUB ETAT]]+Financement[[#This Row],[SUB ACL]]+Financement[[#This Row],[AUTRES SUBVENTIONS]]</f>
        <v>489468</v>
      </c>
      <c r="AF31" s="235">
        <f>Financement[[#This Row],[SUBVENTIONS TOTALES]]/MAX(Financement[[#This Row],[PRP TTC ]],1)</f>
        <v>5.8145216212777649E-2</v>
      </c>
      <c r="AG31" s="236">
        <f>Financement[[#This Row],[SUBVENTIONS TOTALES]]/MAX(1,Financement[[#This Row],[N]])</f>
        <v>10640.608695652174</v>
      </c>
      <c r="AH31" s="121">
        <v>406000</v>
      </c>
      <c r="AI31" s="121"/>
      <c r="AJ31" s="121"/>
      <c r="AK31" s="121">
        <v>83468</v>
      </c>
      <c r="AL31" s="122"/>
    </row>
    <row r="32" spans="1:38" x14ac:dyDescent="0.25">
      <c r="A32" s="4" t="s">
        <v>81</v>
      </c>
      <c r="B32" s="107">
        <f>IF(ISBLANK(_xlfn.XLOOKUP(Financement[[#This Row],[OPERATION]],Données[OPERATION],Données[Prog])),"",_xlfn.XLOOKUP(Financement[[#This Row],[OPERATION]],Données[OPERATION],Données[Prog]))</f>
        <v>2015</v>
      </c>
      <c r="C32" s="107" t="str">
        <f>IFERROR(_xlfn.XLOOKUP(Financement[[#This Row],[OPERATION]],Données[OPERATION],Données[TYPE]),"")</f>
        <v>LLTS</v>
      </c>
      <c r="D32" s="107">
        <f>IFERROR(_xlfn.XLOOKUP(Financement[[#This Row],[OPERATION]],Données[OPERATION],Données[N]),"")</f>
        <v>12</v>
      </c>
      <c r="E32" s="130">
        <f>IFERROR(_xlfn.XLOOKUP(Financement[[#This Row],[OPERATION]],Données[OPERATION],Données[SHAB y/c V]),"")</f>
        <v>677.26</v>
      </c>
      <c r="F32" s="130">
        <f>IFERROR(_xlfn.XLOOKUP(Financement[[#This Row],[OPERATION]],Données[OPERATION],Données[SF priorisée]),"")</f>
        <v>677.26</v>
      </c>
      <c r="G32" s="192">
        <f>IF(ISBLANK(_xlfn.XLOOKUP(Financement[[#This Row],[OPERATION]],Données[OPERATION],Données[OS démarrage])),"",_xlfn.XLOOKUP(Données[[#This Row],[OPERATION]],Données[OPERATION],Données[OS démarrage]))</f>
        <v>44810</v>
      </c>
      <c r="H32" s="129">
        <f>Financement[[#This Row],[CREDIT IMPOT ACTUEL]]+Financement[[#This Row],[PRETS TOTAUX]]+Financement[[#This Row],[SUBVENTIONS TOTALES]]+Financement[[#This Row],[FONDS PROPRES ]]</f>
        <v>1495054.8900000001</v>
      </c>
      <c r="I32" s="115">
        <f>IF(Financement[[#This Row],[TYPE]]="Rehab","",IFERROR(Financement[[#This Row],[PRP TTC ]]/Financement[[#This Row],[SHAB y/c V]],""))</f>
        <v>2207.5050792900806</v>
      </c>
      <c r="J32" s="115">
        <f>IF(Financement[[#This Row],[TYPE]]="Rehab","",IFERROR(Financement[[#This Row],[PRP TTC ]]/Financement[[#This Row],[SF priorisée]],""))</f>
        <v>2207.5050792900806</v>
      </c>
      <c r="K32" s="115">
        <f>Financement[[#This Row],[PRP TTC ]]/MAX(1,Financement[[#This Row],[N]])</f>
        <v>124587.90750000002</v>
      </c>
      <c r="L32" s="125">
        <v>443491.89</v>
      </c>
      <c r="M32" s="128"/>
      <c r="N32" s="204">
        <f>IF(ISBLANK(Financement[[#This Row],[CREDIT IMPOT ACTUEL]]),0,Financement[[#This Row],[CREDIT IMPOT ACTUEL]]/Financement[[#This Row],[PRP TTC ]])</f>
        <v>0.2966392023238692</v>
      </c>
      <c r="O32" s="205">
        <f>IF(ISBLANK(Financement[[#This Row],[CREDIT IMPOT ACTUEL]]),0,Financement[[#This Row],[CREDIT IMPOT ACTUEL]]/MAX(1,Financement[[#This Row],[N]]))</f>
        <v>36957.657500000001</v>
      </c>
      <c r="P32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771556</v>
      </c>
      <c r="Q32" s="131">
        <f>Financement[[#This Row],[PRETS TOTAUX]]/MAX(1,Financement[[#This Row],[PRP TTC ]])</f>
        <v>0.51607202194429125</v>
      </c>
      <c r="R32" s="132">
        <f>Financement[[#This Row],[PRETS TOTAUX]]/MAX(1,Financement[[#This Row],[N]])</f>
        <v>64296.333333333336</v>
      </c>
      <c r="S32" s="119"/>
      <c r="T32" s="119"/>
      <c r="U32" s="119"/>
      <c r="V32" s="119"/>
      <c r="W32" s="119"/>
      <c r="X32" s="118">
        <f>IF(Financement[[#This Row],[TYPE]]="Rehab","",Financement[[#This Row],[FONCIER]]+Financement[[#This Row],[CONSTRUCTION]])</f>
        <v>771556</v>
      </c>
      <c r="Y32" s="120">
        <v>172922</v>
      </c>
      <c r="Z32" s="120">
        <v>598634</v>
      </c>
      <c r="AA32" s="119"/>
      <c r="AB32" s="119"/>
      <c r="AC32" s="119"/>
      <c r="AD32" s="119"/>
      <c r="AE32" s="125">
        <f>Financement[[#This Row],[LBU]]+Financement[[#This Row],[SUB ETAT]]+Financement[[#This Row],[SUB ACL]]+Financement[[#This Row],[AUTRES SUBVENTIONS]]</f>
        <v>280007</v>
      </c>
      <c r="AF32" s="235">
        <f>Financement[[#This Row],[SUBVENTIONS TOTALES]]/MAX(Financement[[#This Row],[PRP TTC ]],1)</f>
        <v>0.1872887757318395</v>
      </c>
      <c r="AG32" s="236">
        <f>Financement[[#This Row],[SUBVENTIONS TOTALES]]/MAX(1,Financement[[#This Row],[N]])</f>
        <v>23333.916666666668</v>
      </c>
      <c r="AH32" s="121">
        <v>266000</v>
      </c>
      <c r="AI32" s="121"/>
      <c r="AJ32" s="121"/>
      <c r="AK32" s="121">
        <v>14007</v>
      </c>
      <c r="AL32" s="122"/>
    </row>
    <row r="33" spans="1:38" x14ac:dyDescent="0.25">
      <c r="A33" s="4" t="s">
        <v>318</v>
      </c>
      <c r="B33" s="107">
        <f>IF(ISBLANK(_xlfn.XLOOKUP(Financement[[#This Row],[OPERATION]],Données[OPERATION],Données[Prog])),"",_xlfn.XLOOKUP(Financement[[#This Row],[OPERATION]],Données[OPERATION],Données[Prog]))</f>
        <v>2024</v>
      </c>
      <c r="C33" s="107" t="str">
        <f>IFERROR(_xlfn.XLOOKUP(Financement[[#This Row],[OPERATION]],Données[OPERATION],Données[TYPE]),"")</f>
        <v>LLS</v>
      </c>
      <c r="D33" s="107">
        <f>IFERROR(_xlfn.XLOOKUP(Financement[[#This Row],[OPERATION]],Données[OPERATION],Données[N]),"")</f>
        <v>13</v>
      </c>
      <c r="E33" s="130">
        <f>IFERROR(_xlfn.XLOOKUP(Financement[[#This Row],[OPERATION]],Données[OPERATION],Données[SHAB y/c V]),"")</f>
        <v>922</v>
      </c>
      <c r="F33" s="130">
        <f>IFERROR(_xlfn.XLOOKUP(Financement[[#This Row],[OPERATION]],Données[OPERATION],Données[SF priorisée]),"")</f>
        <v>1009.75</v>
      </c>
      <c r="G33" s="192">
        <f>IF(ISBLANK(_xlfn.XLOOKUP(Financement[[#This Row],[OPERATION]],Données[OPERATION],Données[OS démarrage])),"",_xlfn.XLOOKUP(Données[[#This Row],[OPERATION]],Données[OPERATION],Données[OS démarrage]))</f>
        <v>44783</v>
      </c>
      <c r="H33" s="129">
        <f>Financement[[#This Row],[CREDIT IMPOT ACTUEL]]+Financement[[#This Row],[PRETS TOTAUX]]+Financement[[#This Row],[SUBVENTIONS TOTALES]]+Financement[[#This Row],[FONDS PROPRES ]]</f>
        <v>2884227.678647113</v>
      </c>
      <c r="I33" s="115">
        <f>IF(Financement[[#This Row],[TYPE]]="Rehab","",IFERROR(Financement[[#This Row],[PRP TTC ]]/Financement[[#This Row],[SHAB y/c V]],""))</f>
        <v>3128.229586385155</v>
      </c>
      <c r="J33" s="115">
        <f>IF(Financement[[#This Row],[TYPE]]="Rehab","",IFERROR(Financement[[#This Row],[PRP TTC ]]/Financement[[#This Row],[SF priorisée]],""))</f>
        <v>2856.3779932132834</v>
      </c>
      <c r="K33" s="115">
        <f>Financement[[#This Row],[PRP TTC ]]/MAX(1,Financement[[#This Row],[N]])</f>
        <v>221863.66758823948</v>
      </c>
      <c r="L33" s="125">
        <v>862089.51780981757</v>
      </c>
      <c r="M33" s="128"/>
      <c r="N33" s="204">
        <f>IF(ISBLANK(Financement[[#This Row],[CREDIT IMPOT ACTUEL]]),0,Financement[[#This Row],[CREDIT IMPOT ACTUEL]]/Financement[[#This Row],[PRP TTC ]])</f>
        <v>0.29889787279698826</v>
      </c>
      <c r="O33" s="205">
        <f>IF(ISBLANK(Financement[[#This Row],[CREDIT IMPOT ACTUEL]]),0,Financement[[#This Row],[CREDIT IMPOT ACTUEL]]/MAX(1,Financement[[#This Row],[N]]))</f>
        <v>66314.578293062892</v>
      </c>
      <c r="P33" s="23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1574232.9232122954</v>
      </c>
      <c r="Q33" s="131">
        <f>Financement[[#This Row],[PRETS TOTAUX]]/MAX(1,Financement[[#This Row],[PRP TTC ]])</f>
        <v>0.54580743915151353</v>
      </c>
      <c r="R33" s="132">
        <f>Financement[[#This Row],[PRETS TOTAUX]]/MAX(1,Financement[[#This Row],[N]])</f>
        <v>121094.84024709965</v>
      </c>
      <c r="S33" s="119"/>
      <c r="T33" s="119"/>
      <c r="U33" s="119"/>
      <c r="V33" s="119"/>
      <c r="W33" s="119"/>
      <c r="X33" s="118">
        <f>IF(Financement[[#This Row],[TYPE]]="Rehab","",Financement[[#This Row],[FONCIER]]+Financement[[#This Row],[CONSTRUCTION]])</f>
        <v>1574232.9232122954</v>
      </c>
      <c r="Y33" s="120">
        <v>194194</v>
      </c>
      <c r="Z33" s="120">
        <v>1380038.9232122954</v>
      </c>
      <c r="AA33" s="119"/>
      <c r="AB33" s="119"/>
      <c r="AC33" s="119"/>
      <c r="AD33" s="119"/>
      <c r="AE33" s="125">
        <f>Financement[[#This Row],[LBU]]+Financement[[#This Row],[SUB ETAT]]+Financement[[#This Row],[SUB ACL]]+Financement[[#This Row],[AUTRES SUBVENTIONS]]</f>
        <v>447905.23762500007</v>
      </c>
      <c r="AF33" s="235">
        <f>Financement[[#This Row],[SUBVENTIONS TOTALES]]/MAX(Financement[[#This Row],[PRP TTC ]],1)</f>
        <v>0.15529468805149815</v>
      </c>
      <c r="AG33" s="115">
        <f>Financement[[#This Row],[SUBVENTIONS TOTALES]]/MAX(1,Financement[[#This Row],[N]])</f>
        <v>34454.249048076927</v>
      </c>
      <c r="AH33" s="121">
        <v>447905.23762500007</v>
      </c>
      <c r="AI33" s="121"/>
      <c r="AJ33" s="121"/>
      <c r="AK33" s="121"/>
      <c r="AL33" s="122"/>
    </row>
    <row r="34" spans="1:38" x14ac:dyDescent="0.25">
      <c r="A34" s="4" t="s">
        <v>319</v>
      </c>
      <c r="B34" s="107">
        <f>IF(ISBLANK(_xlfn.XLOOKUP(Financement[[#This Row],[OPERATION]],Données[OPERATION],Données[Prog])),"",_xlfn.XLOOKUP(Financement[[#This Row],[OPERATION]],Données[OPERATION],Données[Prog]))</f>
        <v>2024</v>
      </c>
      <c r="C34" s="107" t="str">
        <f>IFERROR(_xlfn.XLOOKUP(Financement[[#This Row],[OPERATION]],Données[OPERATION],Données[TYPE]),"")</f>
        <v>LLTS</v>
      </c>
      <c r="D34" s="107">
        <f>IFERROR(_xlfn.XLOOKUP(Financement[[#This Row],[OPERATION]],Données[OPERATION],Données[N]),"")</f>
        <v>22</v>
      </c>
      <c r="E34" s="130">
        <f>IFERROR(_xlfn.XLOOKUP(Financement[[#This Row],[OPERATION]],Données[OPERATION],Données[SHAB y/c V]),"")</f>
        <v>1122</v>
      </c>
      <c r="F34" s="130">
        <f>IFERROR(_xlfn.XLOOKUP(Financement[[#This Row],[OPERATION]],Données[OPERATION],Données[SF priorisée]),"")</f>
        <v>1270.5</v>
      </c>
      <c r="G34" s="192">
        <f>IF(ISBLANK(_xlfn.XLOOKUP(Financement[[#This Row],[OPERATION]],Données[OPERATION],Données[OS démarrage])),"",_xlfn.XLOOKUP(Données[[#This Row],[OPERATION]],Données[OPERATION],Données[OS démarrage]))</f>
        <v>42782</v>
      </c>
      <c r="H34" s="129">
        <f>Financement[[#This Row],[CREDIT IMPOT ACTUEL]]+Financement[[#This Row],[PRETS TOTAUX]]+Financement[[#This Row],[SUBVENTIONS TOTALES]]+Financement[[#This Row],[FONDS PROPRES ]]</f>
        <v>3548091.4237507642</v>
      </c>
      <c r="I34" s="115">
        <f>IF(Financement[[#This Row],[TYPE]]="Rehab","",IFERROR(Financement[[#This Row],[PRP TTC ]]/Financement[[#This Row],[SHAB y/c V]],""))</f>
        <v>3162.2918215247455</v>
      </c>
      <c r="J34" s="115">
        <f>IF(Financement[[#This Row],[TYPE]]="Rehab","",IFERROR(Financement[[#This Row],[PRP TTC ]]/Financement[[#This Row],[SF priorisée]],""))</f>
        <v>2792.6732969309437</v>
      </c>
      <c r="K34" s="115">
        <f>Financement[[#This Row],[PRP TTC ]]/MAX(1,Financement[[#This Row],[N]])</f>
        <v>161276.882897762</v>
      </c>
      <c r="L34" s="125">
        <v>1003772.0047423125</v>
      </c>
      <c r="M34" s="128"/>
      <c r="N34" s="204">
        <f>IF(ISBLANK(Financement[[#This Row],[CREDIT IMPOT ACTUEL]]),0,Financement[[#This Row],[CREDIT IMPOT ACTUEL]]/Financement[[#This Row],[PRP TTC ]])</f>
        <v>0.28290477466930752</v>
      </c>
      <c r="O34" s="205">
        <f>IF(ISBLANK(Financement[[#This Row],[CREDIT IMPOT ACTUEL]]),0,Financement[[#This Row],[CREDIT IMPOT ACTUEL]]/MAX(1,Financement[[#This Row],[N]]))</f>
        <v>45626.000215559659</v>
      </c>
      <c r="P34" s="23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1771338.0133834514</v>
      </c>
      <c r="Q34" s="131">
        <f>Financement[[#This Row],[PRETS TOTAUX]]/MAX(1,Financement[[#This Row],[PRP TTC ]])</f>
        <v>0.49923685774447479</v>
      </c>
      <c r="R34" s="132">
        <f>Financement[[#This Row],[PRETS TOTAUX]]/MAX(1,Financement[[#This Row],[N]])</f>
        <v>80515.36424470233</v>
      </c>
      <c r="S34" s="119"/>
      <c r="T34" s="119"/>
      <c r="U34" s="119"/>
      <c r="V34" s="119"/>
      <c r="W34" s="119"/>
      <c r="X34" s="118">
        <f>IF(Financement[[#This Row],[TYPE]]="Rehab","",Financement[[#This Row],[FONCIER]]+Financement[[#This Row],[CONSTRUCTION]])</f>
        <v>1771338.0133834514</v>
      </c>
      <c r="Y34" s="120">
        <v>244342</v>
      </c>
      <c r="Z34" s="120">
        <v>1526996.0133834514</v>
      </c>
      <c r="AA34" s="119"/>
      <c r="AB34" s="119"/>
      <c r="AC34" s="119"/>
      <c r="AD34" s="119"/>
      <c r="AE34" s="125">
        <f>Financement[[#This Row],[LBU]]+Financement[[#This Row],[SUB ETAT]]+Financement[[#This Row],[SUB ACL]]+Financement[[#This Row],[AUTRES SUBVENTIONS]]</f>
        <v>772981.40562500001</v>
      </c>
      <c r="AF34" s="235">
        <f>Financement[[#This Row],[SUBVENTIONS TOTALES]]/MAX(Financement[[#This Row],[PRP TTC ]],1)</f>
        <v>0.21785836758621757</v>
      </c>
      <c r="AG34" s="115">
        <f>Financement[[#This Row],[SUBVENTIONS TOTALES]]/MAX(1,Financement[[#This Row],[N]])</f>
        <v>35135.518437500003</v>
      </c>
      <c r="AH34" s="121">
        <v>772981.40562500001</v>
      </c>
      <c r="AI34" s="121"/>
      <c r="AJ34" s="121"/>
      <c r="AK34" s="121"/>
      <c r="AL34" s="122"/>
    </row>
    <row r="35" spans="1:38" x14ac:dyDescent="0.25">
      <c r="A35" s="4" t="s">
        <v>322</v>
      </c>
      <c r="B35" s="107">
        <f>IF(ISBLANK(_xlfn.XLOOKUP(Financement[[#This Row],[OPERATION]],Données[OPERATION],Données[Prog])),"",_xlfn.XLOOKUP(Financement[[#This Row],[OPERATION]],Données[OPERATION],Données[Prog]))</f>
        <v>2025</v>
      </c>
      <c r="C35" s="107" t="str">
        <f>IFERROR(_xlfn.XLOOKUP(Financement[[#This Row],[OPERATION]],Données[OPERATION],Données[TYPE]),"")</f>
        <v>LLS</v>
      </c>
      <c r="D35" s="107">
        <f>IFERROR(_xlfn.XLOOKUP(Financement[[#This Row],[OPERATION]],Données[OPERATION],Données[N]),"")</f>
        <v>23</v>
      </c>
      <c r="E35" s="130">
        <f>IFERROR(_xlfn.XLOOKUP(Financement[[#This Row],[OPERATION]],Données[OPERATION],Données[SHAB y/c V]),"")</f>
        <v>1638</v>
      </c>
      <c r="F35" s="130">
        <f>IFERROR(_xlfn.XLOOKUP(Financement[[#This Row],[OPERATION]],Données[OPERATION],Données[SF priorisée]),"")</f>
        <v>1793.25</v>
      </c>
      <c r="G35" s="192">
        <f>IF(ISBLANK(_xlfn.XLOOKUP(Financement[[#This Row],[OPERATION]],Données[OPERATION],Données[OS démarrage])),"",_xlfn.XLOOKUP(Données[[#This Row],[OPERATION]],Données[OPERATION],Données[OS démarrage]))</f>
        <v>42782</v>
      </c>
      <c r="H35" s="129">
        <f>Financement[[#This Row],[CREDIT IMPOT ACTUEL]]+Financement[[#This Row],[PRETS TOTAUX]]+Financement[[#This Row],[SUBVENTIONS TOTALES]]+Financement[[#This Row],[FONDS PROPRES ]]</f>
        <v>5172737.7818433326</v>
      </c>
      <c r="I35" s="115">
        <f>IF(Financement[[#This Row],[TYPE]]="Rehab","",IFERROR(Financement[[#This Row],[PRP TTC ]]/Financement[[#This Row],[SHAB y/c V]],""))</f>
        <v>3157.9595737749282</v>
      </c>
      <c r="J35" s="115">
        <f>IF(Financement[[#This Row],[TYPE]]="Rehab","",IFERROR(Financement[[#This Row],[PRP TTC ]]/Financement[[#This Row],[SF priorisée]],""))</f>
        <v>2884.5603133100976</v>
      </c>
      <c r="K35" s="115">
        <f>Financement[[#This Row],[PRP TTC ]]/MAX(1,Financement[[#This Row],[N]])</f>
        <v>224901.64268884054</v>
      </c>
      <c r="L35" s="125">
        <v>1581885.5419355207</v>
      </c>
      <c r="M35" s="128"/>
      <c r="N35" s="204">
        <f>IF(ISBLANK(Financement[[#This Row],[CREDIT IMPOT ACTUEL]]),0,Financement[[#This Row],[CREDIT IMPOT ACTUEL]]/Financement[[#This Row],[PRP TTC ]])</f>
        <v>0.30581204937316719</v>
      </c>
      <c r="O35" s="205">
        <f>IF(ISBLANK(Financement[[#This Row],[CREDIT IMPOT ACTUEL]]),0,Financement[[#This Row],[CREDIT IMPOT ACTUEL]]/MAX(1,Financement[[#This Row],[N]]))</f>
        <v>68777.632258066122</v>
      </c>
      <c r="P35" s="23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2641084.9835775122</v>
      </c>
      <c r="Q35" s="131">
        <f>Financement[[#This Row],[PRETS TOTAUX]]/MAX(1,Financement[[#This Row],[PRP TTC ]])</f>
        <v>0.51057778201089243</v>
      </c>
      <c r="R35" s="132">
        <f>Financement[[#This Row],[PRETS TOTAUX]]/MAX(1,Financement[[#This Row],[N]])</f>
        <v>114829.78189467444</v>
      </c>
      <c r="S35" s="119"/>
      <c r="T35" s="119"/>
      <c r="U35" s="119"/>
      <c r="V35" s="119"/>
      <c r="W35" s="119"/>
      <c r="X35" s="118">
        <f>IF(Financement[[#This Row],[TYPE]]="Rehab","",Financement[[#This Row],[FONCIER]]+Financement[[#This Row],[CONSTRUCTION]])</f>
        <v>2641084.9835775122</v>
      </c>
      <c r="Y35" s="120">
        <v>473532.17683287407</v>
      </c>
      <c r="Z35" s="120">
        <v>2167552.8067446379</v>
      </c>
      <c r="AA35" s="119"/>
      <c r="AB35" s="119"/>
      <c r="AC35" s="119"/>
      <c r="AD35" s="119"/>
      <c r="AE35" s="125">
        <f>Financement[[#This Row],[LBU]]+Financement[[#This Row],[SUB ETAT]]+Financement[[#This Row],[SUB ACL]]+Financement[[#This Row],[AUTRES SUBVENTIONS]]</f>
        <v>794585.122875</v>
      </c>
      <c r="AF35" s="235">
        <f>Financement[[#This Row],[SUBVENTIONS TOTALES]]/MAX(Financement[[#This Row],[PRP TTC ]],1)</f>
        <v>0.15361016861594043</v>
      </c>
      <c r="AG35" s="115">
        <f>Financement[[#This Row],[SUBVENTIONS TOTALES]]/MAX(1,Financement[[#This Row],[N]])</f>
        <v>34547.179255434785</v>
      </c>
      <c r="AH35" s="121">
        <v>794585.122875</v>
      </c>
      <c r="AI35" s="121"/>
      <c r="AJ35" s="121"/>
      <c r="AK35" s="121"/>
      <c r="AL35" s="122">
        <v>155182.13345529998</v>
      </c>
    </row>
    <row r="36" spans="1:38" x14ac:dyDescent="0.25">
      <c r="A36" s="4" t="s">
        <v>323</v>
      </c>
      <c r="B36" s="107">
        <f>IF(ISBLANK(_xlfn.XLOOKUP(Financement[[#This Row],[OPERATION]],Données[OPERATION],Données[Prog])),"",_xlfn.XLOOKUP(Financement[[#This Row],[OPERATION]],Données[OPERATION],Données[Prog]))</f>
        <v>2025</v>
      </c>
      <c r="C36" s="107" t="str">
        <f>IFERROR(_xlfn.XLOOKUP(Financement[[#This Row],[OPERATION]],Données[OPERATION],Données[TYPE]),"")</f>
        <v>LLTS</v>
      </c>
      <c r="D36" s="107">
        <f>IFERROR(_xlfn.XLOOKUP(Financement[[#This Row],[OPERATION]],Données[OPERATION],Données[N]),"")</f>
        <v>13</v>
      </c>
      <c r="E36" s="130">
        <f>IFERROR(_xlfn.XLOOKUP(Financement[[#This Row],[OPERATION]],Données[OPERATION],Données[SHAB y/c V]),"")</f>
        <v>663</v>
      </c>
      <c r="F36" s="130">
        <f>IFERROR(_xlfn.XLOOKUP(Financement[[#This Row],[OPERATION]],Données[OPERATION],Données[SF priorisée]),"")</f>
        <v>750.75</v>
      </c>
      <c r="G36" s="192">
        <f>IF(ISBLANK(_xlfn.XLOOKUP(Financement[[#This Row],[OPERATION]],Données[OPERATION],Données[OS démarrage])),"",_xlfn.XLOOKUP(Données[[#This Row],[OPERATION]],Données[OPERATION],Données[OS démarrage]))</f>
        <v>45488</v>
      </c>
      <c r="H36" s="129">
        <f>Financement[[#This Row],[CREDIT IMPOT ACTUEL]]+Financement[[#This Row],[PRETS TOTAUX]]+Financement[[#This Row],[SUBVENTIONS TOTALES]]+Financement[[#This Row],[FONDS PROPRES ]]</f>
        <v>2125025.2672675783</v>
      </c>
      <c r="I36" s="115">
        <f>IF(Financement[[#This Row],[TYPE]]="Rehab","",IFERROR(Financement[[#This Row],[PRP TTC ]]/Financement[[#This Row],[SHAB y/c V]],""))</f>
        <v>3205.1663156373729</v>
      </c>
      <c r="J36" s="115">
        <f>IF(Financement[[#This Row],[TYPE]]="Rehab","",IFERROR(Financement[[#This Row],[PRP TTC ]]/Financement[[#This Row],[SF priorisée]],""))</f>
        <v>2830.5364865369006</v>
      </c>
      <c r="K36" s="115">
        <f>Financement[[#This Row],[PRP TTC ]]/MAX(1,Financement[[#This Row],[N]])</f>
        <v>163463.48209750603</v>
      </c>
      <c r="L36" s="125">
        <v>613006.45075021405</v>
      </c>
      <c r="M36" s="128"/>
      <c r="N36" s="204">
        <f>IF(ISBLANK(Financement[[#This Row],[CREDIT IMPOT ACTUEL]]),0,Financement[[#This Row],[CREDIT IMPOT ACTUEL]]/Financement[[#This Row],[PRP TTC ]])</f>
        <v>0.28847019383371203</v>
      </c>
      <c r="O36" s="205">
        <f>IF(ISBLANK(Financement[[#This Row],[CREDIT IMPOT ACTUEL]]),0,Financement[[#This Row],[CREDIT IMPOT ACTUEL]]/MAX(1,Financement[[#This Row],[N]]))</f>
        <v>47154.342365401084</v>
      </c>
      <c r="P36" s="23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990438.66131183691</v>
      </c>
      <c r="Q36" s="131">
        <f>Financement[[#This Row],[PRETS TOTAUX]]/MAX(1,Financement[[#This Row],[PRP TTC ]])</f>
        <v>0.46608323984089511</v>
      </c>
      <c r="R36" s="132">
        <f>Financement[[#This Row],[PRETS TOTAUX]]/MAX(1,Financement[[#This Row],[N]])</f>
        <v>76187.589331679759</v>
      </c>
      <c r="S36" s="119"/>
      <c r="T36" s="119"/>
      <c r="U36" s="119"/>
      <c r="V36" s="119"/>
      <c r="W36" s="119"/>
      <c r="X36" s="118">
        <f>IF(Financement[[#This Row],[TYPE]]="Rehab","",Financement[[#This Row],[FONCIER]]+Financement[[#This Row],[CONSTRUCTION]])</f>
        <v>990438.66131183691</v>
      </c>
      <c r="Y36" s="120">
        <v>160071.53953629246</v>
      </c>
      <c r="Z36" s="120">
        <v>830367.12177554448</v>
      </c>
      <c r="AA36" s="119"/>
      <c r="AB36" s="119"/>
      <c r="AC36" s="119"/>
      <c r="AD36" s="119"/>
      <c r="AE36" s="125">
        <f>Financement[[#This Row],[LBU]]+Financement[[#This Row],[SUB ETAT]]+Financement[[#This Row],[SUB ACL]]+Financement[[#This Row],[AUTRES SUBVENTIONS]]</f>
        <v>457829.39718750009</v>
      </c>
      <c r="AF36" s="235">
        <f>Financement[[#This Row],[SUBVENTIONS TOTALES]]/MAX(Financement[[#This Row],[PRP TTC ]],1)</f>
        <v>0.21544656632539291</v>
      </c>
      <c r="AG36" s="115">
        <f>Financement[[#This Row],[SUBVENTIONS TOTALES]]/MAX(1,Financement[[#This Row],[N]])</f>
        <v>35217.645937500005</v>
      </c>
      <c r="AH36" s="121">
        <v>457829.39718750009</v>
      </c>
      <c r="AI36" s="121"/>
      <c r="AJ36" s="121"/>
      <c r="AK36" s="121"/>
      <c r="AL36" s="122">
        <v>63750.758018027343</v>
      </c>
    </row>
    <row r="37" spans="1:38" x14ac:dyDescent="0.25">
      <c r="A37" s="4" t="s">
        <v>320</v>
      </c>
      <c r="B37" s="107">
        <f>IF(ISBLANK(_xlfn.XLOOKUP(Financement[[#This Row],[OPERATION]],Données[OPERATION],Données[Prog])),"",_xlfn.XLOOKUP(Financement[[#This Row],[OPERATION]],Données[OPERATION],Données[Prog]))</f>
        <v>2024</v>
      </c>
      <c r="C37" s="107" t="str">
        <f>IFERROR(_xlfn.XLOOKUP(Financement[[#This Row],[OPERATION]],Données[OPERATION],Données[TYPE]),"")</f>
        <v>LLS</v>
      </c>
      <c r="D37" s="107">
        <f>IFERROR(_xlfn.XLOOKUP(Financement[[#This Row],[OPERATION]],Données[OPERATION],Données[N]),"")</f>
        <v>11</v>
      </c>
      <c r="E37" s="130">
        <f>IFERROR(_xlfn.XLOOKUP(Financement[[#This Row],[OPERATION]],Données[OPERATION],Données[SHAB y/c V]),"")</f>
        <v>760</v>
      </c>
      <c r="F37" s="130">
        <f>IFERROR(_xlfn.XLOOKUP(Financement[[#This Row],[OPERATION]],Données[OPERATION],Données[SF priorisée]),"")</f>
        <v>897.5</v>
      </c>
      <c r="G37" s="192">
        <f>IF(ISBLANK(_xlfn.XLOOKUP(Financement[[#This Row],[OPERATION]],Données[OPERATION],Données[OS démarrage])),"",_xlfn.XLOOKUP(Données[[#This Row],[OPERATION]],Données[OPERATION],Données[OS démarrage]))</f>
        <v>45323</v>
      </c>
      <c r="H37" s="129">
        <f>Financement[[#This Row],[CREDIT IMPOT ACTUEL]]+Financement[[#This Row],[PRETS TOTAUX]]+Financement[[#This Row],[SUBVENTIONS TOTALES]]+Financement[[#This Row],[FONDS PROPRES ]]</f>
        <v>2556675.6121719712</v>
      </c>
      <c r="I37" s="115">
        <f>IF(Financement[[#This Row],[TYPE]]="Rehab","",IFERROR(Financement[[#This Row],[PRP TTC ]]/Financement[[#This Row],[SHAB y/c V]],""))</f>
        <v>3364.0468581210148</v>
      </c>
      <c r="J37" s="115">
        <f>IF(Financement[[#This Row],[TYPE]]="Rehab","",IFERROR(Financement[[#This Row],[PRP TTC ]]/Financement[[#This Row],[SF priorisée]],""))</f>
        <v>2848.6636347320014</v>
      </c>
      <c r="K37" s="115">
        <f>Financement[[#This Row],[PRP TTC ]]/MAX(1,Financement[[#This Row],[N]])</f>
        <v>232425.05565199739</v>
      </c>
      <c r="L37" s="125">
        <v>778213.03117609897</v>
      </c>
      <c r="M37" s="128"/>
      <c r="N37" s="204">
        <f>IF(ISBLANK(Financement[[#This Row],[CREDIT IMPOT ACTUEL]]),0,Financement[[#This Row],[CREDIT IMPOT ACTUEL]]/Financement[[#This Row],[PRP TTC ]])</f>
        <v>0.30438473597164095</v>
      </c>
      <c r="O37" s="205">
        <f>IF(ISBLANK(Financement[[#This Row],[CREDIT IMPOT ACTUEL]]),0,Financement[[#This Row],[CREDIT IMPOT ACTUEL]]/MAX(1,Financement[[#This Row],[N]]))</f>
        <v>70746.639197827186</v>
      </c>
      <c r="P37" s="23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1385858.1662458724</v>
      </c>
      <c r="Q37" s="131">
        <f>Financement[[#This Row],[PRETS TOTAUX]]/MAX(1,Financement[[#This Row],[PRP TTC ]])</f>
        <v>0.54205475252628743</v>
      </c>
      <c r="R37" s="132">
        <f>Financement[[#This Row],[PRETS TOTAUX]]/MAX(1,Financement[[#This Row],[N]])</f>
        <v>125987.10602235203</v>
      </c>
      <c r="S37" s="119"/>
      <c r="T37" s="119"/>
      <c r="U37" s="119"/>
      <c r="V37" s="119"/>
      <c r="W37" s="119"/>
      <c r="X37" s="118">
        <f>IF(Financement[[#This Row],[TYPE]]="Rehab","",Financement[[#This Row],[FONCIER]]+Financement[[#This Row],[CONSTRUCTION]])</f>
        <v>1385858.1662458724</v>
      </c>
      <c r="Y37" s="120">
        <v>213506.42491404226</v>
      </c>
      <c r="Z37" s="120">
        <v>1172351.7413318302</v>
      </c>
      <c r="AA37" s="119"/>
      <c r="AB37" s="119"/>
      <c r="AC37" s="119"/>
      <c r="AD37" s="119"/>
      <c r="AE37" s="125">
        <f>Financement[[#This Row],[LBU]]+Financement[[#This Row],[SUB ETAT]]+Financement[[#This Row],[SUB ACL]]+Financement[[#This Row],[AUTRES SUBVENTIONS]]</f>
        <v>392604.41475000005</v>
      </c>
      <c r="AF37" s="235">
        <f>Financement[[#This Row],[SUBVENTIONS TOTALES]]/MAX(Financement[[#This Row],[PRP TTC ]],1)</f>
        <v>0.15356051150207164</v>
      </c>
      <c r="AG37" s="115">
        <f>Financement[[#This Row],[SUBVENTIONS TOTALES]]/MAX(1,Financement[[#This Row],[N]])</f>
        <v>35691.310431818187</v>
      </c>
      <c r="AH37" s="121">
        <v>392604.41475000005</v>
      </c>
      <c r="AI37" s="121"/>
      <c r="AJ37" s="121"/>
      <c r="AK37" s="121"/>
      <c r="AL37" s="122"/>
    </row>
    <row r="38" spans="1:38" x14ac:dyDescent="0.25">
      <c r="A38" s="4" t="s">
        <v>321</v>
      </c>
      <c r="B38" s="107">
        <f>IF(ISBLANK(_xlfn.XLOOKUP(Financement[[#This Row],[OPERATION]],Données[OPERATION],Données[Prog])),"",_xlfn.XLOOKUP(Financement[[#This Row],[OPERATION]],Données[OPERATION],Données[Prog]))</f>
        <v>2024</v>
      </c>
      <c r="C38" s="107" t="str">
        <f>IFERROR(_xlfn.XLOOKUP(Financement[[#This Row],[OPERATION]],Données[OPERATION],Données[TYPE]),"")</f>
        <v>LLTS</v>
      </c>
      <c r="D38" s="107">
        <f>IFERROR(_xlfn.XLOOKUP(Financement[[#This Row],[OPERATION]],Données[OPERATION],Données[N]),"")</f>
        <v>6</v>
      </c>
      <c r="E38" s="130">
        <f>IFERROR(_xlfn.XLOOKUP(Financement[[#This Row],[OPERATION]],Données[OPERATION],Données[SHAB y/c V]),"")</f>
        <v>306</v>
      </c>
      <c r="F38" s="130">
        <f>IFERROR(_xlfn.XLOOKUP(Financement[[#This Row],[OPERATION]],Données[OPERATION],Données[SF priorisée]),"")</f>
        <v>381</v>
      </c>
      <c r="G38" s="192">
        <f>IF(ISBLANK(_xlfn.XLOOKUP(Financement[[#This Row],[OPERATION]],Données[OPERATION],Données[OS démarrage])),"",_xlfn.XLOOKUP(Données[[#This Row],[OPERATION]],Données[OPERATION],Données[OS démarrage]))</f>
        <v>46218</v>
      </c>
      <c r="H38" s="129">
        <f>Financement[[#This Row],[CREDIT IMPOT ACTUEL]]+Financement[[#This Row],[PRETS TOTAUX]]+Financement[[#This Row],[SUBVENTIONS TOTALES]]+Financement[[#This Row],[FONDS PROPRES ]]</f>
        <v>1065595.7365540292</v>
      </c>
      <c r="I38" s="115">
        <f>IF(Financement[[#This Row],[TYPE]]="Rehab","",IFERROR(Financement[[#This Row],[PRP TTC ]]/Financement[[#This Row],[SHAB y/c V]],""))</f>
        <v>3482.3390083465006</v>
      </c>
      <c r="J38" s="115">
        <f>IF(Financement[[#This Row],[TYPE]]="Rehab","",IFERROR(Financement[[#This Row],[PRP TTC ]]/Financement[[#This Row],[SF priorisée]],""))</f>
        <v>2796.8392035538823</v>
      </c>
      <c r="K38" s="115">
        <f>Financement[[#This Row],[PRP TTC ]]/MAX(1,Financement[[#This Row],[N]])</f>
        <v>177599.28942567154</v>
      </c>
      <c r="L38" s="125">
        <v>307829.03419240797</v>
      </c>
      <c r="M38" s="128"/>
      <c r="N38" s="204">
        <f>IF(ISBLANK(Financement[[#This Row],[CREDIT IMPOT ACTUEL]]),0,Financement[[#This Row],[CREDIT IMPOT ACTUEL]]/Financement[[#This Row],[PRP TTC ]])</f>
        <v>0.28887975395611021</v>
      </c>
      <c r="O38" s="205">
        <f>IF(ISBLANK(Financement[[#This Row],[CREDIT IMPOT ACTUEL]]),0,Financement[[#This Row],[CREDIT IMPOT ACTUEL]]/MAX(1,Financement[[#This Row],[N]]))</f>
        <v>51304.839032067997</v>
      </c>
      <c r="P38" s="23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533841.13361162122</v>
      </c>
      <c r="Q38" s="131">
        <f>Financement[[#This Row],[PRETS TOTAUX]]/MAX(1,Financement[[#This Row],[PRP TTC ]])</f>
        <v>0.50097904420862305</v>
      </c>
      <c r="R38" s="132">
        <f>Financement[[#This Row],[PRETS TOTAUX]]/MAX(1,Financement[[#This Row],[N]])</f>
        <v>88973.522268603541</v>
      </c>
      <c r="S38" s="119"/>
      <c r="T38" s="119"/>
      <c r="U38" s="119"/>
      <c r="V38" s="119"/>
      <c r="W38" s="119"/>
      <c r="X38" s="118">
        <f>IF(Financement[[#This Row],[TYPE]]="Rehab","",Financement[[#This Row],[FONCIER]]+Financement[[#This Row],[CONSTRUCTION]])</f>
        <v>533841.13361162122</v>
      </c>
      <c r="Y38" s="120">
        <v>73323.136644056329</v>
      </c>
      <c r="Z38" s="120">
        <v>460517.99696756492</v>
      </c>
      <c r="AA38" s="119"/>
      <c r="AB38" s="119"/>
      <c r="AC38" s="119"/>
      <c r="AD38" s="119"/>
      <c r="AE38" s="125">
        <f>Financement[[#This Row],[LBU]]+Financement[[#This Row],[SUB ETAT]]+Financement[[#This Row],[SUB ACL]]+Financement[[#This Row],[AUTRES SUBVENTIONS]]</f>
        <v>223925.56874999998</v>
      </c>
      <c r="AF38" s="235">
        <f>Financement[[#This Row],[SUBVENTIONS TOTALES]]/MAX(Financement[[#This Row],[PRP TTC ]],1)</f>
        <v>0.21014120183526674</v>
      </c>
      <c r="AG38" s="115">
        <f>Financement[[#This Row],[SUBVENTIONS TOTALES]]/MAX(1,Financement[[#This Row],[N]])</f>
        <v>37320.928124999999</v>
      </c>
      <c r="AH38" s="121">
        <v>223925.56874999998</v>
      </c>
      <c r="AI38" s="121"/>
      <c r="AJ38" s="121"/>
      <c r="AK38" s="121"/>
      <c r="AL38" s="122"/>
    </row>
    <row r="39" spans="1:38" x14ac:dyDescent="0.25">
      <c r="A39" s="85" t="s">
        <v>95</v>
      </c>
      <c r="B39" s="107">
        <f>IF(ISBLANK(_xlfn.XLOOKUP(Financement[[#This Row],[OPERATION]],Données[OPERATION],Données[Prog])),"",_xlfn.XLOOKUP(Financement[[#This Row],[OPERATION]],Données[OPERATION],Données[Prog]))</f>
        <v>2017</v>
      </c>
      <c r="C39" s="107" t="str">
        <f>IFERROR(_xlfn.XLOOKUP(Financement[[#This Row],[OPERATION]],Données[OPERATION],Données[TYPE]),"")</f>
        <v>Rehab</v>
      </c>
      <c r="D39" s="107">
        <f>IFERROR(_xlfn.XLOOKUP(Financement[[#This Row],[OPERATION]],Données[OPERATION],Données[N]),"")</f>
        <v>45</v>
      </c>
      <c r="E39" s="130">
        <f>IFERROR(_xlfn.XLOOKUP(Financement[[#This Row],[OPERATION]],Données[OPERATION],Données[SHAB y/c V]),"")</f>
        <v>0</v>
      </c>
      <c r="F39" s="130">
        <f>IFERROR(_xlfn.XLOOKUP(Financement[[#This Row],[OPERATION]],Données[OPERATION],Données[SF priorisée]),"")</f>
        <v>0</v>
      </c>
      <c r="G39" s="192">
        <f>IF(ISBLANK(_xlfn.XLOOKUP(Financement[[#This Row],[OPERATION]],Données[OPERATION],Données[OS démarrage])),"",_xlfn.XLOOKUP(Données[[#This Row],[OPERATION]],Données[OPERATION],Données[OS démarrage]))</f>
        <v>46218</v>
      </c>
      <c r="H39" s="129">
        <f>Financement[[#This Row],[CREDIT IMPOT ACTUEL]]+Financement[[#This Row],[PRETS TOTAUX]]+Financement[[#This Row],[SUBVENTIONS TOTALES]]+Financement[[#This Row],[FONDS PROPRES ]]</f>
        <v>2211979</v>
      </c>
      <c r="I39" s="115" t="str">
        <f>IF(Financement[[#This Row],[TYPE]]="Rehab","",IFERROR(Financement[[#This Row],[PRP TTC ]]/Financement[[#This Row],[SHAB y/c V]],""))</f>
        <v/>
      </c>
      <c r="J39" s="115" t="str">
        <f>IF(Financement[[#This Row],[TYPE]]="Rehab","",IFERROR(Financement[[#This Row],[PRP TTC ]]/Financement[[#This Row],[SF priorisée]],""))</f>
        <v/>
      </c>
      <c r="K39" s="115">
        <f>Financement[[#This Row],[PRP TTC ]]/MAX(1,Financement[[#This Row],[N]])</f>
        <v>49155.088888888888</v>
      </c>
      <c r="L39" s="125"/>
      <c r="M39" s="128"/>
      <c r="N39" s="204">
        <f>IF(ISBLANK(Financement[[#This Row],[CREDIT IMPOT ACTUEL]]),0,Financement[[#This Row],[CREDIT IMPOT ACTUEL]]/Financement[[#This Row],[PRP TTC ]])</f>
        <v>0</v>
      </c>
      <c r="O39" s="205">
        <f>IF(ISBLANK(Financement[[#This Row],[CREDIT IMPOT ACTUEL]]),0,Financement[[#This Row],[CREDIT IMPOT ACTUEL]]/MAX(1,Financement[[#This Row],[N]]))</f>
        <v>0</v>
      </c>
      <c r="P39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1798508</v>
      </c>
      <c r="Q39" s="131">
        <f>Financement[[#This Row],[PRETS TOTAUX]]/MAX(1,Financement[[#This Row],[PRP TTC ]])</f>
        <v>0.81307643517411332</v>
      </c>
      <c r="R39" s="132">
        <f>Financement[[#This Row],[PRETS TOTAUX]]/MAX(1,Financement[[#This Row],[N]])</f>
        <v>39966.844444444447</v>
      </c>
      <c r="S39" s="119">
        <v>1348508</v>
      </c>
      <c r="T39" s="119"/>
      <c r="U39" s="119"/>
      <c r="V39" s="119">
        <v>450000</v>
      </c>
      <c r="W39" s="119"/>
      <c r="X39" s="118" t="str">
        <f>IF(Financement[[#This Row],[TYPE]]="Rehab","",Financement[[#This Row],[FONCIER]]+Financement[[#This Row],[CONSTRUCTION]])</f>
        <v/>
      </c>
      <c r="Y39" s="120"/>
      <c r="Z39" s="120"/>
      <c r="AA39" s="119"/>
      <c r="AB39" s="119"/>
      <c r="AC39" s="119"/>
      <c r="AD39" s="119"/>
      <c r="AE39" s="125">
        <f>Financement[[#This Row],[LBU]]+Financement[[#This Row],[SUB ETAT]]+Financement[[#This Row],[SUB ACL]]+Financement[[#This Row],[AUTRES SUBVENTIONS]]</f>
        <v>413471</v>
      </c>
      <c r="AF39" s="235">
        <f>Financement[[#This Row],[SUBVENTIONS TOTALES]]/MAX(Financement[[#This Row],[PRP TTC ]],1)</f>
        <v>0.18692356482588668</v>
      </c>
      <c r="AG39" s="236">
        <f>Financement[[#This Row],[SUBVENTIONS TOTALES]]/MAX(1,Financement[[#This Row],[N]])</f>
        <v>9188.2444444444445</v>
      </c>
      <c r="AH39" s="121">
        <v>281250</v>
      </c>
      <c r="AI39" s="121"/>
      <c r="AJ39" s="121"/>
      <c r="AK39" s="121">
        <v>132221</v>
      </c>
      <c r="AL39" s="122"/>
    </row>
    <row r="40" spans="1:38" x14ac:dyDescent="0.25">
      <c r="A40" s="4" t="s">
        <v>108</v>
      </c>
      <c r="B40" s="107">
        <f>IF(ISBLANK(_xlfn.XLOOKUP(Financement[[#This Row],[OPERATION]],Données[OPERATION],Données[Prog])),"",_xlfn.XLOOKUP(Financement[[#This Row],[OPERATION]],Données[OPERATION],Données[Prog]))</f>
        <v>2018</v>
      </c>
      <c r="C40" s="107" t="str">
        <f>IFERROR(_xlfn.XLOOKUP(Financement[[#This Row],[OPERATION]],Données[OPERATION],Données[TYPE]),"")</f>
        <v>LLS</v>
      </c>
      <c r="D40" s="107">
        <f>IFERROR(_xlfn.XLOOKUP(Financement[[#This Row],[OPERATION]],Données[OPERATION],Données[N]),"")</f>
        <v>39</v>
      </c>
      <c r="E40" s="130">
        <f>IFERROR(_xlfn.XLOOKUP(Financement[[#This Row],[OPERATION]],Données[OPERATION],Données[SHAB y/c V]),"")</f>
        <v>2870.9</v>
      </c>
      <c r="F40" s="130">
        <f>IFERROR(_xlfn.XLOOKUP(Financement[[#This Row],[OPERATION]],Données[OPERATION],Données[SF priorisée]),"")</f>
        <v>2870.9</v>
      </c>
      <c r="G40" s="192">
        <f>IF(ISBLANK(_xlfn.XLOOKUP(Financement[[#This Row],[OPERATION]],Données[OPERATION],Données[OS démarrage])),"",_xlfn.XLOOKUP(Données[[#This Row],[OPERATION]],Données[OPERATION],Données[OS démarrage]))</f>
        <v>45323</v>
      </c>
      <c r="H40" s="129">
        <f>Financement[[#This Row],[CREDIT IMPOT ACTUEL]]+Financement[[#This Row],[PRETS TOTAUX]]+Financement[[#This Row],[SUBVENTIONS TOTALES]]+Financement[[#This Row],[FONDS PROPRES ]]</f>
        <v>7686491.9199999999</v>
      </c>
      <c r="I40" s="115">
        <f>IF(Financement[[#This Row],[TYPE]]="Rehab","",IFERROR(Financement[[#This Row],[PRP TTC ]]/Financement[[#This Row],[SHAB y/c V]],""))</f>
        <v>2677.3805844857011</v>
      </c>
      <c r="J40" s="115">
        <f>IF(Financement[[#This Row],[TYPE]]="Rehab","",IFERROR(Financement[[#This Row],[PRP TTC ]]/Financement[[#This Row],[SF priorisée]],""))</f>
        <v>2677.3805844857011</v>
      </c>
      <c r="K40" s="115">
        <f>Financement[[#This Row],[PRP TTC ]]/MAX(1,Financement[[#This Row],[N]])</f>
        <v>197089.53641025641</v>
      </c>
      <c r="L40" s="125">
        <v>2442715</v>
      </c>
      <c r="M40" s="128">
        <v>2373801</v>
      </c>
      <c r="N40" s="204">
        <f>IF(ISBLANK(Financement[[#This Row],[CREDIT IMPOT ACTUEL]]),0,Financement[[#This Row],[CREDIT IMPOT ACTUEL]]/Financement[[#This Row],[PRP TTC ]])</f>
        <v>0.31779321768935131</v>
      </c>
      <c r="O40" s="205">
        <f>IF(ISBLANK(Financement[[#This Row],[CREDIT IMPOT ACTUEL]]),0,Financement[[#This Row],[CREDIT IMPOT ACTUEL]]/MAX(1,Financement[[#This Row],[N]]))</f>
        <v>62633.717948717946</v>
      </c>
      <c r="P40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4108574.92</v>
      </c>
      <c r="Q40" s="131">
        <f>Financement[[#This Row],[PRETS TOTAUX]]/MAX(1,Financement[[#This Row],[PRP TTC ]])</f>
        <v>0.53451886280002747</v>
      </c>
      <c r="R40" s="132">
        <f>Financement[[#This Row],[PRETS TOTAUX]]/MAX(1,Financement[[#This Row],[N]])</f>
        <v>105348.07487179487</v>
      </c>
      <c r="S40" s="119"/>
      <c r="T40" s="119"/>
      <c r="U40" s="119"/>
      <c r="V40" s="119"/>
      <c r="W40" s="119"/>
      <c r="X40" s="118">
        <f>IF(Financement[[#This Row],[TYPE]]="Rehab","",Financement[[#This Row],[FONCIER]]+Financement[[#This Row],[CONSTRUCTION]])</f>
        <v>3855074.92</v>
      </c>
      <c r="Y40" s="120">
        <v>1201938</v>
      </c>
      <c r="Z40" s="120">
        <v>2653136.92</v>
      </c>
      <c r="AA40" s="119"/>
      <c r="AB40" s="119"/>
      <c r="AC40" s="119"/>
      <c r="AD40" s="119">
        <v>253500</v>
      </c>
      <c r="AE40" s="125">
        <f>Financement[[#This Row],[LBU]]+Financement[[#This Row],[SUB ETAT]]+Financement[[#This Row],[SUB ACL]]+Financement[[#This Row],[AUTRES SUBVENTIONS]]</f>
        <v>1057651</v>
      </c>
      <c r="AF40" s="235">
        <f>Financement[[#This Row],[SUBVENTIONS TOTALES]]/MAX(Financement[[#This Row],[PRP TTC ]],1)</f>
        <v>0.137598661523084</v>
      </c>
      <c r="AG40" s="236">
        <f>Financement[[#This Row],[SUBVENTIONS TOTALES]]/MAX(1,Financement[[#This Row],[N]])</f>
        <v>27119.25641025641</v>
      </c>
      <c r="AH40" s="121">
        <v>741000</v>
      </c>
      <c r="AI40" s="121"/>
      <c r="AJ40" s="121"/>
      <c r="AK40" s="121">
        <v>316651</v>
      </c>
      <c r="AL40" s="122">
        <v>77551</v>
      </c>
    </row>
    <row r="41" spans="1:38" x14ac:dyDescent="0.25">
      <c r="A41" s="85" t="s">
        <v>132</v>
      </c>
      <c r="B41" s="107">
        <f>IF(ISBLANK(_xlfn.XLOOKUP(Financement[[#This Row],[OPERATION]],Données[OPERATION],Données[Prog])),"",_xlfn.XLOOKUP(Financement[[#This Row],[OPERATION]],Données[OPERATION],Données[Prog]))</f>
        <v>2021</v>
      </c>
      <c r="C41" s="107" t="str">
        <f>IFERROR(_xlfn.XLOOKUP(Financement[[#This Row],[OPERATION]],Données[OPERATION],Données[TYPE]),"")</f>
        <v>Rehab</v>
      </c>
      <c r="D41" s="107">
        <f>IFERROR(_xlfn.XLOOKUP(Financement[[#This Row],[OPERATION]],Données[OPERATION],Données[N]),"")</f>
        <v>40</v>
      </c>
      <c r="E41" s="130">
        <f>IFERROR(_xlfn.XLOOKUP(Financement[[#This Row],[OPERATION]],Données[OPERATION],Données[SHAB y/c V]),"")</f>
        <v>0</v>
      </c>
      <c r="F41" s="130">
        <f>IFERROR(_xlfn.XLOOKUP(Financement[[#This Row],[OPERATION]],Données[OPERATION],Données[SF priorisée]),"")</f>
        <v>0</v>
      </c>
      <c r="G41" s="192">
        <f>IF(ISBLANK(_xlfn.XLOOKUP(Financement[[#This Row],[OPERATION]],Données[OPERATION],Données[OS démarrage])),"",_xlfn.XLOOKUP(Données[[#This Row],[OPERATION]],Données[OPERATION],Données[OS démarrage]))</f>
        <v>45337</v>
      </c>
      <c r="H41" s="129">
        <f>Financement[[#This Row],[CREDIT IMPOT ACTUEL]]+Financement[[#This Row],[PRETS TOTAUX]]+Financement[[#This Row],[SUBVENTIONS TOTALES]]+Financement[[#This Row],[FONDS PROPRES ]]</f>
        <v>1599999.9999999998</v>
      </c>
      <c r="I41" s="115" t="str">
        <f>IF(Financement[[#This Row],[TYPE]]="Rehab","",IFERROR(Financement[[#This Row],[PRP TTC ]]/Financement[[#This Row],[SHAB y/c V]],""))</f>
        <v/>
      </c>
      <c r="J41" s="115" t="str">
        <f>IF(Financement[[#This Row],[TYPE]]="Rehab","",IFERROR(Financement[[#This Row],[PRP TTC ]]/Financement[[#This Row],[SF priorisée]],""))</f>
        <v/>
      </c>
      <c r="K41" s="115">
        <f>Financement[[#This Row],[PRP TTC ]]/MAX(1,Financement[[#This Row],[N]])</f>
        <v>39999.999999999993</v>
      </c>
      <c r="L41" s="125"/>
      <c r="M41" s="128"/>
      <c r="N41" s="204">
        <f>IF(ISBLANK(Financement[[#This Row],[CREDIT IMPOT ACTUEL]]),0,Financement[[#This Row],[CREDIT IMPOT ACTUEL]]/Financement[[#This Row],[PRP TTC ]])</f>
        <v>0</v>
      </c>
      <c r="O41" s="205">
        <f>IF(ISBLANK(Financement[[#This Row],[CREDIT IMPOT ACTUEL]]),0,Financement[[#This Row],[CREDIT IMPOT ACTUEL]]/MAX(1,Financement[[#This Row],[N]]))</f>
        <v>0</v>
      </c>
      <c r="P41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1053069.5899999999</v>
      </c>
      <c r="Q41" s="131">
        <f>Financement[[#This Row],[PRETS TOTAUX]]/MAX(1,Financement[[#This Row],[PRP TTC ]])</f>
        <v>0.65816849374999997</v>
      </c>
      <c r="R41" s="132">
        <f>Financement[[#This Row],[PRETS TOTAUX]]/MAX(1,Financement[[#This Row],[N]])</f>
        <v>26326.739749999997</v>
      </c>
      <c r="S41" s="119">
        <v>0</v>
      </c>
      <c r="T41" s="119">
        <v>551069.59</v>
      </c>
      <c r="U41" s="119"/>
      <c r="V41" s="119"/>
      <c r="W41" s="119">
        <v>502000</v>
      </c>
      <c r="X41" s="118" t="str">
        <f>IF(Financement[[#This Row],[TYPE]]="Rehab","",Financement[[#This Row],[FONCIER]]+Financement[[#This Row],[CONSTRUCTION]])</f>
        <v/>
      </c>
      <c r="Y41" s="120"/>
      <c r="Z41" s="120"/>
      <c r="AA41" s="119"/>
      <c r="AB41" s="119"/>
      <c r="AC41" s="119"/>
      <c r="AD41" s="119"/>
      <c r="AE41" s="125">
        <f>Financement[[#This Row],[LBU]]+Financement[[#This Row],[SUB ETAT]]+Financement[[#This Row],[SUB ACL]]+Financement[[#This Row],[AUTRES SUBVENTIONS]]</f>
        <v>498930.41</v>
      </c>
      <c r="AF41" s="235">
        <f>Financement[[#This Row],[SUBVENTIONS TOTALES]]/MAX(Financement[[#This Row],[PRP TTC ]],1)</f>
        <v>0.31183150625000006</v>
      </c>
      <c r="AG41" s="236">
        <f>Financement[[#This Row],[SUBVENTIONS TOTALES]]/MAX(1,Financement[[#This Row],[N]])</f>
        <v>12473.260249999999</v>
      </c>
      <c r="AH41" s="121">
        <v>497110.41</v>
      </c>
      <c r="AI41" s="121"/>
      <c r="AJ41" s="121"/>
      <c r="AK41" s="121">
        <v>1820</v>
      </c>
      <c r="AL41" s="122">
        <v>48000</v>
      </c>
    </row>
    <row r="42" spans="1:38" x14ac:dyDescent="0.25">
      <c r="A42" s="39" t="s">
        <v>161</v>
      </c>
      <c r="B42" s="107">
        <f>IF(ISBLANK(_xlfn.XLOOKUP(Financement[[#This Row],[OPERATION]],Données[OPERATION],Données[Prog])),"",_xlfn.XLOOKUP(Financement[[#This Row],[OPERATION]],Données[OPERATION],Données[Prog]))</f>
        <v>2025</v>
      </c>
      <c r="C42" s="107" t="str">
        <f>IFERROR(_xlfn.XLOOKUP(Financement[[#This Row],[OPERATION]],Données[OPERATION],Données[TYPE]),"")</f>
        <v>Rehab</v>
      </c>
      <c r="D42" s="107">
        <f>IFERROR(_xlfn.XLOOKUP(Financement[[#This Row],[OPERATION]],Données[OPERATION],Données[N]),"")</f>
        <v>45</v>
      </c>
      <c r="E42" s="130">
        <f>IFERROR(_xlfn.XLOOKUP(Financement[[#This Row],[OPERATION]],Données[OPERATION],Données[SHAB y/c V]),"")</f>
        <v>0</v>
      </c>
      <c r="F42" s="130">
        <f>IFERROR(_xlfn.XLOOKUP(Financement[[#This Row],[OPERATION]],Données[OPERATION],Données[SF priorisée]),"")</f>
        <v>0</v>
      </c>
      <c r="G42" s="192">
        <f>IF(ISBLANK(_xlfn.XLOOKUP(Financement[[#This Row],[OPERATION]],Données[OPERATION],Données[OS démarrage])),"",_xlfn.XLOOKUP(Données[[#This Row],[OPERATION]],Données[OPERATION],Données[OS démarrage]))</f>
        <v>43362</v>
      </c>
      <c r="H42" s="129">
        <f>Financement[[#This Row],[CREDIT IMPOT ACTUEL]]+Financement[[#This Row],[PRETS TOTAUX]]+Financement[[#This Row],[SUBVENTIONS TOTALES]]+Financement[[#This Row],[FONDS PROPRES ]]</f>
        <v>1800000</v>
      </c>
      <c r="I42" s="115" t="str">
        <f>IF(Financement[[#This Row],[TYPE]]="Rehab","",IFERROR(Financement[[#This Row],[PRP TTC ]]/Financement[[#This Row],[SHAB y/c V]],""))</f>
        <v/>
      </c>
      <c r="J42" s="115" t="str">
        <f>IF(Financement[[#This Row],[TYPE]]="Rehab","",IFERROR(Financement[[#This Row],[PRP TTC ]]/Financement[[#This Row],[SF priorisée]],""))</f>
        <v/>
      </c>
      <c r="K42" s="115">
        <f>Financement[[#This Row],[PRP TTC ]]/MAX(1,Financement[[#This Row],[N]])</f>
        <v>40000</v>
      </c>
      <c r="L42" s="125"/>
      <c r="M42" s="128"/>
      <c r="N42" s="204">
        <f>IF(ISBLANK(Financement[[#This Row],[CREDIT IMPOT ACTUEL]]),0,Financement[[#This Row],[CREDIT IMPOT ACTUEL]]/Financement[[#This Row],[PRP TTC ]])</f>
        <v>0</v>
      </c>
      <c r="O42" s="205">
        <f>IF(ISBLANK(Financement[[#This Row],[CREDIT IMPOT ACTUEL]]),0,Financement[[#This Row],[CREDIT IMPOT ACTUEL]]/MAX(1,Financement[[#This Row],[N]]))</f>
        <v>0</v>
      </c>
      <c r="P42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1465000</v>
      </c>
      <c r="Q42" s="131">
        <f>Financement[[#This Row],[PRETS TOTAUX]]/MAX(1,Financement[[#This Row],[PRP TTC ]])</f>
        <v>0.81388888888888888</v>
      </c>
      <c r="R42" s="132">
        <f>Financement[[#This Row],[PRETS TOTAUX]]/MAX(1,Financement[[#This Row],[N]])</f>
        <v>32555.555555555555</v>
      </c>
      <c r="S42" s="119"/>
      <c r="T42" s="119">
        <v>1465000</v>
      </c>
      <c r="U42" s="119"/>
      <c r="V42" s="119"/>
      <c r="W42" s="119"/>
      <c r="X42" s="118" t="str">
        <f>IF(Financement[[#This Row],[TYPE]]="Rehab","",Financement[[#This Row],[FONCIER]]+Financement[[#This Row],[CONSTRUCTION]])</f>
        <v/>
      </c>
      <c r="Y42" s="120"/>
      <c r="Z42" s="120"/>
      <c r="AA42" s="119"/>
      <c r="AB42" s="119"/>
      <c r="AC42" s="119"/>
      <c r="AD42" s="119"/>
      <c r="AE42" s="125">
        <f>Financement[[#This Row],[LBU]]+Financement[[#This Row],[SUB ETAT]]+Financement[[#This Row],[SUB ACL]]+Financement[[#This Row],[AUTRES SUBVENTIONS]]</f>
        <v>281000</v>
      </c>
      <c r="AF42" s="235">
        <f>Financement[[#This Row],[SUBVENTIONS TOTALES]]/MAX(Financement[[#This Row],[PRP TTC ]],1)</f>
        <v>0.15611111111111112</v>
      </c>
      <c r="AG42" s="236">
        <f>Financement[[#This Row],[SUBVENTIONS TOTALES]]/MAX(1,Financement[[#This Row],[N]])</f>
        <v>6244.4444444444443</v>
      </c>
      <c r="AH42" s="121">
        <v>281000</v>
      </c>
      <c r="AI42" s="121"/>
      <c r="AJ42" s="121"/>
      <c r="AK42" s="121"/>
      <c r="AL42" s="122">
        <v>54000</v>
      </c>
    </row>
    <row r="43" spans="1:38" x14ac:dyDescent="0.25">
      <c r="A43" s="39" t="s">
        <v>171</v>
      </c>
      <c r="B43" s="107">
        <f>IF(ISBLANK(_xlfn.XLOOKUP(Financement[[#This Row],[OPERATION]],Données[OPERATION],Données[Prog])),"",_xlfn.XLOOKUP(Financement[[#This Row],[OPERATION]],Données[OPERATION],Données[Prog]))</f>
        <v>2026</v>
      </c>
      <c r="C43" s="107" t="str">
        <f>IFERROR(_xlfn.XLOOKUP(Financement[[#This Row],[OPERATION]],Données[OPERATION],Données[TYPE]),"")</f>
        <v>Rehab</v>
      </c>
      <c r="D43" s="107">
        <f>IFERROR(_xlfn.XLOOKUP(Financement[[#This Row],[OPERATION]],Données[OPERATION],Données[N]),"")</f>
        <v>24</v>
      </c>
      <c r="E43" s="130">
        <f>IFERROR(_xlfn.XLOOKUP(Financement[[#This Row],[OPERATION]],Données[OPERATION],Données[SHAB y/c V]),"")</f>
        <v>0</v>
      </c>
      <c r="F43" s="130">
        <f>IFERROR(_xlfn.XLOOKUP(Financement[[#This Row],[OPERATION]],Données[OPERATION],Données[SF priorisée]),"")</f>
        <v>0</v>
      </c>
      <c r="G43" s="192">
        <f>IF(ISBLANK(_xlfn.XLOOKUP(Financement[[#This Row],[OPERATION]],Données[OPERATION],Données[OS démarrage])),"",_xlfn.XLOOKUP(Données[[#This Row],[OPERATION]],Données[OPERATION],Données[OS démarrage]))</f>
        <v>44242</v>
      </c>
      <c r="H43" s="129">
        <f>Financement[[#This Row],[CREDIT IMPOT ACTUEL]]+Financement[[#This Row],[PRETS TOTAUX]]+Financement[[#This Row],[SUBVENTIONS TOTALES]]+Financement[[#This Row],[FONDS PROPRES ]]</f>
        <v>0</v>
      </c>
      <c r="I43" s="115" t="str">
        <f>IF(Financement[[#This Row],[TYPE]]="Rehab","",IFERROR(Financement[[#This Row],[PRP TTC ]]/Financement[[#This Row],[SHAB y/c V]],""))</f>
        <v/>
      </c>
      <c r="J43" s="115" t="str">
        <f>IF(Financement[[#This Row],[TYPE]]="Rehab","",IFERROR(Financement[[#This Row],[PRP TTC ]]/Financement[[#This Row],[SF priorisée]],""))</f>
        <v/>
      </c>
      <c r="K43" s="115">
        <f>Financement[[#This Row],[PRP TTC ]]/MAX(1,Financement[[#This Row],[N]])</f>
        <v>0</v>
      </c>
      <c r="L43" s="125"/>
      <c r="M43" s="128"/>
      <c r="N43" s="204">
        <f>IF(ISBLANK(Financement[[#This Row],[CREDIT IMPOT ACTUEL]]),0,Financement[[#This Row],[CREDIT IMPOT ACTUEL]]/Financement[[#This Row],[PRP TTC ]])</f>
        <v>0</v>
      </c>
      <c r="O43" s="205">
        <f>IF(ISBLANK(Financement[[#This Row],[CREDIT IMPOT ACTUEL]]),0,Financement[[#This Row],[CREDIT IMPOT ACTUEL]]/MAX(1,Financement[[#This Row],[N]]))</f>
        <v>0</v>
      </c>
      <c r="P43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43" s="131">
        <f>Financement[[#This Row],[PRETS TOTAUX]]/MAX(1,Financement[[#This Row],[PRP TTC ]])</f>
        <v>0</v>
      </c>
      <c r="R43" s="132">
        <f>Financement[[#This Row],[PRETS TOTAUX]]/MAX(1,Financement[[#This Row],[N]])</f>
        <v>0</v>
      </c>
      <c r="S43" s="119"/>
      <c r="T43" s="119"/>
      <c r="U43" s="119"/>
      <c r="V43" s="119"/>
      <c r="W43" s="119"/>
      <c r="X43" s="118" t="str">
        <f>IF(Financement[[#This Row],[TYPE]]="Rehab","",Financement[[#This Row],[FONCIER]]+Financement[[#This Row],[CONSTRUCTION]])</f>
        <v/>
      </c>
      <c r="Y43" s="120"/>
      <c r="Z43" s="120"/>
      <c r="AA43" s="119"/>
      <c r="AB43" s="119"/>
      <c r="AC43" s="119"/>
      <c r="AD43" s="119"/>
      <c r="AE43" s="125">
        <f>Financement[[#This Row],[LBU]]+Financement[[#This Row],[SUB ETAT]]+Financement[[#This Row],[SUB ACL]]+Financement[[#This Row],[AUTRES SUBVENTIONS]]</f>
        <v>0</v>
      </c>
      <c r="AF43" s="235">
        <f>Financement[[#This Row],[SUBVENTIONS TOTALES]]/MAX(Financement[[#This Row],[PRP TTC ]],1)</f>
        <v>0</v>
      </c>
      <c r="AG43" s="236">
        <f>Financement[[#This Row],[SUBVENTIONS TOTALES]]/MAX(1,Financement[[#This Row],[N]])</f>
        <v>0</v>
      </c>
      <c r="AH43" s="121"/>
      <c r="AI43" s="121"/>
      <c r="AJ43" s="121"/>
      <c r="AK43" s="121"/>
      <c r="AL43" s="122"/>
    </row>
    <row r="44" spans="1:38" x14ac:dyDescent="0.25">
      <c r="A44" s="4" t="s">
        <v>138</v>
      </c>
      <c r="B44" s="107">
        <f>IF(ISBLANK(_xlfn.XLOOKUP(Financement[[#This Row],[OPERATION]],Données[OPERATION],Données[Prog])),"",_xlfn.XLOOKUP(Financement[[#This Row],[OPERATION]],Données[OPERATION],Données[Prog]))</f>
        <v>2022</v>
      </c>
      <c r="C44" s="107" t="str">
        <f>IFERROR(_xlfn.XLOOKUP(Financement[[#This Row],[OPERATION]],Données[OPERATION],Données[TYPE]),"")</f>
        <v>LLTS</v>
      </c>
      <c r="D44" s="107">
        <f>IFERROR(_xlfn.XLOOKUP(Financement[[#This Row],[OPERATION]],Données[OPERATION],Données[N]),"")</f>
        <v>18</v>
      </c>
      <c r="E44" s="130">
        <f>IFERROR(_xlfn.XLOOKUP(Financement[[#This Row],[OPERATION]],Données[OPERATION],Données[SHAB y/c V]),"")</f>
        <v>1299.5999999999999</v>
      </c>
      <c r="F44" s="130">
        <f>IFERROR(_xlfn.XLOOKUP(Financement[[#This Row],[OPERATION]],Données[OPERATION],Données[SF priorisée]),"")</f>
        <v>1481.6</v>
      </c>
      <c r="G44" s="192">
        <f>IF(ISBLANK(_xlfn.XLOOKUP(Financement[[#This Row],[OPERATION]],Données[OPERATION],Données[OS démarrage])),"",_xlfn.XLOOKUP(Données[[#This Row],[OPERATION]],Données[OPERATION],Données[OS démarrage]))</f>
        <v>45170</v>
      </c>
      <c r="H44" s="129">
        <f>Financement[[#This Row],[CREDIT IMPOT ACTUEL]]+Financement[[#This Row],[PRETS TOTAUX]]+Financement[[#This Row],[SUBVENTIONS TOTALES]]+Financement[[#This Row],[FONDS PROPRES ]]</f>
        <v>4441327</v>
      </c>
      <c r="I44" s="115">
        <f>IF(Financement[[#This Row],[TYPE]]="Rehab","",IFERROR(Financement[[#This Row],[PRP TTC ]]/Financement[[#This Row],[SHAB y/c V]],""))</f>
        <v>3417.4569098184061</v>
      </c>
      <c r="J44" s="115">
        <f>IF(Financement[[#This Row],[TYPE]]="Rehab","",IFERROR(Financement[[#This Row],[PRP TTC ]]/Financement[[#This Row],[SF priorisée]],""))</f>
        <v>2997.6559125269982</v>
      </c>
      <c r="K44" s="115">
        <f>Financement[[#This Row],[PRP TTC ]]/MAX(1,Financement[[#This Row],[N]])</f>
        <v>246740.38888888888</v>
      </c>
      <c r="L44" s="125">
        <v>1277276</v>
      </c>
      <c r="M44" s="128"/>
      <c r="N44" s="204">
        <f>IF(ISBLANK(Financement[[#This Row],[CREDIT IMPOT ACTUEL]]),0,Financement[[#This Row],[CREDIT IMPOT ACTUEL]]/Financement[[#This Row],[PRP TTC ]])</f>
        <v>0.28758882198946395</v>
      </c>
      <c r="O44" s="205">
        <f>IF(ISBLANK(Financement[[#This Row],[CREDIT IMPOT ACTUEL]]),0,Financement[[#This Row],[CREDIT IMPOT ACTUEL]]/MAX(1,Financement[[#This Row],[N]]))</f>
        <v>70959.777777777781</v>
      </c>
      <c r="P44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1946051</v>
      </c>
      <c r="Q44" s="131">
        <f>Financement[[#This Row],[PRETS TOTAUX]]/MAX(1,Financement[[#This Row],[PRP TTC ]])</f>
        <v>0.43816881756285903</v>
      </c>
      <c r="R44" s="132">
        <f>Financement[[#This Row],[PRETS TOTAUX]]/MAX(1,Financement[[#This Row],[N]])</f>
        <v>108113.94444444444</v>
      </c>
      <c r="S44" s="119"/>
      <c r="T44" s="119"/>
      <c r="U44" s="119"/>
      <c r="V44" s="119"/>
      <c r="W44" s="119"/>
      <c r="X44" s="118">
        <f>IF(Financement[[#This Row],[TYPE]]="Rehab","",Financement[[#This Row],[FONCIER]]+Financement[[#This Row],[CONSTRUCTION]])</f>
        <v>1946051</v>
      </c>
      <c r="Y44" s="120">
        <v>519833</v>
      </c>
      <c r="Z44" s="120">
        <v>1426218</v>
      </c>
      <c r="AA44" s="119"/>
      <c r="AB44" s="119"/>
      <c r="AC44" s="119"/>
      <c r="AD44" s="119"/>
      <c r="AE44" s="125">
        <f>Financement[[#This Row],[LBU]]+Financement[[#This Row],[SUB ETAT]]+Financement[[#This Row],[SUB ACL]]+Financement[[#This Row],[AUTRES SUBVENTIONS]]</f>
        <v>1098000</v>
      </c>
      <c r="AF44" s="235">
        <f>Financement[[#This Row],[SUBVENTIONS TOTALES]]/MAX(Financement[[#This Row],[PRP TTC ]],1)</f>
        <v>0.24722340867943296</v>
      </c>
      <c r="AG44" s="236">
        <f>Financement[[#This Row],[SUBVENTIONS TOTALES]]/MAX(1,Financement[[#This Row],[N]])</f>
        <v>61000</v>
      </c>
      <c r="AH44" s="121">
        <v>892000</v>
      </c>
      <c r="AI44" s="121"/>
      <c r="AJ44" s="121"/>
      <c r="AK44" s="121">
        <v>206000</v>
      </c>
      <c r="AL44" s="122">
        <v>120000</v>
      </c>
    </row>
    <row r="45" spans="1:38" x14ac:dyDescent="0.25">
      <c r="A45" s="39" t="s">
        <v>184</v>
      </c>
      <c r="B45" s="107">
        <f>IF(ISBLANK(_xlfn.XLOOKUP(Financement[[#This Row],[OPERATION]],Données[OPERATION],Données[Prog])),"",_xlfn.XLOOKUP(Financement[[#This Row],[OPERATION]],Données[OPERATION],Données[Prog]))</f>
        <v>2028</v>
      </c>
      <c r="C45" s="107" t="str">
        <f>IFERROR(_xlfn.XLOOKUP(Financement[[#This Row],[OPERATION]],Données[OPERATION],Données[TYPE]),"")</f>
        <v>Rehab</v>
      </c>
      <c r="D45" s="107">
        <f>IFERROR(_xlfn.XLOOKUP(Financement[[#This Row],[OPERATION]],Données[OPERATION],Données[N]),"")</f>
        <v>20</v>
      </c>
      <c r="E45" s="130">
        <f>IFERROR(_xlfn.XLOOKUP(Financement[[#This Row],[OPERATION]],Données[OPERATION],Données[SHAB y/c V]),"")</f>
        <v>0</v>
      </c>
      <c r="F45" s="130">
        <f>IFERROR(_xlfn.XLOOKUP(Financement[[#This Row],[OPERATION]],Données[OPERATION],Données[SF priorisée]),"")</f>
        <v>0</v>
      </c>
      <c r="G45" s="192">
        <f>IF(ISBLANK(_xlfn.XLOOKUP(Financement[[#This Row],[OPERATION]],Données[OPERATION],Données[OS démarrage])),"",_xlfn.XLOOKUP(Données[[#This Row],[OPERATION]],Données[OPERATION],Données[OS démarrage]))</f>
        <v>46349</v>
      </c>
      <c r="H45" s="129">
        <f>Financement[[#This Row],[CREDIT IMPOT ACTUEL]]+Financement[[#This Row],[PRETS TOTAUX]]+Financement[[#This Row],[SUBVENTIONS TOTALES]]+Financement[[#This Row],[FONDS PROPRES ]]</f>
        <v>200000</v>
      </c>
      <c r="I45" s="115" t="str">
        <f>IF(Financement[[#This Row],[TYPE]]="Rehab","",IFERROR(Financement[[#This Row],[PRP TTC ]]/Financement[[#This Row],[SHAB y/c V]],""))</f>
        <v/>
      </c>
      <c r="J45" s="115" t="str">
        <f>IF(Financement[[#This Row],[TYPE]]="Rehab","",IFERROR(Financement[[#This Row],[PRP TTC ]]/Financement[[#This Row],[SF priorisée]],""))</f>
        <v/>
      </c>
      <c r="K45" s="115">
        <f>Financement[[#This Row],[PRP TTC ]]/MAX(1,Financement[[#This Row],[N]])</f>
        <v>10000</v>
      </c>
      <c r="L45" s="125"/>
      <c r="M45" s="128"/>
      <c r="N45" s="204">
        <f>IF(ISBLANK(Financement[[#This Row],[CREDIT IMPOT ACTUEL]]),0,Financement[[#This Row],[CREDIT IMPOT ACTUEL]]/Financement[[#This Row],[PRP TTC ]])</f>
        <v>0</v>
      </c>
      <c r="O45" s="205">
        <f>IF(ISBLANK(Financement[[#This Row],[CREDIT IMPOT ACTUEL]]),0,Financement[[#This Row],[CREDIT IMPOT ACTUEL]]/MAX(1,Financement[[#This Row],[N]]))</f>
        <v>0</v>
      </c>
      <c r="P45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45" s="131">
        <f>Financement[[#This Row],[PRETS TOTAUX]]/MAX(1,Financement[[#This Row],[PRP TTC ]])</f>
        <v>0</v>
      </c>
      <c r="R45" s="132">
        <f>Financement[[#This Row],[PRETS TOTAUX]]/MAX(1,Financement[[#This Row],[N]])</f>
        <v>0</v>
      </c>
      <c r="S45" s="119"/>
      <c r="T45" s="119"/>
      <c r="U45" s="119"/>
      <c r="V45" s="119"/>
      <c r="W45" s="119"/>
      <c r="X45" s="118" t="str">
        <f>IF(Financement[[#This Row],[TYPE]]="Rehab","",Financement[[#This Row],[FONCIER]]+Financement[[#This Row],[CONSTRUCTION]])</f>
        <v/>
      </c>
      <c r="Y45" s="120"/>
      <c r="Z45" s="120"/>
      <c r="AA45" s="119"/>
      <c r="AB45" s="119"/>
      <c r="AC45" s="119"/>
      <c r="AD45" s="119"/>
      <c r="AE45" s="125">
        <f>Financement[[#This Row],[LBU]]+Financement[[#This Row],[SUB ETAT]]+Financement[[#This Row],[SUB ACL]]+Financement[[#This Row],[AUTRES SUBVENTIONS]]</f>
        <v>200000</v>
      </c>
      <c r="AF45" s="235">
        <f>Financement[[#This Row],[SUBVENTIONS TOTALES]]/MAX(Financement[[#This Row],[PRP TTC ]],1)</f>
        <v>1</v>
      </c>
      <c r="AG45" s="236">
        <f>Financement[[#This Row],[SUBVENTIONS TOTALES]]/MAX(1,Financement[[#This Row],[N]])</f>
        <v>10000</v>
      </c>
      <c r="AH45" s="121">
        <v>200000</v>
      </c>
      <c r="AI45" s="121"/>
      <c r="AJ45" s="121"/>
      <c r="AK45" s="121"/>
      <c r="AL45" s="122"/>
    </row>
    <row r="46" spans="1:38" x14ac:dyDescent="0.25">
      <c r="A46" s="38" t="s">
        <v>153</v>
      </c>
      <c r="B46" s="107">
        <f>IF(ISBLANK(_xlfn.XLOOKUP(Financement[[#This Row],[OPERATION]],Données[OPERATION],Données[Prog])),"",_xlfn.XLOOKUP(Financement[[#This Row],[OPERATION]],Données[OPERATION],Données[Prog]))</f>
        <v>2025</v>
      </c>
      <c r="C46" s="107" t="str">
        <f>IFERROR(_xlfn.XLOOKUP(Financement[[#This Row],[OPERATION]],Données[OPERATION],Données[TYPE]),"")</f>
        <v>LLS</v>
      </c>
      <c r="D46" s="107">
        <f>IFERROR(_xlfn.XLOOKUP(Financement[[#This Row],[OPERATION]],Données[OPERATION],Données[N]),"")</f>
        <v>20</v>
      </c>
      <c r="E46" s="130">
        <f>IFERROR(_xlfn.XLOOKUP(Financement[[#This Row],[OPERATION]],Données[OPERATION],Données[SHAB y/c V]),"")</f>
        <v>0</v>
      </c>
      <c r="F46" s="130">
        <f>IFERROR(_xlfn.XLOOKUP(Financement[[#This Row],[OPERATION]],Données[OPERATION],Données[SF priorisée]),"")</f>
        <v>0</v>
      </c>
      <c r="G46" s="192">
        <f>IF(ISBLANK(_xlfn.XLOOKUP(Financement[[#This Row],[OPERATION]],Données[OPERATION],Données[OS démarrage])),"",_xlfn.XLOOKUP(Données[[#This Row],[OPERATION]],Données[OPERATION],Données[OS démarrage]))</f>
        <v>46631</v>
      </c>
      <c r="H46" s="129">
        <f>Financement[[#This Row],[CREDIT IMPOT ACTUEL]]+Financement[[#This Row],[PRETS TOTAUX]]+Financement[[#This Row],[SUBVENTIONS TOTALES]]+Financement[[#This Row],[FONDS PROPRES ]]</f>
        <v>0</v>
      </c>
      <c r="I46" s="115" t="str">
        <f>IF(Financement[[#This Row],[TYPE]]="Rehab","",IFERROR(Financement[[#This Row],[PRP TTC ]]/Financement[[#This Row],[SHAB y/c V]],""))</f>
        <v/>
      </c>
      <c r="J46" s="115" t="str">
        <f>IF(Financement[[#This Row],[TYPE]]="Rehab","",IFERROR(Financement[[#This Row],[PRP TTC ]]/Financement[[#This Row],[SF priorisée]],""))</f>
        <v/>
      </c>
      <c r="K46" s="115">
        <f>Financement[[#This Row],[PRP TTC ]]/MAX(1,Financement[[#This Row],[N]])</f>
        <v>0</v>
      </c>
      <c r="L46" s="125"/>
      <c r="M46" s="128"/>
      <c r="N46" s="204">
        <f>IF(ISBLANK(Financement[[#This Row],[CREDIT IMPOT ACTUEL]]),0,Financement[[#This Row],[CREDIT IMPOT ACTUEL]]/Financement[[#This Row],[PRP TTC ]])</f>
        <v>0</v>
      </c>
      <c r="O46" s="205">
        <f>IF(ISBLANK(Financement[[#This Row],[CREDIT IMPOT ACTUEL]]),0,Financement[[#This Row],[CREDIT IMPOT ACTUEL]]/MAX(1,Financement[[#This Row],[N]]))</f>
        <v>0</v>
      </c>
      <c r="P46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46" s="131">
        <f>Financement[[#This Row],[PRETS TOTAUX]]/MAX(1,Financement[[#This Row],[PRP TTC ]])</f>
        <v>0</v>
      </c>
      <c r="R46" s="132">
        <f>Financement[[#This Row],[PRETS TOTAUX]]/MAX(1,Financement[[#This Row],[N]])</f>
        <v>0</v>
      </c>
      <c r="S46" s="119"/>
      <c r="T46" s="119"/>
      <c r="U46" s="119"/>
      <c r="V46" s="119"/>
      <c r="W46" s="119"/>
      <c r="X46" s="118">
        <f>IF(Financement[[#This Row],[TYPE]]="Rehab","",Financement[[#This Row],[FONCIER]]+Financement[[#This Row],[CONSTRUCTION]])</f>
        <v>0</v>
      </c>
      <c r="Y46" s="120"/>
      <c r="Z46" s="120"/>
      <c r="AA46" s="119"/>
      <c r="AB46" s="119"/>
      <c r="AC46" s="119"/>
      <c r="AD46" s="119"/>
      <c r="AE46" s="125">
        <f>Financement[[#This Row],[LBU]]+Financement[[#This Row],[SUB ETAT]]+Financement[[#This Row],[SUB ACL]]+Financement[[#This Row],[AUTRES SUBVENTIONS]]</f>
        <v>0</v>
      </c>
      <c r="AF46" s="235">
        <f>Financement[[#This Row],[SUBVENTIONS TOTALES]]/MAX(Financement[[#This Row],[PRP TTC ]],1)</f>
        <v>0</v>
      </c>
      <c r="AG46" s="236">
        <f>Financement[[#This Row],[SUBVENTIONS TOTALES]]/MAX(1,Financement[[#This Row],[N]])</f>
        <v>0</v>
      </c>
      <c r="AH46" s="121"/>
      <c r="AI46" s="121"/>
      <c r="AJ46" s="121"/>
      <c r="AK46" s="121"/>
      <c r="AL46" s="122"/>
    </row>
    <row r="47" spans="1:38" x14ac:dyDescent="0.25">
      <c r="A47" s="3" t="s">
        <v>188</v>
      </c>
      <c r="B47" s="107" t="str">
        <f>IF(ISBLANK(_xlfn.XLOOKUP(Financement[[#This Row],[OPERATION]],Données[OPERATION],Données[Prog])),"",_xlfn.XLOOKUP(Financement[[#This Row],[OPERATION]],Données[OPERATION],Données[Prog]))</f>
        <v>non inscrit</v>
      </c>
      <c r="C47" s="107" t="str">
        <f>IFERROR(_xlfn.XLOOKUP(Financement[[#This Row],[OPERATION]],Données[OPERATION],Données[TYPE]),"")</f>
        <v>LLTS</v>
      </c>
      <c r="D47" s="107">
        <f>IFERROR(_xlfn.XLOOKUP(Financement[[#This Row],[OPERATION]],Données[OPERATION],Données[N]),"")</f>
        <v>48</v>
      </c>
      <c r="E47" s="130">
        <f>IFERROR(_xlfn.XLOOKUP(Financement[[#This Row],[OPERATION]],Données[OPERATION],Données[SHAB y/c V]),"")</f>
        <v>0</v>
      </c>
      <c r="F47" s="130">
        <f>IFERROR(_xlfn.XLOOKUP(Financement[[#This Row],[OPERATION]],Données[OPERATION],Données[SF priorisée]),"")</f>
        <v>0</v>
      </c>
      <c r="G47" s="192">
        <f>IF(ISBLANK(_xlfn.XLOOKUP(Financement[[#This Row],[OPERATION]],Données[OPERATION],Données[OS démarrage])),"",_xlfn.XLOOKUP(Données[[#This Row],[OPERATION]],Données[OPERATION],Données[OS démarrage]))</f>
        <v>45219</v>
      </c>
      <c r="H47" s="129">
        <f>Financement[[#This Row],[CREDIT IMPOT ACTUEL]]+Financement[[#This Row],[PRETS TOTAUX]]+Financement[[#This Row],[SUBVENTIONS TOTALES]]+Financement[[#This Row],[FONDS PROPRES ]]</f>
        <v>0</v>
      </c>
      <c r="I47" s="115" t="str">
        <f>IF(Financement[[#This Row],[TYPE]]="Rehab","",IFERROR(Financement[[#This Row],[PRP TTC ]]/Financement[[#This Row],[SHAB y/c V]],""))</f>
        <v/>
      </c>
      <c r="J47" s="115" t="str">
        <f>IF(Financement[[#This Row],[TYPE]]="Rehab","",IFERROR(Financement[[#This Row],[PRP TTC ]]/Financement[[#This Row],[SF priorisée]],""))</f>
        <v/>
      </c>
      <c r="K47" s="115">
        <f>Financement[[#This Row],[PRP TTC ]]/MAX(1,Financement[[#This Row],[N]])</f>
        <v>0</v>
      </c>
      <c r="L47" s="125"/>
      <c r="M47" s="128"/>
      <c r="N47" s="204">
        <f>IF(ISBLANK(Financement[[#This Row],[CREDIT IMPOT ACTUEL]]),0,Financement[[#This Row],[CREDIT IMPOT ACTUEL]]/Financement[[#This Row],[PRP TTC ]])</f>
        <v>0</v>
      </c>
      <c r="O47" s="205">
        <f>IF(ISBLANK(Financement[[#This Row],[CREDIT IMPOT ACTUEL]]),0,Financement[[#This Row],[CREDIT IMPOT ACTUEL]]/MAX(1,Financement[[#This Row],[N]]))</f>
        <v>0</v>
      </c>
      <c r="P47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47" s="131">
        <f>Financement[[#This Row],[PRETS TOTAUX]]/MAX(1,Financement[[#This Row],[PRP TTC ]])</f>
        <v>0</v>
      </c>
      <c r="R47" s="132">
        <f>Financement[[#This Row],[PRETS TOTAUX]]/MAX(1,Financement[[#This Row],[N]])</f>
        <v>0</v>
      </c>
      <c r="S47" s="119"/>
      <c r="T47" s="119"/>
      <c r="U47" s="119"/>
      <c r="V47" s="119"/>
      <c r="W47" s="119"/>
      <c r="X47" s="118">
        <f>IF(Financement[[#This Row],[TYPE]]="Rehab","",Financement[[#This Row],[FONCIER]]+Financement[[#This Row],[CONSTRUCTION]])</f>
        <v>0</v>
      </c>
      <c r="Y47" s="120"/>
      <c r="Z47" s="120"/>
      <c r="AA47" s="119"/>
      <c r="AB47" s="119"/>
      <c r="AC47" s="119"/>
      <c r="AD47" s="119"/>
      <c r="AE47" s="125">
        <f>Financement[[#This Row],[LBU]]+Financement[[#This Row],[SUB ETAT]]+Financement[[#This Row],[SUB ACL]]+Financement[[#This Row],[AUTRES SUBVENTIONS]]</f>
        <v>0</v>
      </c>
      <c r="AF47" s="235">
        <f>Financement[[#This Row],[SUBVENTIONS TOTALES]]/MAX(Financement[[#This Row],[PRP TTC ]],1)</f>
        <v>0</v>
      </c>
      <c r="AG47" s="236">
        <f>Financement[[#This Row],[SUBVENTIONS TOTALES]]/MAX(1,Financement[[#This Row],[N]])</f>
        <v>0</v>
      </c>
      <c r="AH47" s="121"/>
      <c r="AI47" s="121"/>
      <c r="AJ47" s="121"/>
      <c r="AK47" s="121"/>
      <c r="AL47" s="122"/>
    </row>
    <row r="48" spans="1:38" x14ac:dyDescent="0.25">
      <c r="A48" s="113" t="s">
        <v>169</v>
      </c>
      <c r="B48" s="107">
        <f>IF(ISBLANK(_xlfn.XLOOKUP(Financement[[#This Row],[OPERATION]],Données[OPERATION],Données[Prog])),"",_xlfn.XLOOKUP(Financement[[#This Row],[OPERATION]],Données[OPERATION],Données[Prog]))</f>
        <v>2025</v>
      </c>
      <c r="C48" s="107" t="str">
        <f>IFERROR(_xlfn.XLOOKUP(Financement[[#This Row],[OPERATION]],Données[OPERATION],Données[TYPE]),"")</f>
        <v>LLTS</v>
      </c>
      <c r="D48" s="107">
        <f>IFERROR(_xlfn.XLOOKUP(Financement[[#This Row],[OPERATION]],Données[OPERATION],Données[N]),"")</f>
        <v>150</v>
      </c>
      <c r="E48" s="130">
        <f>IFERROR(_xlfn.XLOOKUP(Financement[[#This Row],[OPERATION]],Données[OPERATION],Données[SHAB y/c V]),"")</f>
        <v>0</v>
      </c>
      <c r="F48" s="130">
        <f>IFERROR(_xlfn.XLOOKUP(Financement[[#This Row],[OPERATION]],Données[OPERATION],Données[SF priorisée]),"")</f>
        <v>0</v>
      </c>
      <c r="G48" s="192">
        <f>IF(ISBLANK(_xlfn.XLOOKUP(Financement[[#This Row],[OPERATION]],Données[OPERATION],Données[OS démarrage])),"",_xlfn.XLOOKUP(Données[[#This Row],[OPERATION]],Données[OPERATION],Données[OS démarrage]))</f>
        <v>47445</v>
      </c>
      <c r="H48" s="129">
        <f>Financement[[#This Row],[CREDIT IMPOT ACTUEL]]+Financement[[#This Row],[PRETS TOTAUX]]+Financement[[#This Row],[SUBVENTIONS TOTALES]]+Financement[[#This Row],[FONDS PROPRES ]]</f>
        <v>24052500</v>
      </c>
      <c r="I48" s="115" t="str">
        <f>IF(Financement[[#This Row],[TYPE]]="Rehab","",IFERROR(Financement[[#This Row],[PRP TTC ]]/Financement[[#This Row],[SHAB y/c V]],""))</f>
        <v/>
      </c>
      <c r="J48" s="115" t="str">
        <f>IF(Financement[[#This Row],[TYPE]]="Rehab","",IFERROR(Financement[[#This Row],[PRP TTC ]]/Financement[[#This Row],[SF priorisée]],""))</f>
        <v/>
      </c>
      <c r="K48" s="115">
        <f>Financement[[#This Row],[PRP TTC ]]/MAX(1,Financement[[#This Row],[N]])</f>
        <v>160350</v>
      </c>
      <c r="L48" s="125">
        <v>7425000</v>
      </c>
      <c r="M48" s="128"/>
      <c r="N48" s="204">
        <f>IF(ISBLANK(Financement[[#This Row],[CREDIT IMPOT ACTUEL]]),0,Financement[[#This Row],[CREDIT IMPOT ACTUEL]]/Financement[[#This Row],[PRP TTC ]])</f>
        <v>0.30869971936389151</v>
      </c>
      <c r="O48" s="205">
        <f>IF(ISBLANK(Financement[[#This Row],[CREDIT IMPOT ACTUEL]]),0,Financement[[#This Row],[CREDIT IMPOT ACTUEL]]/MAX(1,Financement[[#This Row],[N]]))</f>
        <v>49500</v>
      </c>
      <c r="P48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12127500</v>
      </c>
      <c r="Q48" s="131">
        <f>Financement[[#This Row],[PRETS TOTAUX]]/MAX(1,Financement[[#This Row],[PRP TTC ]])</f>
        <v>0.50420954162768938</v>
      </c>
      <c r="R48" s="132">
        <f>Financement[[#This Row],[PRETS TOTAUX]]/MAX(1,Financement[[#This Row],[N]])</f>
        <v>80850</v>
      </c>
      <c r="S48" s="119"/>
      <c r="T48" s="119"/>
      <c r="U48" s="119"/>
      <c r="V48" s="119"/>
      <c r="W48" s="119"/>
      <c r="X48" s="118">
        <f>IF(Financement[[#This Row],[TYPE]]="Rehab","",Financement[[#This Row],[FONCIER]]+Financement[[#This Row],[CONSTRUCTION]])</f>
        <v>12127500</v>
      </c>
      <c r="Y48" s="120">
        <v>2475000</v>
      </c>
      <c r="Z48" s="120">
        <v>9652500</v>
      </c>
      <c r="AA48" s="119"/>
      <c r="AB48" s="119"/>
      <c r="AC48" s="119"/>
      <c r="AD48" s="119"/>
      <c r="AE48" s="125">
        <f>Financement[[#This Row],[LBU]]+Financement[[#This Row],[SUB ETAT]]+Financement[[#This Row],[SUB ACL]]+Financement[[#This Row],[AUTRES SUBVENTIONS]]</f>
        <v>4500000</v>
      </c>
      <c r="AF48" s="235">
        <f>Financement[[#This Row],[SUBVENTIONS TOTALES]]/MAX(Financement[[#This Row],[PRP TTC ]],1)</f>
        <v>0.18709073900841908</v>
      </c>
      <c r="AG48" s="236">
        <f>Financement[[#This Row],[SUBVENTIONS TOTALES]]/MAX(1,Financement[[#This Row],[N]])</f>
        <v>30000</v>
      </c>
      <c r="AH48" s="121">
        <v>4500000</v>
      </c>
      <c r="AI48" s="121"/>
      <c r="AJ48" s="121"/>
      <c r="AK48" s="121"/>
      <c r="AL48" s="122"/>
    </row>
    <row r="49" spans="1:38" x14ac:dyDescent="0.25">
      <c r="A49" s="113" t="s">
        <v>167</v>
      </c>
      <c r="B49" s="107" t="str">
        <f>IF(ISBLANK(_xlfn.XLOOKUP(Financement[[#This Row],[OPERATION]],Données[OPERATION],Données[Prog])),"",_xlfn.XLOOKUP(Financement[[#This Row],[OPERATION]],Données[OPERATION],Données[Prog]))</f>
        <v>non inscrit</v>
      </c>
      <c r="C49" s="107" t="str">
        <f>IFERROR(_xlfn.XLOOKUP(Financement[[#This Row],[OPERATION]],Données[OPERATION],Données[TYPE]),"")</f>
        <v>LLS</v>
      </c>
      <c r="D49" s="107">
        <f>IFERROR(_xlfn.XLOOKUP(Financement[[#This Row],[OPERATION]],Données[OPERATION],Données[N]),"")</f>
        <v>32</v>
      </c>
      <c r="E49" s="130">
        <f>IFERROR(_xlfn.XLOOKUP(Financement[[#This Row],[OPERATION]],Données[OPERATION],Données[SHAB y/c V]),"")</f>
        <v>2160</v>
      </c>
      <c r="F49" s="130">
        <f>IFERROR(_xlfn.XLOOKUP(Financement[[#This Row],[OPERATION]],Données[OPERATION],Données[SF priorisée]),"")</f>
        <v>2560</v>
      </c>
      <c r="G49" s="192">
        <f>IF(ISBLANK(_xlfn.XLOOKUP(Financement[[#This Row],[OPERATION]],Données[OPERATION],Données[OS démarrage])),"",_xlfn.XLOOKUP(Données[[#This Row],[OPERATION]],Données[OPERATION],Données[OS démarrage]))</f>
        <v>45703</v>
      </c>
      <c r="H49" s="129">
        <f>Financement[[#This Row],[CREDIT IMPOT ACTUEL]]+Financement[[#This Row],[PRETS TOTAUX]]+Financement[[#This Row],[SUBVENTIONS TOTALES]]+Financement[[#This Row],[FONDS PROPRES ]]</f>
        <v>6279057</v>
      </c>
      <c r="I49" s="115">
        <f>IF(Financement[[#This Row],[TYPE]]="Rehab","",IFERROR(Financement[[#This Row],[PRP TTC ]]/Financement[[#This Row],[SHAB y/c V]],""))</f>
        <v>2906.9708333333333</v>
      </c>
      <c r="J49" s="115">
        <f>IF(Financement[[#This Row],[TYPE]]="Rehab","",IFERROR(Financement[[#This Row],[PRP TTC ]]/Financement[[#This Row],[SF priorisée]],""))</f>
        <v>2452.7566406249998</v>
      </c>
      <c r="K49" s="115">
        <f>Financement[[#This Row],[PRP TTC ]]/MAX(1,Financement[[#This Row],[N]])</f>
        <v>196220.53125</v>
      </c>
      <c r="L49" s="125">
        <v>2037869</v>
      </c>
      <c r="M49" s="128"/>
      <c r="N49" s="204">
        <f>IF(ISBLANK(Financement[[#This Row],[CREDIT IMPOT ACTUEL]]),0,Financement[[#This Row],[CREDIT IMPOT ACTUEL]]/Financement[[#This Row],[PRP TTC ]])</f>
        <v>0.324550167326081</v>
      </c>
      <c r="O49" s="205">
        <f>IF(ISBLANK(Financement[[#This Row],[CREDIT IMPOT ACTUEL]]),0,Financement[[#This Row],[CREDIT IMPOT ACTUEL]]/MAX(1,Financement[[#This Row],[N]]))</f>
        <v>63683.40625</v>
      </c>
      <c r="P49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3441188</v>
      </c>
      <c r="Q49" s="131">
        <f>Financement[[#This Row],[PRETS TOTAUX]]/MAX(1,Financement[[#This Row],[PRP TTC ]])</f>
        <v>0.5480421662042565</v>
      </c>
      <c r="R49" s="132">
        <f>Financement[[#This Row],[PRETS TOTAUX]]/MAX(1,Financement[[#This Row],[N]])</f>
        <v>107537.125</v>
      </c>
      <c r="S49" s="119"/>
      <c r="T49" s="119"/>
      <c r="U49" s="119"/>
      <c r="V49" s="119"/>
      <c r="W49" s="119"/>
      <c r="X49" s="118">
        <f>IF(Financement[[#This Row],[TYPE]]="Rehab","",Financement[[#This Row],[FONCIER]]+Financement[[#This Row],[CONSTRUCTION]])</f>
        <v>2961188</v>
      </c>
      <c r="Y49" s="120">
        <v>832379</v>
      </c>
      <c r="Z49" s="120">
        <v>2128809</v>
      </c>
      <c r="AA49" s="119">
        <v>480000</v>
      </c>
      <c r="AB49" s="119"/>
      <c r="AC49" s="119"/>
      <c r="AD49" s="119"/>
      <c r="AE49" s="125">
        <f>Financement[[#This Row],[LBU]]+Financement[[#This Row],[SUB ETAT]]+Financement[[#This Row],[SUB ACL]]+Financement[[#This Row],[AUTRES SUBVENTIONS]]</f>
        <v>800000</v>
      </c>
      <c r="AF49" s="235">
        <f>Financement[[#This Row],[SUBVENTIONS TOTALES]]/MAX(Financement[[#This Row],[PRP TTC ]],1)</f>
        <v>0.12740766646966256</v>
      </c>
      <c r="AG49" s="236">
        <f>Financement[[#This Row],[SUBVENTIONS TOTALES]]/MAX(1,Financement[[#This Row],[N]])</f>
        <v>25000</v>
      </c>
      <c r="AH49" s="121">
        <v>800000</v>
      </c>
      <c r="AI49" s="121"/>
      <c r="AJ49" s="121"/>
      <c r="AK49" s="121"/>
      <c r="AL49" s="122"/>
    </row>
    <row r="50" spans="1:38" x14ac:dyDescent="0.25">
      <c r="A50" s="113" t="s">
        <v>168</v>
      </c>
      <c r="B50" s="107" t="str">
        <f>IF(ISBLANK(_xlfn.XLOOKUP(Financement[[#This Row],[OPERATION]],Données[OPERATION],Données[Prog])),"",_xlfn.XLOOKUP(Financement[[#This Row],[OPERATION]],Données[OPERATION],Données[Prog]))</f>
        <v>non inscrit</v>
      </c>
      <c r="C50" s="107" t="str">
        <f>IFERROR(_xlfn.XLOOKUP(Financement[[#This Row],[OPERATION]],Données[OPERATION],Données[TYPE]),"")</f>
        <v>LLTS</v>
      </c>
      <c r="D50" s="107">
        <f>IFERROR(_xlfn.XLOOKUP(Financement[[#This Row],[OPERATION]],Données[OPERATION],Données[N]),"")</f>
        <v>18</v>
      </c>
      <c r="E50" s="130">
        <f>IFERROR(_xlfn.XLOOKUP(Financement[[#This Row],[OPERATION]],Données[OPERATION],Données[SHAB y/c V]),"")</f>
        <v>912</v>
      </c>
      <c r="F50" s="130">
        <f>IFERROR(_xlfn.XLOOKUP(Financement[[#This Row],[OPERATION]],Données[OPERATION],Données[SF priorisée]),"")</f>
        <v>1137</v>
      </c>
      <c r="G50" s="192">
        <f>IF(ISBLANK(_xlfn.XLOOKUP(Financement[[#This Row],[OPERATION]],Données[OPERATION],Données[OS démarrage])),"",_xlfn.XLOOKUP(Données[[#This Row],[OPERATION]],Données[OPERATION],Données[OS démarrage]))</f>
        <v>46919</v>
      </c>
      <c r="H50" s="129">
        <f>Financement[[#This Row],[CREDIT IMPOT ACTUEL]]+Financement[[#This Row],[PRETS TOTAUX]]+Financement[[#This Row],[SUBVENTIONS TOTALES]]+Financement[[#This Row],[FONDS PROPRES ]]</f>
        <v>2738015.4396381625</v>
      </c>
      <c r="I50" s="115">
        <f>IF(Financement[[#This Row],[TYPE]]="Rehab","",IFERROR(Financement[[#This Row],[PRP TTC ]]/Financement[[#This Row],[SHAB y/c V]],""))</f>
        <v>3002.2099118839501</v>
      </c>
      <c r="J50" s="115">
        <f>IF(Financement[[#This Row],[TYPE]]="Rehab","",IFERROR(Financement[[#This Row],[PRP TTC ]]/Financement[[#This Row],[SF priorisée]],""))</f>
        <v>2408.1050480546724</v>
      </c>
      <c r="K50" s="115">
        <f>Financement[[#This Row],[PRP TTC ]]/MAX(1,Financement[[#This Row],[N]])</f>
        <v>152111.96886878682</v>
      </c>
      <c r="L50" s="125">
        <v>831913.44262878527</v>
      </c>
      <c r="M50" s="128"/>
      <c r="N50" s="204">
        <f>IF(ISBLANK(Financement[[#This Row],[CREDIT IMPOT ACTUEL]]),0,Financement[[#This Row],[CREDIT IMPOT ACTUEL]]/Financement[[#This Row],[PRP TTC ]])</f>
        <v>0.30383811230031826</v>
      </c>
      <c r="O50" s="205">
        <f>IF(ISBLANK(Financement[[#This Row],[CREDIT IMPOT ACTUEL]]),0,Financement[[#This Row],[CREDIT IMPOT ACTUEL]]/MAX(1,Financement[[#This Row],[N]]))</f>
        <v>46217.413479376963</v>
      </c>
      <c r="P50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1366101.9970093772</v>
      </c>
      <c r="Q50" s="131">
        <f>Financement[[#This Row],[PRETS TOTAUX]]/MAX(1,Financement[[#This Row],[PRP TTC ]])</f>
        <v>0.49893874856670345</v>
      </c>
      <c r="R50" s="132">
        <f>Financement[[#This Row],[PRETS TOTAUX]]/MAX(1,Financement[[#This Row],[N]])</f>
        <v>75894.555389409841</v>
      </c>
      <c r="S50" s="119"/>
      <c r="T50" s="119"/>
      <c r="U50" s="119"/>
      <c r="V50" s="119"/>
      <c r="W50" s="119"/>
      <c r="X50" s="118">
        <f>IF(Financement[[#This Row],[TYPE]]="Rehab","",Financement[[#This Row],[FONCIER]]+Financement[[#This Row],[CONSTRUCTION]])</f>
        <v>1096101.9970093772</v>
      </c>
      <c r="Y50" s="120">
        <v>308304</v>
      </c>
      <c r="Z50" s="120">
        <v>787797.99700937723</v>
      </c>
      <c r="AA50" s="119">
        <v>270000</v>
      </c>
      <c r="AB50" s="119"/>
      <c r="AC50" s="119"/>
      <c r="AD50" s="119"/>
      <c r="AE50" s="125">
        <f>Financement[[#This Row],[LBU]]+Financement[[#This Row],[SUB ETAT]]+Financement[[#This Row],[SUB ACL]]+Financement[[#This Row],[AUTRES SUBVENTIONS]]</f>
        <v>540000</v>
      </c>
      <c r="AF50" s="235">
        <f>Financement[[#This Row],[SUBVENTIONS TOTALES]]/MAX(Financement[[#This Row],[PRP TTC ]],1)</f>
        <v>0.19722313913297829</v>
      </c>
      <c r="AG50" s="236">
        <f>Financement[[#This Row],[SUBVENTIONS TOTALES]]/MAX(1,Financement[[#This Row],[N]])</f>
        <v>30000</v>
      </c>
      <c r="AH50" s="121">
        <v>540000</v>
      </c>
      <c r="AI50" s="121"/>
      <c r="AJ50" s="121"/>
      <c r="AK50" s="121"/>
      <c r="AL50" s="122"/>
    </row>
    <row r="51" spans="1:38" x14ac:dyDescent="0.25">
      <c r="A51" s="39" t="s">
        <v>146</v>
      </c>
      <c r="B51" s="107">
        <f>IF(ISBLANK(_xlfn.XLOOKUP(Financement[[#This Row],[OPERATION]],Données[OPERATION],Données[Prog])),"",_xlfn.XLOOKUP(Financement[[#This Row],[OPERATION]],Données[OPERATION],Données[Prog]))</f>
        <v>2024</v>
      </c>
      <c r="C51" s="107" t="str">
        <f>IFERROR(_xlfn.XLOOKUP(Financement[[#This Row],[OPERATION]],Données[OPERATION],Données[TYPE]),"")</f>
        <v>Rehab</v>
      </c>
      <c r="D51" s="107">
        <f>IFERROR(_xlfn.XLOOKUP(Financement[[#This Row],[OPERATION]],Données[OPERATION],Données[N]),"")</f>
        <v>46</v>
      </c>
      <c r="E51" s="130">
        <f>IFERROR(_xlfn.XLOOKUP(Financement[[#This Row],[OPERATION]],Données[OPERATION],Données[SHAB y/c V]),"")</f>
        <v>0</v>
      </c>
      <c r="F51" s="130">
        <f>IFERROR(_xlfn.XLOOKUP(Financement[[#This Row],[OPERATION]],Données[OPERATION],Données[SF priorisée]),"")</f>
        <v>0</v>
      </c>
      <c r="G51" s="192">
        <f>IF(ISBLANK(_xlfn.XLOOKUP(Financement[[#This Row],[OPERATION]],Données[OPERATION],Données[OS démarrage])),"",_xlfn.XLOOKUP(Données[[#This Row],[OPERATION]],Données[OPERATION],Données[OS démarrage]))</f>
        <v>45988</v>
      </c>
      <c r="H51" s="129">
        <f>Financement[[#This Row],[CREDIT IMPOT ACTUEL]]+Financement[[#This Row],[PRETS TOTAUX]]+Financement[[#This Row],[SUBVENTIONS TOTALES]]+Financement[[#This Row],[FONDS PROPRES ]]</f>
        <v>2300000</v>
      </c>
      <c r="I51" s="115" t="str">
        <f>IF(Financement[[#This Row],[TYPE]]="Rehab","",IFERROR(Financement[[#This Row],[PRP TTC ]]/Financement[[#This Row],[SHAB y/c V]],""))</f>
        <v/>
      </c>
      <c r="J51" s="115" t="str">
        <f>IF(Financement[[#This Row],[TYPE]]="Rehab","",IFERROR(Financement[[#This Row],[PRP TTC ]]/Financement[[#This Row],[SF priorisée]],""))</f>
        <v/>
      </c>
      <c r="K51" s="115">
        <f>Financement[[#This Row],[PRP TTC ]]/MAX(1,Financement[[#This Row],[N]])</f>
        <v>50000</v>
      </c>
      <c r="L51" s="125"/>
      <c r="M51" s="128"/>
      <c r="N51" s="204">
        <f>IF(ISBLANK(Financement[[#This Row],[CREDIT IMPOT ACTUEL]]),0,Financement[[#This Row],[CREDIT IMPOT ACTUEL]]/Financement[[#This Row],[PRP TTC ]])</f>
        <v>0</v>
      </c>
      <c r="O51" s="205">
        <f>IF(ISBLANK(Financement[[#This Row],[CREDIT IMPOT ACTUEL]]),0,Financement[[#This Row],[CREDIT IMPOT ACTUEL]]/MAX(1,Financement[[#This Row],[N]]))</f>
        <v>0</v>
      </c>
      <c r="P51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1854122</v>
      </c>
      <c r="Q51" s="131">
        <f>Financement[[#This Row],[PRETS TOTAUX]]/MAX(1,Financement[[#This Row],[PRP TTC ]])</f>
        <v>0.80613999999999997</v>
      </c>
      <c r="R51" s="132">
        <f>Financement[[#This Row],[PRETS TOTAUX]]/MAX(1,Financement[[#This Row],[N]])</f>
        <v>40307</v>
      </c>
      <c r="S51" s="119">
        <v>1854122</v>
      </c>
      <c r="T51" s="119"/>
      <c r="U51" s="119"/>
      <c r="V51" s="119"/>
      <c r="W51" s="119"/>
      <c r="X51" s="118" t="str">
        <f>IF(Financement[[#This Row],[TYPE]]="Rehab","",Financement[[#This Row],[FONCIER]]+Financement[[#This Row],[CONSTRUCTION]])</f>
        <v/>
      </c>
      <c r="Y51" s="120"/>
      <c r="Z51" s="120"/>
      <c r="AA51" s="119"/>
      <c r="AB51" s="119"/>
      <c r="AC51" s="119"/>
      <c r="AD51" s="119"/>
      <c r="AE51" s="125">
        <f>Financement[[#This Row],[LBU]]+Financement[[#This Row],[SUB ETAT]]+Financement[[#This Row],[SUB ACL]]+Financement[[#This Row],[AUTRES SUBVENTIONS]]</f>
        <v>376878</v>
      </c>
      <c r="AF51" s="235">
        <f>Financement[[#This Row],[SUBVENTIONS TOTALES]]/MAX(Financement[[#This Row],[PRP TTC ]],1)</f>
        <v>0.16386000000000001</v>
      </c>
      <c r="AG51" s="236">
        <f>Financement[[#This Row],[SUBVENTIONS TOTALES]]/MAX(1,Financement[[#This Row],[N]])</f>
        <v>8193</v>
      </c>
      <c r="AH51" s="121">
        <v>287500</v>
      </c>
      <c r="AI51" s="121"/>
      <c r="AJ51" s="121"/>
      <c r="AK51" s="121">
        <v>89378</v>
      </c>
      <c r="AL51" s="122">
        <v>69000</v>
      </c>
    </row>
    <row r="52" spans="1:38" x14ac:dyDescent="0.25">
      <c r="A52" s="36" t="s">
        <v>88</v>
      </c>
      <c r="B52" s="107">
        <f>IF(ISBLANK(_xlfn.XLOOKUP(Financement[[#This Row],[OPERATION]],Données[OPERATION],Données[Prog])),"",_xlfn.XLOOKUP(Financement[[#This Row],[OPERATION]],Données[OPERATION],Données[Prog]))</f>
        <v>2016</v>
      </c>
      <c r="C52" s="107" t="str">
        <f>IFERROR(_xlfn.XLOOKUP(Financement[[#This Row],[OPERATION]],Données[OPERATION],Données[TYPE]),"")</f>
        <v>LLS</v>
      </c>
      <c r="D52" s="107">
        <f>IFERROR(_xlfn.XLOOKUP(Financement[[#This Row],[OPERATION]],Données[OPERATION],Données[N]),"")</f>
        <v>30</v>
      </c>
      <c r="E52" s="130">
        <f>IFERROR(_xlfn.XLOOKUP(Financement[[#This Row],[OPERATION]],Données[OPERATION],Données[SHAB y/c V]),"")</f>
        <v>2366.15</v>
      </c>
      <c r="F52" s="130">
        <f>IFERROR(_xlfn.XLOOKUP(Financement[[#This Row],[OPERATION]],Données[OPERATION],Données[SF priorisée]),"")</f>
        <v>2678.39</v>
      </c>
      <c r="G52" s="192">
        <f>IF(ISBLANK(_xlfn.XLOOKUP(Financement[[#This Row],[OPERATION]],Données[OPERATION],Données[OS démarrage])),"",_xlfn.XLOOKUP(Données[[#This Row],[OPERATION]],Données[OPERATION],Données[OS démarrage]))</f>
        <v>46919</v>
      </c>
      <c r="H52" s="129">
        <f>Financement[[#This Row],[CREDIT IMPOT ACTUEL]]+Financement[[#This Row],[PRETS TOTAUX]]+Financement[[#This Row],[SUBVENTIONS TOTALES]]+Financement[[#This Row],[FONDS PROPRES ]]</f>
        <v>5228392.2</v>
      </c>
      <c r="I52" s="115">
        <f>IF(Financement[[#This Row],[TYPE]]="Rehab","",IFERROR(Financement[[#This Row],[PRP TTC ]]/Financement[[#This Row],[SHAB y/c V]],""))</f>
        <v>2209.662193859223</v>
      </c>
      <c r="J52" s="115">
        <f>IF(Financement[[#This Row],[TYPE]]="Rehab","",IFERROR(Financement[[#This Row],[PRP TTC ]]/Financement[[#This Row],[SF priorisée]],""))</f>
        <v>1952.065307890188</v>
      </c>
      <c r="K52" s="115">
        <f>Financement[[#This Row],[PRP TTC ]]/MAX(1,Financement[[#This Row],[N]])</f>
        <v>174279.74000000002</v>
      </c>
      <c r="L52" s="125">
        <v>1638956.14</v>
      </c>
      <c r="M52" s="128"/>
      <c r="N52" s="204">
        <f>IF(ISBLANK(Financement[[#This Row],[CREDIT IMPOT ACTUEL]]),0,Financement[[#This Row],[CREDIT IMPOT ACTUEL]]/Financement[[#This Row],[PRP TTC ]])</f>
        <v>0.31347230225001099</v>
      </c>
      <c r="O52" s="205">
        <f>IF(ISBLANK(Financement[[#This Row],[CREDIT IMPOT ACTUEL]]),0,Financement[[#This Row],[CREDIT IMPOT ACTUEL]]/MAX(1,Financement[[#This Row],[N]]))</f>
        <v>54631.871333333329</v>
      </c>
      <c r="P52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3296474.06</v>
      </c>
      <c r="Q52" s="131">
        <f>Financement[[#This Row],[PRETS TOTAUX]]/MAX(1,Financement[[#This Row],[PRP TTC ]])</f>
        <v>0.63049479340895653</v>
      </c>
      <c r="R52" s="132">
        <f>Financement[[#This Row],[PRETS TOTAUX]]/MAX(1,Financement[[#This Row],[N]])</f>
        <v>109882.46866666667</v>
      </c>
      <c r="S52" s="119"/>
      <c r="T52" s="119"/>
      <c r="U52" s="119"/>
      <c r="V52" s="119"/>
      <c r="W52" s="119"/>
      <c r="X52" s="118">
        <f>IF(Financement[[#This Row],[TYPE]]="Rehab","",Financement[[#This Row],[FONCIER]]+Financement[[#This Row],[CONSTRUCTION]])</f>
        <v>3296474.06</v>
      </c>
      <c r="Y52" s="120">
        <v>618601</v>
      </c>
      <c r="Z52" s="120">
        <v>2677873.06</v>
      </c>
      <c r="AA52" s="119"/>
      <c r="AB52" s="119"/>
      <c r="AC52" s="119"/>
      <c r="AD52" s="119"/>
      <c r="AE52" s="125">
        <f>Financement[[#This Row],[LBU]]+Financement[[#This Row],[SUB ETAT]]+Financement[[#This Row],[SUB ACL]]+Financement[[#This Row],[AUTRES SUBVENTIONS]]</f>
        <v>292962</v>
      </c>
      <c r="AF52" s="235">
        <f>Financement[[#This Row],[SUBVENTIONS TOTALES]]/MAX(Financement[[#This Row],[PRP TTC ]],1)</f>
        <v>5.6032904341032412E-2</v>
      </c>
      <c r="AG52" s="236">
        <f>Financement[[#This Row],[SUBVENTIONS TOTALES]]/MAX(1,Financement[[#This Row],[N]])</f>
        <v>9765.4</v>
      </c>
      <c r="AH52" s="121">
        <v>280000</v>
      </c>
      <c r="AI52" s="121"/>
      <c r="AJ52" s="121"/>
      <c r="AK52" s="121">
        <v>12962</v>
      </c>
      <c r="AL52" s="122"/>
    </row>
    <row r="53" spans="1:38" x14ac:dyDescent="0.25">
      <c r="A53" s="4" t="s">
        <v>86</v>
      </c>
      <c r="B53" s="107">
        <f>IF(ISBLANK(_xlfn.XLOOKUP(Financement[[#This Row],[OPERATION]],Données[OPERATION],Données[Prog])),"",_xlfn.XLOOKUP(Financement[[#This Row],[OPERATION]],Données[OPERATION],Données[Prog]))</f>
        <v>2015</v>
      </c>
      <c r="C53" s="107" t="str">
        <f>IFERROR(_xlfn.XLOOKUP(Financement[[#This Row],[OPERATION]],Données[OPERATION],Données[TYPE]),"")</f>
        <v>LLTS</v>
      </c>
      <c r="D53" s="107">
        <f>IFERROR(_xlfn.XLOOKUP(Financement[[#This Row],[OPERATION]],Données[OPERATION],Données[N]),"")</f>
        <v>18</v>
      </c>
      <c r="E53" s="130">
        <f>IFERROR(_xlfn.XLOOKUP(Financement[[#This Row],[OPERATION]],Données[OPERATION],Données[SHAB y/c V]),"")</f>
        <v>1306.4099999999999</v>
      </c>
      <c r="F53" s="130">
        <f>IFERROR(_xlfn.XLOOKUP(Financement[[#This Row],[OPERATION]],Données[OPERATION],Données[SF priorisée]),"")</f>
        <v>1463.16</v>
      </c>
      <c r="G53" s="192">
        <f>IF(ISBLANK(_xlfn.XLOOKUP(Financement[[#This Row],[OPERATION]],Données[OPERATION],Données[OS démarrage])),"",_xlfn.XLOOKUP(Données[[#This Row],[OPERATION]],Données[OPERATION],Données[OS démarrage]))</f>
        <v>46919</v>
      </c>
      <c r="H53" s="129">
        <f>Financement[[#This Row],[CREDIT IMPOT ACTUEL]]+Financement[[#This Row],[PRETS TOTAUX]]+Financement[[#This Row],[SUBVENTIONS TOTALES]]+Financement[[#This Row],[FONDS PROPRES ]]</f>
        <v>2921126.5418066997</v>
      </c>
      <c r="I53" s="115">
        <f>IF(Financement[[#This Row],[TYPE]]="Rehab","",IFERROR(Financement[[#This Row],[PRP TTC ]]/Financement[[#This Row],[SHAB y/c V]],""))</f>
        <v>2235.9952402436447</v>
      </c>
      <c r="J53" s="115">
        <f>IF(Financement[[#This Row],[TYPE]]="Rehab","",IFERROR(Financement[[#This Row],[PRP TTC ]]/Financement[[#This Row],[SF priorisée]],""))</f>
        <v>1996.4505192916015</v>
      </c>
      <c r="K53" s="115">
        <f>Financement[[#This Row],[PRP TTC ]]/MAX(1,Financement[[#This Row],[N]])</f>
        <v>162284.80787814999</v>
      </c>
      <c r="L53" s="125">
        <v>885688.52180669981</v>
      </c>
      <c r="M53" s="128">
        <v>866176</v>
      </c>
      <c r="N53" s="204">
        <f>IF(ISBLANK(Financement[[#This Row],[CREDIT IMPOT ACTUEL]]),0,Financement[[#This Row],[CREDIT IMPOT ACTUEL]]/Financement[[#This Row],[PRP TTC ]])</f>
        <v>0.30320101136697303</v>
      </c>
      <c r="O53" s="205">
        <f>IF(ISBLANK(Financement[[#This Row],[CREDIT IMPOT ACTUEL]]),0,Financement[[#This Row],[CREDIT IMPOT ACTUEL]]/MAX(1,Financement[[#This Row],[N]]))</f>
        <v>49204.917878149987</v>
      </c>
      <c r="P53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1657979</v>
      </c>
      <c r="Q53" s="131">
        <f>Financement[[#This Row],[PRETS TOTAUX]]/MAX(1,Financement[[#This Row],[PRP TTC ]])</f>
        <v>0.56758205311247822</v>
      </c>
      <c r="R53" s="132">
        <f>Financement[[#This Row],[PRETS TOTAUX]]/MAX(1,Financement[[#This Row],[N]])</f>
        <v>92109.944444444438</v>
      </c>
      <c r="S53" s="119"/>
      <c r="T53" s="119"/>
      <c r="U53" s="119"/>
      <c r="V53" s="119"/>
      <c r="W53" s="119"/>
      <c r="X53" s="118">
        <f>IF(Financement[[#This Row],[TYPE]]="Rehab","",Financement[[#This Row],[FONCIER]]+Financement[[#This Row],[CONSTRUCTION]])</f>
        <v>1657979</v>
      </c>
      <c r="Y53" s="120">
        <v>261692</v>
      </c>
      <c r="Z53" s="120">
        <v>1396287</v>
      </c>
      <c r="AA53" s="119"/>
      <c r="AB53" s="119"/>
      <c r="AC53" s="119"/>
      <c r="AD53" s="119"/>
      <c r="AE53" s="125">
        <f>Financement[[#This Row],[LBU]]+Financement[[#This Row],[SUB ETAT]]+Financement[[#This Row],[SUB ACL]]+Financement[[#This Row],[AUTRES SUBVENTIONS]]</f>
        <v>377459.02</v>
      </c>
      <c r="AF53" s="235">
        <f>Financement[[#This Row],[SUBVENTIONS TOTALES]]/MAX(Financement[[#This Row],[PRP TTC ]],1)</f>
        <v>0.1292169355205488</v>
      </c>
      <c r="AG53" s="236">
        <f>Financement[[#This Row],[SUBVENTIONS TOTALES]]/MAX(1,Financement[[#This Row],[N]])</f>
        <v>20969.945555555558</v>
      </c>
      <c r="AH53" s="121">
        <v>360000</v>
      </c>
      <c r="AI53" s="121"/>
      <c r="AJ53" s="121"/>
      <c r="AK53" s="121">
        <v>17459.02</v>
      </c>
      <c r="AL53" s="122"/>
    </row>
    <row r="54" spans="1:38" x14ac:dyDescent="0.25">
      <c r="A54" s="3" t="s">
        <v>187</v>
      </c>
      <c r="B54" s="107" t="str">
        <f>IF(ISBLANK(_xlfn.XLOOKUP(Financement[[#This Row],[OPERATION]],Données[OPERATION],Données[Prog])),"",_xlfn.XLOOKUP(Financement[[#This Row],[OPERATION]],Données[OPERATION],Données[Prog]))</f>
        <v>non inscrit</v>
      </c>
      <c r="C54" s="107" t="str">
        <f>IFERROR(_xlfn.XLOOKUP(Financement[[#This Row],[OPERATION]],Données[OPERATION],Données[TYPE]),"")</f>
        <v>LLTS</v>
      </c>
      <c r="D54" s="107">
        <f>IFERROR(_xlfn.XLOOKUP(Financement[[#This Row],[OPERATION]],Données[OPERATION],Données[N]),"")</f>
        <v>35</v>
      </c>
      <c r="E54" s="130">
        <f>IFERROR(_xlfn.XLOOKUP(Financement[[#This Row],[OPERATION]],Données[OPERATION],Données[SHAB y/c V]),"")</f>
        <v>0</v>
      </c>
      <c r="F54" s="130">
        <f>IFERROR(_xlfn.XLOOKUP(Financement[[#This Row],[OPERATION]],Données[OPERATION],Données[SF priorisée]),"")</f>
        <v>0</v>
      </c>
      <c r="G54" s="192">
        <f>IF(ISBLANK(_xlfn.XLOOKUP(Financement[[#This Row],[OPERATION]],Données[OPERATION],Données[OS démarrage])),"",_xlfn.XLOOKUP(Données[[#This Row],[OPERATION]],Données[OPERATION],Données[OS démarrage]))</f>
        <v>45337</v>
      </c>
      <c r="H54" s="129">
        <f>Financement[[#This Row],[CREDIT IMPOT ACTUEL]]+Financement[[#This Row],[PRETS TOTAUX]]+Financement[[#This Row],[SUBVENTIONS TOTALES]]+Financement[[#This Row],[FONDS PROPRES ]]</f>
        <v>0</v>
      </c>
      <c r="I54" s="115" t="str">
        <f>IF(Financement[[#This Row],[TYPE]]="Rehab","",IFERROR(Financement[[#This Row],[PRP TTC ]]/Financement[[#This Row],[SHAB y/c V]],""))</f>
        <v/>
      </c>
      <c r="J54" s="115" t="str">
        <f>IF(Financement[[#This Row],[TYPE]]="Rehab","",IFERROR(Financement[[#This Row],[PRP TTC ]]/Financement[[#This Row],[SF priorisée]],""))</f>
        <v/>
      </c>
      <c r="K54" s="115">
        <f>Financement[[#This Row],[PRP TTC ]]/MAX(1,Financement[[#This Row],[N]])</f>
        <v>0</v>
      </c>
      <c r="L54" s="125"/>
      <c r="M54" s="128"/>
      <c r="N54" s="204">
        <f>IF(ISBLANK(Financement[[#This Row],[CREDIT IMPOT ACTUEL]]),0,Financement[[#This Row],[CREDIT IMPOT ACTUEL]]/Financement[[#This Row],[PRP TTC ]])</f>
        <v>0</v>
      </c>
      <c r="O54" s="205">
        <f>IF(ISBLANK(Financement[[#This Row],[CREDIT IMPOT ACTUEL]]),0,Financement[[#This Row],[CREDIT IMPOT ACTUEL]]/MAX(1,Financement[[#This Row],[N]]))</f>
        <v>0</v>
      </c>
      <c r="P54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54" s="131">
        <f>Financement[[#This Row],[PRETS TOTAUX]]/MAX(1,Financement[[#This Row],[PRP TTC ]])</f>
        <v>0</v>
      </c>
      <c r="R54" s="132">
        <f>Financement[[#This Row],[PRETS TOTAUX]]/MAX(1,Financement[[#This Row],[N]])</f>
        <v>0</v>
      </c>
      <c r="S54" s="119"/>
      <c r="T54" s="119"/>
      <c r="U54" s="119"/>
      <c r="V54" s="119"/>
      <c r="W54" s="119"/>
      <c r="X54" s="118">
        <f>IF(Financement[[#This Row],[TYPE]]="Rehab","",Financement[[#This Row],[FONCIER]]+Financement[[#This Row],[CONSTRUCTION]])</f>
        <v>0</v>
      </c>
      <c r="Y54" s="120"/>
      <c r="Z54" s="120"/>
      <c r="AA54" s="119"/>
      <c r="AB54" s="119"/>
      <c r="AC54" s="119"/>
      <c r="AD54" s="119"/>
      <c r="AE54" s="125">
        <f>Financement[[#This Row],[LBU]]+Financement[[#This Row],[SUB ETAT]]+Financement[[#This Row],[SUB ACL]]+Financement[[#This Row],[AUTRES SUBVENTIONS]]</f>
        <v>0</v>
      </c>
      <c r="AF54" s="235">
        <f>Financement[[#This Row],[SUBVENTIONS TOTALES]]/MAX(Financement[[#This Row],[PRP TTC ]],1)</f>
        <v>0</v>
      </c>
      <c r="AG54" s="236">
        <f>Financement[[#This Row],[SUBVENTIONS TOTALES]]/MAX(1,Financement[[#This Row],[N]])</f>
        <v>0</v>
      </c>
      <c r="AH54" s="121"/>
      <c r="AI54" s="121"/>
      <c r="AJ54" s="121"/>
      <c r="AK54" s="121"/>
      <c r="AL54" s="122"/>
    </row>
    <row r="55" spans="1:38" x14ac:dyDescent="0.25">
      <c r="A55" s="4" t="s">
        <v>126</v>
      </c>
      <c r="B55" s="107">
        <f>IF(ISBLANK(_xlfn.XLOOKUP(Financement[[#This Row],[OPERATION]],Données[OPERATION],Données[Prog])),"",_xlfn.XLOOKUP(Financement[[#This Row],[OPERATION]],Données[OPERATION],Données[Prog]))</f>
        <v>2020</v>
      </c>
      <c r="C55" s="107" t="str">
        <f>IFERROR(_xlfn.XLOOKUP(Financement[[#This Row],[OPERATION]],Données[OPERATION],Données[TYPE]),"")</f>
        <v>LLS</v>
      </c>
      <c r="D55" s="107">
        <f>IFERROR(_xlfn.XLOOKUP(Financement[[#This Row],[OPERATION]],Données[OPERATION],Données[N]),"")</f>
        <v>16</v>
      </c>
      <c r="E55" s="130">
        <f>IFERROR(_xlfn.XLOOKUP(Financement[[#This Row],[OPERATION]],Données[OPERATION],Données[SHAB y/c V]),"")</f>
        <v>1076.78</v>
      </c>
      <c r="F55" s="130">
        <f>IFERROR(_xlfn.XLOOKUP(Financement[[#This Row],[OPERATION]],Données[OPERATION],Données[SF priorisée]),"")</f>
        <v>1353.79</v>
      </c>
      <c r="G55" s="192">
        <f>IF(ISBLANK(_xlfn.XLOOKUP(Financement[[#This Row],[OPERATION]],Données[OPERATION],Données[OS démarrage])),"",_xlfn.XLOOKUP(Données[[#This Row],[OPERATION]],Données[OPERATION],Données[OS démarrage]))</f>
        <v>42780</v>
      </c>
      <c r="H55" s="129">
        <f>Financement[[#This Row],[CREDIT IMPOT ACTUEL]]+Financement[[#This Row],[PRETS TOTAUX]]+Financement[[#This Row],[SUBVENTIONS TOTALES]]+Financement[[#This Row],[FONDS PROPRES ]]</f>
        <v>3212395.1461195345</v>
      </c>
      <c r="I55" s="115">
        <f>IF(Financement[[#This Row],[TYPE]]="Rehab","",IFERROR(Financement[[#This Row],[PRP TTC ]]/Financement[[#This Row],[SHAB y/c V]],""))</f>
        <v>2983.3347072935367</v>
      </c>
      <c r="J55" s="115">
        <f>IF(Financement[[#This Row],[TYPE]]="Rehab","",IFERROR(Financement[[#This Row],[PRP TTC ]]/Financement[[#This Row],[SF priorisée]],""))</f>
        <v>2372.8902903105613</v>
      </c>
      <c r="K55" s="115">
        <f>Financement[[#This Row],[PRP TTC ]]/MAX(1,Financement[[#This Row],[N]])</f>
        <v>200774.69663247091</v>
      </c>
      <c r="L55" s="125">
        <v>944020.04521030618</v>
      </c>
      <c r="M55" s="128"/>
      <c r="N55" s="204">
        <f>IF(ISBLANK(Financement[[#This Row],[CREDIT IMPOT ACTUEL]]),0,Financement[[#This Row],[CREDIT IMPOT ACTUEL]]/Financement[[#This Row],[PRP TTC ]])</f>
        <v>0.29386797148870392</v>
      </c>
      <c r="O55" s="205">
        <f>IF(ISBLANK(Financement[[#This Row],[CREDIT IMPOT ACTUEL]]),0,Financement[[#This Row],[CREDIT IMPOT ACTUEL]]/MAX(1,Financement[[#This Row],[N]]))</f>
        <v>59001.252825644136</v>
      </c>
      <c r="P55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1499062.1009092284</v>
      </c>
      <c r="Q55" s="131">
        <f>Financement[[#This Row],[PRETS TOTAUX]]/MAX(1,Financement[[#This Row],[PRP TTC ]])</f>
        <v>0.46664934814138453</v>
      </c>
      <c r="R55" s="132">
        <f>Financement[[#This Row],[PRETS TOTAUX]]/MAX(1,Financement[[#This Row],[N]])</f>
        <v>93691.381306826777</v>
      </c>
      <c r="S55" s="119"/>
      <c r="T55" s="119"/>
      <c r="U55" s="119"/>
      <c r="V55" s="119"/>
      <c r="W55" s="119"/>
      <c r="X55" s="118">
        <f>IF(Financement[[#This Row],[TYPE]]="Rehab","",Financement[[#This Row],[FONCIER]]+Financement[[#This Row],[CONSTRUCTION]])</f>
        <v>1155062.1009092284</v>
      </c>
      <c r="Y55" s="120">
        <v>257087.76237987532</v>
      </c>
      <c r="Z55" s="120">
        <v>897974.33852935303</v>
      </c>
      <c r="AA55" s="119">
        <v>240000</v>
      </c>
      <c r="AB55" s="119"/>
      <c r="AC55" s="119"/>
      <c r="AD55" s="119">
        <v>104000</v>
      </c>
      <c r="AE55" s="125">
        <f>Financement[[#This Row],[LBU]]+Financement[[#This Row],[SUB ETAT]]+Financement[[#This Row],[SUB ACL]]+Financement[[#This Row],[AUTRES SUBVENTIONS]]</f>
        <v>673313</v>
      </c>
      <c r="AF55" s="235">
        <f>Financement[[#This Row],[SUBVENTIONS TOTALES]]/MAX(Financement[[#This Row],[PRP TTC ]],1)</f>
        <v>0.2095984364854179</v>
      </c>
      <c r="AG55" s="236">
        <f>Financement[[#This Row],[SUBVENTIONS TOTALES]]/MAX(1,Financement[[#This Row],[N]])</f>
        <v>42082.0625</v>
      </c>
      <c r="AH55" s="121">
        <v>577313</v>
      </c>
      <c r="AI55" s="121"/>
      <c r="AJ55" s="121"/>
      <c r="AK55" s="121">
        <v>96000</v>
      </c>
      <c r="AL55" s="122">
        <v>96000</v>
      </c>
    </row>
    <row r="56" spans="1:38" x14ac:dyDescent="0.25">
      <c r="A56" s="4" t="s">
        <v>127</v>
      </c>
      <c r="B56" s="107">
        <f>IF(ISBLANK(_xlfn.XLOOKUP(Financement[[#This Row],[OPERATION]],Données[OPERATION],Données[Prog])),"",_xlfn.XLOOKUP(Financement[[#This Row],[OPERATION]],Données[OPERATION],Données[Prog]))</f>
        <v>2020</v>
      </c>
      <c r="C56" s="107" t="str">
        <f>IFERROR(_xlfn.XLOOKUP(Financement[[#This Row],[OPERATION]],Données[OPERATION],Données[TYPE]),"")</f>
        <v>LLTS</v>
      </c>
      <c r="D56" s="107">
        <f>IFERROR(_xlfn.XLOOKUP(Financement[[#This Row],[OPERATION]],Données[OPERATION],Données[N]),"")</f>
        <v>25</v>
      </c>
      <c r="E56" s="130">
        <f>IFERROR(_xlfn.XLOOKUP(Financement[[#This Row],[OPERATION]],Données[OPERATION],Données[SHAB y/c V]),"")</f>
        <v>1140.67</v>
      </c>
      <c r="F56" s="130">
        <f>IFERROR(_xlfn.XLOOKUP(Financement[[#This Row],[OPERATION]],Données[OPERATION],Données[SF priorisée]),"")</f>
        <v>1554.73</v>
      </c>
      <c r="G56" s="192">
        <f>IF(ISBLANK(_xlfn.XLOOKUP(Financement[[#This Row],[OPERATION]],Données[OPERATION],Données[OS démarrage])),"",_xlfn.XLOOKUP(Données[[#This Row],[OPERATION]],Données[OPERATION],Données[OS démarrage]))</f>
        <v>43122</v>
      </c>
      <c r="H56" s="129">
        <f>Financement[[#This Row],[CREDIT IMPOT ACTUEL]]+Financement[[#This Row],[PRETS TOTAUX]]+Financement[[#This Row],[SUBVENTIONS TOTALES]]+Financement[[#This Row],[FONDS PROPRES ]]</f>
        <v>3613431.626636053</v>
      </c>
      <c r="I56" s="115">
        <f>IF(Financement[[#This Row],[TYPE]]="Rehab","",IFERROR(Financement[[#This Row],[PRP TTC ]]/Financement[[#This Row],[SHAB y/c V]],""))</f>
        <v>3167.8150794147764</v>
      </c>
      <c r="J56" s="115">
        <f>IF(Financement[[#This Row],[TYPE]]="Rehab","",IFERROR(Financement[[#This Row],[PRP TTC ]]/Financement[[#This Row],[SF priorisée]],""))</f>
        <v>2324.1537930290488</v>
      </c>
      <c r="K56" s="115">
        <f>Financement[[#This Row],[PRP TTC ]]/MAX(1,Financement[[#This Row],[N]])</f>
        <v>144537.26506544213</v>
      </c>
      <c r="L56" s="125">
        <v>900814.62663605297</v>
      </c>
      <c r="M56" s="128"/>
      <c r="N56" s="204">
        <f>IF(ISBLANK(Financement[[#This Row],[CREDIT IMPOT ACTUEL]]),0,Financement[[#This Row],[CREDIT IMPOT ACTUEL]]/Financement[[#This Row],[PRP TTC ]])</f>
        <v>0.24929615936158506</v>
      </c>
      <c r="O56" s="205">
        <f>IF(ISBLANK(Financement[[#This Row],[CREDIT IMPOT ACTUEL]]),0,Financement[[#This Row],[CREDIT IMPOT ACTUEL]]/MAX(1,Financement[[#This Row],[N]]))</f>
        <v>36032.585065442116</v>
      </c>
      <c r="P56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1415707</v>
      </c>
      <c r="Q56" s="131">
        <f>Financement[[#This Row],[PRETS TOTAUX]]/MAX(1,Financement[[#This Row],[PRP TTC ]])</f>
        <v>0.39179017241235625</v>
      </c>
      <c r="R56" s="132">
        <f>Financement[[#This Row],[PRETS TOTAUX]]/MAX(1,Financement[[#This Row],[N]])</f>
        <v>56628.28</v>
      </c>
      <c r="S56" s="119"/>
      <c r="T56" s="119"/>
      <c r="U56" s="119"/>
      <c r="V56" s="119"/>
      <c r="W56" s="119"/>
      <c r="X56" s="118">
        <f>IF(Financement[[#This Row],[TYPE]]="Rehab","",Financement[[#This Row],[FONCIER]]+Financement[[#This Row],[CONSTRUCTION]])</f>
        <v>1253207</v>
      </c>
      <c r="Y56" s="120">
        <v>214985</v>
      </c>
      <c r="Z56" s="120">
        <v>1038222</v>
      </c>
      <c r="AA56" s="119"/>
      <c r="AB56" s="119"/>
      <c r="AC56" s="119"/>
      <c r="AD56" s="119">
        <v>162500</v>
      </c>
      <c r="AE56" s="125">
        <f>Financement[[#This Row],[LBU]]+Financement[[#This Row],[SUB ETAT]]+Financement[[#This Row],[SUB ACL]]+Financement[[#This Row],[AUTRES SUBVENTIONS]]</f>
        <v>1188910</v>
      </c>
      <c r="AF56" s="235">
        <f>Financement[[#This Row],[SUBVENTIONS TOTALES]]/MAX(Financement[[#This Row],[PRP TTC ]],1)</f>
        <v>0.32902518238786305</v>
      </c>
      <c r="AG56" s="236">
        <f>Financement[[#This Row],[SUBVENTIONS TOTALES]]/MAX(1,Financement[[#This Row],[N]])</f>
        <v>47556.4</v>
      </c>
      <c r="AH56" s="121">
        <v>1038910</v>
      </c>
      <c r="AI56" s="121"/>
      <c r="AJ56" s="121"/>
      <c r="AK56" s="121">
        <v>150000</v>
      </c>
      <c r="AL56" s="122">
        <v>108000</v>
      </c>
    </row>
    <row r="57" spans="1:38" x14ac:dyDescent="0.25">
      <c r="A57" s="4" t="s">
        <v>134</v>
      </c>
      <c r="B57" s="107">
        <f>IF(ISBLANK(_xlfn.XLOOKUP(Financement[[#This Row],[OPERATION]],Données[OPERATION],Données[Prog])),"",_xlfn.XLOOKUP(Financement[[#This Row],[OPERATION]],Données[OPERATION],Données[Prog]))</f>
        <v>2021</v>
      </c>
      <c r="C57" s="107" t="str">
        <f>IFERROR(_xlfn.XLOOKUP(Financement[[#This Row],[OPERATION]],Données[OPERATION],Données[TYPE]),"")</f>
        <v>PLS</v>
      </c>
      <c r="D57" s="107">
        <f>IFERROR(_xlfn.XLOOKUP(Financement[[#This Row],[OPERATION]],Données[OPERATION],Données[N]),"")</f>
        <v>31</v>
      </c>
      <c r="E57" s="130">
        <f>IFERROR(_xlfn.XLOOKUP(Financement[[#This Row],[OPERATION]],Données[OPERATION],Données[SHAB y/c V]),"")</f>
        <v>2393.27</v>
      </c>
      <c r="F57" s="130">
        <f>IFERROR(_xlfn.XLOOKUP(Financement[[#This Row],[OPERATION]],Données[OPERATION],Données[SF priorisée]),"")</f>
        <v>2825.69</v>
      </c>
      <c r="G57" s="192">
        <f>IF(ISBLANK(_xlfn.XLOOKUP(Financement[[#This Row],[OPERATION]],Données[OPERATION],Données[OS démarrage])),"",_xlfn.XLOOKUP(Données[[#This Row],[OPERATION]],Données[OPERATION],Données[OS démarrage]))</f>
        <v>46266</v>
      </c>
      <c r="H57" s="129">
        <f>Financement[[#This Row],[CREDIT IMPOT ACTUEL]]+Financement[[#This Row],[PRETS TOTAUX]]+Financement[[#This Row],[SUBVENTIONS TOTALES]]+Financement[[#This Row],[FONDS PROPRES ]]</f>
        <v>7060375.5899999999</v>
      </c>
      <c r="I57" s="115">
        <f>IF(Financement[[#This Row],[TYPE]]="Rehab","",IFERROR(Financement[[#This Row],[PRP TTC ]]/Financement[[#This Row],[SHAB y/c V]],""))</f>
        <v>2950.0957225887591</v>
      </c>
      <c r="J57" s="115">
        <f>IF(Financement[[#This Row],[TYPE]]="Rehab","",IFERROR(Financement[[#This Row],[PRP TTC ]]/Financement[[#This Row],[SF priorisée]],""))</f>
        <v>2498.6377097275354</v>
      </c>
      <c r="K57" s="115">
        <f>Financement[[#This Row],[PRP TTC ]]/MAX(1,Financement[[#This Row],[N]])</f>
        <v>227754.05129032259</v>
      </c>
      <c r="L57" s="125">
        <v>2550887.61</v>
      </c>
      <c r="M57" s="128">
        <v>2550887.61</v>
      </c>
      <c r="N57" s="204">
        <f>IF(ISBLANK(Financement[[#This Row],[CREDIT IMPOT ACTUEL]]),0,Financement[[#This Row],[CREDIT IMPOT ACTUEL]]/Financement[[#This Row],[PRP TTC ]])</f>
        <v>0.36129630463469437</v>
      </c>
      <c r="O57" s="205">
        <f>IF(ISBLANK(Financement[[#This Row],[CREDIT IMPOT ACTUEL]]),0,Financement[[#This Row],[CREDIT IMPOT ACTUEL]]/MAX(1,Financement[[#This Row],[N]]))</f>
        <v>82286.697096774195</v>
      </c>
      <c r="P57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4223954.9800000004</v>
      </c>
      <c r="Q57" s="131">
        <f>Financement[[#This Row],[PRETS TOTAUX]]/MAX(1,Financement[[#This Row],[PRP TTC ]])</f>
        <v>0.59826207914244978</v>
      </c>
      <c r="R57" s="132">
        <f>Financement[[#This Row],[PRETS TOTAUX]]/MAX(1,Financement[[#This Row],[N]])</f>
        <v>136256.61225806453</v>
      </c>
      <c r="S57" s="119"/>
      <c r="T57" s="119"/>
      <c r="U57" s="119"/>
      <c r="V57" s="119"/>
      <c r="W57" s="119"/>
      <c r="X57" s="118">
        <f>IF(Financement[[#This Row],[TYPE]]="Rehab","",Financement[[#This Row],[FONCIER]]+Financement[[#This Row],[CONSTRUCTION]])</f>
        <v>3671395.85</v>
      </c>
      <c r="Y57" s="120">
        <v>507660.67</v>
      </c>
      <c r="Z57" s="120">
        <v>3163735.18</v>
      </c>
      <c r="AA57" s="119"/>
      <c r="AB57" s="119"/>
      <c r="AC57" s="119">
        <v>552559.13</v>
      </c>
      <c r="AD57" s="119"/>
      <c r="AE57" s="125">
        <f>Financement[[#This Row],[LBU]]+Financement[[#This Row],[SUB ETAT]]+Financement[[#This Row],[SUB ACL]]+Financement[[#This Row],[AUTRES SUBVENTIONS]]</f>
        <v>103533</v>
      </c>
      <c r="AF57" s="235">
        <f>Financement[[#This Row],[SUBVENTIONS TOTALES]]/MAX(Financement[[#This Row],[PRP TTC ]],1)</f>
        <v>1.4663950760160622E-2</v>
      </c>
      <c r="AG57" s="236">
        <f>Financement[[#This Row],[SUBVENTIONS TOTALES]]/MAX(1,Financement[[#This Row],[N]])</f>
        <v>3339.7741935483873</v>
      </c>
      <c r="AH57" s="121"/>
      <c r="AI57" s="121"/>
      <c r="AJ57" s="121"/>
      <c r="AK57" s="121">
        <v>103533</v>
      </c>
      <c r="AL57" s="122">
        <v>182000</v>
      </c>
    </row>
    <row r="58" spans="1:38" x14ac:dyDescent="0.25">
      <c r="A58" s="36" t="s">
        <v>84</v>
      </c>
      <c r="B58" s="107">
        <f>IF(ISBLANK(_xlfn.XLOOKUP(Financement[[#This Row],[OPERATION]],Données[OPERATION],Données[Prog])),"",_xlfn.XLOOKUP(Financement[[#This Row],[OPERATION]],Données[OPERATION],Données[Prog]))</f>
        <v>2015</v>
      </c>
      <c r="C58" s="107" t="str">
        <f>IFERROR(_xlfn.XLOOKUP(Financement[[#This Row],[OPERATION]],Données[OPERATION],Données[TYPE]),"")</f>
        <v>LLTS</v>
      </c>
      <c r="D58" s="107">
        <f>IFERROR(_xlfn.XLOOKUP(Financement[[#This Row],[OPERATION]],Données[OPERATION],Données[N]),"")</f>
        <v>19</v>
      </c>
      <c r="E58" s="130">
        <f>IFERROR(_xlfn.XLOOKUP(Financement[[#This Row],[OPERATION]],Données[OPERATION],Données[SHAB y/c V]),"")</f>
        <v>1201.58</v>
      </c>
      <c r="F58" s="130">
        <f>IFERROR(_xlfn.XLOOKUP(Financement[[#This Row],[OPERATION]],Données[OPERATION],Données[SF priorisée]),"")</f>
        <v>1201.58</v>
      </c>
      <c r="G58" s="192">
        <f>IF(ISBLANK(_xlfn.XLOOKUP(Financement[[#This Row],[OPERATION]],Données[OPERATION],Données[OS démarrage])),"",_xlfn.XLOOKUP(Données[[#This Row],[OPERATION]],Données[OPERATION],Données[OS démarrage]))</f>
        <v>45078</v>
      </c>
      <c r="H58" s="129">
        <f>Financement[[#This Row],[CREDIT IMPOT ACTUEL]]+Financement[[#This Row],[PRETS TOTAUX]]+Financement[[#This Row],[SUBVENTIONS TOTALES]]+Financement[[#This Row],[FONDS PROPRES ]]</f>
        <v>2573916</v>
      </c>
      <c r="I58" s="115">
        <f>IF(Financement[[#This Row],[TYPE]]="Rehab","",IFERROR(Financement[[#This Row],[PRP TTC ]]/Financement[[#This Row],[SHAB y/c V]],""))</f>
        <v>2142.1095557515937</v>
      </c>
      <c r="J58" s="115">
        <f>IF(Financement[[#This Row],[TYPE]]="Rehab","",IFERROR(Financement[[#This Row],[PRP TTC ]]/Financement[[#This Row],[SF priorisée]],""))</f>
        <v>2142.1095557515937</v>
      </c>
      <c r="K58" s="115">
        <f>Financement[[#This Row],[PRP TTC ]]/MAX(1,Financement[[#This Row],[N]])</f>
        <v>135469.26315789475</v>
      </c>
      <c r="L58" s="125">
        <v>771141</v>
      </c>
      <c r="M58" s="128"/>
      <c r="N58" s="204">
        <f>IF(ISBLANK(Financement[[#This Row],[CREDIT IMPOT ACTUEL]]),0,Financement[[#This Row],[CREDIT IMPOT ACTUEL]]/Financement[[#This Row],[PRP TTC ]])</f>
        <v>0.29959835519107847</v>
      </c>
      <c r="O58" s="205">
        <f>IF(ISBLANK(Financement[[#This Row],[CREDIT IMPOT ACTUEL]]),0,Financement[[#This Row],[CREDIT IMPOT ACTUEL]]/MAX(1,Financement[[#This Row],[N]]))</f>
        <v>40586.368421052633</v>
      </c>
      <c r="P58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1359322</v>
      </c>
      <c r="Q58" s="131">
        <f>Financement[[#This Row],[PRETS TOTAUX]]/MAX(1,Financement[[#This Row],[PRP TTC ]])</f>
        <v>0.52811435959837072</v>
      </c>
      <c r="R58" s="132">
        <f>Financement[[#This Row],[PRETS TOTAUX]]/MAX(1,Financement[[#This Row],[N]])</f>
        <v>71543.263157894733</v>
      </c>
      <c r="S58" s="119"/>
      <c r="T58" s="119"/>
      <c r="U58" s="119"/>
      <c r="V58" s="119"/>
      <c r="W58" s="119"/>
      <c r="X58" s="118">
        <f>IF(Financement[[#This Row],[TYPE]]="Rehab","",Financement[[#This Row],[FONCIER]]+Financement[[#This Row],[CONSTRUCTION]])</f>
        <v>1359322</v>
      </c>
      <c r="Y58" s="120">
        <v>334066</v>
      </c>
      <c r="Z58" s="120">
        <v>1025256</v>
      </c>
      <c r="AA58" s="119"/>
      <c r="AB58" s="119"/>
      <c r="AC58" s="119"/>
      <c r="AD58" s="119"/>
      <c r="AE58" s="125">
        <f>Financement[[#This Row],[LBU]]+Financement[[#This Row],[SUB ETAT]]+Financement[[#This Row],[SUB ACL]]+Financement[[#This Row],[AUTRES SUBVENTIONS]]</f>
        <v>443453</v>
      </c>
      <c r="AF58" s="235">
        <f>Financement[[#This Row],[SUBVENTIONS TOTALES]]/MAX(Financement[[#This Row],[PRP TTC ]],1)</f>
        <v>0.17228728521055078</v>
      </c>
      <c r="AG58" s="236">
        <f>Financement[[#This Row],[SUBVENTIONS TOTALES]]/MAX(1,Financement[[#This Row],[N]])</f>
        <v>23339.63157894737</v>
      </c>
      <c r="AH58" s="121">
        <v>420000</v>
      </c>
      <c r="AI58" s="121"/>
      <c r="AJ58" s="121"/>
      <c r="AK58" s="121">
        <v>23453</v>
      </c>
      <c r="AL58" s="122"/>
    </row>
    <row r="59" spans="1:38" x14ac:dyDescent="0.25">
      <c r="A59" s="4" t="s">
        <v>85</v>
      </c>
      <c r="B59" s="107">
        <f>IF(ISBLANK(_xlfn.XLOOKUP(Financement[[#This Row],[OPERATION]],Données[OPERATION],Données[Prog])),"",_xlfn.XLOOKUP(Financement[[#This Row],[OPERATION]],Données[OPERATION],Données[Prog]))</f>
        <v>2015</v>
      </c>
      <c r="C59" s="107" t="str">
        <f>IFERROR(_xlfn.XLOOKUP(Financement[[#This Row],[OPERATION]],Données[OPERATION],Données[TYPE]),"")</f>
        <v>LLS</v>
      </c>
      <c r="D59" s="107">
        <f>IFERROR(_xlfn.XLOOKUP(Financement[[#This Row],[OPERATION]],Données[OPERATION],Données[N]),"")</f>
        <v>20</v>
      </c>
      <c r="E59" s="130">
        <f>IFERROR(_xlfn.XLOOKUP(Financement[[#This Row],[OPERATION]],Données[OPERATION],Données[SHAB y/c V]),"")</f>
        <v>1765.6399999999996</v>
      </c>
      <c r="F59" s="130">
        <f>IFERROR(_xlfn.XLOOKUP(Financement[[#This Row],[OPERATION]],Données[OPERATION],Données[SF priorisée]),"")</f>
        <v>1940.6399999999996</v>
      </c>
      <c r="G59" s="192">
        <f>IF(ISBLANK(_xlfn.XLOOKUP(Financement[[#This Row],[OPERATION]],Données[OPERATION],Données[OS démarrage])),"",_xlfn.XLOOKUP(Données[[#This Row],[OPERATION]],Données[OPERATION],Données[OS démarrage]))</f>
        <v>45078</v>
      </c>
      <c r="H59" s="129">
        <f>Financement[[#This Row],[CREDIT IMPOT ACTUEL]]+Financement[[#This Row],[PRETS TOTAUX]]+Financement[[#This Row],[SUBVENTIONS TOTALES]]+Financement[[#This Row],[FONDS PROPRES ]]</f>
        <v>3777340.2820109427</v>
      </c>
      <c r="I59" s="115">
        <f>IF(Financement[[#This Row],[TYPE]]="Rehab","",IFERROR(Financement[[#This Row],[PRP TTC ]]/Financement[[#This Row],[SHAB y/c V]],""))</f>
        <v>2139.3603917055252</v>
      </c>
      <c r="J59" s="115">
        <f>IF(Financement[[#This Row],[TYPE]]="Rehab","",IFERROR(Financement[[#This Row],[PRP TTC ]]/Financement[[#This Row],[SF priorisée]],""))</f>
        <v>1946.4404948939234</v>
      </c>
      <c r="K59" s="115">
        <f>Financement[[#This Row],[PRP TTC ]]/MAX(1,Financement[[#This Row],[N]])</f>
        <v>188867.01410054712</v>
      </c>
      <c r="L59" s="125">
        <v>1296202.1652407472</v>
      </c>
      <c r="M59" s="128">
        <v>1114069</v>
      </c>
      <c r="N59" s="204">
        <f>IF(ISBLANK(Financement[[#This Row],[CREDIT IMPOT ACTUEL]]),0,Financement[[#This Row],[CREDIT IMPOT ACTUEL]]/Financement[[#This Row],[PRP TTC ]])</f>
        <v>0.34315207751171628</v>
      </c>
      <c r="O59" s="205">
        <f>IF(ISBLANK(Financement[[#This Row],[CREDIT IMPOT ACTUEL]]),0,Financement[[#This Row],[CREDIT IMPOT ACTUEL]]/MAX(1,Financement[[#This Row],[N]]))</f>
        <v>64810.108262037356</v>
      </c>
      <c r="P59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2066681</v>
      </c>
      <c r="Q59" s="131">
        <f>Financement[[#This Row],[PRETS TOTAUX]]/MAX(1,Financement[[#This Row],[PRP TTC ]])</f>
        <v>0.54712597904993643</v>
      </c>
      <c r="R59" s="132">
        <f>Financement[[#This Row],[PRETS TOTAUX]]/MAX(1,Financement[[#This Row],[N]])</f>
        <v>103334.05</v>
      </c>
      <c r="S59" s="119"/>
      <c r="T59" s="119"/>
      <c r="U59" s="119"/>
      <c r="V59" s="119"/>
      <c r="W59" s="119"/>
      <c r="X59" s="118">
        <f>IF(Financement[[#This Row],[TYPE]]="Rehab","",Financement[[#This Row],[FONCIER]]+Financement[[#This Row],[CONSTRUCTION]])</f>
        <v>2066681</v>
      </c>
      <c r="Y59" s="120">
        <v>309940</v>
      </c>
      <c r="Z59" s="120">
        <v>1756741</v>
      </c>
      <c r="AA59" s="119"/>
      <c r="AB59" s="119"/>
      <c r="AC59" s="119"/>
      <c r="AD59" s="119"/>
      <c r="AE59" s="125">
        <f>Financement[[#This Row],[LBU]]+Financement[[#This Row],[SUB ETAT]]+Financement[[#This Row],[SUB ACL]]+Financement[[#This Row],[AUTRES SUBVENTIONS]]</f>
        <v>252021</v>
      </c>
      <c r="AF59" s="235">
        <f>Financement[[#This Row],[SUBVENTIONS TOTALES]]/MAX(Financement[[#This Row],[PRP TTC ]],1)</f>
        <v>6.6719167770035157E-2</v>
      </c>
      <c r="AG59" s="236">
        <f>Financement[[#This Row],[SUBVENTIONS TOTALES]]/MAX(1,Financement[[#This Row],[N]])</f>
        <v>12601.05</v>
      </c>
      <c r="AH59" s="121">
        <v>200000</v>
      </c>
      <c r="AI59" s="121"/>
      <c r="AJ59" s="121"/>
      <c r="AK59" s="121">
        <v>52021</v>
      </c>
      <c r="AL59" s="122">
        <v>162436.11677019601</v>
      </c>
    </row>
    <row r="60" spans="1:38" x14ac:dyDescent="0.25">
      <c r="A60" s="4" t="s">
        <v>91</v>
      </c>
      <c r="B60" s="107">
        <f>IF(ISBLANK(_xlfn.XLOOKUP(Financement[[#This Row],[OPERATION]],Données[OPERATION],Données[Prog])),"",_xlfn.XLOOKUP(Financement[[#This Row],[OPERATION]],Données[OPERATION],Données[Prog]))</f>
        <v>2016</v>
      </c>
      <c r="C60" s="107" t="str">
        <f>IFERROR(_xlfn.XLOOKUP(Financement[[#This Row],[OPERATION]],Données[OPERATION],Données[TYPE]),"")</f>
        <v>LLTS</v>
      </c>
      <c r="D60" s="107">
        <f>IFERROR(_xlfn.XLOOKUP(Financement[[#This Row],[OPERATION]],Données[OPERATION],Données[N]),"")</f>
        <v>69</v>
      </c>
      <c r="E60" s="130">
        <f>IFERROR(_xlfn.XLOOKUP(Financement[[#This Row],[OPERATION]],Données[OPERATION],Données[SHAB y/c V]),"")</f>
        <v>4096.6099999999997</v>
      </c>
      <c r="F60" s="130">
        <f>IFERROR(_xlfn.XLOOKUP(Financement[[#This Row],[OPERATION]],Données[OPERATION],Données[SF priorisée]),"")</f>
        <v>4990.08</v>
      </c>
      <c r="G60" s="192">
        <f>IF(ISBLANK(_xlfn.XLOOKUP(Financement[[#This Row],[OPERATION]],Données[OPERATION],Données[OS démarrage])),"",_xlfn.XLOOKUP(Données[[#This Row],[OPERATION]],Données[OPERATION],Données[OS démarrage]))</f>
        <v>45047</v>
      </c>
      <c r="H60" s="129">
        <f>Financement[[#This Row],[CREDIT IMPOT ACTUEL]]+Financement[[#This Row],[PRETS TOTAUX]]+Financement[[#This Row],[SUBVENTIONS TOTALES]]+Financement[[#This Row],[FONDS PROPRES ]]</f>
        <v>9615756.5158633534</v>
      </c>
      <c r="I60" s="115">
        <f>IF(Financement[[#This Row],[TYPE]]="Rehab","",IFERROR(Financement[[#This Row],[PRP TTC ]]/Financement[[#This Row],[SHAB y/c V]],""))</f>
        <v>2347.2472400016977</v>
      </c>
      <c r="J60" s="115">
        <f>IF(Financement[[#This Row],[TYPE]]="Rehab","",IFERROR(Financement[[#This Row],[PRP TTC ]]/Financement[[#This Row],[SF priorisée]],""))</f>
        <v>1926.9744204227895</v>
      </c>
      <c r="K60" s="115">
        <f>Financement[[#This Row],[PRP TTC ]]/MAX(1,Financement[[#This Row],[N]])</f>
        <v>139358.79008497615</v>
      </c>
      <c r="L60" s="125">
        <v>3257746.6847592527</v>
      </c>
      <c r="M60" s="128">
        <v>2943082</v>
      </c>
      <c r="N60" s="204">
        <f>IF(ISBLANK(Financement[[#This Row],[CREDIT IMPOT ACTUEL]]),0,Financement[[#This Row],[CREDIT IMPOT ACTUEL]]/Financement[[#This Row],[PRP TTC ]])</f>
        <v>0.33879255151530374</v>
      </c>
      <c r="O60" s="205">
        <f>IF(ISBLANK(Financement[[#This Row],[CREDIT IMPOT ACTUEL]]),0,Financement[[#This Row],[CREDIT IMPOT ACTUEL]]/MAX(1,Financement[[#This Row],[N]]))</f>
        <v>47213.720068974675</v>
      </c>
      <c r="P60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5336445</v>
      </c>
      <c r="Q60" s="131">
        <f>Financement[[#This Row],[PRETS TOTAUX]]/MAX(1,Financement[[#This Row],[PRP TTC ]])</f>
        <v>0.55496881511052543</v>
      </c>
      <c r="R60" s="132">
        <f>Financement[[#This Row],[PRETS TOTAUX]]/MAX(1,Financement[[#This Row],[N]])</f>
        <v>77339.782608695648</v>
      </c>
      <c r="S60" s="119"/>
      <c r="T60" s="119"/>
      <c r="U60" s="119"/>
      <c r="V60" s="119"/>
      <c r="W60" s="119"/>
      <c r="X60" s="118">
        <f>IF(Financement[[#This Row],[TYPE]]="Rehab","",Financement[[#This Row],[FONCIER]]+Financement[[#This Row],[CONSTRUCTION]])</f>
        <v>5336445</v>
      </c>
      <c r="Y60" s="120">
        <v>746372</v>
      </c>
      <c r="Z60" s="120">
        <v>4590073</v>
      </c>
      <c r="AA60" s="119"/>
      <c r="AB60" s="119"/>
      <c r="AC60" s="119"/>
      <c r="AD60" s="119"/>
      <c r="AE60" s="125">
        <f>Financement[[#This Row],[LBU]]+Financement[[#This Row],[SUB ETAT]]+Financement[[#This Row],[SUB ACL]]+Financement[[#This Row],[AUTRES SUBVENTIONS]]</f>
        <v>823524</v>
      </c>
      <c r="AF60" s="235">
        <f>Financement[[#This Row],[SUBVENTIONS TOTALES]]/MAX(Financement[[#This Row],[PRP TTC ]],1)</f>
        <v>8.5643183522940911E-2</v>
      </c>
      <c r="AG60" s="236">
        <f>Financement[[#This Row],[SUBVENTIONS TOTALES]]/MAX(1,Financement[[#This Row],[N]])</f>
        <v>11935.130434782608</v>
      </c>
      <c r="AH60" s="121">
        <v>700000</v>
      </c>
      <c r="AI60" s="121"/>
      <c r="AJ60" s="121"/>
      <c r="AK60" s="121">
        <v>123524</v>
      </c>
      <c r="AL60" s="122">
        <v>198040.83110410144</v>
      </c>
    </row>
    <row r="61" spans="1:38" x14ac:dyDescent="0.25">
      <c r="A61" s="85" t="s">
        <v>94</v>
      </c>
      <c r="B61" s="107">
        <f>IF(ISBLANK(_xlfn.XLOOKUP(Financement[[#This Row],[OPERATION]],Données[OPERATION],Données[Prog])),"",_xlfn.XLOOKUP(Financement[[#This Row],[OPERATION]],Données[OPERATION],Données[Prog]))</f>
        <v>2017</v>
      </c>
      <c r="C61" s="107" t="str">
        <f>IFERROR(_xlfn.XLOOKUP(Financement[[#This Row],[OPERATION]],Données[OPERATION],Données[TYPE]),"")</f>
        <v>Rehab</v>
      </c>
      <c r="D61" s="107">
        <f>IFERROR(_xlfn.XLOOKUP(Financement[[#This Row],[OPERATION]],Données[OPERATION],Données[N]),"")</f>
        <v>74</v>
      </c>
      <c r="E61" s="130">
        <f>IFERROR(_xlfn.XLOOKUP(Financement[[#This Row],[OPERATION]],Données[OPERATION],Données[SHAB y/c V]),"")</f>
        <v>0</v>
      </c>
      <c r="F61" s="130">
        <f>IFERROR(_xlfn.XLOOKUP(Financement[[#This Row],[OPERATION]],Données[OPERATION],Données[SF priorisée]),"")</f>
        <v>0</v>
      </c>
      <c r="G61" s="192">
        <f>IF(ISBLANK(_xlfn.XLOOKUP(Financement[[#This Row],[OPERATION]],Données[OPERATION],Données[OS démarrage])),"",_xlfn.XLOOKUP(Données[[#This Row],[OPERATION]],Données[OPERATION],Données[OS démarrage]))</f>
        <v>42947</v>
      </c>
      <c r="H61" s="129">
        <f>Financement[[#This Row],[CREDIT IMPOT ACTUEL]]+Financement[[#This Row],[PRETS TOTAUX]]+Financement[[#This Row],[SUBVENTIONS TOTALES]]+Financement[[#This Row],[FONDS PROPRES ]]</f>
        <v>3832998.8</v>
      </c>
      <c r="I61" s="115" t="str">
        <f>IF(Financement[[#This Row],[TYPE]]="Rehab","",IFERROR(Financement[[#This Row],[PRP TTC ]]/Financement[[#This Row],[SHAB y/c V]],""))</f>
        <v/>
      </c>
      <c r="J61" s="115" t="str">
        <f>IF(Financement[[#This Row],[TYPE]]="Rehab","",IFERROR(Financement[[#This Row],[PRP TTC ]]/Financement[[#This Row],[SF priorisée]],""))</f>
        <v/>
      </c>
      <c r="K61" s="115">
        <f>Financement[[#This Row],[PRP TTC ]]/MAX(1,Financement[[#This Row],[N]])</f>
        <v>51797.281081081077</v>
      </c>
      <c r="L61" s="125"/>
      <c r="M61" s="128"/>
      <c r="N61" s="204">
        <f>IF(ISBLANK(Financement[[#This Row],[CREDIT IMPOT ACTUEL]]),0,Financement[[#This Row],[CREDIT IMPOT ACTUEL]]/Financement[[#This Row],[PRP TTC ]])</f>
        <v>0</v>
      </c>
      <c r="O61" s="205">
        <f>IF(ISBLANK(Financement[[#This Row],[CREDIT IMPOT ACTUEL]]),0,Financement[[#This Row],[CREDIT IMPOT ACTUEL]]/MAX(1,Financement[[#This Row],[N]]))</f>
        <v>0</v>
      </c>
      <c r="P61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2954756</v>
      </c>
      <c r="Q61" s="131">
        <f>Financement[[#This Row],[PRETS TOTAUX]]/MAX(1,Financement[[#This Row],[PRP TTC ]])</f>
        <v>0.7708731868113291</v>
      </c>
      <c r="R61" s="132">
        <f>Financement[[#This Row],[PRETS TOTAUX]]/MAX(1,Financement[[#This Row],[N]])</f>
        <v>39929.135135135133</v>
      </c>
      <c r="S61" s="119">
        <v>2214756</v>
      </c>
      <c r="T61" s="119"/>
      <c r="U61" s="119"/>
      <c r="V61" s="119">
        <v>740000</v>
      </c>
      <c r="W61" s="119"/>
      <c r="X61" s="118" t="str">
        <f>IF(Financement[[#This Row],[TYPE]]="Rehab","",Financement[[#This Row],[FONCIER]]+Financement[[#This Row],[CONSTRUCTION]])</f>
        <v/>
      </c>
      <c r="Y61" s="120"/>
      <c r="Z61" s="120"/>
      <c r="AA61" s="119"/>
      <c r="AB61" s="119"/>
      <c r="AC61" s="119"/>
      <c r="AD61" s="119"/>
      <c r="AE61" s="125">
        <f>Financement[[#This Row],[LBU]]+Financement[[#This Row],[SUB ETAT]]+Financement[[#This Row],[SUB ACL]]+Financement[[#This Row],[AUTRES SUBVENTIONS]]</f>
        <v>878242.8</v>
      </c>
      <c r="AF61" s="235">
        <f>Financement[[#This Row],[SUBVENTIONS TOTALES]]/MAX(Financement[[#This Row],[PRP TTC ]],1)</f>
        <v>0.22912681318867098</v>
      </c>
      <c r="AG61" s="236">
        <f>Financement[[#This Row],[SUBVENTIONS TOTALES]]/MAX(1,Financement[[#This Row],[N]])</f>
        <v>11868.145945945947</v>
      </c>
      <c r="AH61" s="121">
        <v>661072.80000000005</v>
      </c>
      <c r="AI61" s="121"/>
      <c r="AJ61" s="121"/>
      <c r="AK61" s="121">
        <v>217170</v>
      </c>
      <c r="AL61" s="122"/>
    </row>
    <row r="62" spans="1:38" x14ac:dyDescent="0.25">
      <c r="A62" s="4" t="s">
        <v>125</v>
      </c>
      <c r="B62" s="107">
        <f>IF(ISBLANK(_xlfn.XLOOKUP(Financement[[#This Row],[OPERATION]],Données[OPERATION],Données[Prog])),"",_xlfn.XLOOKUP(Financement[[#This Row],[OPERATION]],Données[OPERATION],Données[Prog]))</f>
        <v>2020</v>
      </c>
      <c r="C62" s="107" t="str">
        <f>IFERROR(_xlfn.XLOOKUP(Financement[[#This Row],[OPERATION]],Données[OPERATION],Données[TYPE]),"")</f>
        <v>LLS</v>
      </c>
      <c r="D62" s="107">
        <f>IFERROR(_xlfn.XLOOKUP(Financement[[#This Row],[OPERATION]],Données[OPERATION],Données[N]),"")</f>
        <v>20</v>
      </c>
      <c r="E62" s="130">
        <f>IFERROR(_xlfn.XLOOKUP(Financement[[#This Row],[OPERATION]],Données[OPERATION],Données[SHAB y/c V]),"")</f>
        <v>927</v>
      </c>
      <c r="F62" s="130">
        <f>IFERROR(_xlfn.XLOOKUP(Financement[[#This Row],[OPERATION]],Données[OPERATION],Données[SF priorisée]),"")</f>
        <v>1003.51</v>
      </c>
      <c r="G62" s="192">
        <f>IF(ISBLANK(_xlfn.XLOOKUP(Financement[[#This Row],[OPERATION]],Données[OPERATION],Données[OS démarrage])),"",_xlfn.XLOOKUP(Données[[#This Row],[OPERATION]],Données[OPERATION],Données[OS démarrage]))</f>
        <v>43129</v>
      </c>
      <c r="H62" s="129">
        <f>Financement[[#This Row],[CREDIT IMPOT ACTUEL]]+Financement[[#This Row],[PRETS TOTAUX]]+Financement[[#This Row],[SUBVENTIONS TOTALES]]+Financement[[#This Row],[FONDS PROPRES ]]</f>
        <v>2891787.6986328186</v>
      </c>
      <c r="I62" s="115">
        <f>IF(Financement[[#This Row],[TYPE]]="Rehab","",IFERROR(Financement[[#This Row],[PRP TTC ]]/Financement[[#This Row],[SHAB y/c V]],""))</f>
        <v>3119.5120805100523</v>
      </c>
      <c r="J62" s="115">
        <f>IF(Financement[[#This Row],[TYPE]]="Rehab","",IFERROR(Financement[[#This Row],[PRP TTC ]]/Financement[[#This Row],[SF priorisée]],""))</f>
        <v>2881.6730263104691</v>
      </c>
      <c r="K62" s="115">
        <f>Financement[[#This Row],[PRP TTC ]]/MAX(1,Financement[[#This Row],[N]])</f>
        <v>144589.38493164093</v>
      </c>
      <c r="L62" s="125">
        <v>839231.42863281863</v>
      </c>
      <c r="M62" s="128">
        <v>839343.04193578102</v>
      </c>
      <c r="N62" s="204">
        <f>IF(ISBLANK(Financement[[#This Row],[CREDIT IMPOT ACTUEL]]),0,Financement[[#This Row],[CREDIT IMPOT ACTUEL]]/Financement[[#This Row],[PRP TTC ]])</f>
        <v>0.29021197822702927</v>
      </c>
      <c r="O62" s="205">
        <f>IF(ISBLANK(Financement[[#This Row],[CREDIT IMPOT ACTUEL]]),0,Financement[[#This Row],[CREDIT IMPOT ACTUEL]]/MAX(1,Financement[[#This Row],[N]]))</f>
        <v>41961.571431640928</v>
      </c>
      <c r="P62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1413149</v>
      </c>
      <c r="Q62" s="131">
        <f>Financement[[#This Row],[PRETS TOTAUX]]/MAX(1,Financement[[#This Row],[PRP TTC ]])</f>
        <v>0.48867660674679181</v>
      </c>
      <c r="R62" s="132">
        <f>Financement[[#This Row],[PRETS TOTAUX]]/MAX(1,Financement[[#This Row],[N]])</f>
        <v>70657.45</v>
      </c>
      <c r="S62" s="119"/>
      <c r="T62" s="119"/>
      <c r="U62" s="119"/>
      <c r="V62" s="119"/>
      <c r="W62" s="119"/>
      <c r="X62" s="118">
        <f>IF(Financement[[#This Row],[TYPE]]="Rehab","",Financement[[#This Row],[FONCIER]]+Financement[[#This Row],[CONSTRUCTION]])</f>
        <v>1283149</v>
      </c>
      <c r="Y62" s="120">
        <v>260547</v>
      </c>
      <c r="Z62" s="120">
        <v>1022602</v>
      </c>
      <c r="AA62" s="119"/>
      <c r="AB62" s="119"/>
      <c r="AC62" s="119"/>
      <c r="AD62" s="119">
        <v>130000</v>
      </c>
      <c r="AE62" s="125">
        <f>Financement[[#This Row],[LBU]]+Financement[[#This Row],[SUB ETAT]]+Financement[[#This Row],[SUB ACL]]+Financement[[#This Row],[AUTRES SUBVENTIONS]]</f>
        <v>551151.27</v>
      </c>
      <c r="AF62" s="235">
        <f>Financement[[#This Row],[SUBVENTIONS TOTALES]]/MAX(Financement[[#This Row],[PRP TTC ]],1)</f>
        <v>0.19059188551793538</v>
      </c>
      <c r="AG62" s="236">
        <f>Financement[[#This Row],[SUBVENTIONS TOTALES]]/MAX(1,Financement[[#This Row],[N]])</f>
        <v>27557.5635</v>
      </c>
      <c r="AH62" s="121">
        <v>490000</v>
      </c>
      <c r="AI62" s="121"/>
      <c r="AJ62" s="121"/>
      <c r="AK62" s="121">
        <v>61151.27</v>
      </c>
      <c r="AL62" s="122">
        <v>88256</v>
      </c>
    </row>
    <row r="63" spans="1:38" x14ac:dyDescent="0.25">
      <c r="A63" s="4" t="s">
        <v>124</v>
      </c>
      <c r="B63" s="107">
        <f>IF(ISBLANK(_xlfn.XLOOKUP(Financement[[#This Row],[OPERATION]],Données[OPERATION],Données[Prog])),"",_xlfn.XLOOKUP(Financement[[#This Row],[OPERATION]],Données[OPERATION],Données[Prog]))</f>
        <v>2020</v>
      </c>
      <c r="C63" s="107" t="str">
        <f>IFERROR(_xlfn.XLOOKUP(Financement[[#This Row],[OPERATION]],Données[OPERATION],Données[TYPE]),"")</f>
        <v>LLTS</v>
      </c>
      <c r="D63" s="107">
        <f>IFERROR(_xlfn.XLOOKUP(Financement[[#This Row],[OPERATION]],Données[OPERATION],Données[N]),"")</f>
        <v>36</v>
      </c>
      <c r="E63" s="130">
        <f>IFERROR(_xlfn.XLOOKUP(Financement[[#This Row],[OPERATION]],Données[OPERATION],Données[SHAB y/c V]),"")</f>
        <v>1668.6</v>
      </c>
      <c r="F63" s="130">
        <f>IFERROR(_xlfn.XLOOKUP(Financement[[#This Row],[OPERATION]],Données[OPERATION],Données[SF priorisée]),"")</f>
        <v>1786.23</v>
      </c>
      <c r="G63" s="192">
        <f>IF(ISBLANK(_xlfn.XLOOKUP(Financement[[#This Row],[OPERATION]],Données[OPERATION],Données[OS démarrage])),"",_xlfn.XLOOKUP(Données[[#This Row],[OPERATION]],Données[OPERATION],Données[OS démarrage]))</f>
        <v>43129</v>
      </c>
      <c r="H63" s="129">
        <f>Financement[[#This Row],[CREDIT IMPOT ACTUEL]]+Financement[[#This Row],[PRETS TOTAUX]]+Financement[[#This Row],[SUBVENTIONS TOTALES]]+Financement[[#This Row],[FONDS PROPRES ]]</f>
        <v>5126721.5222288836</v>
      </c>
      <c r="I63" s="115">
        <f>IF(Financement[[#This Row],[TYPE]]="Rehab","",IFERROR(Financement[[#This Row],[PRP TTC ]]/Financement[[#This Row],[SHAB y/c V]],""))</f>
        <v>3072.468849471943</v>
      </c>
      <c r="J63" s="115">
        <f>IF(Financement[[#This Row],[TYPE]]="Rehab","",IFERROR(Financement[[#This Row],[PRP TTC ]]/Financement[[#This Row],[SF priorisée]],""))</f>
        <v>2870.1351574147134</v>
      </c>
      <c r="K63" s="115">
        <f>Financement[[#This Row],[PRP TTC ]]/MAX(1,Financement[[#This Row],[N]])</f>
        <v>142408.93117302455</v>
      </c>
      <c r="L63" s="125">
        <v>1404552.522228884</v>
      </c>
      <c r="M63" s="128">
        <v>1404742.8390547165</v>
      </c>
      <c r="N63" s="204">
        <f>IF(ISBLANK(Financement[[#This Row],[CREDIT IMPOT ACTUEL]]),0,Financement[[#This Row],[CREDIT IMPOT ACTUEL]]/Financement[[#This Row],[PRP TTC ]])</f>
        <v>0.27396700135533081</v>
      </c>
      <c r="O63" s="205">
        <f>IF(ISBLANK(Financement[[#This Row],[CREDIT IMPOT ACTUEL]]),0,Financement[[#This Row],[CREDIT IMPOT ACTUEL]]/MAX(1,Financement[[#This Row],[N]]))</f>
        <v>39015.347839691225</v>
      </c>
      <c r="P63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2346844</v>
      </c>
      <c r="Q63" s="131">
        <f>Financement[[#This Row],[PRETS TOTAUX]]/MAX(1,Financement[[#This Row],[PRP TTC ]])</f>
        <v>0.45776701344599086</v>
      </c>
      <c r="R63" s="132">
        <f>Financement[[#This Row],[PRETS TOTAUX]]/MAX(1,Financement[[#This Row],[N]])</f>
        <v>65190.111111111109</v>
      </c>
      <c r="S63" s="119"/>
      <c r="T63" s="119"/>
      <c r="U63" s="119"/>
      <c r="V63" s="119"/>
      <c r="W63" s="119"/>
      <c r="X63" s="118">
        <f>IF(Financement[[#This Row],[TYPE]]="Rehab","",Financement[[#This Row],[FONCIER]]+Financement[[#This Row],[CONSTRUCTION]])</f>
        <v>2112844</v>
      </c>
      <c r="Y63" s="120">
        <v>436200</v>
      </c>
      <c r="Z63" s="120">
        <v>1676644</v>
      </c>
      <c r="AA63" s="119"/>
      <c r="AB63" s="119"/>
      <c r="AC63" s="119"/>
      <c r="AD63" s="119">
        <v>234000</v>
      </c>
      <c r="AE63" s="125">
        <f>Financement[[#This Row],[LBU]]+Financement[[#This Row],[SUB ETAT]]+Financement[[#This Row],[SUB ACL]]+Financement[[#This Row],[AUTRES SUBVENTIONS]]</f>
        <v>1218849</v>
      </c>
      <c r="AF63" s="235">
        <f>Financement[[#This Row],[SUBVENTIONS TOTALES]]/MAX(Financement[[#This Row],[PRP TTC ]],1)</f>
        <v>0.23774433518871835</v>
      </c>
      <c r="AG63" s="236">
        <f>Financement[[#This Row],[SUBVENTIONS TOTALES]]/MAX(1,Financement[[#This Row],[N]])</f>
        <v>33856.916666666664</v>
      </c>
      <c r="AH63" s="121">
        <v>1110000</v>
      </c>
      <c r="AI63" s="121"/>
      <c r="AJ63" s="121"/>
      <c r="AK63" s="121">
        <v>108849</v>
      </c>
      <c r="AL63" s="122">
        <v>156476</v>
      </c>
    </row>
    <row r="64" spans="1:38" x14ac:dyDescent="0.25">
      <c r="A64" s="110" t="s">
        <v>102</v>
      </c>
      <c r="B64" s="107">
        <f>IF(ISBLANK(_xlfn.XLOOKUP(Financement[[#This Row],[OPERATION]],Données[OPERATION],Données[Prog])),"",_xlfn.XLOOKUP(Financement[[#This Row],[OPERATION]],Données[OPERATION],Données[Prog]))</f>
        <v>2017</v>
      </c>
      <c r="C64" s="107" t="str">
        <f>IFERROR(_xlfn.XLOOKUP(Financement[[#This Row],[OPERATION]],Données[OPERATION],Données[TYPE]),"")</f>
        <v>LLTS</v>
      </c>
      <c r="D64" s="107">
        <f>IFERROR(_xlfn.XLOOKUP(Financement[[#This Row],[OPERATION]],Données[OPERATION],Données[N]),"")</f>
        <v>84</v>
      </c>
      <c r="E64" s="130">
        <f>IFERROR(_xlfn.XLOOKUP(Financement[[#This Row],[OPERATION]],Données[OPERATION],Données[SHAB y/c V]),"")</f>
        <v>5759.1800000000012</v>
      </c>
      <c r="F64" s="130">
        <f>IFERROR(_xlfn.XLOOKUP(Financement[[#This Row],[OPERATION]],Données[OPERATION],Données[SF priorisée]),"")</f>
        <v>6451.5850000000009</v>
      </c>
      <c r="G64" s="192">
        <f>IF(ISBLANK(_xlfn.XLOOKUP(Financement[[#This Row],[OPERATION]],Données[OPERATION],Données[OS démarrage])),"",_xlfn.XLOOKUP(Données[[#This Row],[OPERATION]],Données[OPERATION],Données[OS démarrage]))</f>
        <v>43355</v>
      </c>
      <c r="H64" s="129">
        <f>Financement[[#This Row],[CREDIT IMPOT ACTUEL]]+Financement[[#This Row],[PRETS TOTAUX]]+Financement[[#This Row],[SUBVENTIONS TOTALES]]+Financement[[#This Row],[FONDS PROPRES ]]</f>
        <v>12613021.98459005</v>
      </c>
      <c r="I64" s="115">
        <f>IF(Financement[[#This Row],[TYPE]]="Rehab","",IFERROR(Financement[[#This Row],[PRP TTC ]]/Financement[[#This Row],[SHAB y/c V]],""))</f>
        <v>2190.072542374096</v>
      </c>
      <c r="J64" s="115">
        <f>IF(Financement[[#This Row],[TYPE]]="Rehab","",IFERROR(Financement[[#This Row],[PRP TTC ]]/Financement[[#This Row],[SF priorisée]],""))</f>
        <v>1955.0268631026404</v>
      </c>
      <c r="K64" s="115">
        <f>Financement[[#This Row],[PRP TTC ]]/MAX(1,Financement[[#This Row],[N]])</f>
        <v>150155.02362607201</v>
      </c>
      <c r="L64" s="125">
        <v>4096031.5923676747</v>
      </c>
      <c r="M64" s="128">
        <v>3832864</v>
      </c>
      <c r="N64" s="204">
        <f>IF(ISBLANK(Financement[[#This Row],[CREDIT IMPOT ACTUEL]]),0,Financement[[#This Row],[CREDIT IMPOT ACTUEL]]/Financement[[#This Row],[PRP TTC ]])</f>
        <v>0.32474625013513797</v>
      </c>
      <c r="O64" s="205">
        <f>IF(ISBLANK(Financement[[#This Row],[CREDIT IMPOT ACTUEL]]),0,Financement[[#This Row],[CREDIT IMPOT ACTUEL]]/MAX(1,Financement[[#This Row],[N]]))</f>
        <v>48762.280861519939</v>
      </c>
      <c r="P64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6842150</v>
      </c>
      <c r="Q64" s="131">
        <f>Financement[[#This Row],[PRETS TOTAUX]]/MAX(1,Financement[[#This Row],[PRP TTC ]])</f>
        <v>0.54246714295427312</v>
      </c>
      <c r="R64" s="132">
        <f>Financement[[#This Row],[PRETS TOTAUX]]/MAX(1,Financement[[#This Row],[N]])</f>
        <v>81454.166666666672</v>
      </c>
      <c r="S64" s="119"/>
      <c r="T64" s="119"/>
      <c r="U64" s="119"/>
      <c r="V64" s="119"/>
      <c r="W64" s="119"/>
      <c r="X64" s="118">
        <f>IF(Financement[[#This Row],[TYPE]]="Rehab","",Financement[[#This Row],[FONCIER]]+Financement[[#This Row],[CONSTRUCTION]])</f>
        <v>6842150</v>
      </c>
      <c r="Y64" s="120">
        <v>1186802</v>
      </c>
      <c r="Z64" s="120">
        <v>5655348</v>
      </c>
      <c r="AA64" s="119"/>
      <c r="AB64" s="119"/>
      <c r="AC64" s="119"/>
      <c r="AD64" s="119"/>
      <c r="AE64" s="125">
        <f>Financement[[#This Row],[LBU]]+Financement[[#This Row],[SUB ETAT]]+Financement[[#This Row],[SUB ACL]]+Financement[[#This Row],[AUTRES SUBVENTIONS]]</f>
        <v>1674840.3922223744</v>
      </c>
      <c r="AF64" s="235">
        <f>Financement[[#This Row],[SUBVENTIONS TOTALES]]/MAX(Financement[[#This Row],[PRP TTC ]],1)</f>
        <v>0.13278660691058886</v>
      </c>
      <c r="AG64" s="236">
        <f>Financement[[#This Row],[SUBVENTIONS TOTALES]]/MAX(1,Financement[[#This Row],[N]])</f>
        <v>19938.576097885409</v>
      </c>
      <c r="AH64" s="121">
        <v>1512000</v>
      </c>
      <c r="AI64" s="121"/>
      <c r="AJ64" s="121"/>
      <c r="AK64" s="121">
        <v>162840.39222237439</v>
      </c>
      <c r="AL64" s="122"/>
    </row>
    <row r="65" spans="1:38" x14ac:dyDescent="0.25">
      <c r="A65" s="111" t="s">
        <v>109</v>
      </c>
      <c r="B65" s="107">
        <f>IF(ISBLANK(_xlfn.XLOOKUP(Financement[[#This Row],[OPERATION]],Données[OPERATION],Données[Prog])),"",_xlfn.XLOOKUP(Financement[[#This Row],[OPERATION]],Données[OPERATION],Données[Prog]))</f>
        <v>2018</v>
      </c>
      <c r="C65" s="107" t="str">
        <f>IFERROR(_xlfn.XLOOKUP(Financement[[#This Row],[OPERATION]],Données[OPERATION],Données[TYPE]),"")</f>
        <v>LLS</v>
      </c>
      <c r="D65" s="107">
        <f>IFERROR(_xlfn.XLOOKUP(Financement[[#This Row],[OPERATION]],Données[OPERATION],Données[N]),"")</f>
        <v>22</v>
      </c>
      <c r="E65" s="130">
        <f>IFERROR(_xlfn.XLOOKUP(Financement[[#This Row],[OPERATION]],Données[OPERATION],Données[SHAB y/c V]),"")</f>
        <v>2034.59</v>
      </c>
      <c r="F65" s="130">
        <f>IFERROR(_xlfn.XLOOKUP(Financement[[#This Row],[OPERATION]],Données[OPERATION],Données[SF priorisée]),"")</f>
        <v>2079.59</v>
      </c>
      <c r="G65" s="192">
        <f>IF(ISBLANK(_xlfn.XLOOKUP(Financement[[#This Row],[OPERATION]],Données[OPERATION],Données[OS démarrage])),"",_xlfn.XLOOKUP(Données[[#This Row],[OPERATION]],Données[OPERATION],Données[OS démarrage]))</f>
        <v>45017</v>
      </c>
      <c r="H65" s="129">
        <f>Financement[[#This Row],[CREDIT IMPOT ACTUEL]]+Financement[[#This Row],[PRETS TOTAUX]]+Financement[[#This Row],[SUBVENTIONS TOTALES]]+Financement[[#This Row],[FONDS PROPRES ]]</f>
        <v>4146606.0901886383</v>
      </c>
      <c r="I65" s="115">
        <f>IF(Financement[[#This Row],[TYPE]]="Rehab","",IFERROR(Financement[[#This Row],[PRP TTC ]]/Financement[[#This Row],[SHAB y/c V]],""))</f>
        <v>2038.0548858436532</v>
      </c>
      <c r="J65" s="115">
        <f>IF(Financement[[#This Row],[TYPE]]="Rehab","",IFERROR(Financement[[#This Row],[PRP TTC ]]/Financement[[#This Row],[SF priorisée]],""))</f>
        <v>1993.9536592254426</v>
      </c>
      <c r="K65" s="115">
        <f>Financement[[#This Row],[PRP TTC ]]/MAX(1,Financement[[#This Row],[N]])</f>
        <v>188482.09500857446</v>
      </c>
      <c r="L65" s="125">
        <v>1409268.2301886384</v>
      </c>
      <c r="M65" s="128">
        <v>1350531.28</v>
      </c>
      <c r="N65" s="204">
        <f>IF(ISBLANK(Financement[[#This Row],[CREDIT IMPOT ACTUEL]]),0,Financement[[#This Row],[CREDIT IMPOT ACTUEL]]/Financement[[#This Row],[PRP TTC ]])</f>
        <v>0.33986064736728533</v>
      </c>
      <c r="O65" s="205">
        <f>IF(ISBLANK(Financement[[#This Row],[CREDIT IMPOT ACTUEL]]),0,Financement[[#This Row],[CREDIT IMPOT ACTUEL]]/MAX(1,Financement[[#This Row],[N]]))</f>
        <v>64057.646826756296</v>
      </c>
      <c r="P65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2266531.86</v>
      </c>
      <c r="Q65" s="131">
        <f>Financement[[#This Row],[PRETS TOTAUX]]/MAX(1,Financement[[#This Row],[PRP TTC ]])</f>
        <v>0.54659926954790405</v>
      </c>
      <c r="R65" s="132">
        <f>Financement[[#This Row],[PRETS TOTAUX]]/MAX(1,Financement[[#This Row],[N]])</f>
        <v>103024.17545454545</v>
      </c>
      <c r="S65" s="119"/>
      <c r="T65" s="119"/>
      <c r="U65" s="119"/>
      <c r="V65" s="119"/>
      <c r="W65" s="119"/>
      <c r="X65" s="118">
        <f>IF(Financement[[#This Row],[TYPE]]="Rehab","",Financement[[#This Row],[FONCIER]]+Financement[[#This Row],[CONSTRUCTION]])</f>
        <v>2123531.86</v>
      </c>
      <c r="Y65" s="120">
        <v>465695.71</v>
      </c>
      <c r="Z65" s="120">
        <v>1657836.15</v>
      </c>
      <c r="AA65" s="119"/>
      <c r="AB65" s="119"/>
      <c r="AC65" s="119"/>
      <c r="AD65" s="119">
        <v>143000</v>
      </c>
      <c r="AE65" s="125">
        <f>Financement[[#This Row],[LBU]]+Financement[[#This Row],[SUB ETAT]]+Financement[[#This Row],[SUB ACL]]+Financement[[#This Row],[AUTRES SUBVENTIONS]]</f>
        <v>470806</v>
      </c>
      <c r="AF65" s="235">
        <f>Financement[[#This Row],[SUBVENTIONS TOTALES]]/MAX(Financement[[#This Row],[PRP TTC ]],1)</f>
        <v>0.11354008308481069</v>
      </c>
      <c r="AG65" s="236">
        <f>Financement[[#This Row],[SUBVENTIONS TOTALES]]/MAX(1,Financement[[#This Row],[N]])</f>
        <v>21400.272727272728</v>
      </c>
      <c r="AH65" s="121">
        <v>418000</v>
      </c>
      <c r="AI65" s="121"/>
      <c r="AJ65" s="121"/>
      <c r="AK65" s="121">
        <v>52806</v>
      </c>
      <c r="AL65" s="122"/>
    </row>
    <row r="66" spans="1:38" x14ac:dyDescent="0.25">
      <c r="A66" s="111" t="s">
        <v>110</v>
      </c>
      <c r="B66" s="107">
        <f>IF(ISBLANK(_xlfn.XLOOKUP(Financement[[#This Row],[OPERATION]],Données[OPERATION],Données[Prog])),"",_xlfn.XLOOKUP(Financement[[#This Row],[OPERATION]],Données[OPERATION],Données[Prog]))</f>
        <v>2018</v>
      </c>
      <c r="C66" s="107" t="str">
        <f>IFERROR(_xlfn.XLOOKUP(Financement[[#This Row],[OPERATION]],Données[OPERATION],Données[TYPE]),"")</f>
        <v>LLTS</v>
      </c>
      <c r="D66" s="107">
        <f>IFERROR(_xlfn.XLOOKUP(Financement[[#This Row],[OPERATION]],Données[OPERATION],Données[N]),"")</f>
        <v>34</v>
      </c>
      <c r="E66" s="130">
        <f>IFERROR(_xlfn.XLOOKUP(Financement[[#This Row],[OPERATION]],Données[OPERATION],Données[SHAB y/c V]),"")</f>
        <v>2357.27</v>
      </c>
      <c r="F66" s="130">
        <f>IFERROR(_xlfn.XLOOKUP(Financement[[#This Row],[OPERATION]],Données[OPERATION],Données[SF priorisée]),"")</f>
        <v>2623.27</v>
      </c>
      <c r="G66" s="192">
        <f>IF(ISBLANK(_xlfn.XLOOKUP(Financement[[#This Row],[OPERATION]],Données[OPERATION],Données[OS démarrage])),"",_xlfn.XLOOKUP(Données[[#This Row],[OPERATION]],Données[OPERATION],Données[OS démarrage]))</f>
        <v>45017</v>
      </c>
      <c r="H66" s="129">
        <f>Financement[[#This Row],[CREDIT IMPOT ACTUEL]]+Financement[[#This Row],[PRETS TOTAUX]]+Financement[[#This Row],[SUBVENTIONS TOTALES]]+Financement[[#This Row],[FONDS PROPRES ]]</f>
        <v>5386925.0087538809</v>
      </c>
      <c r="I66" s="115">
        <f>IF(Financement[[#This Row],[TYPE]]="Rehab","",IFERROR(Financement[[#This Row],[PRP TTC ]]/Financement[[#This Row],[SHAB y/c V]],""))</f>
        <v>2285.2388605267452</v>
      </c>
      <c r="J66" s="115">
        <f>IF(Financement[[#This Row],[TYPE]]="Rehab","",IFERROR(Financement[[#This Row],[PRP TTC ]]/Financement[[#This Row],[SF priorisée]],""))</f>
        <v>2053.5152724477011</v>
      </c>
      <c r="K66" s="115">
        <f>Financement[[#This Row],[PRP TTC ]]/MAX(1,Financement[[#This Row],[N]])</f>
        <v>158438.97084570237</v>
      </c>
      <c r="L66" s="125">
        <v>1714857.2487538804</v>
      </c>
      <c r="M66" s="128">
        <v>1642348.32</v>
      </c>
      <c r="N66" s="204">
        <f>IF(ISBLANK(Financement[[#This Row],[CREDIT IMPOT ACTUEL]]),0,Financement[[#This Row],[CREDIT IMPOT ACTUEL]]/Financement[[#This Row],[PRP TTC ]])</f>
        <v>0.31833694472583091</v>
      </c>
      <c r="O66" s="205">
        <f>IF(ISBLANK(Financement[[#This Row],[CREDIT IMPOT ACTUEL]]),0,Financement[[#This Row],[CREDIT IMPOT ACTUEL]]/MAX(1,Financement[[#This Row],[N]]))</f>
        <v>50436.977904525891</v>
      </c>
      <c r="P66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2891455.7600000002</v>
      </c>
      <c r="Q66" s="131">
        <f>Financement[[#This Row],[PRETS TOTAUX]]/MAX(1,Financement[[#This Row],[PRP TTC ]])</f>
        <v>0.53675441096754017</v>
      </c>
      <c r="R66" s="132">
        <f>Financement[[#This Row],[PRETS TOTAUX]]/MAX(1,Financement[[#This Row],[N]])</f>
        <v>85042.816470588237</v>
      </c>
      <c r="S66" s="119"/>
      <c r="T66" s="119"/>
      <c r="U66" s="119"/>
      <c r="V66" s="119"/>
      <c r="W66" s="119"/>
      <c r="X66" s="118">
        <f>IF(Financement[[#This Row],[TYPE]]="Rehab","",Financement[[#This Row],[FONCIER]]+Financement[[#This Row],[CONSTRUCTION]])</f>
        <v>2670455.7600000002</v>
      </c>
      <c r="Y66" s="120">
        <v>576320.43000000005</v>
      </c>
      <c r="Z66" s="120">
        <v>2094135.33</v>
      </c>
      <c r="AA66" s="119"/>
      <c r="AB66" s="119"/>
      <c r="AC66" s="119"/>
      <c r="AD66" s="119">
        <v>221000</v>
      </c>
      <c r="AE66" s="125">
        <f>Financement[[#This Row],[LBU]]+Financement[[#This Row],[SUB ETAT]]+Financement[[#This Row],[SUB ACL]]+Financement[[#This Row],[AUTRES SUBVENTIONS]]</f>
        <v>780612</v>
      </c>
      <c r="AF66" s="235">
        <f>Financement[[#This Row],[SUBVENTIONS TOTALES]]/MAX(Financement[[#This Row],[PRP TTC ]],1)</f>
        <v>0.14490864430662892</v>
      </c>
      <c r="AG66" s="236">
        <f>Financement[[#This Row],[SUBVENTIONS TOTALES]]/MAX(1,Financement[[#This Row],[N]])</f>
        <v>22959.176470588234</v>
      </c>
      <c r="AH66" s="121">
        <v>714000</v>
      </c>
      <c r="AI66" s="121"/>
      <c r="AJ66" s="121"/>
      <c r="AK66" s="121">
        <v>66612</v>
      </c>
      <c r="AL66" s="122"/>
    </row>
    <row r="67" spans="1:38" x14ac:dyDescent="0.25">
      <c r="A67" s="4" t="s">
        <v>101</v>
      </c>
      <c r="B67" s="107">
        <f>IF(ISBLANK(_xlfn.XLOOKUP(Financement[[#This Row],[OPERATION]],Données[OPERATION],Données[Prog])),"",_xlfn.XLOOKUP(Financement[[#This Row],[OPERATION]],Données[OPERATION],Données[Prog]))</f>
        <v>2017</v>
      </c>
      <c r="C67" s="107" t="str">
        <f>IFERROR(_xlfn.XLOOKUP(Financement[[#This Row],[OPERATION]],Données[OPERATION],Données[TYPE]),"")</f>
        <v>LLTS</v>
      </c>
      <c r="D67" s="107">
        <f>IFERROR(_xlfn.XLOOKUP(Financement[[#This Row],[OPERATION]],Données[OPERATION],Données[N]),"")</f>
        <v>24</v>
      </c>
      <c r="E67" s="130">
        <f>IFERROR(_xlfn.XLOOKUP(Financement[[#This Row],[OPERATION]],Données[OPERATION],Données[SHAB y/c V]),"")</f>
        <v>1539.6699999999996</v>
      </c>
      <c r="F67" s="130">
        <f>IFERROR(_xlfn.XLOOKUP(Financement[[#This Row],[OPERATION]],Données[OPERATION],Données[SF priorisée]),"")</f>
        <v>1796.56</v>
      </c>
      <c r="G67" s="192">
        <f>IF(ISBLANK(_xlfn.XLOOKUP(Financement[[#This Row],[OPERATION]],Données[OPERATION],Données[OS démarrage])),"",_xlfn.XLOOKUP(Données[[#This Row],[OPERATION]],Données[OPERATION],Données[OS démarrage]))</f>
        <v>44148</v>
      </c>
      <c r="H67" s="129">
        <f>Financement[[#This Row],[CREDIT IMPOT ACTUEL]]+Financement[[#This Row],[PRETS TOTAUX]]+Financement[[#This Row],[SUBVENTIONS TOTALES]]+Financement[[#This Row],[FONDS PROPRES ]]</f>
        <v>4022792.5437502675</v>
      </c>
      <c r="I67" s="115">
        <f>IF(Financement[[#This Row],[TYPE]]="Rehab","",IFERROR(Financement[[#This Row],[PRP TTC ]]/Financement[[#This Row],[SHAB y/c V]],""))</f>
        <v>2612.7628282360952</v>
      </c>
      <c r="J67" s="115">
        <f>IF(Financement[[#This Row],[TYPE]]="Rehab","",IFERROR(Financement[[#This Row],[PRP TTC ]]/Financement[[#This Row],[SF priorisée]],""))</f>
        <v>2239.1640378001666</v>
      </c>
      <c r="K67" s="115">
        <f>Financement[[#This Row],[PRP TTC ]]/MAX(1,Financement[[#This Row],[N]])</f>
        <v>167616.35598959448</v>
      </c>
      <c r="L67" s="125">
        <v>1262058.5437502675</v>
      </c>
      <c r="M67" s="128">
        <v>1306948</v>
      </c>
      <c r="N67" s="204">
        <f>IF(ISBLANK(Financement[[#This Row],[CREDIT IMPOT ACTUEL]]),0,Financement[[#This Row],[CREDIT IMPOT ACTUEL]]/Financement[[#This Row],[PRP TTC ]])</f>
        <v>0.31372697697547869</v>
      </c>
      <c r="O67" s="205">
        <f>IF(ISBLANK(Financement[[#This Row],[CREDIT IMPOT ACTUEL]]),0,Financement[[#This Row],[CREDIT IMPOT ACTUEL]]/MAX(1,Financement[[#This Row],[N]]))</f>
        <v>52585.772656261142</v>
      </c>
      <c r="P67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2207104</v>
      </c>
      <c r="Q67" s="131">
        <f>Financement[[#This Row],[PRETS TOTAUX]]/MAX(1,Financement[[#This Row],[PRP TTC ]])</f>
        <v>0.54864971931722251</v>
      </c>
      <c r="R67" s="132">
        <f>Financement[[#This Row],[PRETS TOTAUX]]/MAX(1,Financement[[#This Row],[N]])</f>
        <v>91962.666666666672</v>
      </c>
      <c r="S67" s="119"/>
      <c r="T67" s="119"/>
      <c r="U67" s="119"/>
      <c r="V67" s="119"/>
      <c r="W67" s="119"/>
      <c r="X67" s="118">
        <f>IF(Financement[[#This Row],[TYPE]]="Rehab","",Financement[[#This Row],[FONCIER]]+Financement[[#This Row],[CONSTRUCTION]])</f>
        <v>2207104</v>
      </c>
      <c r="Y67" s="120">
        <v>444360</v>
      </c>
      <c r="Z67" s="120">
        <v>1762744</v>
      </c>
      <c r="AA67" s="119"/>
      <c r="AB67" s="119"/>
      <c r="AC67" s="119"/>
      <c r="AD67" s="119"/>
      <c r="AE67" s="125">
        <f>Financement[[#This Row],[LBU]]+Financement[[#This Row],[SUB ETAT]]+Financement[[#This Row],[SUB ACL]]+Financement[[#This Row],[AUTRES SUBVENTIONS]]</f>
        <v>553630</v>
      </c>
      <c r="AF67" s="235">
        <f>Financement[[#This Row],[SUBVENTIONS TOTALES]]/MAX(Financement[[#This Row],[PRP TTC ]],1)</f>
        <v>0.13762330370729875</v>
      </c>
      <c r="AG67" s="236">
        <f>Financement[[#This Row],[SUBVENTIONS TOTALES]]/MAX(1,Financement[[#This Row],[N]])</f>
        <v>23067.916666666668</v>
      </c>
      <c r="AH67" s="121">
        <v>480000</v>
      </c>
      <c r="AI67" s="121"/>
      <c r="AJ67" s="121"/>
      <c r="AK67" s="121">
        <v>73630</v>
      </c>
      <c r="AL67" s="122"/>
    </row>
    <row r="68" spans="1:38" x14ac:dyDescent="0.25">
      <c r="A68" s="37" t="s">
        <v>93</v>
      </c>
      <c r="B68" s="107">
        <f>IF(ISBLANK(_xlfn.XLOOKUP(Financement[[#This Row],[OPERATION]],Données[OPERATION],Données[Prog])),"",_xlfn.XLOOKUP(Financement[[#This Row],[OPERATION]],Données[OPERATION],Données[Prog]))</f>
        <v>2016</v>
      </c>
      <c r="C68" s="107" t="str">
        <f>IFERROR(_xlfn.XLOOKUP(Financement[[#This Row],[OPERATION]],Données[OPERATION],Données[TYPE]),"")</f>
        <v>LLS</v>
      </c>
      <c r="D68" s="107">
        <f>IFERROR(_xlfn.XLOOKUP(Financement[[#This Row],[OPERATION]],Données[OPERATION],Données[N]),"")</f>
        <v>30</v>
      </c>
      <c r="E68" s="130">
        <f>IFERROR(_xlfn.XLOOKUP(Financement[[#This Row],[OPERATION]],Données[OPERATION],Données[SHAB y/c V]),"")</f>
        <v>2141.6999999999998</v>
      </c>
      <c r="F68" s="130">
        <f>IFERROR(_xlfn.XLOOKUP(Financement[[#This Row],[OPERATION]],Données[OPERATION],Données[SF priorisée]),"")</f>
        <v>2544.34</v>
      </c>
      <c r="G68" s="192">
        <f>IF(ISBLANK(_xlfn.XLOOKUP(Financement[[#This Row],[OPERATION]],Données[OPERATION],Données[OS démarrage])),"",_xlfn.XLOOKUP(Données[[#This Row],[OPERATION]],Données[OPERATION],Données[OS démarrage]))</f>
        <v>44148</v>
      </c>
      <c r="H68" s="129">
        <f>Financement[[#This Row],[CREDIT IMPOT ACTUEL]]+Financement[[#This Row],[PRETS TOTAUX]]+Financement[[#This Row],[SUBVENTIONS TOTALES]]+Financement[[#This Row],[FONDS PROPRES ]]</f>
        <v>5531726.3295798143</v>
      </c>
      <c r="I68" s="115">
        <f>IF(Financement[[#This Row],[TYPE]]="Rehab","",IFERROR(Financement[[#This Row],[PRP TTC ]]/Financement[[#This Row],[SHAB y/c V]],""))</f>
        <v>2582.8670353363286</v>
      </c>
      <c r="J68" s="115">
        <f>IF(Financement[[#This Row],[TYPE]]="Rehab","",IFERROR(Financement[[#This Row],[PRP TTC ]]/Financement[[#This Row],[SF priorisée]],""))</f>
        <v>2174.1301593261178</v>
      </c>
      <c r="K68" s="115">
        <f>Financement[[#This Row],[PRP TTC ]]/MAX(1,Financement[[#This Row],[N]])</f>
        <v>184390.87765266048</v>
      </c>
      <c r="L68" s="125">
        <v>1939852.4495798144</v>
      </c>
      <c r="M68" s="128">
        <v>1927702</v>
      </c>
      <c r="N68" s="204">
        <f>IF(ISBLANK(Financement[[#This Row],[CREDIT IMPOT ACTUEL]]),0,Financement[[#This Row],[CREDIT IMPOT ACTUEL]]/Financement[[#This Row],[PRP TTC ]])</f>
        <v>0.35067758851460828</v>
      </c>
      <c r="O68" s="205">
        <f>IF(ISBLANK(Financement[[#This Row],[CREDIT IMPOT ACTUEL]]),0,Financement[[#This Row],[CREDIT IMPOT ACTUEL]]/MAX(1,Financement[[#This Row],[N]]))</f>
        <v>64661.748319327147</v>
      </c>
      <c r="P68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3224109</v>
      </c>
      <c r="Q68" s="131">
        <f>Financement[[#This Row],[PRETS TOTAUX]]/MAX(1,Financement[[#This Row],[PRP TTC ]])</f>
        <v>0.58283957085145621</v>
      </c>
      <c r="R68" s="132">
        <f>Financement[[#This Row],[PRETS TOTAUX]]/MAX(1,Financement[[#This Row],[N]])</f>
        <v>107470.3</v>
      </c>
      <c r="S68" s="119"/>
      <c r="T68" s="119"/>
      <c r="U68" s="119"/>
      <c r="V68" s="119"/>
      <c r="W68" s="119"/>
      <c r="X68" s="118">
        <f>IF(Financement[[#This Row],[TYPE]]="Rehab","",Financement[[#This Row],[FONCIER]]+Financement[[#This Row],[CONSTRUCTION]])</f>
        <v>2774109</v>
      </c>
      <c r="Y68" s="120">
        <v>659627</v>
      </c>
      <c r="Z68" s="120">
        <v>2114482</v>
      </c>
      <c r="AA68" s="119">
        <v>450000</v>
      </c>
      <c r="AB68" s="119"/>
      <c r="AC68" s="119"/>
      <c r="AD68" s="119"/>
      <c r="AE68" s="125">
        <f>Financement[[#This Row],[LBU]]+Financement[[#This Row],[SUB ETAT]]+Financement[[#This Row],[SUB ACL]]+Financement[[#This Row],[AUTRES SUBVENTIONS]]</f>
        <v>324560</v>
      </c>
      <c r="AF68" s="235">
        <f>Financement[[#This Row],[SUBVENTIONS TOTALES]]/MAX(Financement[[#This Row],[PRP TTC ]],1)</f>
        <v>5.8672461481776399E-2</v>
      </c>
      <c r="AG68" s="236">
        <f>Financement[[#This Row],[SUBVENTIONS TOTALES]]/MAX(1,Financement[[#This Row],[N]])</f>
        <v>10818.666666666666</v>
      </c>
      <c r="AH68" s="121">
        <v>270000</v>
      </c>
      <c r="AI68" s="121"/>
      <c r="AJ68" s="121"/>
      <c r="AK68" s="121">
        <v>54560</v>
      </c>
      <c r="AL68" s="122">
        <v>43204.88</v>
      </c>
    </row>
    <row r="69" spans="1:38" x14ac:dyDescent="0.25">
      <c r="A69" s="37" t="s">
        <v>89</v>
      </c>
      <c r="B69" s="107">
        <f>IF(ISBLANK(_xlfn.XLOOKUP(Financement[[#This Row],[OPERATION]],Données[OPERATION],Données[Prog])),"",_xlfn.XLOOKUP(Financement[[#This Row],[OPERATION]],Données[OPERATION],Données[Prog]))</f>
        <v>2016</v>
      </c>
      <c r="C69" s="107" t="str">
        <f>IFERROR(_xlfn.XLOOKUP(Financement[[#This Row],[OPERATION]],Données[OPERATION],Données[TYPE]),"")</f>
        <v>LLTS</v>
      </c>
      <c r="D69" s="107">
        <f>IFERROR(_xlfn.XLOOKUP(Financement[[#This Row],[OPERATION]],Données[OPERATION],Données[N]),"")</f>
        <v>35</v>
      </c>
      <c r="E69" s="130">
        <f>IFERROR(_xlfn.XLOOKUP(Financement[[#This Row],[OPERATION]],Données[OPERATION],Données[SHAB y/c V]),"")</f>
        <v>2317.34</v>
      </c>
      <c r="F69" s="130">
        <f>IFERROR(_xlfn.XLOOKUP(Financement[[#This Row],[OPERATION]],Données[OPERATION],Données[SF priorisée]),"")</f>
        <v>2317.34</v>
      </c>
      <c r="G69" s="192">
        <f>IF(ISBLANK(_xlfn.XLOOKUP(Financement[[#This Row],[OPERATION]],Données[OPERATION],Données[OS démarrage])),"",_xlfn.XLOOKUP(Données[[#This Row],[OPERATION]],Données[OPERATION],Données[OS démarrage]))</f>
        <v>44148</v>
      </c>
      <c r="H69" s="129">
        <f>Financement[[#This Row],[CREDIT IMPOT ACTUEL]]+Financement[[#This Row],[PRETS TOTAUX]]+Financement[[#This Row],[SUBVENTIONS TOTALES]]+Financement[[#This Row],[FONDS PROPRES ]]</f>
        <v>5373790.1865710132</v>
      </c>
      <c r="I69" s="115">
        <f>IF(Financement[[#This Row],[TYPE]]="Rehab","",IFERROR(Financement[[#This Row],[PRP TTC ]]/Financement[[#This Row],[SHAB y/c V]],""))</f>
        <v>2318.9476669677356</v>
      </c>
      <c r="J69" s="115">
        <f>IF(Financement[[#This Row],[TYPE]]="Rehab","",IFERROR(Financement[[#This Row],[PRP TTC ]]/Financement[[#This Row],[SF priorisée]],""))</f>
        <v>2318.9476669677356</v>
      </c>
      <c r="K69" s="115">
        <f>Financement[[#This Row],[PRP TTC ]]/MAX(1,Financement[[#This Row],[N]])</f>
        <v>153536.86247345753</v>
      </c>
      <c r="L69" s="125">
        <v>1569551.1865710132</v>
      </c>
      <c r="M69" s="128">
        <v>1629529</v>
      </c>
      <c r="N69" s="204">
        <f>IF(ISBLANK(Financement[[#This Row],[CREDIT IMPOT ACTUEL]]),0,Financement[[#This Row],[CREDIT IMPOT ACTUEL]]/Financement[[#This Row],[PRP TTC ]])</f>
        <v>0.29207526384139226</v>
      </c>
      <c r="O69" s="205">
        <f>IF(ISBLANK(Financement[[#This Row],[CREDIT IMPOT ACTUEL]]),0,Financement[[#This Row],[CREDIT IMPOT ACTUEL]]/MAX(1,Financement[[#This Row],[N]]))</f>
        <v>44844.319616314664</v>
      </c>
      <c r="P69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2760459</v>
      </c>
      <c r="Q69" s="131">
        <f>Financement[[#This Row],[PRETS TOTAUX]]/MAX(1,Financement[[#This Row],[PRP TTC ]])</f>
        <v>0.51368938945519826</v>
      </c>
      <c r="R69" s="132">
        <f>Financement[[#This Row],[PRETS TOTAUX]]/MAX(1,Financement[[#This Row],[N]])</f>
        <v>78870.257142857139</v>
      </c>
      <c r="S69" s="119"/>
      <c r="T69" s="119"/>
      <c r="U69" s="119"/>
      <c r="V69" s="119"/>
      <c r="W69" s="119"/>
      <c r="X69" s="118">
        <f>IF(Financement[[#This Row],[TYPE]]="Rehab","",Financement[[#This Row],[FONCIER]]+Financement[[#This Row],[CONSTRUCTION]])</f>
        <v>2760459</v>
      </c>
      <c r="Y69" s="120">
        <v>738771</v>
      </c>
      <c r="Z69" s="120">
        <v>2021688</v>
      </c>
      <c r="AA69" s="119"/>
      <c r="AB69" s="119"/>
      <c r="AC69" s="119"/>
      <c r="AD69" s="119"/>
      <c r="AE69" s="125">
        <f>Financement[[#This Row],[LBU]]+Financement[[#This Row],[SUB ETAT]]+Financement[[#This Row],[SUB ACL]]+Financement[[#This Row],[AUTRES SUBVENTIONS]]</f>
        <v>1043780</v>
      </c>
      <c r="AF69" s="235">
        <f>Financement[[#This Row],[SUBVENTIONS TOTALES]]/MAX(Financement[[#This Row],[PRP TTC ]],1)</f>
        <v>0.19423534670340944</v>
      </c>
      <c r="AG69" s="236">
        <f>Financement[[#This Row],[SUBVENTIONS TOTALES]]/MAX(1,Financement[[#This Row],[N]])</f>
        <v>29822.285714285714</v>
      </c>
      <c r="AH69" s="121">
        <v>945000</v>
      </c>
      <c r="AI69" s="121"/>
      <c r="AJ69" s="121"/>
      <c r="AK69" s="121">
        <v>98780</v>
      </c>
      <c r="AL69" s="122"/>
    </row>
    <row r="70" spans="1:38" x14ac:dyDescent="0.25">
      <c r="A70" s="38" t="s">
        <v>155</v>
      </c>
      <c r="B70" s="107">
        <f>IF(ISBLANK(_xlfn.XLOOKUP(Financement[[#This Row],[OPERATION]],Données[OPERATION],Données[Prog])),"",_xlfn.XLOOKUP(Financement[[#This Row],[OPERATION]],Données[OPERATION],Données[Prog]))</f>
        <v>2025</v>
      </c>
      <c r="C70" s="107" t="str">
        <f>IFERROR(_xlfn.XLOOKUP(Financement[[#This Row],[OPERATION]],Données[OPERATION],Données[TYPE]),"")</f>
        <v>LLTS</v>
      </c>
      <c r="D70" s="107">
        <f>IFERROR(_xlfn.XLOOKUP(Financement[[#This Row],[OPERATION]],Données[OPERATION],Données[N]),"")</f>
        <v>51</v>
      </c>
      <c r="E70" s="130">
        <f>IFERROR(_xlfn.XLOOKUP(Financement[[#This Row],[OPERATION]],Données[OPERATION],Données[SHAB y/c V]),"")</f>
        <v>0</v>
      </c>
      <c r="F70" s="130">
        <f>IFERROR(_xlfn.XLOOKUP(Financement[[#This Row],[OPERATION]],Données[OPERATION],Données[SF priorisée]),"")</f>
        <v>0</v>
      </c>
      <c r="G70" s="192">
        <f>IF(ISBLANK(_xlfn.XLOOKUP(Financement[[#This Row],[OPERATION]],Données[OPERATION],Données[OS démarrage])),"",_xlfn.XLOOKUP(Données[[#This Row],[OPERATION]],Données[OPERATION],Données[OS démarrage]))</f>
        <v>43585</v>
      </c>
      <c r="H70" s="129">
        <f>Financement[[#This Row],[CREDIT IMPOT ACTUEL]]+Financement[[#This Row],[PRETS TOTAUX]]+Financement[[#This Row],[SUBVENTIONS TOTALES]]+Financement[[#This Row],[FONDS PROPRES ]]</f>
        <v>0</v>
      </c>
      <c r="I70" s="115" t="str">
        <f>IF(Financement[[#This Row],[TYPE]]="Rehab","",IFERROR(Financement[[#This Row],[PRP TTC ]]/Financement[[#This Row],[SHAB y/c V]],""))</f>
        <v/>
      </c>
      <c r="J70" s="115" t="str">
        <f>IF(Financement[[#This Row],[TYPE]]="Rehab","",IFERROR(Financement[[#This Row],[PRP TTC ]]/Financement[[#This Row],[SF priorisée]],""))</f>
        <v/>
      </c>
      <c r="K70" s="115">
        <f>Financement[[#This Row],[PRP TTC ]]/MAX(1,Financement[[#This Row],[N]])</f>
        <v>0</v>
      </c>
      <c r="L70" s="125"/>
      <c r="M70" s="128"/>
      <c r="N70" s="204">
        <f>IF(ISBLANK(Financement[[#This Row],[CREDIT IMPOT ACTUEL]]),0,Financement[[#This Row],[CREDIT IMPOT ACTUEL]]/Financement[[#This Row],[PRP TTC ]])</f>
        <v>0</v>
      </c>
      <c r="O70" s="205">
        <f>IF(ISBLANK(Financement[[#This Row],[CREDIT IMPOT ACTUEL]]),0,Financement[[#This Row],[CREDIT IMPOT ACTUEL]]/MAX(1,Financement[[#This Row],[N]]))</f>
        <v>0</v>
      </c>
      <c r="P70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70" s="131">
        <f>Financement[[#This Row],[PRETS TOTAUX]]/MAX(1,Financement[[#This Row],[PRP TTC ]])</f>
        <v>0</v>
      </c>
      <c r="R70" s="132">
        <f>Financement[[#This Row],[PRETS TOTAUX]]/MAX(1,Financement[[#This Row],[N]])</f>
        <v>0</v>
      </c>
      <c r="S70" s="119"/>
      <c r="T70" s="119"/>
      <c r="U70" s="119"/>
      <c r="V70" s="119"/>
      <c r="W70" s="119"/>
      <c r="X70" s="118">
        <f>IF(Financement[[#This Row],[TYPE]]="Rehab","",Financement[[#This Row],[FONCIER]]+Financement[[#This Row],[CONSTRUCTION]])</f>
        <v>0</v>
      </c>
      <c r="Y70" s="120"/>
      <c r="Z70" s="120"/>
      <c r="AA70" s="119"/>
      <c r="AB70" s="119"/>
      <c r="AC70" s="119"/>
      <c r="AD70" s="119"/>
      <c r="AE70" s="125">
        <f>Financement[[#This Row],[LBU]]+Financement[[#This Row],[SUB ETAT]]+Financement[[#This Row],[SUB ACL]]+Financement[[#This Row],[AUTRES SUBVENTIONS]]</f>
        <v>0</v>
      </c>
      <c r="AF70" s="235">
        <f>Financement[[#This Row],[SUBVENTIONS TOTALES]]/MAX(Financement[[#This Row],[PRP TTC ]],1)</f>
        <v>0</v>
      </c>
      <c r="AG70" s="236">
        <f>Financement[[#This Row],[SUBVENTIONS TOTALES]]/MAX(1,Financement[[#This Row],[N]])</f>
        <v>0</v>
      </c>
      <c r="AH70" s="121"/>
      <c r="AI70" s="121"/>
      <c r="AJ70" s="121"/>
      <c r="AK70" s="121"/>
      <c r="AL70" s="122"/>
    </row>
    <row r="71" spans="1:38" x14ac:dyDescent="0.25">
      <c r="A71" s="39" t="s">
        <v>176</v>
      </c>
      <c r="B71" s="107">
        <f>IF(ISBLANK(_xlfn.XLOOKUP(Financement[[#This Row],[OPERATION]],Données[OPERATION],Données[Prog])),"",_xlfn.XLOOKUP(Financement[[#This Row],[OPERATION]],Données[OPERATION],Données[Prog]))</f>
        <v>2027</v>
      </c>
      <c r="C71" s="107" t="str">
        <f>IFERROR(_xlfn.XLOOKUP(Financement[[#This Row],[OPERATION]],Données[OPERATION],Données[TYPE]),"")</f>
        <v>Rehab</v>
      </c>
      <c r="D71" s="107">
        <f>IFERROR(_xlfn.XLOOKUP(Financement[[#This Row],[OPERATION]],Données[OPERATION],Données[N]),"")</f>
        <v>36</v>
      </c>
      <c r="E71" s="130">
        <f>IFERROR(_xlfn.XLOOKUP(Financement[[#This Row],[OPERATION]],Données[OPERATION],Données[SHAB y/c V]),"")</f>
        <v>0</v>
      </c>
      <c r="F71" s="130">
        <f>IFERROR(_xlfn.XLOOKUP(Financement[[#This Row],[OPERATION]],Données[OPERATION],Données[SF priorisée]),"")</f>
        <v>0</v>
      </c>
      <c r="G71" s="192">
        <f>IF(ISBLANK(_xlfn.XLOOKUP(Financement[[#This Row],[OPERATION]],Données[OPERATION],Données[OS démarrage])),"",_xlfn.XLOOKUP(Données[[#This Row],[OPERATION]],Données[OPERATION],Données[OS démarrage]))</f>
        <v>44231</v>
      </c>
      <c r="H71" s="129">
        <f>Financement[[#This Row],[CREDIT IMPOT ACTUEL]]+Financement[[#This Row],[PRETS TOTAUX]]+Financement[[#This Row],[SUBVENTIONS TOTALES]]+Financement[[#This Row],[FONDS PROPRES ]]</f>
        <v>0</v>
      </c>
      <c r="I71" s="115" t="str">
        <f>IF(Financement[[#This Row],[TYPE]]="Rehab","",IFERROR(Financement[[#This Row],[PRP TTC ]]/Financement[[#This Row],[SHAB y/c V]],""))</f>
        <v/>
      </c>
      <c r="J71" s="115" t="str">
        <f>IF(Financement[[#This Row],[TYPE]]="Rehab","",IFERROR(Financement[[#This Row],[PRP TTC ]]/Financement[[#This Row],[SF priorisée]],""))</f>
        <v/>
      </c>
      <c r="K71" s="115">
        <f>Financement[[#This Row],[PRP TTC ]]/MAX(1,Financement[[#This Row],[N]])</f>
        <v>0</v>
      </c>
      <c r="L71" s="125"/>
      <c r="M71" s="128"/>
      <c r="N71" s="204">
        <f>IF(ISBLANK(Financement[[#This Row],[CREDIT IMPOT ACTUEL]]),0,Financement[[#This Row],[CREDIT IMPOT ACTUEL]]/Financement[[#This Row],[PRP TTC ]])</f>
        <v>0</v>
      </c>
      <c r="O71" s="205">
        <f>IF(ISBLANK(Financement[[#This Row],[CREDIT IMPOT ACTUEL]]),0,Financement[[#This Row],[CREDIT IMPOT ACTUEL]]/MAX(1,Financement[[#This Row],[N]]))</f>
        <v>0</v>
      </c>
      <c r="P71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71" s="131">
        <f>Financement[[#This Row],[PRETS TOTAUX]]/MAX(1,Financement[[#This Row],[PRP TTC ]])</f>
        <v>0</v>
      </c>
      <c r="R71" s="132">
        <f>Financement[[#This Row],[PRETS TOTAUX]]/MAX(1,Financement[[#This Row],[N]])</f>
        <v>0</v>
      </c>
      <c r="S71" s="119"/>
      <c r="T71" s="119"/>
      <c r="U71" s="119"/>
      <c r="V71" s="119"/>
      <c r="W71" s="119"/>
      <c r="X71" s="118" t="str">
        <f>IF(Financement[[#This Row],[TYPE]]="Rehab","",Financement[[#This Row],[FONCIER]]+Financement[[#This Row],[CONSTRUCTION]])</f>
        <v/>
      </c>
      <c r="Y71" s="120"/>
      <c r="Z71" s="120"/>
      <c r="AA71" s="119"/>
      <c r="AB71" s="119"/>
      <c r="AC71" s="119"/>
      <c r="AD71" s="119"/>
      <c r="AE71" s="125">
        <f>Financement[[#This Row],[LBU]]+Financement[[#This Row],[SUB ETAT]]+Financement[[#This Row],[SUB ACL]]+Financement[[#This Row],[AUTRES SUBVENTIONS]]</f>
        <v>0</v>
      </c>
      <c r="AF71" s="235">
        <f>Financement[[#This Row],[SUBVENTIONS TOTALES]]/MAX(Financement[[#This Row],[PRP TTC ]],1)</f>
        <v>0</v>
      </c>
      <c r="AG71" s="236">
        <f>Financement[[#This Row],[SUBVENTIONS TOTALES]]/MAX(1,Financement[[#This Row],[N]])</f>
        <v>0</v>
      </c>
      <c r="AH71" s="121"/>
      <c r="AI71" s="121"/>
      <c r="AJ71" s="121"/>
      <c r="AK71" s="121"/>
      <c r="AL71" s="122"/>
    </row>
    <row r="72" spans="1:38" x14ac:dyDescent="0.25">
      <c r="A72" s="85" t="s">
        <v>120</v>
      </c>
      <c r="B72" s="107">
        <f>IF(ISBLANK(_xlfn.XLOOKUP(Financement[[#This Row],[OPERATION]],Données[OPERATION],Données[Prog])),"",_xlfn.XLOOKUP(Financement[[#This Row],[OPERATION]],Données[OPERATION],Données[Prog]))</f>
        <v>2020</v>
      </c>
      <c r="C72" s="107" t="str">
        <f>IFERROR(_xlfn.XLOOKUP(Financement[[#This Row],[OPERATION]],Données[OPERATION],Données[TYPE]),"")</f>
        <v>Rehab</v>
      </c>
      <c r="D72" s="107">
        <f>IFERROR(_xlfn.XLOOKUP(Financement[[#This Row],[OPERATION]],Données[OPERATION],Données[N]),"")</f>
        <v>38</v>
      </c>
      <c r="E72" s="130">
        <f>IFERROR(_xlfn.XLOOKUP(Financement[[#This Row],[OPERATION]],Données[OPERATION],Données[SHAB y/c V]),"")</f>
        <v>0</v>
      </c>
      <c r="F72" s="130">
        <f>IFERROR(_xlfn.XLOOKUP(Financement[[#This Row],[OPERATION]],Données[OPERATION],Données[SF priorisée]),"")</f>
        <v>0</v>
      </c>
      <c r="G72" s="192">
        <f>IF(ISBLANK(_xlfn.XLOOKUP(Financement[[#This Row],[OPERATION]],Données[OPERATION],Données[OS démarrage])),"",_xlfn.XLOOKUP(Données[[#This Row],[OPERATION]],Données[OPERATION],Données[OS démarrage]))</f>
        <v>43164</v>
      </c>
      <c r="H72" s="129">
        <f>Financement[[#This Row],[CREDIT IMPOT ACTUEL]]+Financement[[#This Row],[PRETS TOTAUX]]+Financement[[#This Row],[SUBVENTIONS TOTALES]]+Financement[[#This Row],[FONDS PROPRES ]]</f>
        <v>2630000</v>
      </c>
      <c r="I72" s="115" t="str">
        <f>IF(Financement[[#This Row],[TYPE]]="Rehab","",IFERROR(Financement[[#This Row],[PRP TTC ]]/Financement[[#This Row],[SHAB y/c V]],""))</f>
        <v/>
      </c>
      <c r="J72" s="115" t="str">
        <f>IF(Financement[[#This Row],[TYPE]]="Rehab","",IFERROR(Financement[[#This Row],[PRP TTC ]]/Financement[[#This Row],[SF priorisée]],""))</f>
        <v/>
      </c>
      <c r="K72" s="115">
        <f>Financement[[#This Row],[PRP TTC ]]/MAX(1,Financement[[#This Row],[N]])</f>
        <v>69210.526315789481</v>
      </c>
      <c r="L72" s="125"/>
      <c r="M72" s="128"/>
      <c r="N72" s="204">
        <f>IF(ISBLANK(Financement[[#This Row],[CREDIT IMPOT ACTUEL]]),0,Financement[[#This Row],[CREDIT IMPOT ACTUEL]]/Financement[[#This Row],[PRP TTC ]])</f>
        <v>0</v>
      </c>
      <c r="O72" s="205">
        <f>IF(ISBLANK(Financement[[#This Row],[CREDIT IMPOT ACTUEL]]),0,Financement[[#This Row],[CREDIT IMPOT ACTUEL]]/MAX(1,Financement[[#This Row],[N]]))</f>
        <v>0</v>
      </c>
      <c r="P72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1687600</v>
      </c>
      <c r="Q72" s="131">
        <f>Financement[[#This Row],[PRETS TOTAUX]]/MAX(1,Financement[[#This Row],[PRP TTC ]])</f>
        <v>0.64167300380228132</v>
      </c>
      <c r="R72" s="132">
        <f>Financement[[#This Row],[PRETS TOTAUX]]/MAX(1,Financement[[#This Row],[N]])</f>
        <v>44410.526315789473</v>
      </c>
      <c r="S72" s="119">
        <v>0</v>
      </c>
      <c r="T72" s="119">
        <v>144600</v>
      </c>
      <c r="U72" s="119">
        <v>323000</v>
      </c>
      <c r="V72" s="119">
        <v>380000</v>
      </c>
      <c r="W72" s="119">
        <v>840000</v>
      </c>
      <c r="X72" s="118" t="str">
        <f>IF(Financement[[#This Row],[TYPE]]="Rehab","",Financement[[#This Row],[FONCIER]]+Financement[[#This Row],[CONSTRUCTION]])</f>
        <v/>
      </c>
      <c r="Y72" s="120"/>
      <c r="Z72" s="120"/>
      <c r="AA72" s="119"/>
      <c r="AB72" s="119"/>
      <c r="AC72" s="119"/>
      <c r="AD72" s="119"/>
      <c r="AE72" s="125">
        <f>Financement[[#This Row],[LBU]]+Financement[[#This Row],[SUB ETAT]]+Financement[[#This Row],[SUB ACL]]+Financement[[#This Row],[AUTRES SUBVENTIONS]]</f>
        <v>942400</v>
      </c>
      <c r="AF72" s="235">
        <f>Financement[[#This Row],[SUBVENTIONS TOTALES]]/MAX(Financement[[#This Row],[PRP TTC ]],1)</f>
        <v>0.35832699619771863</v>
      </c>
      <c r="AG72" s="236">
        <f>Financement[[#This Row],[SUBVENTIONS TOTALES]]/MAX(1,Financement[[#This Row],[N]])</f>
        <v>24800</v>
      </c>
      <c r="AH72" s="121">
        <v>492480</v>
      </c>
      <c r="AI72" s="121"/>
      <c r="AJ72" s="121"/>
      <c r="AK72" s="121">
        <v>449920</v>
      </c>
      <c r="AL72" s="122"/>
    </row>
    <row r="73" spans="1:38" x14ac:dyDescent="0.25">
      <c r="A73" s="39" t="s">
        <v>147</v>
      </c>
      <c r="B73" s="107">
        <f>IF(ISBLANK(_xlfn.XLOOKUP(Financement[[#This Row],[OPERATION]],Données[OPERATION],Données[Prog])),"",_xlfn.XLOOKUP(Financement[[#This Row],[OPERATION]],Données[OPERATION],Données[Prog]))</f>
        <v>2024</v>
      </c>
      <c r="C73" s="107" t="str">
        <f>IFERROR(_xlfn.XLOOKUP(Financement[[#This Row],[OPERATION]],Données[OPERATION],Données[TYPE]),"")</f>
        <v>Rehab</v>
      </c>
      <c r="D73" s="107">
        <f>IFERROR(_xlfn.XLOOKUP(Financement[[#This Row],[OPERATION]],Données[OPERATION],Données[N]),"")</f>
        <v>45</v>
      </c>
      <c r="E73" s="130">
        <f>IFERROR(_xlfn.XLOOKUP(Financement[[#This Row],[OPERATION]],Données[OPERATION],Données[SHAB y/c V]),"")</f>
        <v>0</v>
      </c>
      <c r="F73" s="130">
        <f>IFERROR(_xlfn.XLOOKUP(Financement[[#This Row],[OPERATION]],Données[OPERATION],Données[SF priorisée]),"")</f>
        <v>0</v>
      </c>
      <c r="G73" s="192">
        <f>IF(ISBLANK(_xlfn.XLOOKUP(Financement[[#This Row],[OPERATION]],Données[OPERATION],Données[OS démarrage])),"",_xlfn.XLOOKUP(Données[[#This Row],[OPERATION]],Données[OPERATION],Données[OS démarrage]))</f>
        <v>45703</v>
      </c>
      <c r="H73" s="129">
        <f>Financement[[#This Row],[CREDIT IMPOT ACTUEL]]+Financement[[#This Row],[PRETS TOTAUX]]+Financement[[#This Row],[SUBVENTIONS TOTALES]]+Financement[[#This Row],[FONDS PROPRES ]]</f>
        <v>2349999.9300000002</v>
      </c>
      <c r="I73" s="115" t="str">
        <f>IF(Financement[[#This Row],[TYPE]]="Rehab","",IFERROR(Financement[[#This Row],[PRP TTC ]]/Financement[[#This Row],[SHAB y/c V]],""))</f>
        <v/>
      </c>
      <c r="J73" s="115" t="str">
        <f>IF(Financement[[#This Row],[TYPE]]="Rehab","",IFERROR(Financement[[#This Row],[PRP TTC ]]/Financement[[#This Row],[SF priorisée]],""))</f>
        <v/>
      </c>
      <c r="K73" s="115">
        <f>Financement[[#This Row],[PRP TTC ]]/MAX(1,Financement[[#This Row],[N]])</f>
        <v>52222.220666666668</v>
      </c>
      <c r="L73" s="125">
        <v>605550.93000000005</v>
      </c>
      <c r="M73" s="128"/>
      <c r="N73" s="204">
        <f>IF(ISBLANK(Financement[[#This Row],[CREDIT IMPOT ACTUEL]]),0,Financement[[#This Row],[CREDIT IMPOT ACTUEL]]/Financement[[#This Row],[PRP TTC ]])</f>
        <v>0.25768125448412249</v>
      </c>
      <c r="O73" s="205">
        <f>IF(ISBLANK(Financement[[#This Row],[CREDIT IMPOT ACTUEL]]),0,Financement[[#This Row],[CREDIT IMPOT ACTUEL]]/MAX(1,Financement[[#This Row],[N]]))</f>
        <v>13456.687333333335</v>
      </c>
      <c r="P73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1377949</v>
      </c>
      <c r="Q73" s="131">
        <f>Financement[[#This Row],[PRETS TOTAUX]]/MAX(1,Financement[[#This Row],[PRP TTC ]])</f>
        <v>0.58636129406182569</v>
      </c>
      <c r="R73" s="132">
        <f>Financement[[#This Row],[PRETS TOTAUX]]/MAX(1,Financement[[#This Row],[N]])</f>
        <v>30621.088888888888</v>
      </c>
      <c r="S73" s="119">
        <v>1377949</v>
      </c>
      <c r="T73" s="119"/>
      <c r="U73" s="119"/>
      <c r="V73" s="119"/>
      <c r="W73" s="119"/>
      <c r="X73" s="118" t="str">
        <f>IF(Financement[[#This Row],[TYPE]]="Rehab","",Financement[[#This Row],[FONCIER]]+Financement[[#This Row],[CONSTRUCTION]])</f>
        <v/>
      </c>
      <c r="Y73" s="120"/>
      <c r="Z73" s="120"/>
      <c r="AA73" s="119"/>
      <c r="AB73" s="119"/>
      <c r="AC73" s="119"/>
      <c r="AD73" s="119"/>
      <c r="AE73" s="125">
        <f>Financement[[#This Row],[LBU]]+Financement[[#This Row],[SUB ETAT]]+Financement[[#This Row],[SUB ACL]]+Financement[[#This Row],[AUTRES SUBVENTIONS]]</f>
        <v>296000</v>
      </c>
      <c r="AF73" s="235">
        <f>Financement[[#This Row],[SUBVENTIONS TOTALES]]/MAX(Financement[[#This Row],[PRP TTC ]],1)</f>
        <v>0.1259574505604347</v>
      </c>
      <c r="AG73" s="236">
        <f>Financement[[#This Row],[SUBVENTIONS TOTALES]]/MAX(1,Financement[[#This Row],[N]])</f>
        <v>6577.7777777777774</v>
      </c>
      <c r="AH73" s="121">
        <v>293750</v>
      </c>
      <c r="AI73" s="121"/>
      <c r="AJ73" s="121"/>
      <c r="AK73" s="121">
        <v>2250</v>
      </c>
      <c r="AL73" s="122">
        <v>70500</v>
      </c>
    </row>
    <row r="74" spans="1:38" x14ac:dyDescent="0.25">
      <c r="A74" s="85" t="s">
        <v>107</v>
      </c>
      <c r="B74" s="107">
        <f>IF(ISBLANK(_xlfn.XLOOKUP(Financement[[#This Row],[OPERATION]],Données[OPERATION],Données[Prog])),"",_xlfn.XLOOKUP(Financement[[#This Row],[OPERATION]],Données[OPERATION],Données[Prog]))</f>
        <v>2018</v>
      </c>
      <c r="C74" s="107" t="str">
        <f>IFERROR(_xlfn.XLOOKUP(Financement[[#This Row],[OPERATION]],Données[OPERATION],Données[TYPE]),"")</f>
        <v>Rehab</v>
      </c>
      <c r="D74" s="107">
        <f>IFERROR(_xlfn.XLOOKUP(Financement[[#This Row],[OPERATION]],Données[OPERATION],Données[N]),"")</f>
        <v>30</v>
      </c>
      <c r="E74" s="130">
        <f>IFERROR(_xlfn.XLOOKUP(Financement[[#This Row],[OPERATION]],Données[OPERATION],Données[SHAB y/c V]),"")</f>
        <v>0</v>
      </c>
      <c r="F74" s="130">
        <f>IFERROR(_xlfn.XLOOKUP(Financement[[#This Row],[OPERATION]],Données[OPERATION],Données[SF priorisée]),"")</f>
        <v>0</v>
      </c>
      <c r="G74" s="192">
        <f>IF(ISBLANK(_xlfn.XLOOKUP(Financement[[#This Row],[OPERATION]],Données[OPERATION],Données[OS démarrage])),"",_xlfn.XLOOKUP(Données[[#This Row],[OPERATION]],Données[OPERATION],Données[OS démarrage]))</f>
        <v>46997</v>
      </c>
      <c r="H74" s="129">
        <f>Financement[[#This Row],[CREDIT IMPOT ACTUEL]]+Financement[[#This Row],[PRETS TOTAUX]]+Financement[[#This Row],[SUBVENTIONS TOTALES]]+Financement[[#This Row],[FONDS PROPRES ]]</f>
        <v>1325066.8399999999</v>
      </c>
      <c r="I74" s="115" t="str">
        <f>IF(Financement[[#This Row],[TYPE]]="Rehab","",IFERROR(Financement[[#This Row],[PRP TTC ]]/Financement[[#This Row],[SHAB y/c V]],""))</f>
        <v/>
      </c>
      <c r="J74" s="115" t="str">
        <f>IF(Financement[[#This Row],[TYPE]]="Rehab","",IFERROR(Financement[[#This Row],[PRP TTC ]]/Financement[[#This Row],[SF priorisée]],""))</f>
        <v/>
      </c>
      <c r="K74" s="115">
        <f>Financement[[#This Row],[PRP TTC ]]/MAX(1,Financement[[#This Row],[N]])</f>
        <v>44168.89466666666</v>
      </c>
      <c r="L74" s="125"/>
      <c r="M74" s="128"/>
      <c r="N74" s="204">
        <f>IF(ISBLANK(Financement[[#This Row],[CREDIT IMPOT ACTUEL]]),0,Financement[[#This Row],[CREDIT IMPOT ACTUEL]]/Financement[[#This Row],[PRP TTC ]])</f>
        <v>0</v>
      </c>
      <c r="O74" s="205">
        <f>IF(ISBLANK(Financement[[#This Row],[CREDIT IMPOT ACTUEL]]),0,Financement[[#This Row],[CREDIT IMPOT ACTUEL]]/MAX(1,Financement[[#This Row],[N]]))</f>
        <v>0</v>
      </c>
      <c r="P74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1047570</v>
      </c>
      <c r="Q74" s="131">
        <f>Financement[[#This Row],[PRETS TOTAUX]]/MAX(1,Financement[[#This Row],[PRP TTC ]])</f>
        <v>0.79057898694378326</v>
      </c>
      <c r="R74" s="132">
        <f>Financement[[#This Row],[PRETS TOTAUX]]/MAX(1,Financement[[#This Row],[N]])</f>
        <v>34919</v>
      </c>
      <c r="S74" s="119">
        <v>617570</v>
      </c>
      <c r="T74" s="119">
        <v>180000</v>
      </c>
      <c r="U74" s="119"/>
      <c r="V74" s="119">
        <v>250000</v>
      </c>
      <c r="W74" s="119"/>
      <c r="X74" s="118" t="str">
        <f>IF(Financement[[#This Row],[TYPE]]="Rehab","",Financement[[#This Row],[FONCIER]]+Financement[[#This Row],[CONSTRUCTION]])</f>
        <v/>
      </c>
      <c r="Y74" s="120"/>
      <c r="Z74" s="120"/>
      <c r="AA74" s="119"/>
      <c r="AB74" s="119"/>
      <c r="AC74" s="119"/>
      <c r="AD74" s="119"/>
      <c r="AE74" s="125">
        <f>Financement[[#This Row],[LBU]]+Financement[[#This Row],[SUB ETAT]]+Financement[[#This Row],[SUB ACL]]+Financement[[#This Row],[AUTRES SUBVENTIONS]]</f>
        <v>277496.83999999997</v>
      </c>
      <c r="AF74" s="235">
        <f>Financement[[#This Row],[SUBVENTIONS TOTALES]]/MAX(Financement[[#This Row],[PRP TTC ]],1)</f>
        <v>0.20942101305621685</v>
      </c>
      <c r="AG74" s="236">
        <f>Financement[[#This Row],[SUBVENTIONS TOTALES]]/MAX(1,Financement[[#This Row],[N]])</f>
        <v>9249.8946666666652</v>
      </c>
      <c r="AH74" s="121">
        <v>232391.84</v>
      </c>
      <c r="AI74" s="121"/>
      <c r="AJ74" s="121"/>
      <c r="AK74" s="121">
        <v>45105</v>
      </c>
      <c r="AL74" s="122"/>
    </row>
    <row r="75" spans="1:38" x14ac:dyDescent="0.25">
      <c r="A75" s="85" t="s">
        <v>114</v>
      </c>
      <c r="B75" s="107">
        <f>IF(ISBLANK(_xlfn.XLOOKUP(Financement[[#This Row],[OPERATION]],Données[OPERATION],Données[Prog])),"",_xlfn.XLOOKUP(Financement[[#This Row],[OPERATION]],Données[OPERATION],Données[Prog]))</f>
        <v>2020</v>
      </c>
      <c r="C75" s="107" t="str">
        <f>IFERROR(_xlfn.XLOOKUP(Financement[[#This Row],[OPERATION]],Données[OPERATION],Données[TYPE]),"")</f>
        <v>Rehab</v>
      </c>
      <c r="D75" s="107">
        <f>IFERROR(_xlfn.XLOOKUP(Financement[[#This Row],[OPERATION]],Données[OPERATION],Données[N]),"")</f>
        <v>18</v>
      </c>
      <c r="E75" s="130">
        <f>IFERROR(_xlfn.XLOOKUP(Financement[[#This Row],[OPERATION]],Données[OPERATION],Données[SHAB y/c V]),"")</f>
        <v>0</v>
      </c>
      <c r="F75" s="130">
        <f>IFERROR(_xlfn.XLOOKUP(Financement[[#This Row],[OPERATION]],Données[OPERATION],Données[SF priorisée]),"")</f>
        <v>0</v>
      </c>
      <c r="G75" s="192">
        <f>IF(ISBLANK(_xlfn.XLOOKUP(Financement[[#This Row],[OPERATION]],Données[OPERATION],Données[OS démarrage])),"",_xlfn.XLOOKUP(Données[[#This Row],[OPERATION]],Données[OPERATION],Données[OS démarrage]))</f>
        <v>44873</v>
      </c>
      <c r="H75" s="129">
        <f>Financement[[#This Row],[CREDIT IMPOT ACTUEL]]+Financement[[#This Row],[PRETS TOTAUX]]+Financement[[#This Row],[SUBVENTIONS TOTALES]]+Financement[[#This Row],[FONDS PROPRES ]]</f>
        <v>964532.65</v>
      </c>
      <c r="I75" s="115" t="str">
        <f>IF(Financement[[#This Row],[TYPE]]="Rehab","",IFERROR(Financement[[#This Row],[PRP TTC ]]/Financement[[#This Row],[SHAB y/c V]],""))</f>
        <v/>
      </c>
      <c r="J75" s="115" t="str">
        <f>IF(Financement[[#This Row],[TYPE]]="Rehab","",IFERROR(Financement[[#This Row],[PRP TTC ]]/Financement[[#This Row],[SF priorisée]],""))</f>
        <v/>
      </c>
      <c r="K75" s="115">
        <f>Financement[[#This Row],[PRP TTC ]]/MAX(1,Financement[[#This Row],[N]])</f>
        <v>53585.147222222222</v>
      </c>
      <c r="L75" s="125">
        <v>204190.90000000005</v>
      </c>
      <c r="M75" s="128"/>
      <c r="N75" s="204">
        <f>IF(ISBLANK(Financement[[#This Row],[CREDIT IMPOT ACTUEL]]),0,Financement[[#This Row],[CREDIT IMPOT ACTUEL]]/Financement[[#This Row],[PRP TTC ]])</f>
        <v>0.21169931365205735</v>
      </c>
      <c r="O75" s="205">
        <f>IF(ISBLANK(Financement[[#This Row],[CREDIT IMPOT ACTUEL]]),0,Financement[[#This Row],[CREDIT IMPOT ACTUEL]]/MAX(1,Financement[[#This Row],[N]]))</f>
        <v>11343.938888888892</v>
      </c>
      <c r="P75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574490</v>
      </c>
      <c r="Q75" s="131">
        <f>Financement[[#This Row],[PRETS TOTAUX]]/MAX(1,Financement[[#This Row],[PRP TTC ]])</f>
        <v>0.59561488146616914</v>
      </c>
      <c r="R75" s="132">
        <f>Financement[[#This Row],[PRETS TOTAUX]]/MAX(1,Financement[[#This Row],[N]])</f>
        <v>31916.111111111109</v>
      </c>
      <c r="S75" s="119">
        <v>0</v>
      </c>
      <c r="T75" s="119">
        <v>259490</v>
      </c>
      <c r="U75" s="119">
        <v>135000</v>
      </c>
      <c r="V75" s="119">
        <v>180000</v>
      </c>
      <c r="W75" s="119"/>
      <c r="X75" s="118" t="str">
        <f>IF(Financement[[#This Row],[TYPE]]="Rehab","",Financement[[#This Row],[FONCIER]]+Financement[[#This Row],[CONSTRUCTION]])</f>
        <v/>
      </c>
      <c r="Y75" s="120"/>
      <c r="Z75" s="120"/>
      <c r="AA75" s="119"/>
      <c r="AB75" s="119"/>
      <c r="AC75" s="119"/>
      <c r="AD75" s="119"/>
      <c r="AE75" s="125">
        <f>Financement[[#This Row],[LBU]]+Financement[[#This Row],[SUB ETAT]]+Financement[[#This Row],[SUB ACL]]+Financement[[#This Row],[AUTRES SUBVENTIONS]]</f>
        <v>185851.75</v>
      </c>
      <c r="AF75" s="235">
        <f>Financement[[#This Row],[SUBVENTIONS TOTALES]]/MAX(Financement[[#This Row],[PRP TTC ]],1)</f>
        <v>0.19268580488177356</v>
      </c>
      <c r="AG75" s="236">
        <f>Financement[[#This Row],[SUBVENTIONS TOTALES]]/MAX(1,Financement[[#This Row],[N]])</f>
        <v>10325.097222222223</v>
      </c>
      <c r="AH75" s="121">
        <v>162000</v>
      </c>
      <c r="AI75" s="121"/>
      <c r="AJ75" s="121"/>
      <c r="AK75" s="121">
        <v>23851.75</v>
      </c>
      <c r="AL75" s="122"/>
    </row>
    <row r="76" spans="1:38" x14ac:dyDescent="0.25">
      <c r="A76" s="85" t="s">
        <v>129</v>
      </c>
      <c r="B76" s="107">
        <f>IF(ISBLANK(_xlfn.XLOOKUP(Financement[[#This Row],[OPERATION]],Données[OPERATION],Données[Prog])),"",_xlfn.XLOOKUP(Financement[[#This Row],[OPERATION]],Données[OPERATION],Données[Prog]))</f>
        <v>2021</v>
      </c>
      <c r="C76" s="107" t="str">
        <f>IFERROR(_xlfn.XLOOKUP(Financement[[#This Row],[OPERATION]],Données[OPERATION],Données[TYPE]),"")</f>
        <v>Rehab</v>
      </c>
      <c r="D76" s="107">
        <f>IFERROR(_xlfn.XLOOKUP(Financement[[#This Row],[OPERATION]],Données[OPERATION],Données[N]),"")</f>
        <v>10</v>
      </c>
      <c r="E76" s="130">
        <f>IFERROR(_xlfn.XLOOKUP(Financement[[#This Row],[OPERATION]],Données[OPERATION],Données[SHAB y/c V]),"")</f>
        <v>0</v>
      </c>
      <c r="F76" s="130">
        <f>IFERROR(_xlfn.XLOOKUP(Financement[[#This Row],[OPERATION]],Données[OPERATION],Données[SF priorisée]),"")</f>
        <v>0</v>
      </c>
      <c r="G76" s="192">
        <f>IF(ISBLANK(_xlfn.XLOOKUP(Financement[[#This Row],[OPERATION]],Données[OPERATION],Données[OS démarrage])),"",_xlfn.XLOOKUP(Données[[#This Row],[OPERATION]],Données[OPERATION],Données[OS démarrage]))</f>
        <v>45337</v>
      </c>
      <c r="H76" s="129">
        <f>Financement[[#This Row],[CREDIT IMPOT ACTUEL]]+Financement[[#This Row],[PRETS TOTAUX]]+Financement[[#This Row],[SUBVENTIONS TOTALES]]+Financement[[#This Row],[FONDS PROPRES ]]</f>
        <v>769666</v>
      </c>
      <c r="I76" s="115" t="str">
        <f>IF(Financement[[#This Row],[TYPE]]="Rehab","",IFERROR(Financement[[#This Row],[PRP TTC ]]/Financement[[#This Row],[SHAB y/c V]],""))</f>
        <v/>
      </c>
      <c r="J76" s="115" t="str">
        <f>IF(Financement[[#This Row],[TYPE]]="Rehab","",IFERROR(Financement[[#This Row],[PRP TTC ]]/Financement[[#This Row],[SF priorisée]],""))</f>
        <v/>
      </c>
      <c r="K76" s="115">
        <f>Financement[[#This Row],[PRP TTC ]]/MAX(1,Financement[[#This Row],[N]])</f>
        <v>76966.600000000006</v>
      </c>
      <c r="L76" s="125"/>
      <c r="M76" s="128"/>
      <c r="N76" s="204">
        <f>IF(ISBLANK(Financement[[#This Row],[CREDIT IMPOT ACTUEL]]),0,Financement[[#This Row],[CREDIT IMPOT ACTUEL]]/Financement[[#This Row],[PRP TTC ]])</f>
        <v>0</v>
      </c>
      <c r="O76" s="205">
        <f>IF(ISBLANK(Financement[[#This Row],[CREDIT IMPOT ACTUEL]]),0,Financement[[#This Row],[CREDIT IMPOT ACTUEL]]/MAX(1,Financement[[#This Row],[N]]))</f>
        <v>0</v>
      </c>
      <c r="P76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486100</v>
      </c>
      <c r="Q76" s="131">
        <f>Financement[[#This Row],[PRETS TOTAUX]]/MAX(1,Financement[[#This Row],[PRP TTC ]])</f>
        <v>0.63157265619112701</v>
      </c>
      <c r="R76" s="132">
        <f>Financement[[#This Row],[PRETS TOTAUX]]/MAX(1,Financement[[#This Row],[N]])</f>
        <v>48610</v>
      </c>
      <c r="S76" s="119">
        <v>0</v>
      </c>
      <c r="T76" s="119">
        <v>243100</v>
      </c>
      <c r="U76" s="119"/>
      <c r="V76" s="119"/>
      <c r="W76" s="119">
        <v>243000</v>
      </c>
      <c r="X76" s="118" t="str">
        <f>IF(Financement[[#This Row],[TYPE]]="Rehab","",Financement[[#This Row],[FONCIER]]+Financement[[#This Row],[CONSTRUCTION]])</f>
        <v/>
      </c>
      <c r="Y76" s="120"/>
      <c r="Z76" s="120"/>
      <c r="AA76" s="119"/>
      <c r="AB76" s="119"/>
      <c r="AC76" s="119"/>
      <c r="AD76" s="119"/>
      <c r="AE76" s="125">
        <f>Financement[[#This Row],[LBU]]+Financement[[#This Row],[SUB ETAT]]+Financement[[#This Row],[SUB ACL]]+Financement[[#This Row],[AUTRES SUBVENTIONS]]</f>
        <v>261575</v>
      </c>
      <c r="AF76" s="235">
        <f>Financement[[#This Row],[SUBVENTIONS TOTALES]]/MAX(Financement[[#This Row],[PRP TTC ]],1)</f>
        <v>0.33985520992222601</v>
      </c>
      <c r="AG76" s="236">
        <f>Financement[[#This Row],[SUBVENTIONS TOTALES]]/MAX(1,Financement[[#This Row],[N]])</f>
        <v>26157.5</v>
      </c>
      <c r="AH76" s="121">
        <v>200000</v>
      </c>
      <c r="AI76" s="121"/>
      <c r="AJ76" s="121"/>
      <c r="AK76" s="121">
        <v>61575</v>
      </c>
      <c r="AL76" s="122">
        <v>21991</v>
      </c>
    </row>
    <row r="77" spans="1:38" x14ac:dyDescent="0.25">
      <c r="A77" s="85" t="s">
        <v>128</v>
      </c>
      <c r="B77" s="107">
        <f>IF(ISBLANK(_xlfn.XLOOKUP(Financement[[#This Row],[OPERATION]],Données[OPERATION],Données[Prog])),"",_xlfn.XLOOKUP(Financement[[#This Row],[OPERATION]],Données[OPERATION],Données[Prog]))</f>
        <v>2021</v>
      </c>
      <c r="C77" s="107" t="str">
        <f>IFERROR(_xlfn.XLOOKUP(Financement[[#This Row],[OPERATION]],Données[OPERATION],Données[TYPE]),"")</f>
        <v>Rehab</v>
      </c>
      <c r="D77" s="107">
        <f>IFERROR(_xlfn.XLOOKUP(Financement[[#This Row],[OPERATION]],Données[OPERATION],Données[N]),"")</f>
        <v>36</v>
      </c>
      <c r="E77" s="130">
        <f>IFERROR(_xlfn.XLOOKUP(Financement[[#This Row],[OPERATION]],Données[OPERATION],Données[SHAB y/c V]),"")</f>
        <v>0</v>
      </c>
      <c r="F77" s="130">
        <f>IFERROR(_xlfn.XLOOKUP(Financement[[#This Row],[OPERATION]],Données[OPERATION],Données[SF priorisée]),"")</f>
        <v>0</v>
      </c>
      <c r="G77" s="192">
        <f>IF(ISBLANK(_xlfn.XLOOKUP(Financement[[#This Row],[OPERATION]],Données[OPERATION],Données[OS démarrage])),"",_xlfn.XLOOKUP(Données[[#This Row],[OPERATION]],Données[OPERATION],Données[OS démarrage]))</f>
        <v>43873</v>
      </c>
      <c r="H77" s="129">
        <f>Financement[[#This Row],[CREDIT IMPOT ACTUEL]]+Financement[[#This Row],[PRETS TOTAUX]]+Financement[[#This Row],[SUBVENTIONS TOTALES]]+Financement[[#This Row],[FONDS PROPRES ]]</f>
        <v>2137581.9279999998</v>
      </c>
      <c r="I77" s="115" t="str">
        <f>IF(Financement[[#This Row],[TYPE]]="Rehab","",IFERROR(Financement[[#This Row],[PRP TTC ]]/Financement[[#This Row],[SHAB y/c V]],""))</f>
        <v/>
      </c>
      <c r="J77" s="115" t="str">
        <f>IF(Financement[[#This Row],[TYPE]]="Rehab","",IFERROR(Financement[[#This Row],[PRP TTC ]]/Financement[[#This Row],[SF priorisée]],""))</f>
        <v/>
      </c>
      <c r="K77" s="115">
        <f>Financement[[#This Row],[PRP TTC ]]/MAX(1,Financement[[#This Row],[N]])</f>
        <v>59377.275777777773</v>
      </c>
      <c r="L77" s="125">
        <v>579630.54800000007</v>
      </c>
      <c r="M77" s="128"/>
      <c r="N77" s="204">
        <f>IF(ISBLANK(Financement[[#This Row],[CREDIT IMPOT ACTUEL]]),0,Financement[[#This Row],[CREDIT IMPOT ACTUEL]]/Financement[[#This Row],[PRP TTC ]])</f>
        <v>0.2711617928686007</v>
      </c>
      <c r="O77" s="205">
        <f>IF(ISBLANK(Financement[[#This Row],[CREDIT IMPOT ACTUEL]]),0,Financement[[#This Row],[CREDIT IMPOT ACTUEL]]/MAX(1,Financement[[#This Row],[N]]))</f>
        <v>16100.848555555558</v>
      </c>
      <c r="P77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1277140.2799999998</v>
      </c>
      <c r="Q77" s="131">
        <f>Financement[[#This Row],[PRETS TOTAUX]]/MAX(1,Financement[[#This Row],[PRP TTC ]])</f>
        <v>0.59746962830797279</v>
      </c>
      <c r="R77" s="132">
        <f>Financement[[#This Row],[PRETS TOTAUX]]/MAX(1,Financement[[#This Row],[N]])</f>
        <v>35476.118888888886</v>
      </c>
      <c r="S77" s="119">
        <v>0</v>
      </c>
      <c r="T77" s="119">
        <v>485917.96</v>
      </c>
      <c r="U77" s="119">
        <v>252000</v>
      </c>
      <c r="V77" s="119"/>
      <c r="W77" s="119">
        <v>539222.31999999995</v>
      </c>
      <c r="X77" s="118" t="str">
        <f>IF(Financement[[#This Row],[TYPE]]="Rehab","",Financement[[#This Row],[FONCIER]]+Financement[[#This Row],[CONSTRUCTION]])</f>
        <v/>
      </c>
      <c r="Y77" s="120"/>
      <c r="Z77" s="120"/>
      <c r="AA77" s="119"/>
      <c r="AB77" s="119"/>
      <c r="AC77" s="119"/>
      <c r="AD77" s="119"/>
      <c r="AE77" s="125">
        <f>Financement[[#This Row],[LBU]]+Financement[[#This Row],[SUB ETAT]]+Financement[[#This Row],[SUB ACL]]+Financement[[#This Row],[AUTRES SUBVENTIONS]]</f>
        <v>226575</v>
      </c>
      <c r="AF77" s="235">
        <f>Financement[[#This Row],[SUBVENTIONS TOTALES]]/MAX(Financement[[#This Row],[PRP TTC ]],1)</f>
        <v>0.10599593729349681</v>
      </c>
      <c r="AG77" s="236">
        <f>Financement[[#This Row],[SUBVENTIONS TOTALES]]/MAX(1,Financement[[#This Row],[N]])</f>
        <v>6293.75</v>
      </c>
      <c r="AH77" s="121">
        <v>225000</v>
      </c>
      <c r="AI77" s="121"/>
      <c r="AJ77" s="121"/>
      <c r="AK77" s="121">
        <v>1575</v>
      </c>
      <c r="AL77" s="122">
        <v>54236.1</v>
      </c>
    </row>
    <row r="78" spans="1:38" x14ac:dyDescent="0.25">
      <c r="A78" s="85" t="s">
        <v>162</v>
      </c>
      <c r="B78" s="107">
        <f>IF(ISBLANK(_xlfn.XLOOKUP(Financement[[#This Row],[OPERATION]],Données[OPERATION],Données[Prog])),"",_xlfn.XLOOKUP(Financement[[#This Row],[OPERATION]],Données[OPERATION],Données[Prog]))</f>
        <v>2025</v>
      </c>
      <c r="C78" s="107" t="str">
        <f>IFERROR(_xlfn.XLOOKUP(Financement[[#This Row],[OPERATION]],Données[OPERATION],Données[TYPE]),"")</f>
        <v>Rehab</v>
      </c>
      <c r="D78" s="107">
        <f>IFERROR(_xlfn.XLOOKUP(Financement[[#This Row],[OPERATION]],Données[OPERATION],Données[N]),"")</f>
        <v>12</v>
      </c>
      <c r="E78" s="130">
        <f>IFERROR(_xlfn.XLOOKUP(Financement[[#This Row],[OPERATION]],Données[OPERATION],Données[SHAB y/c V]),"")</f>
        <v>0</v>
      </c>
      <c r="F78" s="130">
        <f>IFERROR(_xlfn.XLOOKUP(Financement[[#This Row],[OPERATION]],Données[OPERATION],Données[SF priorisée]),"")</f>
        <v>0</v>
      </c>
      <c r="G78" s="192">
        <f>IF(ISBLANK(_xlfn.XLOOKUP(Financement[[#This Row],[OPERATION]],Données[OPERATION],Données[OS démarrage])),"",_xlfn.XLOOKUP(Données[[#This Row],[OPERATION]],Données[OPERATION],Données[OS démarrage]))</f>
        <v>44677</v>
      </c>
      <c r="H78" s="129">
        <f>Financement[[#This Row],[CREDIT IMPOT ACTUEL]]+Financement[[#This Row],[PRETS TOTAUX]]+Financement[[#This Row],[SUBVENTIONS TOTALES]]+Financement[[#This Row],[FONDS PROPRES ]]</f>
        <v>721000</v>
      </c>
      <c r="I78" s="115" t="str">
        <f>IF(Financement[[#This Row],[TYPE]]="Rehab","",IFERROR(Financement[[#This Row],[PRP TTC ]]/Financement[[#This Row],[SHAB y/c V]],""))</f>
        <v/>
      </c>
      <c r="J78" s="115" t="str">
        <f>IF(Financement[[#This Row],[TYPE]]="Rehab","",IFERROR(Financement[[#This Row],[PRP TTC ]]/Financement[[#This Row],[SF priorisée]],""))</f>
        <v/>
      </c>
      <c r="K78" s="115">
        <f>Financement[[#This Row],[PRP TTC ]]/MAX(1,Financement[[#This Row],[N]])</f>
        <v>60083.333333333336</v>
      </c>
      <c r="L78" s="125">
        <v>150000</v>
      </c>
      <c r="M78" s="128"/>
      <c r="N78" s="204">
        <f>IF(ISBLANK(Financement[[#This Row],[CREDIT IMPOT ACTUEL]]),0,Financement[[#This Row],[CREDIT IMPOT ACTUEL]]/Financement[[#This Row],[PRP TTC ]])</f>
        <v>0.20804438280166435</v>
      </c>
      <c r="O78" s="205">
        <f>IF(ISBLANK(Financement[[#This Row],[CREDIT IMPOT ACTUEL]]),0,Financement[[#This Row],[CREDIT IMPOT ACTUEL]]/MAX(1,Financement[[#This Row],[N]]))</f>
        <v>12500</v>
      </c>
      <c r="P78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405000</v>
      </c>
      <c r="Q78" s="131">
        <f>Financement[[#This Row],[PRETS TOTAUX]]/MAX(1,Financement[[#This Row],[PRP TTC ]])</f>
        <v>0.56171983356449373</v>
      </c>
      <c r="R78" s="132">
        <f>Financement[[#This Row],[PRETS TOTAUX]]/MAX(1,Financement[[#This Row],[N]])</f>
        <v>33750</v>
      </c>
      <c r="S78" s="119"/>
      <c r="T78" s="119">
        <v>405000</v>
      </c>
      <c r="U78" s="119"/>
      <c r="V78" s="119"/>
      <c r="W78" s="119"/>
      <c r="X78" s="118" t="str">
        <f>IF(Financement[[#This Row],[TYPE]]="Rehab","",Financement[[#This Row],[FONCIER]]+Financement[[#This Row],[CONSTRUCTION]])</f>
        <v/>
      </c>
      <c r="Y78" s="120"/>
      <c r="Z78" s="120"/>
      <c r="AA78" s="119"/>
      <c r="AB78" s="119"/>
      <c r="AC78" s="119"/>
      <c r="AD78" s="119"/>
      <c r="AE78" s="125">
        <f>Financement[[#This Row],[LBU]]+Financement[[#This Row],[SUB ETAT]]+Financement[[#This Row],[SUB ACL]]+Financement[[#This Row],[AUTRES SUBVENTIONS]]</f>
        <v>75000</v>
      </c>
      <c r="AF78" s="235">
        <f>Financement[[#This Row],[SUBVENTIONS TOTALES]]/MAX(Financement[[#This Row],[PRP TTC ]],1)</f>
        <v>0.10402219140083217</v>
      </c>
      <c r="AG78" s="236">
        <f>Financement[[#This Row],[SUBVENTIONS TOTALES]]/MAX(1,Financement[[#This Row],[N]])</f>
        <v>6250</v>
      </c>
      <c r="AH78" s="121">
        <v>75000</v>
      </c>
      <c r="AI78" s="121"/>
      <c r="AJ78" s="121"/>
      <c r="AK78" s="121"/>
      <c r="AL78" s="122">
        <v>91000</v>
      </c>
    </row>
    <row r="79" spans="1:38" x14ac:dyDescent="0.25">
      <c r="A79" s="4" t="s">
        <v>83</v>
      </c>
      <c r="B79" s="107">
        <f>IF(ISBLANK(_xlfn.XLOOKUP(Financement[[#This Row],[OPERATION]],Données[OPERATION],Données[Prog])),"",_xlfn.XLOOKUP(Financement[[#This Row],[OPERATION]],Données[OPERATION],Données[Prog]))</f>
        <v>2015</v>
      </c>
      <c r="C79" s="107" t="str">
        <f>IFERROR(_xlfn.XLOOKUP(Financement[[#This Row],[OPERATION]],Données[OPERATION],Données[TYPE]),"")</f>
        <v>LLTS</v>
      </c>
      <c r="D79" s="107">
        <f>IFERROR(_xlfn.XLOOKUP(Financement[[#This Row],[OPERATION]],Données[OPERATION],Données[N]),"")</f>
        <v>20</v>
      </c>
      <c r="E79" s="130">
        <f>IFERROR(_xlfn.XLOOKUP(Financement[[#This Row],[OPERATION]],Données[OPERATION],Données[SHAB y/c V]),"")</f>
        <v>1299.51</v>
      </c>
      <c r="F79" s="130">
        <f>IFERROR(_xlfn.XLOOKUP(Financement[[#This Row],[OPERATION]],Données[OPERATION],Données[SF priorisée]),"")</f>
        <v>1299.51</v>
      </c>
      <c r="G79" s="192">
        <f>IF(ISBLANK(_xlfn.XLOOKUP(Financement[[#This Row],[OPERATION]],Données[OPERATION],Données[OS démarrage])),"",_xlfn.XLOOKUP(Données[[#This Row],[OPERATION]],Données[OPERATION],Données[OS démarrage]))</f>
        <v>45017</v>
      </c>
      <c r="H79" s="129">
        <f>Financement[[#This Row],[CREDIT IMPOT ACTUEL]]+Financement[[#This Row],[PRETS TOTAUX]]+Financement[[#This Row],[SUBVENTIONS TOTALES]]+Financement[[#This Row],[FONDS PROPRES ]]</f>
        <v>2771487.11</v>
      </c>
      <c r="I79" s="115">
        <f>IF(Financement[[#This Row],[TYPE]]="Rehab","",IFERROR(Financement[[#This Row],[PRP TTC ]]/Financement[[#This Row],[SHAB y/c V]],""))</f>
        <v>2132.7170318042954</v>
      </c>
      <c r="J79" s="115">
        <f>IF(Financement[[#This Row],[TYPE]]="Rehab","",IFERROR(Financement[[#This Row],[PRP TTC ]]/Financement[[#This Row],[SF priorisée]],""))</f>
        <v>2132.7170318042954</v>
      </c>
      <c r="K79" s="115">
        <f>Financement[[#This Row],[PRP TTC ]]/MAX(1,Financement[[#This Row],[N]])</f>
        <v>138574.35550000001</v>
      </c>
      <c r="L79" s="125">
        <v>803098</v>
      </c>
      <c r="M79" s="128"/>
      <c r="N79" s="204">
        <f>IF(ISBLANK(Financement[[#This Row],[CREDIT IMPOT ACTUEL]]),0,Financement[[#This Row],[CREDIT IMPOT ACTUEL]]/Financement[[#This Row],[PRP TTC ]])</f>
        <v>0.28977150826438447</v>
      </c>
      <c r="O79" s="205">
        <f>IF(ISBLANK(Financement[[#This Row],[CREDIT IMPOT ACTUEL]]),0,Financement[[#This Row],[CREDIT IMPOT ACTUEL]]/MAX(1,Financement[[#This Row],[N]]))</f>
        <v>40154.9</v>
      </c>
      <c r="P79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1544668</v>
      </c>
      <c r="Q79" s="131">
        <f>Financement[[#This Row],[PRETS TOTAUX]]/MAX(1,Financement[[#This Row],[PRP TTC ]])</f>
        <v>0.55734266070607852</v>
      </c>
      <c r="R79" s="132">
        <f>Financement[[#This Row],[PRETS TOTAUX]]/MAX(1,Financement[[#This Row],[N]])</f>
        <v>77233.399999999994</v>
      </c>
      <c r="S79" s="119"/>
      <c r="T79" s="119"/>
      <c r="U79" s="119"/>
      <c r="V79" s="119"/>
      <c r="W79" s="119"/>
      <c r="X79" s="118">
        <f>IF(Financement[[#This Row],[TYPE]]="Rehab","",Financement[[#This Row],[FONCIER]]+Financement[[#This Row],[CONSTRUCTION]])</f>
        <v>1544668</v>
      </c>
      <c r="Y79" s="120">
        <v>339371</v>
      </c>
      <c r="Z79" s="120">
        <v>1205297</v>
      </c>
      <c r="AA79" s="119"/>
      <c r="AB79" s="119"/>
      <c r="AC79" s="119"/>
      <c r="AD79" s="119"/>
      <c r="AE79" s="125">
        <f>Financement[[#This Row],[LBU]]+Financement[[#This Row],[SUB ETAT]]+Financement[[#This Row],[SUB ACL]]+Financement[[#This Row],[AUTRES SUBVENTIONS]]</f>
        <v>411757</v>
      </c>
      <c r="AF79" s="235">
        <f>Financement[[#This Row],[SUBVENTIONS TOTALES]]/MAX(Financement[[#This Row],[PRP TTC ]],1)</f>
        <v>0.14856897530365928</v>
      </c>
      <c r="AG79" s="236">
        <f>Financement[[#This Row],[SUBVENTIONS TOTALES]]/MAX(1,Financement[[#This Row],[N]])</f>
        <v>20587.849999999999</v>
      </c>
      <c r="AH79" s="121">
        <v>400000</v>
      </c>
      <c r="AI79" s="121"/>
      <c r="AJ79" s="121"/>
      <c r="AK79" s="121">
        <v>11757</v>
      </c>
      <c r="AL79" s="122">
        <v>11964.11</v>
      </c>
    </row>
    <row r="80" spans="1:38" x14ac:dyDescent="0.25">
      <c r="A80" s="85" t="s">
        <v>130</v>
      </c>
      <c r="B80" s="107">
        <f>IF(ISBLANK(_xlfn.XLOOKUP(Financement[[#This Row],[OPERATION]],Données[OPERATION],Données[Prog])),"",_xlfn.XLOOKUP(Financement[[#This Row],[OPERATION]],Données[OPERATION],Données[Prog]))</f>
        <v>2021</v>
      </c>
      <c r="C80" s="107" t="str">
        <f>IFERROR(_xlfn.XLOOKUP(Financement[[#This Row],[OPERATION]],Données[OPERATION],Données[TYPE]),"")</f>
        <v>Rehab</v>
      </c>
      <c r="D80" s="107">
        <f>IFERROR(_xlfn.XLOOKUP(Financement[[#This Row],[OPERATION]],Données[OPERATION],Données[N]),"")</f>
        <v>29</v>
      </c>
      <c r="E80" s="130">
        <f>IFERROR(_xlfn.XLOOKUP(Financement[[#This Row],[OPERATION]],Données[OPERATION],Données[SHAB y/c V]),"")</f>
        <v>0</v>
      </c>
      <c r="F80" s="130">
        <f>IFERROR(_xlfn.XLOOKUP(Financement[[#This Row],[OPERATION]],Données[OPERATION],Données[SF priorisée]),"")</f>
        <v>0</v>
      </c>
      <c r="G80" s="192">
        <f>IF(ISBLANK(_xlfn.XLOOKUP(Financement[[#This Row],[OPERATION]],Données[OPERATION],Données[OS démarrage])),"",_xlfn.XLOOKUP(Données[[#This Row],[OPERATION]],Données[OPERATION],Données[OS démarrage]))</f>
        <v>44986</v>
      </c>
      <c r="H80" s="129">
        <f>Financement[[#This Row],[CREDIT IMPOT ACTUEL]]+Financement[[#This Row],[PRETS TOTAUX]]+Financement[[#This Row],[SUBVENTIONS TOTALES]]+Financement[[#This Row],[FONDS PROPRES ]]</f>
        <v>1333099.04</v>
      </c>
      <c r="I80" s="115" t="str">
        <f>IF(Financement[[#This Row],[TYPE]]="Rehab","",IFERROR(Financement[[#This Row],[PRP TTC ]]/Financement[[#This Row],[SHAB y/c V]],""))</f>
        <v/>
      </c>
      <c r="J80" s="115" t="str">
        <f>IF(Financement[[#This Row],[TYPE]]="Rehab","",IFERROR(Financement[[#This Row],[PRP TTC ]]/Financement[[#This Row],[SF priorisée]],""))</f>
        <v/>
      </c>
      <c r="K80" s="115">
        <f>Financement[[#This Row],[PRP TTC ]]/MAX(1,Financement[[#This Row],[N]])</f>
        <v>45968.932413793103</v>
      </c>
      <c r="L80" s="125"/>
      <c r="M80" s="128"/>
      <c r="N80" s="204">
        <f>IF(ISBLANK(Financement[[#This Row],[CREDIT IMPOT ACTUEL]]),0,Financement[[#This Row],[CREDIT IMPOT ACTUEL]]/Financement[[#This Row],[PRP TTC ]])</f>
        <v>0</v>
      </c>
      <c r="O80" s="205">
        <f>IF(ISBLANK(Financement[[#This Row],[CREDIT IMPOT ACTUEL]]),0,Financement[[#This Row],[CREDIT IMPOT ACTUEL]]/MAX(1,Financement[[#This Row],[N]]))</f>
        <v>0</v>
      </c>
      <c r="P80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764300</v>
      </c>
      <c r="Q80" s="131">
        <f>Financement[[#This Row],[PRETS TOTAUX]]/MAX(1,Financement[[#This Row],[PRP TTC ]])</f>
        <v>0.57332574479987619</v>
      </c>
      <c r="R80" s="132">
        <f>Financement[[#This Row],[PRETS TOTAUX]]/MAX(1,Financement[[#This Row],[N]])</f>
        <v>26355.172413793105</v>
      </c>
      <c r="S80" s="119">
        <v>0</v>
      </c>
      <c r="T80" s="119">
        <v>164700</v>
      </c>
      <c r="U80" s="119">
        <v>217500</v>
      </c>
      <c r="V80" s="119"/>
      <c r="W80" s="119">
        <v>382100</v>
      </c>
      <c r="X80" s="118" t="str">
        <f>IF(Financement[[#This Row],[TYPE]]="Rehab","",Financement[[#This Row],[FONCIER]]+Financement[[#This Row],[CONSTRUCTION]])</f>
        <v/>
      </c>
      <c r="Y80" s="120"/>
      <c r="Z80" s="120"/>
      <c r="AA80" s="119"/>
      <c r="AB80" s="119"/>
      <c r="AC80" s="119"/>
      <c r="AD80" s="119"/>
      <c r="AE80" s="125">
        <f>Financement[[#This Row],[LBU]]+Financement[[#This Row],[SUB ETAT]]+Financement[[#This Row],[SUB ACL]]+Financement[[#This Row],[AUTRES SUBVENTIONS]]</f>
        <v>533999.04</v>
      </c>
      <c r="AF80" s="235">
        <f>Financement[[#This Row],[SUBVENTIONS TOTALES]]/MAX(Financement[[#This Row],[PRP TTC ]],1)</f>
        <v>0.40056966810207889</v>
      </c>
      <c r="AG80" s="236">
        <f>Financement[[#This Row],[SUBVENTIONS TOTALES]]/MAX(1,Financement[[#This Row],[N]])</f>
        <v>18413.760000000002</v>
      </c>
      <c r="AH80" s="121">
        <v>358424.04</v>
      </c>
      <c r="AI80" s="121"/>
      <c r="AJ80" s="121"/>
      <c r="AK80" s="121">
        <v>175575</v>
      </c>
      <c r="AL80" s="122">
        <v>34800</v>
      </c>
    </row>
    <row r="81" spans="1:38" x14ac:dyDescent="0.25">
      <c r="A81" s="39" t="s">
        <v>135</v>
      </c>
      <c r="B81" s="107">
        <f>IF(ISBLANK(_xlfn.XLOOKUP(Financement[[#This Row],[OPERATION]],Données[OPERATION],Données[Prog])),"",_xlfn.XLOOKUP(Financement[[#This Row],[OPERATION]],Données[OPERATION],Données[Prog]))</f>
        <v>2022</v>
      </c>
      <c r="C81" s="107" t="str">
        <f>IFERROR(_xlfn.XLOOKUP(Financement[[#This Row],[OPERATION]],Données[OPERATION],Données[TYPE]),"")</f>
        <v>Rehab</v>
      </c>
      <c r="D81" s="107">
        <f>IFERROR(_xlfn.XLOOKUP(Financement[[#This Row],[OPERATION]],Données[OPERATION],Données[N]),"")</f>
        <v>24</v>
      </c>
      <c r="E81" s="130">
        <f>IFERROR(_xlfn.XLOOKUP(Financement[[#This Row],[OPERATION]],Données[OPERATION],Données[SHAB y/c V]),"")</f>
        <v>0</v>
      </c>
      <c r="F81" s="130">
        <f>IFERROR(_xlfn.XLOOKUP(Financement[[#This Row],[OPERATION]],Données[OPERATION],Données[SF priorisée]),"")</f>
        <v>0</v>
      </c>
      <c r="G81" s="192">
        <f>IF(ISBLANK(_xlfn.XLOOKUP(Financement[[#This Row],[OPERATION]],Données[OPERATION],Données[OS démarrage])),"",_xlfn.XLOOKUP(Données[[#This Row],[OPERATION]],Données[OPERATION],Données[OS démarrage]))</f>
        <v>46349</v>
      </c>
      <c r="H81" s="129">
        <f>Financement[[#This Row],[CREDIT IMPOT ACTUEL]]+Financement[[#This Row],[PRETS TOTAUX]]+Financement[[#This Row],[SUBVENTIONS TOTALES]]+Financement[[#This Row],[FONDS PROPRES ]]</f>
        <v>1320000</v>
      </c>
      <c r="I81" s="115" t="str">
        <f>IF(Financement[[#This Row],[TYPE]]="Rehab","",IFERROR(Financement[[#This Row],[PRP TTC ]]/Financement[[#This Row],[SHAB y/c V]],""))</f>
        <v/>
      </c>
      <c r="J81" s="115" t="str">
        <f>IF(Financement[[#This Row],[TYPE]]="Rehab","",IFERROR(Financement[[#This Row],[PRP TTC ]]/Financement[[#This Row],[SF priorisée]],""))</f>
        <v/>
      </c>
      <c r="K81" s="115">
        <f>Financement[[#This Row],[PRP TTC ]]/MAX(1,Financement[[#This Row],[N]])</f>
        <v>55000</v>
      </c>
      <c r="L81" s="125"/>
      <c r="M81" s="128"/>
      <c r="N81" s="204">
        <f>IF(ISBLANK(Financement[[#This Row],[CREDIT IMPOT ACTUEL]]),0,Financement[[#This Row],[CREDIT IMPOT ACTUEL]]/Financement[[#This Row],[PRP TTC ]])</f>
        <v>0</v>
      </c>
      <c r="O81" s="205">
        <f>IF(ISBLANK(Financement[[#This Row],[CREDIT IMPOT ACTUEL]]),0,Financement[[#This Row],[CREDIT IMPOT ACTUEL]]/MAX(1,Financement[[#This Row],[N]]))</f>
        <v>0</v>
      </c>
      <c r="P81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967785</v>
      </c>
      <c r="Q81" s="131">
        <f>Financement[[#This Row],[PRETS TOTAUX]]/MAX(1,Financement[[#This Row],[PRP TTC ]])</f>
        <v>0.7331704545454546</v>
      </c>
      <c r="R81" s="132">
        <f>Financement[[#This Row],[PRETS TOTAUX]]/MAX(1,Financement[[#This Row],[N]])</f>
        <v>40324.375</v>
      </c>
      <c r="S81" s="119">
        <v>0</v>
      </c>
      <c r="T81" s="119">
        <v>483942.5</v>
      </c>
      <c r="U81" s="119"/>
      <c r="V81" s="119"/>
      <c r="W81" s="119">
        <v>483842.5</v>
      </c>
      <c r="X81" s="118" t="str">
        <f>IF(Financement[[#This Row],[TYPE]]="Rehab","",Financement[[#This Row],[FONCIER]]+Financement[[#This Row],[CONSTRUCTION]])</f>
        <v/>
      </c>
      <c r="Y81" s="120"/>
      <c r="Z81" s="120"/>
      <c r="AA81" s="119"/>
      <c r="AB81" s="119"/>
      <c r="AC81" s="119"/>
      <c r="AD81" s="119"/>
      <c r="AE81" s="125">
        <f>Financement[[#This Row],[LBU]]+Financement[[#This Row],[SUB ETAT]]+Financement[[#This Row],[SUB ACL]]+Financement[[#This Row],[AUTRES SUBVENTIONS]]</f>
        <v>312615</v>
      </c>
      <c r="AF81" s="235">
        <f>Financement[[#This Row],[SUBVENTIONS TOTALES]]/MAX(Financement[[#This Row],[PRP TTC ]],1)</f>
        <v>0.23682954545454546</v>
      </c>
      <c r="AG81" s="236">
        <f>Financement[[#This Row],[SUBVENTIONS TOTALES]]/MAX(1,Financement[[#This Row],[N]])</f>
        <v>13025.625</v>
      </c>
      <c r="AH81" s="121">
        <v>311040</v>
      </c>
      <c r="AI81" s="121"/>
      <c r="AJ81" s="121"/>
      <c r="AK81" s="121">
        <v>1575</v>
      </c>
      <c r="AL81" s="122">
        <v>39600</v>
      </c>
    </row>
    <row r="82" spans="1:38" ht="30" x14ac:dyDescent="0.25">
      <c r="A82" s="38" t="s">
        <v>142</v>
      </c>
      <c r="B82" s="107">
        <f>IF(ISBLANK(_xlfn.XLOOKUP(Financement[[#This Row],[OPERATION]],Données[OPERATION],Données[Prog])),"",_xlfn.XLOOKUP(Financement[[#This Row],[OPERATION]],Données[OPERATION],Données[Prog]))</f>
        <v>2023</v>
      </c>
      <c r="C82" s="107" t="str">
        <f>IFERROR(_xlfn.XLOOKUP(Financement[[#This Row],[OPERATION]],Données[OPERATION],Données[TYPE]),"")</f>
        <v>LLTS</v>
      </c>
      <c r="D82" s="107">
        <f>IFERROR(_xlfn.XLOOKUP(Financement[[#This Row],[OPERATION]],Données[OPERATION],Données[N]),"")</f>
        <v>55</v>
      </c>
      <c r="E82" s="130">
        <f>IFERROR(_xlfn.XLOOKUP(Financement[[#This Row],[OPERATION]],Données[OPERATION],Données[SHAB y/c V]),"")</f>
        <v>4011</v>
      </c>
      <c r="F82" s="130">
        <f>IFERROR(_xlfn.XLOOKUP(Financement[[#This Row],[OPERATION]],Données[OPERATION],Données[SF priorisée]),"")</f>
        <v>4241.25</v>
      </c>
      <c r="G82" s="192">
        <f>IF(ISBLANK(_xlfn.XLOOKUP(Financement[[#This Row],[OPERATION]],Données[OPERATION],Données[OS démarrage])),"",_xlfn.XLOOKUP(Données[[#This Row],[OPERATION]],Données[OPERATION],Données[OS démarrage]))</f>
        <v>42786</v>
      </c>
      <c r="H82" s="129">
        <f>Financement[[#This Row],[CREDIT IMPOT ACTUEL]]+Financement[[#This Row],[PRETS TOTAUX]]+Financement[[#This Row],[SUBVENTIONS TOTALES]]+Financement[[#This Row],[FONDS PROPRES ]]</f>
        <v>11530946.050000001</v>
      </c>
      <c r="I82" s="115">
        <f>IF(Financement[[#This Row],[TYPE]]="Rehab","",IFERROR(Financement[[#This Row],[PRP TTC ]]/Financement[[#This Row],[SHAB y/c V]],""))</f>
        <v>2874.8307279980058</v>
      </c>
      <c r="J82" s="115">
        <f>IF(Financement[[#This Row],[TYPE]]="Rehab","",IFERROR(Financement[[#This Row],[PRP TTC ]]/Financement[[#This Row],[SF priorisée]],""))</f>
        <v>2718.7612260536398</v>
      </c>
      <c r="K82" s="115">
        <f>Financement[[#This Row],[PRP TTC ]]/MAX(1,Financement[[#This Row],[N]])</f>
        <v>209653.56454545454</v>
      </c>
      <c r="L82" s="125">
        <v>3333289.58</v>
      </c>
      <c r="M82" s="128"/>
      <c r="N82" s="204">
        <f>IF(ISBLANK(Financement[[#This Row],[CREDIT IMPOT ACTUEL]]),0,Financement[[#This Row],[CREDIT IMPOT ACTUEL]]/Financement[[#This Row],[PRP TTC ]])</f>
        <v>0.28907338266490284</v>
      </c>
      <c r="O82" s="205">
        <f>IF(ISBLANK(Financement[[#This Row],[CREDIT IMPOT ACTUEL]]),0,Financement[[#This Row],[CREDIT IMPOT ACTUEL]]/MAX(1,Financement[[#This Row],[N]]))</f>
        <v>60605.265090909095</v>
      </c>
      <c r="P82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5384723.4699999997</v>
      </c>
      <c r="Q82" s="131">
        <f>Financement[[#This Row],[PRETS TOTAUX]]/MAX(1,Financement[[#This Row],[PRP TTC ]])</f>
        <v>0.46698019803847746</v>
      </c>
      <c r="R82" s="132">
        <f>Financement[[#This Row],[PRETS TOTAUX]]/MAX(1,Financement[[#This Row],[N]])</f>
        <v>97904.063090909083</v>
      </c>
      <c r="S82" s="119"/>
      <c r="T82" s="119"/>
      <c r="U82" s="119"/>
      <c r="V82" s="119"/>
      <c r="W82" s="119"/>
      <c r="X82" s="118">
        <f>IF(Financement[[#This Row],[TYPE]]="Rehab","",Financement[[#This Row],[FONCIER]]+Financement[[#This Row],[CONSTRUCTION]])</f>
        <v>5384723.4699999997</v>
      </c>
      <c r="Y82" s="120">
        <v>1087575.8799999999</v>
      </c>
      <c r="Z82" s="120">
        <v>4297147.59</v>
      </c>
      <c r="AA82" s="119"/>
      <c r="AB82" s="119"/>
      <c r="AC82" s="119"/>
      <c r="AD82" s="119"/>
      <c r="AE82" s="125">
        <f>Financement[[#This Row],[LBU]]+Financement[[#This Row],[SUB ETAT]]+Financement[[#This Row],[SUB ACL]]+Financement[[#This Row],[AUTRES SUBVENTIONS]]</f>
        <v>2467005</v>
      </c>
      <c r="AF82" s="235">
        <f>Financement[[#This Row],[SUBVENTIONS TOTALES]]/MAX(Financement[[#This Row],[PRP TTC ]],1)</f>
        <v>0.21394645238150253</v>
      </c>
      <c r="AG82" s="236">
        <f>Financement[[#This Row],[SUBVENTIONS TOTALES]]/MAX(1,Financement[[#This Row],[N]])</f>
        <v>44854.63636363636</v>
      </c>
      <c r="AH82" s="121">
        <v>2467005</v>
      </c>
      <c r="AI82" s="121"/>
      <c r="AJ82" s="121"/>
      <c r="AK82" s="121"/>
      <c r="AL82" s="122">
        <v>345928</v>
      </c>
    </row>
    <row r="83" spans="1:38" x14ac:dyDescent="0.25">
      <c r="A83" s="38" t="s">
        <v>151</v>
      </c>
      <c r="B83" s="107">
        <f>IF(ISBLANK(_xlfn.XLOOKUP(Financement[[#This Row],[OPERATION]],Données[OPERATION],Données[Prog])),"",_xlfn.XLOOKUP(Financement[[#This Row],[OPERATION]],Données[OPERATION],Données[Prog]))</f>
        <v>2024</v>
      </c>
      <c r="C83" s="107" t="str">
        <f>IFERROR(_xlfn.XLOOKUP(Financement[[#This Row],[OPERATION]],Données[OPERATION],Données[TYPE]),"")</f>
        <v>LLS</v>
      </c>
      <c r="D83" s="107">
        <f>IFERROR(_xlfn.XLOOKUP(Financement[[#This Row],[OPERATION]],Données[OPERATION],Données[N]),"")</f>
        <v>20</v>
      </c>
      <c r="E83" s="130">
        <f>IFERROR(_xlfn.XLOOKUP(Financement[[#This Row],[OPERATION]],Données[OPERATION],Données[SHAB y/c V]),"")</f>
        <v>1290</v>
      </c>
      <c r="F83" s="130">
        <f>IFERROR(_xlfn.XLOOKUP(Financement[[#This Row],[OPERATION]],Données[OPERATION],Données[SF priorisée]),"")</f>
        <v>1655</v>
      </c>
      <c r="G83" s="192">
        <f>IF(ISBLANK(_xlfn.XLOOKUP(Financement[[#This Row],[OPERATION]],Données[OPERATION],Données[OS démarrage])),"",_xlfn.XLOOKUP(Données[[#This Row],[OPERATION]],Données[OPERATION],Données[OS démarrage]))</f>
        <v>45022</v>
      </c>
      <c r="H83" s="129">
        <f>Financement[[#This Row],[CREDIT IMPOT ACTUEL]]+Financement[[#This Row],[PRETS TOTAUX]]+Financement[[#This Row],[SUBVENTIONS TOTALES]]+Financement[[#This Row],[FONDS PROPRES ]]</f>
        <v>3889867.8601211552</v>
      </c>
      <c r="I83" s="115">
        <f>IF(Financement[[#This Row],[TYPE]]="Rehab","",IFERROR(Financement[[#This Row],[PRP TTC ]]/Financement[[#This Row],[SHAB y/c V]],""))</f>
        <v>3015.4014419543837</v>
      </c>
      <c r="J83" s="115">
        <f>IF(Financement[[#This Row],[TYPE]]="Rehab","",IFERROR(Financement[[#This Row],[PRP TTC ]]/Financement[[#This Row],[SF priorisée]],""))</f>
        <v>2350.3733293783416</v>
      </c>
      <c r="K83" s="115">
        <f>Financement[[#This Row],[PRP TTC ]]/MAX(1,Financement[[#This Row],[N]])</f>
        <v>194493.39300605777</v>
      </c>
      <c r="L83" s="125">
        <v>1109731.5884235189</v>
      </c>
      <c r="M83" s="128"/>
      <c r="N83" s="204">
        <f>IF(ISBLANK(Financement[[#This Row],[CREDIT IMPOT ACTUEL]]),0,Financement[[#This Row],[CREDIT IMPOT ACTUEL]]/Financement[[#This Row],[PRP TTC ]])</f>
        <v>0.28528773426996434</v>
      </c>
      <c r="O83" s="205">
        <f>IF(ISBLANK(Financement[[#This Row],[CREDIT IMPOT ACTUEL]]),0,Financement[[#This Row],[CREDIT IMPOT ACTUEL]]/MAX(1,Financement[[#This Row],[N]]))</f>
        <v>55486.579421175949</v>
      </c>
      <c r="P83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1843440.2358940016</v>
      </c>
      <c r="Q83" s="131">
        <f>Financement[[#This Row],[PRETS TOTAUX]]/MAX(1,Financement[[#This Row],[PRP TTC ]])</f>
        <v>0.47390818973387572</v>
      </c>
      <c r="R83" s="132">
        <f>Financement[[#This Row],[PRETS TOTAUX]]/MAX(1,Financement[[#This Row],[N]])</f>
        <v>92172.011794700084</v>
      </c>
      <c r="S83" s="119"/>
      <c r="T83" s="119"/>
      <c r="U83" s="119"/>
      <c r="V83" s="119"/>
      <c r="W83" s="119"/>
      <c r="X83" s="118">
        <f>IF(Financement[[#This Row],[TYPE]]="Rehab","",Financement[[#This Row],[FONCIER]]+Financement[[#This Row],[CONSTRUCTION]])</f>
        <v>1843440.2358940016</v>
      </c>
      <c r="Y83" s="120">
        <v>132489.50735506165</v>
      </c>
      <c r="Z83" s="120">
        <v>1710950.72853894</v>
      </c>
      <c r="AA83" s="119"/>
      <c r="AB83" s="119"/>
      <c r="AC83" s="119"/>
      <c r="AD83" s="119"/>
      <c r="AE83" s="125">
        <f>Financement[[#This Row],[LBU]]+Financement[[#This Row],[SUB ETAT]]+Financement[[#This Row],[SUB ACL]]+Financement[[#This Row],[AUTRES SUBVENTIONS]]</f>
        <v>820000</v>
      </c>
      <c r="AF83" s="235">
        <f>Financement[[#This Row],[SUBVENTIONS TOTALES]]/MAX(Financement[[#This Row],[PRP TTC ]],1)</f>
        <v>0.21080407599615994</v>
      </c>
      <c r="AG83" s="236">
        <f>Financement[[#This Row],[SUBVENTIONS TOTALES]]/MAX(1,Financement[[#This Row],[N]])</f>
        <v>41000</v>
      </c>
      <c r="AH83" s="121">
        <v>700000</v>
      </c>
      <c r="AI83" s="121"/>
      <c r="AJ83" s="121"/>
      <c r="AK83" s="121">
        <v>120000</v>
      </c>
      <c r="AL83" s="122">
        <v>116696.03580363454</v>
      </c>
    </row>
    <row r="84" spans="1:38" x14ac:dyDescent="0.25">
      <c r="A84" s="38" t="s">
        <v>156</v>
      </c>
      <c r="B84" s="107">
        <f>IF(ISBLANK(_xlfn.XLOOKUP(Financement[[#This Row],[OPERATION]],Données[OPERATION],Données[Prog])),"",_xlfn.XLOOKUP(Financement[[#This Row],[OPERATION]],Données[OPERATION],Données[Prog]))</f>
        <v>2024</v>
      </c>
      <c r="C84" s="107" t="str">
        <f>IFERROR(_xlfn.XLOOKUP(Financement[[#This Row],[OPERATION]],Données[OPERATION],Données[TYPE]),"")</f>
        <v>LLTS</v>
      </c>
      <c r="D84" s="107">
        <f>IFERROR(_xlfn.XLOOKUP(Financement[[#This Row],[OPERATION]],Données[OPERATION],Données[N]),"")</f>
        <v>25</v>
      </c>
      <c r="E84" s="130">
        <f>IFERROR(_xlfn.XLOOKUP(Financement[[#This Row],[OPERATION]],Données[OPERATION],Données[SHAB y/c V]),"")</f>
        <v>1070</v>
      </c>
      <c r="F84" s="130">
        <f>IFERROR(_xlfn.XLOOKUP(Financement[[#This Row],[OPERATION]],Données[OPERATION],Données[SF priorisée]),"")</f>
        <v>1526.25</v>
      </c>
      <c r="G84" s="192">
        <f>IF(ISBLANK(_xlfn.XLOOKUP(Financement[[#This Row],[OPERATION]],Données[OPERATION],Données[OS démarrage])),"",_xlfn.XLOOKUP(Données[[#This Row],[OPERATION]],Données[OPERATION],Données[OS démarrage]))</f>
        <v>45214</v>
      </c>
      <c r="H84" s="129">
        <f>Financement[[#This Row],[CREDIT IMPOT ACTUEL]]+Financement[[#This Row],[PRETS TOTAUX]]+Financement[[#This Row],[SUBVENTIONS TOTALES]]+Financement[[#This Row],[FONDS PROPRES ]]</f>
        <v>3528836.5985201192</v>
      </c>
      <c r="I84" s="115">
        <f>IF(Financement[[#This Row],[TYPE]]="Rehab","",IFERROR(Financement[[#This Row],[PRP TTC ]]/Financement[[#This Row],[SHAB y/c V]],""))</f>
        <v>3297.9781294580553</v>
      </c>
      <c r="J84" s="115">
        <f>IF(Financement[[#This Row],[TYPE]]="Rehab","",IFERROR(Financement[[#This Row],[PRP TTC ]]/Financement[[#This Row],[SF priorisée]],""))</f>
        <v>2312.0960514464336</v>
      </c>
      <c r="K84" s="115">
        <f>Financement[[#This Row],[PRP TTC ]]/MAX(1,Financement[[#This Row],[N]])</f>
        <v>141153.46394080477</v>
      </c>
      <c r="L84" s="125">
        <v>863263.04111071723</v>
      </c>
      <c r="M84" s="128"/>
      <c r="N84" s="204">
        <f>IF(ISBLANK(Financement[[#This Row],[CREDIT IMPOT ACTUEL]]),0,Financement[[#This Row],[CREDIT IMPOT ACTUEL]]/Financement[[#This Row],[PRP TTC ]])</f>
        <v>0.24463106097707726</v>
      </c>
      <c r="O84" s="205">
        <f>IF(ISBLANK(Financement[[#This Row],[CREDIT IMPOT ACTUEL]]),0,Financement[[#This Row],[CREDIT IMPOT ACTUEL]]/MAX(1,Financement[[#This Row],[N]]))</f>
        <v>34530.521644428693</v>
      </c>
      <c r="P84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1409708.4594537986</v>
      </c>
      <c r="Q84" s="131">
        <f>Financement[[#This Row],[PRETS TOTAUX]]/MAX(1,Financement[[#This Row],[PRP TTC ]])</f>
        <v>0.39948249801223018</v>
      </c>
      <c r="R84" s="132">
        <f>Financement[[#This Row],[PRETS TOTAUX]]/MAX(1,Financement[[#This Row],[N]])</f>
        <v>56388.338378151944</v>
      </c>
      <c r="S84" s="119"/>
      <c r="T84" s="119"/>
      <c r="U84" s="119"/>
      <c r="V84" s="119"/>
      <c r="W84" s="119"/>
      <c r="X84" s="118">
        <f>IF(Financement[[#This Row],[TYPE]]="Rehab","",Financement[[#This Row],[FONCIER]]+Financement[[#This Row],[CONSTRUCTION]])</f>
        <v>1409708.4594537986</v>
      </c>
      <c r="Y84" s="120">
        <v>80020.198332933491</v>
      </c>
      <c r="Z84" s="120">
        <v>1329688.2611208651</v>
      </c>
      <c r="AA84" s="119"/>
      <c r="AB84" s="119"/>
      <c r="AC84" s="119"/>
      <c r="AD84" s="119"/>
      <c r="AE84" s="125">
        <f>Financement[[#This Row],[LBU]]+Financement[[#This Row],[SUB ETAT]]+Financement[[#This Row],[SUB ACL]]+Financement[[#This Row],[AUTRES SUBVENTIONS]]</f>
        <v>1150000</v>
      </c>
      <c r="AF84" s="235">
        <f>Financement[[#This Row],[SUBVENTIONS TOTALES]]/MAX(Financement[[#This Row],[PRP TTC ]],1)</f>
        <v>0.32588644101069264</v>
      </c>
      <c r="AG84" s="236">
        <f>Financement[[#This Row],[SUBVENTIONS TOTALES]]/MAX(1,Financement[[#This Row],[N]])</f>
        <v>46000</v>
      </c>
      <c r="AH84" s="121">
        <v>1000000</v>
      </c>
      <c r="AI84" s="121"/>
      <c r="AJ84" s="121"/>
      <c r="AK84" s="121">
        <v>150000</v>
      </c>
      <c r="AL84" s="122">
        <v>105865.09795560359</v>
      </c>
    </row>
    <row r="85" spans="1:38" x14ac:dyDescent="0.25">
      <c r="A85" s="39" t="s">
        <v>172</v>
      </c>
      <c r="B85" s="107">
        <f>IF(ISBLANK(_xlfn.XLOOKUP(Financement[[#This Row],[OPERATION]],Données[OPERATION],Données[Prog])),"",_xlfn.XLOOKUP(Financement[[#This Row],[OPERATION]],Données[OPERATION],Données[Prog]))</f>
        <v>2026</v>
      </c>
      <c r="C85" s="107" t="str">
        <f>IFERROR(_xlfn.XLOOKUP(Financement[[#This Row],[OPERATION]],Données[OPERATION],Données[TYPE]),"")</f>
        <v>Rehab</v>
      </c>
      <c r="D85" s="107">
        <f>IFERROR(_xlfn.XLOOKUP(Financement[[#This Row],[OPERATION]],Données[OPERATION],Données[N]),"")</f>
        <v>16</v>
      </c>
      <c r="E85" s="130">
        <f>IFERROR(_xlfn.XLOOKUP(Financement[[#This Row],[OPERATION]],Données[OPERATION],Données[SHAB y/c V]),"")</f>
        <v>0</v>
      </c>
      <c r="F85" s="130">
        <f>IFERROR(_xlfn.XLOOKUP(Financement[[#This Row],[OPERATION]],Données[OPERATION],Données[SF priorisée]),"")</f>
        <v>0</v>
      </c>
      <c r="G85" s="192">
        <f>IF(ISBLANK(_xlfn.XLOOKUP(Financement[[#This Row],[OPERATION]],Données[OPERATION],Données[OS démarrage])),"",_xlfn.XLOOKUP(Données[[#This Row],[OPERATION]],Données[OPERATION],Données[OS démarrage]))</f>
        <v>45323</v>
      </c>
      <c r="H85" s="129">
        <f>Financement[[#This Row],[CREDIT IMPOT ACTUEL]]+Financement[[#This Row],[PRETS TOTAUX]]+Financement[[#This Row],[SUBVENTIONS TOTALES]]+Financement[[#This Row],[FONDS PROPRES ]]</f>
        <v>0</v>
      </c>
      <c r="I85" s="115" t="str">
        <f>IF(Financement[[#This Row],[TYPE]]="Rehab","",IFERROR(Financement[[#This Row],[PRP TTC ]]/Financement[[#This Row],[SHAB y/c V]],""))</f>
        <v/>
      </c>
      <c r="J85" s="115" t="str">
        <f>IF(Financement[[#This Row],[TYPE]]="Rehab","",IFERROR(Financement[[#This Row],[PRP TTC ]]/Financement[[#This Row],[SF priorisée]],""))</f>
        <v/>
      </c>
      <c r="K85" s="115">
        <f>Financement[[#This Row],[PRP TTC ]]/MAX(1,Financement[[#This Row],[N]])</f>
        <v>0</v>
      </c>
      <c r="L85" s="125"/>
      <c r="M85" s="128"/>
      <c r="N85" s="204">
        <f>IF(ISBLANK(Financement[[#This Row],[CREDIT IMPOT ACTUEL]]),0,Financement[[#This Row],[CREDIT IMPOT ACTUEL]]/Financement[[#This Row],[PRP TTC ]])</f>
        <v>0</v>
      </c>
      <c r="O85" s="205">
        <f>IF(ISBLANK(Financement[[#This Row],[CREDIT IMPOT ACTUEL]]),0,Financement[[#This Row],[CREDIT IMPOT ACTUEL]]/MAX(1,Financement[[#This Row],[N]]))</f>
        <v>0</v>
      </c>
      <c r="P85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85" s="131">
        <f>Financement[[#This Row],[PRETS TOTAUX]]/MAX(1,Financement[[#This Row],[PRP TTC ]])</f>
        <v>0</v>
      </c>
      <c r="R85" s="132">
        <f>Financement[[#This Row],[PRETS TOTAUX]]/MAX(1,Financement[[#This Row],[N]])</f>
        <v>0</v>
      </c>
      <c r="S85" s="119"/>
      <c r="T85" s="119"/>
      <c r="U85" s="119"/>
      <c r="V85" s="119"/>
      <c r="W85" s="119"/>
      <c r="X85" s="118" t="str">
        <f>IF(Financement[[#This Row],[TYPE]]="Rehab","",Financement[[#This Row],[FONCIER]]+Financement[[#This Row],[CONSTRUCTION]])</f>
        <v/>
      </c>
      <c r="Y85" s="120"/>
      <c r="Z85" s="120"/>
      <c r="AA85" s="119"/>
      <c r="AB85" s="119"/>
      <c r="AC85" s="119"/>
      <c r="AD85" s="119"/>
      <c r="AE85" s="125">
        <f>Financement[[#This Row],[LBU]]+Financement[[#This Row],[SUB ETAT]]+Financement[[#This Row],[SUB ACL]]+Financement[[#This Row],[AUTRES SUBVENTIONS]]</f>
        <v>0</v>
      </c>
      <c r="AF85" s="235">
        <f>Financement[[#This Row],[SUBVENTIONS TOTALES]]/MAX(Financement[[#This Row],[PRP TTC ]],1)</f>
        <v>0</v>
      </c>
      <c r="AG85" s="236">
        <f>Financement[[#This Row],[SUBVENTIONS TOTALES]]/MAX(1,Financement[[#This Row],[N]])</f>
        <v>0</v>
      </c>
      <c r="AH85" s="121"/>
      <c r="AI85" s="121"/>
      <c r="AJ85" s="121"/>
      <c r="AK85" s="121"/>
      <c r="AL85" s="122"/>
    </row>
    <row r="86" spans="1:38" x14ac:dyDescent="0.25">
      <c r="A86" s="39" t="s">
        <v>177</v>
      </c>
      <c r="B86" s="107">
        <f>IF(ISBLANK(_xlfn.XLOOKUP(Financement[[#This Row],[OPERATION]],Données[OPERATION],Données[Prog])),"",_xlfn.XLOOKUP(Financement[[#This Row],[OPERATION]],Données[OPERATION],Données[Prog]))</f>
        <v>2027</v>
      </c>
      <c r="C86" s="107" t="str">
        <f>IFERROR(_xlfn.XLOOKUP(Financement[[#This Row],[OPERATION]],Données[OPERATION],Données[TYPE]),"")</f>
        <v>Rehab</v>
      </c>
      <c r="D86" s="107">
        <f>IFERROR(_xlfn.XLOOKUP(Financement[[#This Row],[OPERATION]],Données[OPERATION],Données[N]),"")</f>
        <v>54</v>
      </c>
      <c r="E86" s="130">
        <f>IFERROR(_xlfn.XLOOKUP(Financement[[#This Row],[OPERATION]],Données[OPERATION],Données[SHAB y/c V]),"")</f>
        <v>0</v>
      </c>
      <c r="F86" s="130">
        <f>IFERROR(_xlfn.XLOOKUP(Financement[[#This Row],[OPERATION]],Données[OPERATION],Données[SF priorisée]),"")</f>
        <v>0</v>
      </c>
      <c r="G86" s="192">
        <f>IF(ISBLANK(_xlfn.XLOOKUP(Financement[[#This Row],[OPERATION]],Données[OPERATION],Données[OS démarrage])),"",_xlfn.XLOOKUP(Données[[#This Row],[OPERATION]],Données[OPERATION],Données[OS démarrage]))</f>
        <v>45323</v>
      </c>
      <c r="H86" s="129">
        <f>Financement[[#This Row],[CREDIT IMPOT ACTUEL]]+Financement[[#This Row],[PRETS TOTAUX]]+Financement[[#This Row],[SUBVENTIONS TOTALES]]+Financement[[#This Row],[FONDS PROPRES ]]</f>
        <v>0</v>
      </c>
      <c r="I86" s="115" t="str">
        <f>IF(Financement[[#This Row],[TYPE]]="Rehab","",IFERROR(Financement[[#This Row],[PRP TTC ]]/Financement[[#This Row],[SHAB y/c V]],""))</f>
        <v/>
      </c>
      <c r="J86" s="115" t="str">
        <f>IF(Financement[[#This Row],[TYPE]]="Rehab","",IFERROR(Financement[[#This Row],[PRP TTC ]]/Financement[[#This Row],[SF priorisée]],""))</f>
        <v/>
      </c>
      <c r="K86" s="115">
        <f>Financement[[#This Row],[PRP TTC ]]/MAX(1,Financement[[#This Row],[N]])</f>
        <v>0</v>
      </c>
      <c r="L86" s="125"/>
      <c r="M86" s="128"/>
      <c r="N86" s="204">
        <f>IF(ISBLANK(Financement[[#This Row],[CREDIT IMPOT ACTUEL]]),0,Financement[[#This Row],[CREDIT IMPOT ACTUEL]]/Financement[[#This Row],[PRP TTC ]])</f>
        <v>0</v>
      </c>
      <c r="O86" s="205">
        <f>IF(ISBLANK(Financement[[#This Row],[CREDIT IMPOT ACTUEL]]),0,Financement[[#This Row],[CREDIT IMPOT ACTUEL]]/MAX(1,Financement[[#This Row],[N]]))</f>
        <v>0</v>
      </c>
      <c r="P86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86" s="131">
        <f>Financement[[#This Row],[PRETS TOTAUX]]/MAX(1,Financement[[#This Row],[PRP TTC ]])</f>
        <v>0</v>
      </c>
      <c r="R86" s="132">
        <f>Financement[[#This Row],[PRETS TOTAUX]]/MAX(1,Financement[[#This Row],[N]])</f>
        <v>0</v>
      </c>
      <c r="S86" s="119"/>
      <c r="T86" s="119"/>
      <c r="U86" s="119"/>
      <c r="V86" s="119"/>
      <c r="W86" s="119"/>
      <c r="X86" s="118" t="str">
        <f>IF(Financement[[#This Row],[TYPE]]="Rehab","",Financement[[#This Row],[FONCIER]]+Financement[[#This Row],[CONSTRUCTION]])</f>
        <v/>
      </c>
      <c r="Y86" s="120"/>
      <c r="Z86" s="120"/>
      <c r="AA86" s="119"/>
      <c r="AB86" s="119"/>
      <c r="AC86" s="119"/>
      <c r="AD86" s="119"/>
      <c r="AE86" s="125">
        <f>Financement[[#This Row],[LBU]]+Financement[[#This Row],[SUB ETAT]]+Financement[[#This Row],[SUB ACL]]+Financement[[#This Row],[AUTRES SUBVENTIONS]]</f>
        <v>0</v>
      </c>
      <c r="AF86" s="235">
        <f>Financement[[#This Row],[SUBVENTIONS TOTALES]]/MAX(Financement[[#This Row],[PRP TTC ]],1)</f>
        <v>0</v>
      </c>
      <c r="AG86" s="236">
        <f>Financement[[#This Row],[SUBVENTIONS TOTALES]]/MAX(1,Financement[[#This Row],[N]])</f>
        <v>0</v>
      </c>
      <c r="AH86" s="121"/>
      <c r="AI86" s="121"/>
      <c r="AJ86" s="121"/>
      <c r="AK86" s="121"/>
      <c r="AL86" s="122"/>
    </row>
    <row r="87" spans="1:38" x14ac:dyDescent="0.25">
      <c r="A87" s="37" t="s">
        <v>90</v>
      </c>
      <c r="B87" s="107">
        <f>IF(ISBLANK(_xlfn.XLOOKUP(Financement[[#This Row],[OPERATION]],Données[OPERATION],Données[Prog])),"",_xlfn.XLOOKUP(Financement[[#This Row],[OPERATION]],Données[OPERATION],Données[Prog]))</f>
        <v>2016</v>
      </c>
      <c r="C87" s="107" t="str">
        <f>IFERROR(_xlfn.XLOOKUP(Financement[[#This Row],[OPERATION]],Données[OPERATION],Données[TYPE]),"")</f>
        <v>LLTS</v>
      </c>
      <c r="D87" s="107">
        <f>IFERROR(_xlfn.XLOOKUP(Financement[[#This Row],[OPERATION]],Données[OPERATION],Données[N]),"")</f>
        <v>28</v>
      </c>
      <c r="E87" s="130">
        <f>IFERROR(_xlfn.XLOOKUP(Financement[[#This Row],[OPERATION]],Données[OPERATION],Données[SHAB y/c V]),"")</f>
        <v>1885.87</v>
      </c>
      <c r="F87" s="130">
        <f>IFERROR(_xlfn.XLOOKUP(Financement[[#This Row],[OPERATION]],Données[OPERATION],Données[SF priorisée]),"")</f>
        <v>1885.87</v>
      </c>
      <c r="G87" s="192">
        <f>IF(ISBLANK(_xlfn.XLOOKUP(Financement[[#This Row],[OPERATION]],Données[OPERATION],Données[OS démarrage])),"",_xlfn.XLOOKUP(Données[[#This Row],[OPERATION]],Données[OPERATION],Données[OS démarrage]))</f>
        <v>45703</v>
      </c>
      <c r="H87" s="129">
        <f>Financement[[#This Row],[CREDIT IMPOT ACTUEL]]+Financement[[#This Row],[PRETS TOTAUX]]+Financement[[#This Row],[SUBVENTIONS TOTALES]]+Financement[[#This Row],[FONDS PROPRES ]]</f>
        <v>3852782.6167711131</v>
      </c>
      <c r="I87" s="115">
        <f>IF(Financement[[#This Row],[TYPE]]="Rehab","",IFERROR(Financement[[#This Row],[PRP TTC ]]/Financement[[#This Row],[SHAB y/c V]],""))</f>
        <v>2042.973596680107</v>
      </c>
      <c r="J87" s="115">
        <f>IF(Financement[[#This Row],[TYPE]]="Rehab","",IFERROR(Financement[[#This Row],[PRP TTC ]]/Financement[[#This Row],[SF priorisée]],""))</f>
        <v>2042.973596680107</v>
      </c>
      <c r="K87" s="115">
        <f>Financement[[#This Row],[PRP TTC ]]/MAX(1,Financement[[#This Row],[N]])</f>
        <v>137599.37917039689</v>
      </c>
      <c r="L87" s="125">
        <v>1165360.6167711129</v>
      </c>
      <c r="M87" s="128">
        <v>1263947</v>
      </c>
      <c r="N87" s="204">
        <f>IF(ISBLANK(Financement[[#This Row],[CREDIT IMPOT ACTUEL]]),0,Financement[[#This Row],[CREDIT IMPOT ACTUEL]]/Financement[[#This Row],[PRP TTC ]])</f>
        <v>0.3024724550246653</v>
      </c>
      <c r="O87" s="205">
        <f>IF(ISBLANK(Financement[[#This Row],[CREDIT IMPOT ACTUEL]]),0,Financement[[#This Row],[CREDIT IMPOT ACTUEL]]/MAX(1,Financement[[#This Row],[N]]))</f>
        <v>41620.022027539744</v>
      </c>
      <c r="P87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1962582</v>
      </c>
      <c r="Q87" s="131">
        <f>Financement[[#This Row],[PRETS TOTAUX]]/MAX(1,Financement[[#This Row],[PRP TTC ]])</f>
        <v>0.50939339049571752</v>
      </c>
      <c r="R87" s="132">
        <f>Financement[[#This Row],[PRETS TOTAUX]]/MAX(1,Financement[[#This Row],[N]])</f>
        <v>70092.21428571429</v>
      </c>
      <c r="S87" s="119"/>
      <c r="T87" s="119"/>
      <c r="U87" s="119"/>
      <c r="V87" s="119"/>
      <c r="W87" s="119"/>
      <c r="X87" s="118">
        <f>IF(Financement[[#This Row],[TYPE]]="Rehab","",Financement[[#This Row],[FONCIER]]+Financement[[#This Row],[CONSTRUCTION]])</f>
        <v>1962582</v>
      </c>
      <c r="Y87" s="120">
        <v>405627</v>
      </c>
      <c r="Z87" s="120">
        <v>1556955</v>
      </c>
      <c r="AA87" s="119"/>
      <c r="AB87" s="119"/>
      <c r="AC87" s="119"/>
      <c r="AD87" s="119"/>
      <c r="AE87" s="125">
        <f>Financement[[#This Row],[LBU]]+Financement[[#This Row],[SUB ETAT]]+Financement[[#This Row],[SUB ACL]]+Financement[[#This Row],[AUTRES SUBVENTIONS]]</f>
        <v>724840</v>
      </c>
      <c r="AF87" s="235">
        <f>Financement[[#This Row],[SUBVENTIONS TOTALES]]/MAX(Financement[[#This Row],[PRP TTC ]],1)</f>
        <v>0.18813415447961709</v>
      </c>
      <c r="AG87" s="236">
        <f>Financement[[#This Row],[SUBVENTIONS TOTALES]]/MAX(1,Financement[[#This Row],[N]])</f>
        <v>25887.142857142859</v>
      </c>
      <c r="AH87" s="121">
        <v>656000</v>
      </c>
      <c r="AI87" s="121"/>
      <c r="AJ87" s="121"/>
      <c r="AK87" s="121">
        <v>68840</v>
      </c>
      <c r="AL87" s="122"/>
    </row>
    <row r="88" spans="1:38" x14ac:dyDescent="0.25">
      <c r="A88" s="39" t="s">
        <v>149</v>
      </c>
      <c r="B88" s="107">
        <f>IF(ISBLANK(_xlfn.XLOOKUP(Financement[[#This Row],[OPERATION]],Données[OPERATION],Données[Prog])),"",_xlfn.XLOOKUP(Financement[[#This Row],[OPERATION]],Données[OPERATION],Données[Prog]))</f>
        <v>2024</v>
      </c>
      <c r="C88" s="107" t="str">
        <f>IFERROR(_xlfn.XLOOKUP(Financement[[#This Row],[OPERATION]],Données[OPERATION],Données[TYPE]),"")</f>
        <v>Rehab</v>
      </c>
      <c r="D88" s="107">
        <f>IFERROR(_xlfn.XLOOKUP(Financement[[#This Row],[OPERATION]],Données[OPERATION],Données[N]),"")</f>
        <v>29</v>
      </c>
      <c r="E88" s="130">
        <f>IFERROR(_xlfn.XLOOKUP(Financement[[#This Row],[OPERATION]],Données[OPERATION],Données[SHAB y/c V]),"")</f>
        <v>0</v>
      </c>
      <c r="F88" s="130">
        <f>IFERROR(_xlfn.XLOOKUP(Financement[[#This Row],[OPERATION]],Données[OPERATION],Données[SF priorisée]),"")</f>
        <v>0</v>
      </c>
      <c r="G88" s="192">
        <f>IF(ISBLANK(_xlfn.XLOOKUP(Financement[[#This Row],[OPERATION]],Données[OPERATION],Données[OS démarrage])),"",_xlfn.XLOOKUP(Données[[#This Row],[OPERATION]],Données[OPERATION],Données[OS démarrage]))</f>
        <v>46631</v>
      </c>
      <c r="H88" s="129">
        <f>Financement[[#This Row],[CREDIT IMPOT ACTUEL]]+Financement[[#This Row],[PRETS TOTAUX]]+Financement[[#This Row],[SUBVENTIONS TOTALES]]+Financement[[#This Row],[FONDS PROPRES ]]</f>
        <v>1450000</v>
      </c>
      <c r="I88" s="115" t="str">
        <f>IF(Financement[[#This Row],[TYPE]]="Rehab","",IFERROR(Financement[[#This Row],[PRP TTC ]]/Financement[[#This Row],[SHAB y/c V]],""))</f>
        <v/>
      </c>
      <c r="J88" s="115" t="str">
        <f>IF(Financement[[#This Row],[TYPE]]="Rehab","",IFERROR(Financement[[#This Row],[PRP TTC ]]/Financement[[#This Row],[SF priorisée]],""))</f>
        <v/>
      </c>
      <c r="K88" s="115">
        <f>Financement[[#This Row],[PRP TTC ]]/MAX(1,Financement[[#This Row],[N]])</f>
        <v>50000</v>
      </c>
      <c r="L88" s="125"/>
      <c r="M88" s="128"/>
      <c r="N88" s="204">
        <f>IF(ISBLANK(Financement[[#This Row],[CREDIT IMPOT ACTUEL]]),0,Financement[[#This Row],[CREDIT IMPOT ACTUEL]]/Financement[[#This Row],[PRP TTC ]])</f>
        <v>0</v>
      </c>
      <c r="O88" s="205">
        <f>IF(ISBLANK(Financement[[#This Row],[CREDIT IMPOT ACTUEL]]),0,Financement[[#This Row],[CREDIT IMPOT ACTUEL]]/MAX(1,Financement[[#This Row],[N]]))</f>
        <v>0</v>
      </c>
      <c r="P88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1166228</v>
      </c>
      <c r="Q88" s="131">
        <f>Financement[[#This Row],[PRETS TOTAUX]]/MAX(1,Financement[[#This Row],[PRP TTC ]])</f>
        <v>0.80429517241379311</v>
      </c>
      <c r="R88" s="132">
        <f>Financement[[#This Row],[PRETS TOTAUX]]/MAX(1,Financement[[#This Row],[N]])</f>
        <v>40214.758620689652</v>
      </c>
      <c r="S88" s="119">
        <v>1166228</v>
      </c>
      <c r="T88" s="119"/>
      <c r="U88" s="119"/>
      <c r="V88" s="119"/>
      <c r="W88" s="119"/>
      <c r="X88" s="118" t="str">
        <f>IF(Financement[[#This Row],[TYPE]]="Rehab","",Financement[[#This Row],[FONCIER]]+Financement[[#This Row],[CONSTRUCTION]])</f>
        <v/>
      </c>
      <c r="Y88" s="120"/>
      <c r="Z88" s="120"/>
      <c r="AA88" s="119"/>
      <c r="AB88" s="119"/>
      <c r="AC88" s="119"/>
      <c r="AD88" s="119"/>
      <c r="AE88" s="125">
        <f>Financement[[#This Row],[LBU]]+Financement[[#This Row],[SUB ETAT]]+Financement[[#This Row],[SUB ACL]]+Financement[[#This Row],[AUTRES SUBVENTIONS]]</f>
        <v>240272</v>
      </c>
      <c r="AF88" s="235">
        <f>Financement[[#This Row],[SUBVENTIONS TOTALES]]/MAX(Financement[[#This Row],[PRP TTC ]],1)</f>
        <v>0.16570482758620689</v>
      </c>
      <c r="AG88" s="236">
        <f>Financement[[#This Row],[SUBVENTIONS TOTALES]]/MAX(1,Financement[[#This Row],[N]])</f>
        <v>8285.2413793103442</v>
      </c>
      <c r="AH88" s="121">
        <v>181250</v>
      </c>
      <c r="AI88" s="121"/>
      <c r="AJ88" s="121"/>
      <c r="AK88" s="121">
        <v>59022</v>
      </c>
      <c r="AL88" s="122">
        <v>43500</v>
      </c>
    </row>
    <row r="89" spans="1:38" x14ac:dyDescent="0.25">
      <c r="A89" s="39" t="s">
        <v>150</v>
      </c>
      <c r="B89" s="107">
        <f>IF(ISBLANK(_xlfn.XLOOKUP(Financement[[#This Row],[OPERATION]],Données[OPERATION],Données[Prog])),"",_xlfn.XLOOKUP(Financement[[#This Row],[OPERATION]],Données[OPERATION],Données[Prog]))</f>
        <v>2024</v>
      </c>
      <c r="C89" s="107" t="str">
        <f>IFERROR(_xlfn.XLOOKUP(Financement[[#This Row],[OPERATION]],Données[OPERATION],Données[TYPE]),"")</f>
        <v>Rehab</v>
      </c>
      <c r="D89" s="107">
        <f>IFERROR(_xlfn.XLOOKUP(Financement[[#This Row],[OPERATION]],Données[OPERATION],Données[N]),"")</f>
        <v>22</v>
      </c>
      <c r="E89" s="130">
        <f>IFERROR(_xlfn.XLOOKUP(Financement[[#This Row],[OPERATION]],Données[OPERATION],Données[SHAB y/c V]),"")</f>
        <v>0</v>
      </c>
      <c r="F89" s="130">
        <f>IFERROR(_xlfn.XLOOKUP(Financement[[#This Row],[OPERATION]],Données[OPERATION],Données[SF priorisée]),"")</f>
        <v>0</v>
      </c>
      <c r="G89" s="192">
        <f>IF(ISBLANK(_xlfn.XLOOKUP(Financement[[#This Row],[OPERATION]],Données[OPERATION],Données[OS démarrage])),"",_xlfn.XLOOKUP(Données[[#This Row],[OPERATION]],Données[OPERATION],Données[OS démarrage]))</f>
        <v>46997</v>
      </c>
      <c r="H89" s="129">
        <f>Financement[[#This Row],[CREDIT IMPOT ACTUEL]]+Financement[[#This Row],[PRETS TOTAUX]]+Financement[[#This Row],[SUBVENTIONS TOTALES]]+Financement[[#This Row],[FONDS PROPRES ]]</f>
        <v>1100000</v>
      </c>
      <c r="I89" s="115" t="str">
        <f>IF(Financement[[#This Row],[TYPE]]="Rehab","",IFERROR(Financement[[#This Row],[PRP TTC ]]/Financement[[#This Row],[SHAB y/c V]],""))</f>
        <v/>
      </c>
      <c r="J89" s="115" t="str">
        <f>IF(Financement[[#This Row],[TYPE]]="Rehab","",IFERROR(Financement[[#This Row],[PRP TTC ]]/Financement[[#This Row],[SF priorisée]],""))</f>
        <v/>
      </c>
      <c r="K89" s="115">
        <f>Financement[[#This Row],[PRP TTC ]]/MAX(1,Financement[[#This Row],[N]])</f>
        <v>50000</v>
      </c>
      <c r="L89" s="125"/>
      <c r="M89" s="128"/>
      <c r="N89" s="204">
        <f>IF(ISBLANK(Financement[[#This Row],[CREDIT IMPOT ACTUEL]]),0,Financement[[#This Row],[CREDIT IMPOT ACTUEL]]/Financement[[#This Row],[PRP TTC ]])</f>
        <v>0</v>
      </c>
      <c r="O89" s="205">
        <f>IF(ISBLANK(Financement[[#This Row],[CREDIT IMPOT ACTUEL]]),0,Financement[[#This Row],[CREDIT IMPOT ACTUEL]]/MAX(1,Financement[[#This Row],[N]]))</f>
        <v>0</v>
      </c>
      <c r="P89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870478</v>
      </c>
      <c r="Q89" s="131">
        <f>Financement[[#This Row],[PRETS TOTAUX]]/MAX(1,Financement[[#This Row],[PRP TTC ]])</f>
        <v>0.79134363636363636</v>
      </c>
      <c r="R89" s="132">
        <f>Financement[[#This Row],[PRETS TOTAUX]]/MAX(1,Financement[[#This Row],[N]])</f>
        <v>39567.181818181816</v>
      </c>
      <c r="S89" s="119">
        <v>870478</v>
      </c>
      <c r="T89" s="119"/>
      <c r="U89" s="119"/>
      <c r="V89" s="119"/>
      <c r="W89" s="119"/>
      <c r="X89" s="118" t="str">
        <f>IF(Financement[[#This Row],[TYPE]]="Rehab","",Financement[[#This Row],[FONCIER]]+Financement[[#This Row],[CONSTRUCTION]])</f>
        <v/>
      </c>
      <c r="Y89" s="120"/>
      <c r="Z89" s="120"/>
      <c r="AA89" s="119"/>
      <c r="AB89" s="119"/>
      <c r="AC89" s="119"/>
      <c r="AD89" s="119"/>
      <c r="AE89" s="125">
        <f>Financement[[#This Row],[LBU]]+Financement[[#This Row],[SUB ETAT]]+Financement[[#This Row],[SUB ACL]]+Financement[[#This Row],[AUTRES SUBVENTIONS]]</f>
        <v>196522</v>
      </c>
      <c r="AF89" s="235">
        <f>Financement[[#This Row],[SUBVENTIONS TOTALES]]/MAX(Financement[[#This Row],[PRP TTC ]],1)</f>
        <v>0.17865636363636364</v>
      </c>
      <c r="AG89" s="236">
        <f>Financement[[#This Row],[SUBVENTIONS TOTALES]]/MAX(1,Financement[[#This Row],[N]])</f>
        <v>8932.818181818182</v>
      </c>
      <c r="AH89" s="121">
        <v>137500</v>
      </c>
      <c r="AI89" s="121"/>
      <c r="AJ89" s="121"/>
      <c r="AK89" s="121">
        <v>59022</v>
      </c>
      <c r="AL89" s="122">
        <v>33000</v>
      </c>
    </row>
    <row r="90" spans="1:38" x14ac:dyDescent="0.25">
      <c r="A90" s="38" t="s">
        <v>143</v>
      </c>
      <c r="B90" s="107">
        <f>IF(ISBLANK(_xlfn.XLOOKUP(Financement[[#This Row],[OPERATION]],Données[OPERATION],Données[Prog])),"",_xlfn.XLOOKUP(Financement[[#This Row],[OPERATION]],Données[OPERATION],Données[Prog]))</f>
        <v>2023</v>
      </c>
      <c r="C90" s="107" t="str">
        <f>IFERROR(_xlfn.XLOOKUP(Financement[[#This Row],[OPERATION]],Données[OPERATION],Données[TYPE]),"")</f>
        <v>LLTS</v>
      </c>
      <c r="D90" s="107">
        <f>IFERROR(_xlfn.XLOOKUP(Financement[[#This Row],[OPERATION]],Données[OPERATION],Données[N]),"")</f>
        <v>18</v>
      </c>
      <c r="E90" s="130">
        <f>IFERROR(_xlfn.XLOOKUP(Financement[[#This Row],[OPERATION]],Données[OPERATION],Données[SHAB y/c V]),"")</f>
        <v>1182.1600000000001</v>
      </c>
      <c r="F90" s="130">
        <f>IFERROR(_xlfn.XLOOKUP(Financement[[#This Row],[OPERATION]],Données[OPERATION],Données[SF priorisée]),"")</f>
        <v>1301.1400000000001</v>
      </c>
      <c r="G90" s="192">
        <f>IF(ISBLANK(_xlfn.XLOOKUP(Financement[[#This Row],[OPERATION]],Données[OPERATION],Données[OS démarrage])),"",_xlfn.XLOOKUP(Données[[#This Row],[OPERATION]],Données[OPERATION],Données[OS démarrage]))</f>
        <v>43263</v>
      </c>
      <c r="H90" s="129">
        <f>Financement[[#This Row],[CREDIT IMPOT ACTUEL]]+Financement[[#This Row],[PRETS TOTAUX]]+Financement[[#This Row],[SUBVENTIONS TOTALES]]+Financement[[#This Row],[FONDS PROPRES ]]</f>
        <v>3719904.1192143322</v>
      </c>
      <c r="I90" s="115">
        <f>IF(Financement[[#This Row],[TYPE]]="Rehab","",IFERROR(Financement[[#This Row],[PRP TTC ]]/Financement[[#This Row],[SHAB y/c V]],""))</f>
        <v>3146.701055030057</v>
      </c>
      <c r="J90" s="115">
        <f>IF(Financement[[#This Row],[TYPE]]="Rehab","",IFERROR(Financement[[#This Row],[PRP TTC ]]/Financement[[#This Row],[SF priorisée]],""))</f>
        <v>2858.957621173995</v>
      </c>
      <c r="K90" s="115">
        <f>Financement[[#This Row],[PRP TTC ]]/MAX(1,Financement[[#This Row],[N]])</f>
        <v>206661.33995635179</v>
      </c>
      <c r="L90" s="125">
        <v>1073210</v>
      </c>
      <c r="M90" s="128"/>
      <c r="N90" s="204">
        <f>IF(ISBLANK(Financement[[#This Row],[CREDIT IMPOT ACTUEL]]),0,Financement[[#This Row],[CREDIT IMPOT ACTUEL]]/Financement[[#This Row],[PRP TTC ]])</f>
        <v>0.28850474786610064</v>
      </c>
      <c r="O90" s="205">
        <f>IF(ISBLANK(Financement[[#This Row],[CREDIT IMPOT ACTUEL]]),0,Financement[[#This Row],[CREDIT IMPOT ACTUEL]]/MAX(1,Financement[[#This Row],[N]]))</f>
        <v>59622.777777777781</v>
      </c>
      <c r="P90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1746096</v>
      </c>
      <c r="Q90" s="131">
        <f>Financement[[#This Row],[PRETS TOTAUX]]/MAX(1,Financement[[#This Row],[PRP TTC ]])</f>
        <v>0.46939274347984722</v>
      </c>
      <c r="R90" s="132">
        <f>Financement[[#This Row],[PRETS TOTAUX]]/MAX(1,Financement[[#This Row],[N]])</f>
        <v>97005.333333333328</v>
      </c>
      <c r="S90" s="119"/>
      <c r="T90" s="119"/>
      <c r="U90" s="119"/>
      <c r="V90" s="119"/>
      <c r="W90" s="119"/>
      <c r="X90" s="118">
        <f>IF(Financement[[#This Row],[TYPE]]="Rehab","",Financement[[#This Row],[FONCIER]]+Financement[[#This Row],[CONSTRUCTION]])</f>
        <v>1746096</v>
      </c>
      <c r="Y90" s="120">
        <v>338555</v>
      </c>
      <c r="Z90" s="120">
        <v>1407541</v>
      </c>
      <c r="AA90" s="119"/>
      <c r="AB90" s="119"/>
      <c r="AC90" s="119"/>
      <c r="AD90" s="119"/>
      <c r="AE90" s="125">
        <f>Financement[[#This Row],[LBU]]+Financement[[#This Row],[SUB ETAT]]+Financement[[#This Row],[SUB ACL]]+Financement[[#This Row],[AUTRES SUBVENTIONS]]</f>
        <v>789001</v>
      </c>
      <c r="AF90" s="235">
        <f>Financement[[#This Row],[SUBVENTIONS TOTALES]]/MAX(Financement[[#This Row],[PRP TTC ]],1)</f>
        <v>0.21210250982668932</v>
      </c>
      <c r="AG90" s="236">
        <f>Financement[[#This Row],[SUBVENTIONS TOTALES]]/MAX(1,Financement[[#This Row],[N]])</f>
        <v>43833.388888888891</v>
      </c>
      <c r="AH90" s="121">
        <v>789001</v>
      </c>
      <c r="AI90" s="121"/>
      <c r="AJ90" s="121"/>
      <c r="AK90" s="121"/>
      <c r="AL90" s="122">
        <v>111597.11921433199</v>
      </c>
    </row>
    <row r="91" spans="1:38" x14ac:dyDescent="0.25">
      <c r="A91" s="38" t="s">
        <v>157</v>
      </c>
      <c r="B91" s="107">
        <f>IF(ISBLANK(_xlfn.XLOOKUP(Financement[[#This Row],[OPERATION]],Données[OPERATION],Données[Prog])),"",_xlfn.XLOOKUP(Financement[[#This Row],[OPERATION]],Données[OPERATION],Données[Prog]))</f>
        <v>2024</v>
      </c>
      <c r="C91" s="107" t="str">
        <f>IFERROR(_xlfn.XLOOKUP(Financement[[#This Row],[OPERATION]],Données[OPERATION],Données[TYPE]),"")</f>
        <v>LLS</v>
      </c>
      <c r="D91" s="107">
        <f>IFERROR(_xlfn.XLOOKUP(Financement[[#This Row],[OPERATION]],Données[OPERATION],Données[N]),"")</f>
        <v>21</v>
      </c>
      <c r="E91" s="130">
        <f>IFERROR(_xlfn.XLOOKUP(Financement[[#This Row],[OPERATION]],Données[OPERATION],Données[SHAB y/c V]),"")</f>
        <v>1104</v>
      </c>
      <c r="F91" s="130">
        <f>IFERROR(_xlfn.XLOOKUP(Financement[[#This Row],[OPERATION]],Données[OPERATION],Données[SF priorisée]),"")</f>
        <v>1350.5</v>
      </c>
      <c r="G91" s="192">
        <f>IF(ISBLANK(_xlfn.XLOOKUP(Financement[[#This Row],[OPERATION]],Données[OPERATION],Données[OS démarrage])),"",_xlfn.XLOOKUP(Données[[#This Row],[OPERATION]],Données[OPERATION],Données[OS démarrage]))</f>
        <v>45853</v>
      </c>
      <c r="H91" s="129">
        <f>Financement[[#This Row],[CREDIT IMPOT ACTUEL]]+Financement[[#This Row],[PRETS TOTAUX]]+Financement[[#This Row],[SUBVENTIONS TOTALES]]+Financement[[#This Row],[FONDS PROPRES ]]</f>
        <v>3985873.3107595723</v>
      </c>
      <c r="I91" s="115">
        <f>IF(Financement[[#This Row],[TYPE]]="Rehab","",IFERROR(Financement[[#This Row],[PRP TTC ]]/Financement[[#This Row],[SHAB y/c V]],""))</f>
        <v>3610.3924916300475</v>
      </c>
      <c r="J91" s="115">
        <f>IF(Financement[[#This Row],[TYPE]]="Rehab","",IFERROR(Financement[[#This Row],[PRP TTC ]]/Financement[[#This Row],[SF priorisée]],""))</f>
        <v>2951.4056355124562</v>
      </c>
      <c r="K91" s="115">
        <f>Financement[[#This Row],[PRP TTC ]]/MAX(1,Financement[[#This Row],[N]])</f>
        <v>189803.49098855106</v>
      </c>
      <c r="L91" s="125">
        <v>1241293.0523302488</v>
      </c>
      <c r="M91" s="128"/>
      <c r="N91" s="204">
        <f>IF(ISBLANK(Financement[[#This Row],[CREDIT IMPOT ACTUEL]]),0,Financement[[#This Row],[CREDIT IMPOT ACTUEL]]/Financement[[#This Row],[PRP TTC ]])</f>
        <v>0.31142310744786328</v>
      </c>
      <c r="O91" s="205">
        <f>IF(ISBLANK(Financement[[#This Row],[CREDIT IMPOT ACTUEL]]),0,Financement[[#This Row],[CREDIT IMPOT ACTUEL]]/MAX(1,Financement[[#This Row],[N]]))</f>
        <v>59109.192968107083</v>
      </c>
      <c r="P91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2016004.2584293238</v>
      </c>
      <c r="Q91" s="131">
        <f>Financement[[#This Row],[PRETS TOTAUX]]/MAX(1,Financement[[#This Row],[PRP TTC ]])</f>
        <v>0.5057873397499284</v>
      </c>
      <c r="R91" s="132">
        <f>Financement[[#This Row],[PRETS TOTAUX]]/MAX(1,Financement[[#This Row],[N]])</f>
        <v>96000.202782348759</v>
      </c>
      <c r="S91" s="119"/>
      <c r="T91" s="119"/>
      <c r="U91" s="119"/>
      <c r="V91" s="119"/>
      <c r="W91" s="119"/>
      <c r="X91" s="118">
        <f>IF(Financement[[#This Row],[TYPE]]="Rehab","",Financement[[#This Row],[FONCIER]]+Financement[[#This Row],[CONSTRUCTION]])</f>
        <v>2016004.2584293238</v>
      </c>
      <c r="Y91" s="120">
        <v>434755.72554922901</v>
      </c>
      <c r="Z91" s="120">
        <v>1581248.5328800948</v>
      </c>
      <c r="AA91" s="119"/>
      <c r="AB91" s="119"/>
      <c r="AC91" s="119"/>
      <c r="AD91" s="119"/>
      <c r="AE91" s="125">
        <f>Financement[[#This Row],[LBU]]+Financement[[#This Row],[SUB ETAT]]+Financement[[#This Row],[SUB ACL]]+Financement[[#This Row],[AUTRES SUBVENTIONS]]</f>
        <v>609000</v>
      </c>
      <c r="AF91" s="235">
        <f>Financement[[#This Row],[SUBVENTIONS TOTALES]]/MAX(Financement[[#This Row],[PRP TTC ]],1)</f>
        <v>0.15278960280951459</v>
      </c>
      <c r="AG91" s="236">
        <f>Financement[[#This Row],[SUBVENTIONS TOTALES]]/MAX(1,Financement[[#This Row],[N]])</f>
        <v>29000</v>
      </c>
      <c r="AH91" s="121">
        <v>609000</v>
      </c>
      <c r="AI91" s="121"/>
      <c r="AJ91" s="121"/>
      <c r="AK91" s="121"/>
      <c r="AL91" s="122">
        <v>119576</v>
      </c>
    </row>
    <row r="92" spans="1:38" x14ac:dyDescent="0.25">
      <c r="A92" s="38" t="s">
        <v>152</v>
      </c>
      <c r="B92" s="107">
        <f>IF(ISBLANK(_xlfn.XLOOKUP(Financement[[#This Row],[OPERATION]],Données[OPERATION],Données[Prog])),"",_xlfn.XLOOKUP(Financement[[#This Row],[OPERATION]],Données[OPERATION],Données[Prog]))</f>
        <v>2024</v>
      </c>
      <c r="C92" s="107" t="str">
        <f>IFERROR(_xlfn.XLOOKUP(Financement[[#This Row],[OPERATION]],Données[OPERATION],Données[TYPE]),"")</f>
        <v>PLS</v>
      </c>
      <c r="D92" s="107">
        <f>IFERROR(_xlfn.XLOOKUP(Financement[[#This Row],[OPERATION]],Données[OPERATION],Données[N]),"")</f>
        <v>18</v>
      </c>
      <c r="E92" s="130">
        <f>IFERROR(_xlfn.XLOOKUP(Financement[[#This Row],[OPERATION]],Données[OPERATION],Données[SHAB y/c V]),"")</f>
        <v>1224</v>
      </c>
      <c r="F92" s="130">
        <f>IFERROR(_xlfn.XLOOKUP(Financement[[#This Row],[OPERATION]],Données[OPERATION],Données[SF priorisée]),"")</f>
        <v>1240</v>
      </c>
      <c r="G92" s="192">
        <f>IF(ISBLANK(_xlfn.XLOOKUP(Financement[[#This Row],[OPERATION]],Données[OPERATION],Données[OS démarrage])),"",_xlfn.XLOOKUP(Données[[#This Row],[OPERATION]],Données[OPERATION],Données[OS démarrage]))</f>
        <v>45853</v>
      </c>
      <c r="H92" s="129">
        <f>Financement[[#This Row],[CREDIT IMPOT ACTUEL]]+Financement[[#This Row],[PRETS TOTAUX]]+Financement[[#This Row],[SUBVENTIONS TOTALES]]+Financement[[#This Row],[FONDS PROPRES ]]</f>
        <v>3659715.1742185401</v>
      </c>
      <c r="I92" s="115">
        <f>IF(Financement[[#This Row],[TYPE]]="Rehab","",IFERROR(Financement[[#This Row],[PRP TTC ]]/Financement[[#This Row],[SHAB y/c V]],""))</f>
        <v>2989.9633776295263</v>
      </c>
      <c r="J92" s="115">
        <f>IF(Financement[[#This Row],[TYPE]]="Rehab","",IFERROR(Financement[[#This Row],[PRP TTC ]]/Financement[[#This Row],[SF priorisée]],""))</f>
        <v>2951.3832050149517</v>
      </c>
      <c r="K92" s="115">
        <f>Financement[[#This Row],[PRP TTC ]]/MAX(1,Financement[[#This Row],[N]])</f>
        <v>203317.50967880778</v>
      </c>
      <c r="L92" s="125">
        <v>1350007.9664463804</v>
      </c>
      <c r="M92" s="128"/>
      <c r="N92" s="204">
        <f>IF(ISBLANK(Financement[[#This Row],[CREDIT IMPOT ACTUEL]]),0,Financement[[#This Row],[CREDIT IMPOT ACTUEL]]/Financement[[#This Row],[PRP TTC ]])</f>
        <v>0.36888334260456429</v>
      </c>
      <c r="O92" s="205">
        <f>IF(ISBLANK(Financement[[#This Row],[CREDIT IMPOT ACTUEL]]),0,Financement[[#This Row],[CREDIT IMPOT ACTUEL]]/MAX(1,Financement[[#This Row],[N]]))</f>
        <v>75000.442580354458</v>
      </c>
      <c r="P92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2199916.2077721599</v>
      </c>
      <c r="Q92" s="131">
        <f>Financement[[#This Row],[PRETS TOTAUX]]/MAX(1,Financement[[#This Row],[PRP TTC ]])</f>
        <v>0.60111678178395633</v>
      </c>
      <c r="R92" s="132">
        <f>Financement[[#This Row],[PRETS TOTAUX]]/MAX(1,Financement[[#This Row],[N]])</f>
        <v>122217.56709845334</v>
      </c>
      <c r="S92" s="119"/>
      <c r="T92" s="119"/>
      <c r="U92" s="119"/>
      <c r="V92" s="119"/>
      <c r="W92" s="119"/>
      <c r="X92" s="118">
        <f>IF(Financement[[#This Row],[TYPE]]="Rehab","",Financement[[#This Row],[FONCIER]]+Financement[[#This Row],[CONSTRUCTION]])</f>
        <v>1903052.2160176432</v>
      </c>
      <c r="Y92" s="120">
        <v>471920</v>
      </c>
      <c r="Z92" s="120">
        <v>1431132.2160176432</v>
      </c>
      <c r="AA92" s="119"/>
      <c r="AB92" s="119"/>
      <c r="AC92" s="119">
        <v>296863.99175451673</v>
      </c>
      <c r="AD92" s="119"/>
      <c r="AE92" s="125">
        <f>Financement[[#This Row],[LBU]]+Financement[[#This Row],[SUB ETAT]]+Financement[[#This Row],[SUB ACL]]+Financement[[#This Row],[AUTRES SUBVENTIONS]]</f>
        <v>0</v>
      </c>
      <c r="AF92" s="235">
        <f>Financement[[#This Row],[SUBVENTIONS TOTALES]]/MAX(Financement[[#This Row],[PRP TTC ]],1)</f>
        <v>0</v>
      </c>
      <c r="AG92" s="236">
        <f>Financement[[#This Row],[SUBVENTIONS TOTALES]]/MAX(1,Financement[[#This Row],[N]])</f>
        <v>0</v>
      </c>
      <c r="AH92" s="121"/>
      <c r="AI92" s="121"/>
      <c r="AJ92" s="121"/>
      <c r="AK92" s="121"/>
      <c r="AL92" s="122">
        <v>109791</v>
      </c>
    </row>
    <row r="93" spans="1:38" x14ac:dyDescent="0.25">
      <c r="A93" s="39" t="s">
        <v>173</v>
      </c>
      <c r="B93" s="107">
        <f>IF(ISBLANK(_xlfn.XLOOKUP(Financement[[#This Row],[OPERATION]],Données[OPERATION],Données[Prog])),"",_xlfn.XLOOKUP(Financement[[#This Row],[OPERATION]],Données[OPERATION],Données[Prog]))</f>
        <v>2026</v>
      </c>
      <c r="C93" s="107" t="str">
        <f>IFERROR(_xlfn.XLOOKUP(Financement[[#This Row],[OPERATION]],Données[OPERATION],Données[TYPE]),"")</f>
        <v>Rehab</v>
      </c>
      <c r="D93" s="107">
        <f>IFERROR(_xlfn.XLOOKUP(Financement[[#This Row],[OPERATION]],Données[OPERATION],Données[N]),"")</f>
        <v>48</v>
      </c>
      <c r="E93" s="130">
        <f>IFERROR(_xlfn.XLOOKUP(Financement[[#This Row],[OPERATION]],Données[OPERATION],Données[SHAB y/c V]),"")</f>
        <v>0</v>
      </c>
      <c r="F93" s="130">
        <f>IFERROR(_xlfn.XLOOKUP(Financement[[#This Row],[OPERATION]],Données[OPERATION],Données[SF priorisée]),"")</f>
        <v>0</v>
      </c>
      <c r="G93" s="192">
        <f>IF(ISBLANK(_xlfn.XLOOKUP(Financement[[#This Row],[OPERATION]],Données[OPERATION],Données[OS démarrage])),"",_xlfn.XLOOKUP(Données[[#This Row],[OPERATION]],Données[OPERATION],Données[OS démarrage]))</f>
        <v>45853</v>
      </c>
      <c r="H93" s="129">
        <f>Financement[[#This Row],[CREDIT IMPOT ACTUEL]]+Financement[[#This Row],[PRETS TOTAUX]]+Financement[[#This Row],[SUBVENTIONS TOTALES]]+Financement[[#This Row],[FONDS PROPRES ]]</f>
        <v>0</v>
      </c>
      <c r="I93" s="115" t="str">
        <f>IF(Financement[[#This Row],[TYPE]]="Rehab","",IFERROR(Financement[[#This Row],[PRP TTC ]]/Financement[[#This Row],[SHAB y/c V]],""))</f>
        <v/>
      </c>
      <c r="J93" s="115" t="str">
        <f>IF(Financement[[#This Row],[TYPE]]="Rehab","",IFERROR(Financement[[#This Row],[PRP TTC ]]/Financement[[#This Row],[SF priorisée]],""))</f>
        <v/>
      </c>
      <c r="K93" s="115">
        <f>Financement[[#This Row],[PRP TTC ]]/MAX(1,Financement[[#This Row],[N]])</f>
        <v>0</v>
      </c>
      <c r="L93" s="125"/>
      <c r="M93" s="128"/>
      <c r="N93" s="204">
        <f>IF(ISBLANK(Financement[[#This Row],[CREDIT IMPOT ACTUEL]]),0,Financement[[#This Row],[CREDIT IMPOT ACTUEL]]/Financement[[#This Row],[PRP TTC ]])</f>
        <v>0</v>
      </c>
      <c r="O93" s="205">
        <f>IF(ISBLANK(Financement[[#This Row],[CREDIT IMPOT ACTUEL]]),0,Financement[[#This Row],[CREDIT IMPOT ACTUEL]]/MAX(1,Financement[[#This Row],[N]]))</f>
        <v>0</v>
      </c>
      <c r="P93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93" s="131">
        <f>Financement[[#This Row],[PRETS TOTAUX]]/MAX(1,Financement[[#This Row],[PRP TTC ]])</f>
        <v>0</v>
      </c>
      <c r="R93" s="132">
        <f>Financement[[#This Row],[PRETS TOTAUX]]/MAX(1,Financement[[#This Row],[N]])</f>
        <v>0</v>
      </c>
      <c r="S93" s="119"/>
      <c r="T93" s="119"/>
      <c r="U93" s="119"/>
      <c r="V93" s="119"/>
      <c r="W93" s="119"/>
      <c r="X93" s="118" t="str">
        <f>IF(Financement[[#This Row],[TYPE]]="Rehab","",Financement[[#This Row],[FONCIER]]+Financement[[#This Row],[CONSTRUCTION]])</f>
        <v/>
      </c>
      <c r="Y93" s="120"/>
      <c r="Z93" s="120"/>
      <c r="AA93" s="119"/>
      <c r="AB93" s="119"/>
      <c r="AC93" s="119"/>
      <c r="AD93" s="119"/>
      <c r="AE93" s="125">
        <f>Financement[[#This Row],[LBU]]+Financement[[#This Row],[SUB ETAT]]+Financement[[#This Row],[SUB ACL]]+Financement[[#This Row],[AUTRES SUBVENTIONS]]</f>
        <v>0</v>
      </c>
      <c r="AF93" s="235">
        <f>Financement[[#This Row],[SUBVENTIONS TOTALES]]/MAX(Financement[[#This Row],[PRP TTC ]],1)</f>
        <v>0</v>
      </c>
      <c r="AG93" s="236">
        <f>Financement[[#This Row],[SUBVENTIONS TOTALES]]/MAX(1,Financement[[#This Row],[N]])</f>
        <v>0</v>
      </c>
      <c r="AH93" s="121"/>
      <c r="AI93" s="121"/>
      <c r="AJ93" s="121"/>
      <c r="AK93" s="121"/>
      <c r="AL93" s="122"/>
    </row>
    <row r="94" spans="1:38" x14ac:dyDescent="0.25">
      <c r="A94" s="37" t="s">
        <v>158</v>
      </c>
      <c r="B94" s="107" t="str">
        <f>IF(ISBLANK(_xlfn.XLOOKUP(Financement[[#This Row],[OPERATION]],Données[OPERATION],Données[Prog])),"",_xlfn.XLOOKUP(Financement[[#This Row],[OPERATION]],Données[OPERATION],Données[Prog]))</f>
        <v/>
      </c>
      <c r="C94" s="107" t="str">
        <f>IFERROR(_xlfn.XLOOKUP(Financement[[#This Row],[OPERATION]],Données[OPERATION],Données[TYPE]),"")</f>
        <v>PLS</v>
      </c>
      <c r="D94" s="107">
        <f>IFERROR(_xlfn.XLOOKUP(Financement[[#This Row],[OPERATION]],Données[OPERATION],Données[N]),"")</f>
        <v>35</v>
      </c>
      <c r="E94" s="130">
        <f>IFERROR(_xlfn.XLOOKUP(Financement[[#This Row],[OPERATION]],Données[OPERATION],Données[SHAB y/c V]),"")</f>
        <v>2635</v>
      </c>
      <c r="F94" s="130">
        <f>IFERROR(_xlfn.XLOOKUP(Financement[[#This Row],[OPERATION]],Données[OPERATION],Données[SF priorisée]),"")</f>
        <v>3096.5</v>
      </c>
      <c r="G94" s="192">
        <f>IF(ISBLANK(_xlfn.XLOOKUP(Financement[[#This Row],[OPERATION]],Données[OPERATION],Données[OS démarrage])),"",_xlfn.XLOOKUP(Données[[#This Row],[OPERATION]],Données[OPERATION],Données[OS démarrage]))</f>
        <v>45853</v>
      </c>
      <c r="H94" s="129">
        <f>Financement[[#This Row],[CREDIT IMPOT ACTUEL]]+Financement[[#This Row],[PRETS TOTAUX]]+Financement[[#This Row],[SUBVENTIONS TOTALES]]+Financement[[#This Row],[FONDS PROPRES ]]</f>
        <v>8582331</v>
      </c>
      <c r="I94" s="115">
        <f>IF(Financement[[#This Row],[TYPE]]="Rehab","",IFERROR(Financement[[#This Row],[PRP TTC ]]/Financement[[#This Row],[SHAB y/c V]],""))</f>
        <v>3257.0516129032258</v>
      </c>
      <c r="J94" s="115">
        <f>IF(Financement[[#This Row],[TYPE]]="Rehab","",IFERROR(Financement[[#This Row],[PRP TTC ]]/Financement[[#This Row],[SF priorisée]],""))</f>
        <v>2771.6231228806719</v>
      </c>
      <c r="K94" s="115">
        <f>Financement[[#This Row],[PRP TTC ]]/MAX(1,Financement[[#This Row],[N]])</f>
        <v>245209.45714285714</v>
      </c>
      <c r="L94" s="125">
        <v>3133837</v>
      </c>
      <c r="M94" s="128"/>
      <c r="N94" s="204">
        <f>IF(ISBLANK(Financement[[#This Row],[CREDIT IMPOT ACTUEL]]),0,Financement[[#This Row],[CREDIT IMPOT ACTUEL]]/Financement[[#This Row],[PRP TTC ]])</f>
        <v>0.36514986429677437</v>
      </c>
      <c r="O94" s="205">
        <f>IF(ISBLANK(Financement[[#This Row],[CREDIT IMPOT ACTUEL]]),0,Financement[[#This Row],[CREDIT IMPOT ACTUEL]]/MAX(1,Financement[[#This Row],[N]]))</f>
        <v>89538.2</v>
      </c>
      <c r="P94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5191024</v>
      </c>
      <c r="Q94" s="131">
        <f>Financement[[#This Row],[PRETS TOTAUX]]/MAX(1,Financement[[#This Row],[PRP TTC ]])</f>
        <v>0.60485012754693335</v>
      </c>
      <c r="R94" s="132">
        <f>Financement[[#This Row],[PRETS TOTAUX]]/MAX(1,Financement[[#This Row],[N]])</f>
        <v>148314.97142857141</v>
      </c>
      <c r="S94" s="119"/>
      <c r="T94" s="119"/>
      <c r="U94" s="119"/>
      <c r="V94" s="119"/>
      <c r="W94" s="119"/>
      <c r="X94" s="118">
        <f>IF(Financement[[#This Row],[TYPE]]="Rehab","",Financement[[#This Row],[FONCIER]]+Financement[[#This Row],[CONSTRUCTION]])</f>
        <v>4462812</v>
      </c>
      <c r="Y94" s="120">
        <v>906538</v>
      </c>
      <c r="Z94" s="120">
        <v>3556274</v>
      </c>
      <c r="AA94" s="119"/>
      <c r="AB94" s="119"/>
      <c r="AC94" s="119">
        <v>728212</v>
      </c>
      <c r="AD94" s="119"/>
      <c r="AE94" s="125">
        <f>Financement[[#This Row],[LBU]]+Financement[[#This Row],[SUB ETAT]]+Financement[[#This Row],[SUB ACL]]+Financement[[#This Row],[AUTRES SUBVENTIONS]]</f>
        <v>0</v>
      </c>
      <c r="AF94" s="235">
        <f>Financement[[#This Row],[SUBVENTIONS TOTALES]]/MAX(Financement[[#This Row],[PRP TTC ]],1)</f>
        <v>0</v>
      </c>
      <c r="AG94" s="236">
        <f>Financement[[#This Row],[SUBVENTIONS TOTALES]]/MAX(1,Financement[[#This Row],[N]])</f>
        <v>0</v>
      </c>
      <c r="AH94" s="121"/>
      <c r="AI94" s="121"/>
      <c r="AJ94" s="121"/>
      <c r="AK94" s="121"/>
      <c r="AL94" s="122">
        <v>257470</v>
      </c>
    </row>
    <row r="95" spans="1:38" x14ac:dyDescent="0.25">
      <c r="A95" s="39" t="s">
        <v>163</v>
      </c>
      <c r="B95" s="107">
        <f>IF(ISBLANK(_xlfn.XLOOKUP(Financement[[#This Row],[OPERATION]],Données[OPERATION],Données[Prog])),"",_xlfn.XLOOKUP(Financement[[#This Row],[OPERATION]],Données[OPERATION],Données[Prog]))</f>
        <v>2025</v>
      </c>
      <c r="C95" s="107" t="str">
        <f>IFERROR(_xlfn.XLOOKUP(Financement[[#This Row],[OPERATION]],Données[OPERATION],Données[TYPE]),"")</f>
        <v>Rehab</v>
      </c>
      <c r="D95" s="107">
        <f>IFERROR(_xlfn.XLOOKUP(Financement[[#This Row],[OPERATION]],Données[OPERATION],Données[N]),"")</f>
        <v>93</v>
      </c>
      <c r="E95" s="130">
        <f>IFERROR(_xlfn.XLOOKUP(Financement[[#This Row],[OPERATION]],Données[OPERATION],Données[SHAB y/c V]),"")</f>
        <v>0</v>
      </c>
      <c r="F95" s="130">
        <f>IFERROR(_xlfn.XLOOKUP(Financement[[#This Row],[OPERATION]],Données[OPERATION],Données[SF priorisée]),"")</f>
        <v>0</v>
      </c>
      <c r="G95" s="192">
        <f>IF(ISBLANK(_xlfn.XLOOKUP(Financement[[#This Row],[OPERATION]],Données[OPERATION],Données[OS démarrage])),"",_xlfn.XLOOKUP(Données[[#This Row],[OPERATION]],Données[OPERATION],Données[OS démarrage]))</f>
        <v>45703</v>
      </c>
      <c r="H95" s="129">
        <f>Financement[[#This Row],[CREDIT IMPOT ACTUEL]]+Financement[[#This Row],[PRETS TOTAUX]]+Financement[[#This Row],[SUBVENTIONS TOTALES]]+Financement[[#This Row],[FONDS PROPRES ]]</f>
        <v>0</v>
      </c>
      <c r="I95" s="115" t="str">
        <f>IF(Financement[[#This Row],[TYPE]]="Rehab","",IFERROR(Financement[[#This Row],[PRP TTC ]]/Financement[[#This Row],[SHAB y/c V]],""))</f>
        <v/>
      </c>
      <c r="J95" s="115" t="str">
        <f>IF(Financement[[#This Row],[TYPE]]="Rehab","",IFERROR(Financement[[#This Row],[PRP TTC ]]/Financement[[#This Row],[SF priorisée]],""))</f>
        <v/>
      </c>
      <c r="K95" s="115">
        <f>Financement[[#This Row],[PRP TTC ]]/MAX(1,Financement[[#This Row],[N]])</f>
        <v>0</v>
      </c>
      <c r="L95" s="125"/>
      <c r="M95" s="128"/>
      <c r="N95" s="204">
        <f>IF(ISBLANK(Financement[[#This Row],[CREDIT IMPOT ACTUEL]]),0,Financement[[#This Row],[CREDIT IMPOT ACTUEL]]/Financement[[#This Row],[PRP TTC ]])</f>
        <v>0</v>
      </c>
      <c r="O95" s="205">
        <f>IF(ISBLANK(Financement[[#This Row],[CREDIT IMPOT ACTUEL]]),0,Financement[[#This Row],[CREDIT IMPOT ACTUEL]]/MAX(1,Financement[[#This Row],[N]]))</f>
        <v>0</v>
      </c>
      <c r="P95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95" s="131">
        <f>Financement[[#This Row],[PRETS TOTAUX]]/MAX(1,Financement[[#This Row],[PRP TTC ]])</f>
        <v>0</v>
      </c>
      <c r="R95" s="132">
        <f>Financement[[#This Row],[PRETS TOTAUX]]/MAX(1,Financement[[#This Row],[N]])</f>
        <v>0</v>
      </c>
      <c r="S95" s="119"/>
      <c r="T95" s="119"/>
      <c r="U95" s="119"/>
      <c r="V95" s="119"/>
      <c r="W95" s="119"/>
      <c r="X95" s="118" t="str">
        <f>IF(Financement[[#This Row],[TYPE]]="Rehab","",Financement[[#This Row],[FONCIER]]+Financement[[#This Row],[CONSTRUCTION]])</f>
        <v/>
      </c>
      <c r="Y95" s="120"/>
      <c r="Z95" s="120"/>
      <c r="AA95" s="119"/>
      <c r="AB95" s="119"/>
      <c r="AC95" s="119"/>
      <c r="AD95" s="119"/>
      <c r="AE95" s="125">
        <f>Financement[[#This Row],[LBU]]+Financement[[#This Row],[SUB ETAT]]+Financement[[#This Row],[SUB ACL]]+Financement[[#This Row],[AUTRES SUBVENTIONS]]</f>
        <v>0</v>
      </c>
      <c r="AF95" s="235">
        <f>Financement[[#This Row],[SUBVENTIONS TOTALES]]/MAX(Financement[[#This Row],[PRP TTC ]],1)</f>
        <v>0</v>
      </c>
      <c r="AG95" s="236">
        <f>Financement[[#This Row],[SUBVENTIONS TOTALES]]/MAX(1,Financement[[#This Row],[N]])</f>
        <v>0</v>
      </c>
      <c r="AH95" s="121"/>
      <c r="AI95" s="121"/>
      <c r="AJ95" s="121"/>
      <c r="AK95" s="121"/>
      <c r="AL95" s="122"/>
    </row>
    <row r="96" spans="1:38" x14ac:dyDescent="0.25">
      <c r="A96" s="4" t="s">
        <v>106</v>
      </c>
      <c r="B96" s="107">
        <f>IF(ISBLANK(_xlfn.XLOOKUP(Financement[[#This Row],[OPERATION]],Données[OPERATION],Données[Prog])),"",_xlfn.XLOOKUP(Financement[[#This Row],[OPERATION]],Données[OPERATION],Données[Prog]))</f>
        <v>2018</v>
      </c>
      <c r="C96" s="107" t="str">
        <f>IFERROR(_xlfn.XLOOKUP(Financement[[#This Row],[OPERATION]],Données[OPERATION],Données[TYPE]),"")</f>
        <v>LLS</v>
      </c>
      <c r="D96" s="107">
        <f>IFERROR(_xlfn.XLOOKUP(Financement[[#This Row],[OPERATION]],Données[OPERATION],Données[N]),"")</f>
        <v>17</v>
      </c>
      <c r="E96" s="130">
        <f>IFERROR(_xlfn.XLOOKUP(Financement[[#This Row],[OPERATION]],Données[OPERATION],Données[SHAB y/c V]),"")</f>
        <v>1353.27</v>
      </c>
      <c r="F96" s="130">
        <f>IFERROR(_xlfn.XLOOKUP(Financement[[#This Row],[OPERATION]],Données[OPERATION],Données[SF priorisée]),"")</f>
        <v>1559.645</v>
      </c>
      <c r="G96" s="192">
        <f>IF(ISBLANK(_xlfn.XLOOKUP(Financement[[#This Row],[OPERATION]],Données[OPERATION],Données[OS démarrage])),"",_xlfn.XLOOKUP(Données[[#This Row],[OPERATION]],Données[OPERATION],Données[OS démarrage]))</f>
        <v>46631</v>
      </c>
      <c r="H96" s="129">
        <f>Financement[[#This Row],[CREDIT IMPOT ACTUEL]]+Financement[[#This Row],[PRETS TOTAUX]]+Financement[[#This Row],[SUBVENTIONS TOTALES]]+Financement[[#This Row],[FONDS PROPRES ]]</f>
        <v>3315077.6100000003</v>
      </c>
      <c r="I96" s="115">
        <f>IF(Financement[[#This Row],[TYPE]]="Rehab","",IFERROR(Financement[[#This Row],[PRP TTC ]]/Financement[[#This Row],[SHAB y/c V]],""))</f>
        <v>2449.6793766210735</v>
      </c>
      <c r="J96" s="115">
        <f>IF(Financement[[#This Row],[TYPE]]="Rehab","",IFERROR(Financement[[#This Row],[PRP TTC ]]/Financement[[#This Row],[SF priorisée]],""))</f>
        <v>2125.533445110907</v>
      </c>
      <c r="K96" s="115">
        <f>Financement[[#This Row],[PRP TTC ]]/MAX(1,Financement[[#This Row],[N]])</f>
        <v>195004.56529411767</v>
      </c>
      <c r="L96" s="125">
        <v>1062431.6100000001</v>
      </c>
      <c r="M96" s="128">
        <v>958221</v>
      </c>
      <c r="N96" s="204">
        <f>IF(ISBLANK(Financement[[#This Row],[CREDIT IMPOT ACTUEL]]),0,Financement[[#This Row],[CREDIT IMPOT ACTUEL]]/Financement[[#This Row],[PRP TTC ]])</f>
        <v>0.32048468693316656</v>
      </c>
      <c r="O96" s="205">
        <f>IF(ISBLANK(Financement[[#This Row],[CREDIT IMPOT ACTUEL]]),0,Financement[[#This Row],[CREDIT IMPOT ACTUEL]]/MAX(1,Financement[[#This Row],[N]]))</f>
        <v>62495.977058823533</v>
      </c>
      <c r="P96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1916596</v>
      </c>
      <c r="Q96" s="131">
        <f>Financement[[#This Row],[PRETS TOTAUX]]/MAX(1,Financement[[#This Row],[PRP TTC ]])</f>
        <v>0.57814513730192874</v>
      </c>
      <c r="R96" s="132">
        <f>Financement[[#This Row],[PRETS TOTAUX]]/MAX(1,Financement[[#This Row],[N]])</f>
        <v>112740.94117647059</v>
      </c>
      <c r="S96" s="119"/>
      <c r="T96" s="119"/>
      <c r="U96" s="119"/>
      <c r="V96" s="119"/>
      <c r="W96" s="119"/>
      <c r="X96" s="118">
        <f>IF(Financement[[#This Row],[TYPE]]="Rehab","",Financement[[#This Row],[FONCIER]]+Financement[[#This Row],[CONSTRUCTION]])</f>
        <v>1806096</v>
      </c>
      <c r="Y96" s="120">
        <v>267301</v>
      </c>
      <c r="Z96" s="120">
        <v>1538795</v>
      </c>
      <c r="AA96" s="119"/>
      <c r="AB96" s="119"/>
      <c r="AC96" s="119"/>
      <c r="AD96" s="119">
        <v>110500</v>
      </c>
      <c r="AE96" s="125">
        <f>Financement[[#This Row],[LBU]]+Financement[[#This Row],[SUB ETAT]]+Financement[[#This Row],[SUB ACL]]+Financement[[#This Row],[AUTRES SUBVENTIONS]]</f>
        <v>336050</v>
      </c>
      <c r="AF96" s="235">
        <f>Financement[[#This Row],[SUBVENTIONS TOTALES]]/MAX(Financement[[#This Row],[PRP TTC ]],1)</f>
        <v>0.10137017576490463</v>
      </c>
      <c r="AG96" s="236">
        <f>Financement[[#This Row],[SUBVENTIONS TOTALES]]/MAX(1,Financement[[#This Row],[N]])</f>
        <v>19767.647058823528</v>
      </c>
      <c r="AH96" s="121">
        <v>323000</v>
      </c>
      <c r="AI96" s="121"/>
      <c r="AJ96" s="121"/>
      <c r="AK96" s="121">
        <v>13050</v>
      </c>
      <c r="AL96" s="122"/>
    </row>
    <row r="97" spans="1:38" x14ac:dyDescent="0.25">
      <c r="A97" s="85" t="s">
        <v>123</v>
      </c>
      <c r="B97" s="107">
        <f>IF(ISBLANK(_xlfn.XLOOKUP(Financement[[#This Row],[OPERATION]],Données[OPERATION],Données[Prog])),"",_xlfn.XLOOKUP(Financement[[#This Row],[OPERATION]],Données[OPERATION],Données[Prog]))</f>
        <v>2020</v>
      </c>
      <c r="C97" s="107" t="str">
        <f>IFERROR(_xlfn.XLOOKUP(Financement[[#This Row],[OPERATION]],Données[OPERATION],Données[TYPE]),"")</f>
        <v>Rehab</v>
      </c>
      <c r="D97" s="107">
        <f>IFERROR(_xlfn.XLOOKUP(Financement[[#This Row],[OPERATION]],Données[OPERATION],Données[N]),"")</f>
        <v>83</v>
      </c>
      <c r="E97" s="130">
        <f>IFERROR(_xlfn.XLOOKUP(Financement[[#This Row],[OPERATION]],Données[OPERATION],Données[SHAB y/c V]),"")</f>
        <v>0</v>
      </c>
      <c r="F97" s="130">
        <f>IFERROR(_xlfn.XLOOKUP(Financement[[#This Row],[OPERATION]],Données[OPERATION],Données[SF priorisée]),"")</f>
        <v>0</v>
      </c>
      <c r="G97" s="192">
        <f>IF(ISBLANK(_xlfn.XLOOKUP(Financement[[#This Row],[OPERATION]],Données[OPERATION],Données[OS démarrage])),"",_xlfn.XLOOKUP(Données[[#This Row],[OPERATION]],Données[OPERATION],Données[OS démarrage]))</f>
        <v>46919</v>
      </c>
      <c r="H97" s="129">
        <f>Financement[[#This Row],[CREDIT IMPOT ACTUEL]]+Financement[[#This Row],[PRETS TOTAUX]]+Financement[[#This Row],[SUBVENTIONS TOTALES]]+Financement[[#This Row],[FONDS PROPRES ]]</f>
        <v>4215488</v>
      </c>
      <c r="I97" s="115" t="str">
        <f>IF(Financement[[#This Row],[TYPE]]="Rehab","",IFERROR(Financement[[#This Row],[PRP TTC ]]/Financement[[#This Row],[SHAB y/c V]],""))</f>
        <v/>
      </c>
      <c r="J97" s="115" t="str">
        <f>IF(Financement[[#This Row],[TYPE]]="Rehab","",IFERROR(Financement[[#This Row],[PRP TTC ]]/Financement[[#This Row],[SF priorisée]],""))</f>
        <v/>
      </c>
      <c r="K97" s="115">
        <f>Financement[[#This Row],[PRP TTC ]]/MAX(1,Financement[[#This Row],[N]])</f>
        <v>50789.012048192773</v>
      </c>
      <c r="L97" s="125">
        <v>804231</v>
      </c>
      <c r="M97" s="128"/>
      <c r="N97" s="204">
        <f>IF(ISBLANK(Financement[[#This Row],[CREDIT IMPOT ACTUEL]]),0,Financement[[#This Row],[CREDIT IMPOT ACTUEL]]/Financement[[#This Row],[PRP TTC ]])</f>
        <v>0.1907800472922708</v>
      </c>
      <c r="O97" s="205">
        <f>IF(ISBLANK(Financement[[#This Row],[CREDIT IMPOT ACTUEL]]),0,Financement[[#This Row],[CREDIT IMPOT ACTUEL]]/MAX(1,Financement[[#This Row],[N]]))</f>
        <v>9689.530120481928</v>
      </c>
      <c r="P97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2661457</v>
      </c>
      <c r="Q97" s="131">
        <f>Financement[[#This Row],[PRETS TOTAUX]]/MAX(1,Financement[[#This Row],[PRP TTC ]])</f>
        <v>0.63135205224163848</v>
      </c>
      <c r="R97" s="132">
        <f>Financement[[#This Row],[PRETS TOTAUX]]/MAX(1,Financement[[#This Row],[N]])</f>
        <v>32065.746987951807</v>
      </c>
      <c r="S97" s="119">
        <v>0</v>
      </c>
      <c r="T97" s="119">
        <v>50457</v>
      </c>
      <c r="U97" s="119">
        <v>581000</v>
      </c>
      <c r="V97" s="119">
        <v>830000</v>
      </c>
      <c r="W97" s="119">
        <v>1200000</v>
      </c>
      <c r="X97" s="118" t="str">
        <f>IF(Financement[[#This Row],[TYPE]]="Rehab","",Financement[[#This Row],[FONCIER]]+Financement[[#This Row],[CONSTRUCTION]])</f>
        <v/>
      </c>
      <c r="Y97" s="120"/>
      <c r="Z97" s="120"/>
      <c r="AA97" s="119"/>
      <c r="AB97" s="119"/>
      <c r="AC97" s="119"/>
      <c r="AD97" s="119"/>
      <c r="AE97" s="125">
        <f>Financement[[#This Row],[LBU]]+Financement[[#This Row],[SUB ETAT]]+Financement[[#This Row],[SUB ACL]]+Financement[[#This Row],[AUTRES SUBVENTIONS]]</f>
        <v>749800</v>
      </c>
      <c r="AF97" s="235">
        <f>Financement[[#This Row],[SUBVENTIONS TOTALES]]/MAX(Financement[[#This Row],[PRP TTC ]],1)</f>
        <v>0.17786790046609074</v>
      </c>
      <c r="AG97" s="236">
        <f>Financement[[#This Row],[SUBVENTIONS TOTALES]]/MAX(1,Financement[[#This Row],[N]])</f>
        <v>9033.7349397590369</v>
      </c>
      <c r="AH97" s="121">
        <v>747000</v>
      </c>
      <c r="AI97" s="121"/>
      <c r="AJ97" s="121"/>
      <c r="AK97" s="121">
        <v>2800</v>
      </c>
      <c r="AL97" s="122"/>
    </row>
    <row r="98" spans="1:38" x14ac:dyDescent="0.25">
      <c r="A98" s="85" t="s">
        <v>133</v>
      </c>
      <c r="B98" s="107">
        <f>IF(ISBLANK(_xlfn.XLOOKUP(Financement[[#This Row],[OPERATION]],Données[OPERATION],Données[Prog])),"",_xlfn.XLOOKUP(Financement[[#This Row],[OPERATION]],Données[OPERATION],Données[Prog]))</f>
        <v>2021</v>
      </c>
      <c r="C98" s="107" t="str">
        <f>IFERROR(_xlfn.XLOOKUP(Financement[[#This Row],[OPERATION]],Données[OPERATION],Données[TYPE]),"")</f>
        <v>Rehab</v>
      </c>
      <c r="D98" s="107">
        <f>IFERROR(_xlfn.XLOOKUP(Financement[[#This Row],[OPERATION]],Données[OPERATION],Données[N]),"")</f>
        <v>86</v>
      </c>
      <c r="E98" s="130">
        <f>IFERROR(_xlfn.XLOOKUP(Financement[[#This Row],[OPERATION]],Données[OPERATION],Données[SHAB y/c V]),"")</f>
        <v>0</v>
      </c>
      <c r="F98" s="130">
        <f>IFERROR(_xlfn.XLOOKUP(Financement[[#This Row],[OPERATION]],Données[OPERATION],Données[SF priorisée]),"")</f>
        <v>0</v>
      </c>
      <c r="G98" s="192">
        <f>IF(ISBLANK(_xlfn.XLOOKUP(Financement[[#This Row],[OPERATION]],Données[OPERATION],Données[OS démarrage])),"",_xlfn.XLOOKUP(Données[[#This Row],[OPERATION]],Données[OPERATION],Données[OS démarrage]))</f>
        <v>46349</v>
      </c>
      <c r="H98" s="129">
        <f>Financement[[#This Row],[CREDIT IMPOT ACTUEL]]+Financement[[#This Row],[PRETS TOTAUX]]+Financement[[#This Row],[SUBVENTIONS TOTALES]]+Financement[[#This Row],[FONDS PROPRES ]]</f>
        <v>4620840.0599999996</v>
      </c>
      <c r="I98" s="115" t="str">
        <f>IF(Financement[[#This Row],[TYPE]]="Rehab","",IFERROR(Financement[[#This Row],[PRP TTC ]]/Financement[[#This Row],[SHAB y/c V]],""))</f>
        <v/>
      </c>
      <c r="J98" s="115" t="str">
        <f>IF(Financement[[#This Row],[TYPE]]="Rehab","",IFERROR(Financement[[#This Row],[PRP TTC ]]/Financement[[#This Row],[SF priorisée]],""))</f>
        <v/>
      </c>
      <c r="K98" s="115">
        <f>Financement[[#This Row],[PRP TTC ]]/MAX(1,Financement[[#This Row],[N]])</f>
        <v>53730.698372093022</v>
      </c>
      <c r="L98" s="125">
        <v>1203690</v>
      </c>
      <c r="M98" s="128"/>
      <c r="N98" s="204">
        <f>IF(ISBLANK(Financement[[#This Row],[CREDIT IMPOT ACTUEL]]),0,Financement[[#This Row],[CREDIT IMPOT ACTUEL]]/Financement[[#This Row],[PRP TTC ]])</f>
        <v>0.26049159554767193</v>
      </c>
      <c r="O98" s="205">
        <f>IF(ISBLANK(Financement[[#This Row],[CREDIT IMPOT ACTUEL]]),0,Financement[[#This Row],[CREDIT IMPOT ACTUEL]]/MAX(1,Financement[[#This Row],[N]]))</f>
        <v>13996.39534883721</v>
      </c>
      <c r="P98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2877130.0599999996</v>
      </c>
      <c r="Q98" s="131">
        <f>Financement[[#This Row],[PRETS TOTAUX]]/MAX(1,Financement[[#This Row],[PRP TTC ]])</f>
        <v>0.62264220848189233</v>
      </c>
      <c r="R98" s="132">
        <f>Financement[[#This Row],[PRETS TOTAUX]]/MAX(1,Financement[[#This Row],[N]])</f>
        <v>33455.000697674412</v>
      </c>
      <c r="S98" s="119">
        <v>0</v>
      </c>
      <c r="T98" s="119">
        <v>686270.42</v>
      </c>
      <c r="U98" s="119">
        <v>860000</v>
      </c>
      <c r="V98" s="119"/>
      <c r="W98" s="119">
        <v>1330859.6399999999</v>
      </c>
      <c r="X98" s="118" t="str">
        <f>IF(Financement[[#This Row],[TYPE]]="Rehab","",Financement[[#This Row],[FONCIER]]+Financement[[#This Row],[CONSTRUCTION]])</f>
        <v/>
      </c>
      <c r="Y98" s="120"/>
      <c r="Z98" s="120"/>
      <c r="AA98" s="119"/>
      <c r="AB98" s="119"/>
      <c r="AC98" s="119"/>
      <c r="AD98" s="119"/>
      <c r="AE98" s="125">
        <f>Financement[[#This Row],[LBU]]+Financement[[#This Row],[SUB ETAT]]+Financement[[#This Row],[SUB ACL]]+Financement[[#This Row],[AUTRES SUBVENTIONS]]</f>
        <v>540020</v>
      </c>
      <c r="AF98" s="235">
        <f>Financement[[#This Row],[SUBVENTIONS TOTALES]]/MAX(Financement[[#This Row],[PRP TTC ]],1)</f>
        <v>0.11686619597043574</v>
      </c>
      <c r="AG98" s="236">
        <f>Financement[[#This Row],[SUBVENTIONS TOTALES]]/MAX(1,Financement[[#This Row],[N]])</f>
        <v>6279.3023255813951</v>
      </c>
      <c r="AH98" s="121">
        <v>537500</v>
      </c>
      <c r="AI98" s="121"/>
      <c r="AJ98" s="121"/>
      <c r="AK98" s="121">
        <v>2520</v>
      </c>
      <c r="AL98" s="122"/>
    </row>
    <row r="99" spans="1:38" x14ac:dyDescent="0.25">
      <c r="A99" s="3" t="s">
        <v>159</v>
      </c>
      <c r="B99" s="107">
        <f>IF(ISBLANK(_xlfn.XLOOKUP(Financement[[#This Row],[OPERATION]],Données[OPERATION],Données[Prog])),"",_xlfn.XLOOKUP(Financement[[#This Row],[OPERATION]],Données[OPERATION],Données[Prog]))</f>
        <v>2024</v>
      </c>
      <c r="C99" s="107" t="str">
        <f>IFERROR(_xlfn.XLOOKUP(Financement[[#This Row],[OPERATION]],Données[OPERATION],Données[TYPE]),"")</f>
        <v>LLS</v>
      </c>
      <c r="D99" s="107">
        <f>IFERROR(_xlfn.XLOOKUP(Financement[[#This Row],[OPERATION]],Données[OPERATION],Données[N]),"")</f>
        <v>22</v>
      </c>
      <c r="E99" s="130">
        <f>IFERROR(_xlfn.XLOOKUP(Financement[[#This Row],[OPERATION]],Données[OPERATION],Données[SHAB y/c V]),"")</f>
        <v>2317.79</v>
      </c>
      <c r="F99" s="130">
        <f>IFERROR(_xlfn.XLOOKUP(Financement[[#This Row],[OPERATION]],Données[OPERATION],Données[SF priorisée]),"")</f>
        <v>2595.59</v>
      </c>
      <c r="G99" s="192">
        <f>IF(ISBLANK(_xlfn.XLOOKUP(Financement[[#This Row],[OPERATION]],Données[OPERATION],Données[OS démarrage])),"",_xlfn.XLOOKUP(Données[[#This Row],[OPERATION]],Données[OPERATION],Données[OS démarrage]))</f>
        <v>46919</v>
      </c>
      <c r="H99" s="129">
        <f>Financement[[#This Row],[CREDIT IMPOT ACTUEL]]+Financement[[#This Row],[PRETS TOTAUX]]+Financement[[#This Row],[SUBVENTIONS TOTALES]]+Financement[[#This Row],[FONDS PROPRES ]]</f>
        <v>5567908</v>
      </c>
      <c r="I99" s="115">
        <f>IF(Financement[[#This Row],[TYPE]]="Rehab","",IFERROR(Financement[[#This Row],[PRP TTC ]]/Financement[[#This Row],[SHAB y/c V]],""))</f>
        <v>2402.2486937988342</v>
      </c>
      <c r="J99" s="115">
        <f>IF(Financement[[#This Row],[TYPE]]="Rehab","",IFERROR(Financement[[#This Row],[PRP TTC ]]/Financement[[#This Row],[SF priorisée]],""))</f>
        <v>2145.1415670425604</v>
      </c>
      <c r="K99" s="115">
        <f>Financement[[#This Row],[PRP TTC ]]/MAX(1,Financement[[#This Row],[N]])</f>
        <v>253086.72727272726</v>
      </c>
      <c r="L99" s="125">
        <v>1771481</v>
      </c>
      <c r="M99" s="128"/>
      <c r="N99" s="204">
        <f>IF(ISBLANK(Financement[[#This Row],[CREDIT IMPOT ACTUEL]]),0,Financement[[#This Row],[CREDIT IMPOT ACTUEL]]/Financement[[#This Row],[PRP TTC ]])</f>
        <v>0.31815917217022982</v>
      </c>
      <c r="O99" s="205">
        <f>IF(ISBLANK(Financement[[#This Row],[CREDIT IMPOT ACTUEL]]),0,Financement[[#This Row],[CREDIT IMPOT ACTUEL]]/MAX(1,Financement[[#This Row],[N]]))</f>
        <v>80521.863636363632</v>
      </c>
      <c r="P99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3149217</v>
      </c>
      <c r="Q99" s="131">
        <f>Financement[[#This Row],[PRETS TOTAUX]]/MAX(1,Financement[[#This Row],[PRP TTC ]])</f>
        <v>0.56560147904742675</v>
      </c>
      <c r="R99" s="132">
        <f>Financement[[#This Row],[PRETS TOTAUX]]/MAX(1,Financement[[#This Row],[N]])</f>
        <v>143146.22727272726</v>
      </c>
      <c r="S99" s="119"/>
      <c r="T99" s="119"/>
      <c r="U99" s="119"/>
      <c r="V99" s="119"/>
      <c r="W99" s="119"/>
      <c r="X99" s="118">
        <f>IF(Financement[[#This Row],[TYPE]]="Rehab","",Financement[[#This Row],[FONCIER]]+Financement[[#This Row],[CONSTRUCTION]])</f>
        <v>3149217</v>
      </c>
      <c r="Y99" s="120">
        <v>424625</v>
      </c>
      <c r="Z99" s="120">
        <v>2724592</v>
      </c>
      <c r="AA99" s="119"/>
      <c r="AB99" s="119"/>
      <c r="AC99" s="119"/>
      <c r="AD99" s="119"/>
      <c r="AE99" s="125">
        <f>Financement[[#This Row],[LBU]]+Financement[[#This Row],[SUB ETAT]]+Financement[[#This Row],[SUB ACL]]+Financement[[#This Row],[AUTRES SUBVENTIONS]]</f>
        <v>647210</v>
      </c>
      <c r="AF99" s="235">
        <f>Financement[[#This Row],[SUBVENTIONS TOTALES]]/MAX(Financement[[#This Row],[PRP TTC ]],1)</f>
        <v>0.11623934878234339</v>
      </c>
      <c r="AG99" s="236">
        <f>Financement[[#This Row],[SUBVENTIONS TOTALES]]/MAX(1,Financement[[#This Row],[N]])</f>
        <v>29418.636363636364</v>
      </c>
      <c r="AH99" s="121">
        <v>643500</v>
      </c>
      <c r="AI99" s="121"/>
      <c r="AJ99" s="121"/>
      <c r="AK99" s="121">
        <v>3710</v>
      </c>
      <c r="AL99" s="122">
        <v>0</v>
      </c>
    </row>
    <row r="100" spans="1:38" x14ac:dyDescent="0.25">
      <c r="A100" s="85" t="s">
        <v>104</v>
      </c>
      <c r="B100" s="107">
        <f>IF(ISBLANK(_xlfn.XLOOKUP(Financement[[#This Row],[OPERATION]],Données[OPERATION],Données[Prog])),"",_xlfn.XLOOKUP(Financement[[#This Row],[OPERATION]],Données[OPERATION],Données[Prog]))</f>
        <v>2018</v>
      </c>
      <c r="C100" s="107" t="str">
        <f>IFERROR(_xlfn.XLOOKUP(Financement[[#This Row],[OPERATION]],Données[OPERATION],Données[TYPE]),"")</f>
        <v>Rehab</v>
      </c>
      <c r="D100" s="107">
        <f>IFERROR(_xlfn.XLOOKUP(Financement[[#This Row],[OPERATION]],Données[OPERATION],Données[N]),"")</f>
        <v>34</v>
      </c>
      <c r="E100" s="130">
        <f>IFERROR(_xlfn.XLOOKUP(Financement[[#This Row],[OPERATION]],Données[OPERATION],Données[SHAB y/c V]),"")</f>
        <v>0</v>
      </c>
      <c r="F100" s="130">
        <f>IFERROR(_xlfn.XLOOKUP(Financement[[#This Row],[OPERATION]],Données[OPERATION],Données[SF priorisée]),"")</f>
        <v>0</v>
      </c>
      <c r="G100" s="192">
        <f>IF(ISBLANK(_xlfn.XLOOKUP(Financement[[#This Row],[OPERATION]],Données[OPERATION],Données[OS démarrage])),"",_xlfn.XLOOKUP(Données[[#This Row],[OPERATION]],Données[OPERATION],Données[OS démarrage]))</f>
        <v>43738</v>
      </c>
      <c r="H100" s="129">
        <f>Financement[[#This Row],[CREDIT IMPOT ACTUEL]]+Financement[[#This Row],[PRETS TOTAUX]]+Financement[[#This Row],[SUBVENTIONS TOTALES]]+Financement[[#This Row],[FONDS PROPRES ]]</f>
        <v>1073412.76</v>
      </c>
      <c r="I100" s="115" t="str">
        <f>IF(Financement[[#This Row],[TYPE]]="Rehab","",IFERROR(Financement[[#This Row],[PRP TTC ]]/Financement[[#This Row],[SHAB y/c V]],""))</f>
        <v/>
      </c>
      <c r="J100" s="115" t="str">
        <f>IF(Financement[[#This Row],[TYPE]]="Rehab","",IFERROR(Financement[[#This Row],[PRP TTC ]]/Financement[[#This Row],[SF priorisée]],""))</f>
        <v/>
      </c>
      <c r="K100" s="115">
        <f>Financement[[#This Row],[PRP TTC ]]/MAX(1,Financement[[#This Row],[N]])</f>
        <v>31570.963529411765</v>
      </c>
      <c r="L100" s="125"/>
      <c r="M100" s="128"/>
      <c r="N100" s="204">
        <f>IF(ISBLANK(Financement[[#This Row],[CREDIT IMPOT ACTUEL]]),0,Financement[[#This Row],[CREDIT IMPOT ACTUEL]]/Financement[[#This Row],[PRP TTC ]])</f>
        <v>0</v>
      </c>
      <c r="O100" s="205">
        <f>IF(ISBLANK(Financement[[#This Row],[CREDIT IMPOT ACTUEL]]),0,Financement[[#This Row],[CREDIT IMPOT ACTUEL]]/MAX(1,Financement[[#This Row],[N]]))</f>
        <v>0</v>
      </c>
      <c r="P100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895110</v>
      </c>
      <c r="Q100" s="131">
        <f>Financement[[#This Row],[PRETS TOTAUX]]/MAX(1,Financement[[#This Row],[PRP TTC ]])</f>
        <v>0.83389170816266422</v>
      </c>
      <c r="R100" s="132">
        <f>Financement[[#This Row],[PRETS TOTAUX]]/MAX(1,Financement[[#This Row],[N]])</f>
        <v>26326.764705882353</v>
      </c>
      <c r="S100" s="119">
        <v>555110</v>
      </c>
      <c r="T100" s="119"/>
      <c r="U100" s="119"/>
      <c r="V100" s="119">
        <v>340000</v>
      </c>
      <c r="W100" s="119"/>
      <c r="X100" s="118" t="str">
        <f>IF(Financement[[#This Row],[TYPE]]="Rehab","",Financement[[#This Row],[FONCIER]]+Financement[[#This Row],[CONSTRUCTION]])</f>
        <v/>
      </c>
      <c r="Y100" s="120"/>
      <c r="Z100" s="120"/>
      <c r="AA100" s="119"/>
      <c r="AB100" s="119"/>
      <c r="AC100" s="119"/>
      <c r="AD100" s="119"/>
      <c r="AE100" s="125">
        <f>Financement[[#This Row],[LBU]]+Financement[[#This Row],[SUB ETAT]]+Financement[[#This Row],[SUB ACL]]+Financement[[#This Row],[AUTRES SUBVENTIONS]]</f>
        <v>172606.02</v>
      </c>
      <c r="AF100" s="235">
        <f>Financement[[#This Row],[SUBVENTIONS TOTALES]]/MAX(Financement[[#This Row],[PRP TTC ]],1)</f>
        <v>0.16080116282575213</v>
      </c>
      <c r="AG100" s="236">
        <f>Financement[[#This Row],[SUBVENTIONS TOTALES]]/MAX(1,Financement[[#This Row],[N]])</f>
        <v>5076.6476470588232</v>
      </c>
      <c r="AH100" s="121">
        <v>170926.02</v>
      </c>
      <c r="AI100" s="121"/>
      <c r="AJ100" s="121"/>
      <c r="AK100" s="121">
        <v>1680</v>
      </c>
      <c r="AL100" s="122">
        <v>5696.74</v>
      </c>
    </row>
    <row r="101" spans="1:38" x14ac:dyDescent="0.25">
      <c r="A101" s="39" t="s">
        <v>148</v>
      </c>
      <c r="B101" s="107">
        <f>IF(ISBLANK(_xlfn.XLOOKUP(Financement[[#This Row],[OPERATION]],Données[OPERATION],Données[Prog])),"",_xlfn.XLOOKUP(Financement[[#This Row],[OPERATION]],Données[OPERATION],Données[Prog]))</f>
        <v>2024</v>
      </c>
      <c r="C101" s="107" t="str">
        <f>IFERROR(_xlfn.XLOOKUP(Financement[[#This Row],[OPERATION]],Données[OPERATION],Données[TYPE]),"")</f>
        <v>Rehab</v>
      </c>
      <c r="D101" s="107">
        <f>IFERROR(_xlfn.XLOOKUP(Financement[[#This Row],[OPERATION]],Données[OPERATION],Données[N]),"")</f>
        <v>30</v>
      </c>
      <c r="E101" s="130">
        <f>IFERROR(_xlfn.XLOOKUP(Financement[[#This Row],[OPERATION]],Données[OPERATION],Données[SHAB y/c V]),"")</f>
        <v>0</v>
      </c>
      <c r="F101" s="130">
        <f>IFERROR(_xlfn.XLOOKUP(Financement[[#This Row],[OPERATION]],Données[OPERATION],Données[SF priorisée]),"")</f>
        <v>0</v>
      </c>
      <c r="G101" s="192">
        <f>IF(ISBLANK(_xlfn.XLOOKUP(Financement[[#This Row],[OPERATION]],Données[OPERATION],Données[OS démarrage])),"",_xlfn.XLOOKUP(Données[[#This Row],[OPERATION]],Données[OPERATION],Données[OS démarrage]))</f>
        <v>44727</v>
      </c>
      <c r="H101" s="129">
        <f>Financement[[#This Row],[CREDIT IMPOT ACTUEL]]+Financement[[#This Row],[PRETS TOTAUX]]+Financement[[#This Row],[SUBVENTIONS TOTALES]]+Financement[[#This Row],[FONDS PROPRES ]]</f>
        <v>1650000</v>
      </c>
      <c r="I101" s="115" t="str">
        <f>IF(Financement[[#This Row],[TYPE]]="Rehab","",IFERROR(Financement[[#This Row],[PRP TTC ]]/Financement[[#This Row],[SHAB y/c V]],""))</f>
        <v/>
      </c>
      <c r="J101" s="115" t="str">
        <f>IF(Financement[[#This Row],[TYPE]]="Rehab","",IFERROR(Financement[[#This Row],[PRP TTC ]]/Financement[[#This Row],[SF priorisée]],""))</f>
        <v/>
      </c>
      <c r="K101" s="115">
        <f>Financement[[#This Row],[PRP TTC ]]/MAX(1,Financement[[#This Row],[N]])</f>
        <v>55000</v>
      </c>
      <c r="L101" s="125"/>
      <c r="M101" s="128"/>
      <c r="N101" s="204">
        <f>IF(ISBLANK(Financement[[#This Row],[CREDIT IMPOT ACTUEL]]),0,Financement[[#This Row],[CREDIT IMPOT ACTUEL]]/Financement[[#This Row],[PRP TTC ]])</f>
        <v>0</v>
      </c>
      <c r="O101" s="205">
        <f>IF(ISBLANK(Financement[[#This Row],[CREDIT IMPOT ACTUEL]]),0,Financement[[#This Row],[CREDIT IMPOT ACTUEL]]/MAX(1,Financement[[#This Row],[N]]))</f>
        <v>0</v>
      </c>
      <c r="P101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1352770</v>
      </c>
      <c r="Q101" s="131">
        <f>Financement[[#This Row],[PRETS TOTAUX]]/MAX(1,Financement[[#This Row],[PRP TTC ]])</f>
        <v>0.81986060606060607</v>
      </c>
      <c r="R101" s="132">
        <f>Financement[[#This Row],[PRETS TOTAUX]]/MAX(1,Financement[[#This Row],[N]])</f>
        <v>45092.333333333336</v>
      </c>
      <c r="S101" s="119">
        <v>1352770</v>
      </c>
      <c r="T101" s="119"/>
      <c r="U101" s="119"/>
      <c r="V101" s="119"/>
      <c r="W101" s="119"/>
      <c r="X101" s="118" t="str">
        <f>IF(Financement[[#This Row],[TYPE]]="Rehab","",Financement[[#This Row],[FONCIER]]+Financement[[#This Row],[CONSTRUCTION]])</f>
        <v/>
      </c>
      <c r="Y101" s="120"/>
      <c r="Z101" s="120"/>
      <c r="AA101" s="119"/>
      <c r="AB101" s="119"/>
      <c r="AC101" s="119"/>
      <c r="AD101" s="119"/>
      <c r="AE101" s="125">
        <f>Financement[[#This Row],[LBU]]+Financement[[#This Row],[SUB ETAT]]+Financement[[#This Row],[SUB ACL]]+Financement[[#This Row],[AUTRES SUBVENTIONS]]</f>
        <v>247730</v>
      </c>
      <c r="AF101" s="235">
        <f>Financement[[#This Row],[SUBVENTIONS TOTALES]]/MAX(Financement[[#This Row],[PRP TTC ]],1)</f>
        <v>0.15013939393939393</v>
      </c>
      <c r="AG101" s="236">
        <f>Financement[[#This Row],[SUBVENTIONS TOTALES]]/MAX(1,Financement[[#This Row],[N]])</f>
        <v>8257.6666666666661</v>
      </c>
      <c r="AH101" s="121">
        <v>187500</v>
      </c>
      <c r="AI101" s="121"/>
      <c r="AJ101" s="121"/>
      <c r="AK101" s="121">
        <v>60230</v>
      </c>
      <c r="AL101" s="122">
        <v>49500</v>
      </c>
    </row>
    <row r="102" spans="1:38" x14ac:dyDescent="0.25">
      <c r="A102" s="37" t="s">
        <v>185</v>
      </c>
      <c r="B102" s="107" t="str">
        <f>IF(ISBLANK(_xlfn.XLOOKUP(Financement[[#This Row],[OPERATION]],Données[OPERATION],Données[Prog])),"",_xlfn.XLOOKUP(Financement[[#This Row],[OPERATION]],Données[OPERATION],Données[Prog]))</f>
        <v>2023 p2</v>
      </c>
      <c r="C102" s="107" t="str">
        <f>IFERROR(_xlfn.XLOOKUP(Financement[[#This Row],[OPERATION]],Données[OPERATION],Données[TYPE]),"")</f>
        <v>LLTS</v>
      </c>
      <c r="D102" s="107">
        <f>IFERROR(_xlfn.XLOOKUP(Financement[[#This Row],[OPERATION]],Données[OPERATION],Données[N]),"")</f>
        <v>2</v>
      </c>
      <c r="E102" s="130">
        <f>IFERROR(_xlfn.XLOOKUP(Financement[[#This Row],[OPERATION]],Données[OPERATION],Données[SHAB y/c V]),"")</f>
        <v>109.88</v>
      </c>
      <c r="F102" s="130">
        <f>IFERROR(_xlfn.XLOOKUP(Financement[[#This Row],[OPERATION]],Données[OPERATION],Données[SF priorisée]),"")</f>
        <v>109.88</v>
      </c>
      <c r="G102" s="192">
        <f>IF(ISBLANK(_xlfn.XLOOKUP(Financement[[#This Row],[OPERATION]],Données[OPERATION],Données[OS démarrage])),"",_xlfn.XLOOKUP(Données[[#This Row],[OPERATION]],Données[OPERATION],Données[OS démarrage]))</f>
        <v>45047</v>
      </c>
      <c r="H102" s="129">
        <f>Financement[[#This Row],[CREDIT IMPOT ACTUEL]]+Financement[[#This Row],[PRETS TOTAUX]]+Financement[[#This Row],[SUBVENTIONS TOTALES]]+Financement[[#This Row],[FONDS PROPRES ]]</f>
        <v>265280.96854071482</v>
      </c>
      <c r="I102" s="115">
        <f>IF(Financement[[#This Row],[TYPE]]="Rehab","",IFERROR(Financement[[#This Row],[PRP TTC ]]/Financement[[#This Row],[SHAB y/c V]],""))</f>
        <v>2414.2789273818239</v>
      </c>
      <c r="J102" s="115">
        <f>IF(Financement[[#This Row],[TYPE]]="Rehab","",IFERROR(Financement[[#This Row],[PRP TTC ]]/Financement[[#This Row],[SF priorisée]],""))</f>
        <v>2414.2789273818239</v>
      </c>
      <c r="K102" s="115">
        <f>Financement[[#This Row],[PRP TTC ]]/MAX(1,Financement[[#This Row],[N]])</f>
        <v>132640.48427035741</v>
      </c>
      <c r="L102" s="125">
        <v>66894.386247746937</v>
      </c>
      <c r="M102" s="128"/>
      <c r="N102" s="204">
        <f>IF(ISBLANK(Financement[[#This Row],[CREDIT IMPOT ACTUEL]]),0,Financement[[#This Row],[CREDIT IMPOT ACTUEL]]/Financement[[#This Row],[PRP TTC ]])</f>
        <v>0.25216428685301678</v>
      </c>
      <c r="O102" s="205">
        <f>IF(ISBLANK(Financement[[#This Row],[CREDIT IMPOT ACTUEL]]),0,Financement[[#This Row],[CREDIT IMPOT ACTUEL]]/MAX(1,Financement[[#This Row],[N]]))</f>
        <v>33447.193123873469</v>
      </c>
      <c r="P102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109113.84917296786</v>
      </c>
      <c r="Q102" s="131">
        <f>Financement[[#This Row],[PRETS TOTAUX]]/MAX(1,Financement[[#This Row],[PRP TTC ]])</f>
        <v>0.41131427472235454</v>
      </c>
      <c r="R102" s="132">
        <f>Financement[[#This Row],[PRETS TOTAUX]]/MAX(1,Financement[[#This Row],[N]])</f>
        <v>54556.924586483932</v>
      </c>
      <c r="S102" s="119"/>
      <c r="T102" s="119"/>
      <c r="U102" s="119"/>
      <c r="V102" s="119"/>
      <c r="W102" s="119"/>
      <c r="X102" s="118">
        <f>IF(Financement[[#This Row],[TYPE]]="Rehab","",Financement[[#This Row],[FONCIER]]+Financement[[#This Row],[CONSTRUCTION]])</f>
        <v>109113.84917296786</v>
      </c>
      <c r="Y102" s="120">
        <v>3338.1035947122</v>
      </c>
      <c r="Z102" s="120">
        <v>105775.74557825566</v>
      </c>
      <c r="AA102" s="119"/>
      <c r="AB102" s="119"/>
      <c r="AC102" s="119"/>
      <c r="AD102" s="119"/>
      <c r="AE102" s="125">
        <f>Financement[[#This Row],[LBU]]+Financement[[#This Row],[SUB ETAT]]+Financement[[#This Row],[SUB ACL]]+Financement[[#This Row],[AUTRES SUBVENTIONS]]</f>
        <v>81314.733120000004</v>
      </c>
      <c r="AF102" s="235">
        <f>Financement[[#This Row],[SUBVENTIONS TOTALES]]/MAX(Financement[[#This Row],[PRP TTC ]],1)</f>
        <v>0.30652305578988404</v>
      </c>
      <c r="AG102" s="236">
        <f>Financement[[#This Row],[SUBVENTIONS TOTALES]]/MAX(1,Financement[[#This Row],[N]])</f>
        <v>40657.366560000002</v>
      </c>
      <c r="AH102" s="121">
        <v>72314.733120000004</v>
      </c>
      <c r="AI102" s="121"/>
      <c r="AJ102" s="121"/>
      <c r="AK102" s="121">
        <v>9000</v>
      </c>
      <c r="AL102" s="122">
        <v>7958</v>
      </c>
    </row>
    <row r="103" spans="1:38" x14ac:dyDescent="0.25">
      <c r="A103" s="37" t="s">
        <v>186</v>
      </c>
      <c r="B103" s="107" t="str">
        <f>IF(ISBLANK(_xlfn.XLOOKUP(Financement[[#This Row],[OPERATION]],Données[OPERATION],Données[Prog])),"",_xlfn.XLOOKUP(Financement[[#This Row],[OPERATION]],Données[OPERATION],Données[Prog]))</f>
        <v>2023 p2</v>
      </c>
      <c r="C103" s="107" t="str">
        <f>IFERROR(_xlfn.XLOOKUP(Financement[[#This Row],[OPERATION]],Données[OPERATION],Données[TYPE]),"")</f>
        <v>LLTS</v>
      </c>
      <c r="D103" s="107">
        <f>IFERROR(_xlfn.XLOOKUP(Financement[[#This Row],[OPERATION]],Données[OPERATION],Données[N]),"")</f>
        <v>2</v>
      </c>
      <c r="E103" s="130">
        <f>IFERROR(_xlfn.XLOOKUP(Financement[[#This Row],[OPERATION]],Données[OPERATION],Données[SHAB y/c V]),"")</f>
        <v>133.6</v>
      </c>
      <c r="F103" s="130">
        <f>IFERROR(_xlfn.XLOOKUP(Financement[[#This Row],[OPERATION]],Données[OPERATION],Données[SF priorisée]),"")</f>
        <v>133.6</v>
      </c>
      <c r="G103" s="192">
        <f>IF(ISBLANK(_xlfn.XLOOKUP(Financement[[#This Row],[OPERATION]],Données[OPERATION],Données[OS démarrage])),"",_xlfn.XLOOKUP(Données[[#This Row],[OPERATION]],Données[OPERATION],Données[OS démarrage]))</f>
        <v>45703</v>
      </c>
      <c r="H103" s="129">
        <f>Financement[[#This Row],[CREDIT IMPOT ACTUEL]]+Financement[[#This Row],[PRETS TOTAUX]]+Financement[[#This Row],[SUBVENTIONS TOTALES]]+Financement[[#This Row],[FONDS PROPRES ]]</f>
        <v>321842.19981156976</v>
      </c>
      <c r="I103" s="115">
        <f>IF(Financement[[#This Row],[TYPE]]="Rehab","",IFERROR(Financement[[#This Row],[PRP TTC ]]/Financement[[#This Row],[SHAB y/c V]],""))</f>
        <v>2408.998501583606</v>
      </c>
      <c r="J103" s="115">
        <f>IF(Financement[[#This Row],[TYPE]]="Rehab","",IFERROR(Financement[[#This Row],[PRP TTC ]]/Financement[[#This Row],[SF priorisée]],""))</f>
        <v>2408.998501583606</v>
      </c>
      <c r="K103" s="115">
        <f>Financement[[#This Row],[PRP TTC ]]/MAX(1,Financement[[#This Row],[N]])</f>
        <v>160921.09990578488</v>
      </c>
      <c r="L103" s="125">
        <v>84582.985907831157</v>
      </c>
      <c r="M103" s="128"/>
      <c r="N103" s="204">
        <f>IF(ISBLANK(Financement[[#This Row],[CREDIT IMPOT ACTUEL]]),0,Financement[[#This Row],[CREDIT IMPOT ACTUEL]]/Financement[[#This Row],[PRP TTC ]])</f>
        <v>0.26280887328433716</v>
      </c>
      <c r="O103" s="205">
        <f>IF(ISBLANK(Financement[[#This Row],[CREDIT IMPOT ACTUEL]]),0,Financement[[#This Row],[CREDIT IMPOT ACTUEL]]/MAX(1,Financement[[#This Row],[N]]))</f>
        <v>42291.492953915578</v>
      </c>
      <c r="P103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137571.21850373861</v>
      </c>
      <c r="Q103" s="131">
        <f>Financement[[#This Row],[PRETS TOTAUX]]/MAX(1,Financement[[#This Row],[PRP TTC ]])</f>
        <v>0.42744928596772885</v>
      </c>
      <c r="R103" s="132">
        <f>Financement[[#This Row],[PRETS TOTAUX]]/MAX(1,Financement[[#This Row],[N]])</f>
        <v>68785.609251869304</v>
      </c>
      <c r="S103" s="119"/>
      <c r="T103" s="119"/>
      <c r="U103" s="119"/>
      <c r="V103" s="119"/>
      <c r="W103" s="119"/>
      <c r="X103" s="118">
        <f>IF(Financement[[#This Row],[TYPE]]="Rehab","",Financement[[#This Row],[FONCIER]]+Financement[[#This Row],[CONSTRUCTION]])</f>
        <v>137571.21850373861</v>
      </c>
      <c r="Y103" s="120">
        <v>3604.1727181136389</v>
      </c>
      <c r="Z103" s="120">
        <v>133967.04578562497</v>
      </c>
      <c r="AA103" s="119"/>
      <c r="AB103" s="119"/>
      <c r="AC103" s="119"/>
      <c r="AD103" s="119"/>
      <c r="AE103" s="125">
        <f>Financement[[#This Row],[LBU]]+Financement[[#This Row],[SUB ETAT]]+Financement[[#This Row],[SUB ACL]]+Financement[[#This Row],[AUTRES SUBVENTIONS]]</f>
        <v>90032.995400000014</v>
      </c>
      <c r="AF103" s="235">
        <f>Financement[[#This Row],[SUBVENTIONS TOTALES]]/MAX(Financement[[#This Row],[PRP TTC ]],1)</f>
        <v>0.27974266722235924</v>
      </c>
      <c r="AG103" s="236">
        <f>Financement[[#This Row],[SUBVENTIONS TOTALES]]/MAX(1,Financement[[#This Row],[N]])</f>
        <v>45016.497700000007</v>
      </c>
      <c r="AH103" s="121">
        <v>81032.995400000014</v>
      </c>
      <c r="AI103" s="121"/>
      <c r="AJ103" s="121"/>
      <c r="AK103" s="121">
        <v>9000</v>
      </c>
      <c r="AL103" s="122">
        <v>9655</v>
      </c>
    </row>
    <row r="104" spans="1:38" x14ac:dyDescent="0.25">
      <c r="A104" s="4" t="s">
        <v>92</v>
      </c>
      <c r="B104" s="107">
        <f>IF(ISBLANK(_xlfn.XLOOKUP(Financement[[#This Row],[OPERATION]],Données[OPERATION],Données[Prog])),"",_xlfn.XLOOKUP(Financement[[#This Row],[OPERATION]],Données[OPERATION],Données[Prog]))</f>
        <v>2016</v>
      </c>
      <c r="C104" s="107" t="str">
        <f>IFERROR(_xlfn.XLOOKUP(Financement[[#This Row],[OPERATION]],Données[OPERATION],Données[TYPE]),"")</f>
        <v>LLTS</v>
      </c>
      <c r="D104" s="107">
        <f>IFERROR(_xlfn.XLOOKUP(Financement[[#This Row],[OPERATION]],Données[OPERATION],Données[N]),"")</f>
        <v>40</v>
      </c>
      <c r="E104" s="130">
        <f>IFERROR(_xlfn.XLOOKUP(Financement[[#This Row],[OPERATION]],Données[OPERATION],Données[SHAB y/c V]),"")</f>
        <v>2318.6500000000005</v>
      </c>
      <c r="F104" s="130">
        <f>IFERROR(_xlfn.XLOOKUP(Financement[[#This Row],[OPERATION]],Données[OPERATION],Données[SF priorisée]),"")</f>
        <v>2342.34</v>
      </c>
      <c r="G104" s="192">
        <f>IF(ISBLANK(_xlfn.XLOOKUP(Financement[[#This Row],[OPERATION]],Données[OPERATION],Données[OS démarrage])),"",_xlfn.XLOOKUP(Données[[#This Row],[OPERATION]],Données[OPERATION],Données[OS démarrage]))</f>
        <v>43650</v>
      </c>
      <c r="H104" s="129">
        <f>Financement[[#This Row],[CREDIT IMPOT ACTUEL]]+Financement[[#This Row],[PRETS TOTAUX]]+Financement[[#This Row],[SUBVENTIONS TOTALES]]+Financement[[#This Row],[FONDS PROPRES ]]</f>
        <v>5254484.4858076032</v>
      </c>
      <c r="I104" s="115">
        <f>IF(Financement[[#This Row],[TYPE]]="Rehab","",IFERROR(Financement[[#This Row],[PRP TTC ]]/Financement[[#This Row],[SHAB y/c V]],""))</f>
        <v>2266.1826863940664</v>
      </c>
      <c r="J104" s="115">
        <f>IF(Financement[[#This Row],[TYPE]]="Rehab","",IFERROR(Financement[[#This Row],[PRP TTC ]]/Financement[[#This Row],[SF priorisée]],""))</f>
        <v>2243.262927588481</v>
      </c>
      <c r="K104" s="115">
        <f>Financement[[#This Row],[PRP TTC ]]/MAX(1,Financement[[#This Row],[N]])</f>
        <v>131362.11214519007</v>
      </c>
      <c r="L104" s="125">
        <v>1643617.485807603</v>
      </c>
      <c r="M104" s="128">
        <v>1627589.86</v>
      </c>
      <c r="N104" s="204">
        <f>IF(ISBLANK(Financement[[#This Row],[CREDIT IMPOT ACTUEL]]),0,Financement[[#This Row],[CREDIT IMPOT ACTUEL]]/Financement[[#This Row],[PRP TTC ]])</f>
        <v>0.31280280496536328</v>
      </c>
      <c r="O104" s="205">
        <f>IF(ISBLANK(Financement[[#This Row],[CREDIT IMPOT ACTUEL]]),0,Financement[[#This Row],[CREDIT IMPOT ACTUEL]]/MAX(1,Financement[[#This Row],[N]]))</f>
        <v>41090.437145190073</v>
      </c>
      <c r="P104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2754467</v>
      </c>
      <c r="Q104" s="131">
        <f>Financement[[#This Row],[PRETS TOTAUX]]/MAX(1,Financement[[#This Row],[PRP TTC ]])</f>
        <v>0.52421260495484068</v>
      </c>
      <c r="R104" s="132">
        <f>Financement[[#This Row],[PRETS TOTAUX]]/MAX(1,Financement[[#This Row],[N]])</f>
        <v>68861.675000000003</v>
      </c>
      <c r="S104" s="119"/>
      <c r="T104" s="119"/>
      <c r="U104" s="119"/>
      <c r="V104" s="119"/>
      <c r="W104" s="119"/>
      <c r="X104" s="118">
        <f>IF(Financement[[#This Row],[TYPE]]="Rehab","",Financement[[#This Row],[FONCIER]]+Financement[[#This Row],[CONSTRUCTION]])</f>
        <v>2754467</v>
      </c>
      <c r="Y104" s="120">
        <v>600494</v>
      </c>
      <c r="Z104" s="120">
        <v>2153973</v>
      </c>
      <c r="AA104" s="119"/>
      <c r="AB104" s="119"/>
      <c r="AC104" s="119"/>
      <c r="AD104" s="119"/>
      <c r="AE104" s="125">
        <f>Financement[[#This Row],[LBU]]+Financement[[#This Row],[SUB ETAT]]+Financement[[#This Row],[SUB ACL]]+Financement[[#This Row],[AUTRES SUBVENTIONS]]</f>
        <v>856400</v>
      </c>
      <c r="AF104" s="235">
        <f>Financement[[#This Row],[SUBVENTIONS TOTALES]]/MAX(Financement[[#This Row],[PRP TTC ]],1)</f>
        <v>0.16298459007979602</v>
      </c>
      <c r="AG104" s="236">
        <f>Financement[[#This Row],[SUBVENTIONS TOTALES]]/MAX(1,Financement[[#This Row],[N]])</f>
        <v>21410</v>
      </c>
      <c r="AH104" s="121">
        <v>800000</v>
      </c>
      <c r="AI104" s="121"/>
      <c r="AJ104" s="121"/>
      <c r="AK104" s="121">
        <v>56400</v>
      </c>
      <c r="AL104" s="122"/>
    </row>
    <row r="105" spans="1:38" x14ac:dyDescent="0.25">
      <c r="A105" s="39" t="s">
        <v>178</v>
      </c>
      <c r="B105" s="107">
        <f>IF(ISBLANK(_xlfn.XLOOKUP(Financement[[#This Row],[OPERATION]],Données[OPERATION],Données[Prog])),"",_xlfn.XLOOKUP(Financement[[#This Row],[OPERATION]],Données[OPERATION],Données[Prog]))</f>
        <v>2027</v>
      </c>
      <c r="C105" s="107" t="str">
        <f>IFERROR(_xlfn.XLOOKUP(Financement[[#This Row],[OPERATION]],Données[OPERATION],Données[TYPE]),"")</f>
        <v>Rehab</v>
      </c>
      <c r="D105" s="107">
        <f>IFERROR(_xlfn.XLOOKUP(Financement[[#This Row],[OPERATION]],Données[OPERATION],Données[N]),"")</f>
        <v>29</v>
      </c>
      <c r="E105" s="130">
        <f>IFERROR(_xlfn.XLOOKUP(Financement[[#This Row],[OPERATION]],Données[OPERATION],Données[SHAB y/c V]),"")</f>
        <v>0</v>
      </c>
      <c r="F105" s="130">
        <f>IFERROR(_xlfn.XLOOKUP(Financement[[#This Row],[OPERATION]],Données[OPERATION],Données[SF priorisée]),"")</f>
        <v>0</v>
      </c>
      <c r="G105" s="192">
        <f>IF(ISBLANK(_xlfn.XLOOKUP(Financement[[#This Row],[OPERATION]],Données[OPERATION],Données[OS démarrage])),"",_xlfn.XLOOKUP(Données[[#This Row],[OPERATION]],Données[OPERATION],Données[OS démarrage]))</f>
        <v>45703</v>
      </c>
      <c r="H105" s="129">
        <f>Financement[[#This Row],[CREDIT IMPOT ACTUEL]]+Financement[[#This Row],[PRETS TOTAUX]]+Financement[[#This Row],[SUBVENTIONS TOTALES]]+Financement[[#This Row],[FONDS PROPRES ]]</f>
        <v>0</v>
      </c>
      <c r="I105" s="115" t="str">
        <f>IF(Financement[[#This Row],[TYPE]]="Rehab","",IFERROR(Financement[[#This Row],[PRP TTC ]]/Financement[[#This Row],[SHAB y/c V]],""))</f>
        <v/>
      </c>
      <c r="J105" s="115" t="str">
        <f>IF(Financement[[#This Row],[TYPE]]="Rehab","",IFERROR(Financement[[#This Row],[PRP TTC ]]/Financement[[#This Row],[SF priorisée]],""))</f>
        <v/>
      </c>
      <c r="K105" s="115">
        <f>Financement[[#This Row],[PRP TTC ]]/MAX(1,Financement[[#This Row],[N]])</f>
        <v>0</v>
      </c>
      <c r="L105" s="125"/>
      <c r="M105" s="128"/>
      <c r="N105" s="204">
        <f>IF(ISBLANK(Financement[[#This Row],[CREDIT IMPOT ACTUEL]]),0,Financement[[#This Row],[CREDIT IMPOT ACTUEL]]/Financement[[#This Row],[PRP TTC ]])</f>
        <v>0</v>
      </c>
      <c r="O105" s="205">
        <f>IF(ISBLANK(Financement[[#This Row],[CREDIT IMPOT ACTUEL]]),0,Financement[[#This Row],[CREDIT IMPOT ACTUEL]]/MAX(1,Financement[[#This Row],[N]]))</f>
        <v>0</v>
      </c>
      <c r="P105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105" s="131">
        <f>Financement[[#This Row],[PRETS TOTAUX]]/MAX(1,Financement[[#This Row],[PRP TTC ]])</f>
        <v>0</v>
      </c>
      <c r="R105" s="132">
        <f>Financement[[#This Row],[PRETS TOTAUX]]/MAX(1,Financement[[#This Row],[N]])</f>
        <v>0</v>
      </c>
      <c r="S105" s="119"/>
      <c r="T105" s="119"/>
      <c r="U105" s="119"/>
      <c r="V105" s="119"/>
      <c r="W105" s="119"/>
      <c r="X105" s="118" t="str">
        <f>IF(Financement[[#This Row],[TYPE]]="Rehab","",Financement[[#This Row],[FONCIER]]+Financement[[#This Row],[CONSTRUCTION]])</f>
        <v/>
      </c>
      <c r="Y105" s="120"/>
      <c r="Z105" s="120"/>
      <c r="AA105" s="119"/>
      <c r="AB105" s="119"/>
      <c r="AC105" s="119"/>
      <c r="AD105" s="119"/>
      <c r="AE105" s="125">
        <f>Financement[[#This Row],[LBU]]+Financement[[#This Row],[SUB ETAT]]+Financement[[#This Row],[SUB ACL]]+Financement[[#This Row],[AUTRES SUBVENTIONS]]</f>
        <v>0</v>
      </c>
      <c r="AF105" s="235">
        <f>Financement[[#This Row],[SUBVENTIONS TOTALES]]/MAX(Financement[[#This Row],[PRP TTC ]],1)</f>
        <v>0</v>
      </c>
      <c r="AG105" s="236">
        <f>Financement[[#This Row],[SUBVENTIONS TOTALES]]/MAX(1,Financement[[#This Row],[N]])</f>
        <v>0</v>
      </c>
      <c r="AH105" s="121"/>
      <c r="AI105" s="121"/>
      <c r="AJ105" s="121"/>
      <c r="AK105" s="121"/>
      <c r="AL105" s="122"/>
    </row>
    <row r="106" spans="1:38" x14ac:dyDescent="0.25">
      <c r="A106" s="39" t="s">
        <v>164</v>
      </c>
      <c r="B106" s="107">
        <f>IF(ISBLANK(_xlfn.XLOOKUP(Financement[[#This Row],[OPERATION]],Données[OPERATION],Données[Prog])),"",_xlfn.XLOOKUP(Financement[[#This Row],[OPERATION]],Données[OPERATION],Données[Prog]))</f>
        <v>2025</v>
      </c>
      <c r="C106" s="107" t="str">
        <f>IFERROR(_xlfn.XLOOKUP(Financement[[#This Row],[OPERATION]],Données[OPERATION],Données[TYPE]),"")</f>
        <v>Rehab</v>
      </c>
      <c r="D106" s="107">
        <f>IFERROR(_xlfn.XLOOKUP(Financement[[#This Row],[OPERATION]],Données[OPERATION],Données[N]),"")</f>
        <v>29</v>
      </c>
      <c r="E106" s="130">
        <f>IFERROR(_xlfn.XLOOKUP(Financement[[#This Row],[OPERATION]],Données[OPERATION],Données[SHAB y/c V]),"")</f>
        <v>0</v>
      </c>
      <c r="F106" s="130">
        <f>IFERROR(_xlfn.XLOOKUP(Financement[[#This Row],[OPERATION]],Données[OPERATION],Données[SF priorisée]),"")</f>
        <v>0</v>
      </c>
      <c r="G106" s="192">
        <f>IF(ISBLANK(_xlfn.XLOOKUP(Financement[[#This Row],[OPERATION]],Données[OPERATION],Données[OS démarrage])),"",_xlfn.XLOOKUP(Données[[#This Row],[OPERATION]],Données[OPERATION],Données[OS démarrage]))</f>
        <v>45703</v>
      </c>
      <c r="H106" s="129">
        <f>Financement[[#This Row],[CREDIT IMPOT ACTUEL]]+Financement[[#This Row],[PRETS TOTAUX]]+Financement[[#This Row],[SUBVENTIONS TOTALES]]+Financement[[#This Row],[FONDS PROPRES ]]</f>
        <v>0</v>
      </c>
      <c r="I106" s="115" t="str">
        <f>IF(Financement[[#This Row],[TYPE]]="Rehab","",IFERROR(Financement[[#This Row],[PRP TTC ]]/Financement[[#This Row],[SHAB y/c V]],""))</f>
        <v/>
      </c>
      <c r="J106" s="115" t="str">
        <f>IF(Financement[[#This Row],[TYPE]]="Rehab","",IFERROR(Financement[[#This Row],[PRP TTC ]]/Financement[[#This Row],[SF priorisée]],""))</f>
        <v/>
      </c>
      <c r="K106" s="115">
        <f>Financement[[#This Row],[PRP TTC ]]/MAX(1,Financement[[#This Row],[N]])</f>
        <v>0</v>
      </c>
      <c r="L106" s="125"/>
      <c r="M106" s="128"/>
      <c r="N106" s="204">
        <f>IF(ISBLANK(Financement[[#This Row],[CREDIT IMPOT ACTUEL]]),0,Financement[[#This Row],[CREDIT IMPOT ACTUEL]]/Financement[[#This Row],[PRP TTC ]])</f>
        <v>0</v>
      </c>
      <c r="O106" s="205">
        <f>IF(ISBLANK(Financement[[#This Row],[CREDIT IMPOT ACTUEL]]),0,Financement[[#This Row],[CREDIT IMPOT ACTUEL]]/MAX(1,Financement[[#This Row],[N]]))</f>
        <v>0</v>
      </c>
      <c r="P106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106" s="131">
        <f>Financement[[#This Row],[PRETS TOTAUX]]/MAX(1,Financement[[#This Row],[PRP TTC ]])</f>
        <v>0</v>
      </c>
      <c r="R106" s="132">
        <f>Financement[[#This Row],[PRETS TOTAUX]]/MAX(1,Financement[[#This Row],[N]])</f>
        <v>0</v>
      </c>
      <c r="S106" s="119"/>
      <c r="T106" s="119"/>
      <c r="U106" s="119"/>
      <c r="V106" s="119"/>
      <c r="W106" s="119"/>
      <c r="X106" s="118" t="str">
        <f>IF(Financement[[#This Row],[TYPE]]="Rehab","",Financement[[#This Row],[FONCIER]]+Financement[[#This Row],[CONSTRUCTION]])</f>
        <v/>
      </c>
      <c r="Y106" s="120"/>
      <c r="Z106" s="120"/>
      <c r="AA106" s="119"/>
      <c r="AB106" s="119"/>
      <c r="AC106" s="119"/>
      <c r="AD106" s="119"/>
      <c r="AE106" s="125">
        <f>Financement[[#This Row],[LBU]]+Financement[[#This Row],[SUB ETAT]]+Financement[[#This Row],[SUB ACL]]+Financement[[#This Row],[AUTRES SUBVENTIONS]]</f>
        <v>0</v>
      </c>
      <c r="AF106" s="235">
        <f>Financement[[#This Row],[SUBVENTIONS TOTALES]]/MAX(Financement[[#This Row],[PRP TTC ]],1)</f>
        <v>0</v>
      </c>
      <c r="AG106" s="236">
        <f>Financement[[#This Row],[SUBVENTIONS TOTALES]]/MAX(1,Financement[[#This Row],[N]])</f>
        <v>0</v>
      </c>
      <c r="AH106" s="121"/>
      <c r="AI106" s="121"/>
      <c r="AJ106" s="121"/>
      <c r="AK106" s="121"/>
      <c r="AL106" s="122"/>
    </row>
    <row r="107" spans="1:38" x14ac:dyDescent="0.25">
      <c r="A107" s="39" t="s">
        <v>179</v>
      </c>
      <c r="B107" s="107">
        <f>IF(ISBLANK(_xlfn.XLOOKUP(Financement[[#This Row],[OPERATION]],Données[OPERATION],Données[Prog])),"",_xlfn.XLOOKUP(Financement[[#This Row],[OPERATION]],Données[OPERATION],Données[Prog]))</f>
        <v>2027</v>
      </c>
      <c r="C107" s="107" t="str">
        <f>IFERROR(_xlfn.XLOOKUP(Financement[[#This Row],[OPERATION]],Données[OPERATION],Données[TYPE]),"")</f>
        <v>Rehab</v>
      </c>
      <c r="D107" s="107">
        <f>IFERROR(_xlfn.XLOOKUP(Financement[[#This Row],[OPERATION]],Données[OPERATION],Données[N]),"")</f>
        <v>23</v>
      </c>
      <c r="E107" s="130">
        <f>IFERROR(_xlfn.XLOOKUP(Financement[[#This Row],[OPERATION]],Données[OPERATION],Données[SHAB y/c V]),"")</f>
        <v>0</v>
      </c>
      <c r="F107" s="130">
        <f>IFERROR(_xlfn.XLOOKUP(Financement[[#This Row],[OPERATION]],Données[OPERATION],Données[SF priorisée]),"")</f>
        <v>0</v>
      </c>
      <c r="G107" s="192">
        <f>IF(ISBLANK(_xlfn.XLOOKUP(Financement[[#This Row],[OPERATION]],Données[OPERATION],Données[OS démarrage])),"",_xlfn.XLOOKUP(Données[[#This Row],[OPERATION]],Données[OPERATION],Données[OS démarrage]))</f>
        <v>45711</v>
      </c>
      <c r="H107" s="129">
        <f>Financement[[#This Row],[CREDIT IMPOT ACTUEL]]+Financement[[#This Row],[PRETS TOTAUX]]+Financement[[#This Row],[SUBVENTIONS TOTALES]]+Financement[[#This Row],[FONDS PROPRES ]]</f>
        <v>0</v>
      </c>
      <c r="I107" s="115" t="str">
        <f>IF(Financement[[#This Row],[TYPE]]="Rehab","",IFERROR(Financement[[#This Row],[PRP TTC ]]/Financement[[#This Row],[SHAB y/c V]],""))</f>
        <v/>
      </c>
      <c r="J107" s="115" t="str">
        <f>IF(Financement[[#This Row],[TYPE]]="Rehab","",IFERROR(Financement[[#This Row],[PRP TTC ]]/Financement[[#This Row],[SF priorisée]],""))</f>
        <v/>
      </c>
      <c r="K107" s="115">
        <f>Financement[[#This Row],[PRP TTC ]]/MAX(1,Financement[[#This Row],[N]])</f>
        <v>0</v>
      </c>
      <c r="L107" s="125"/>
      <c r="M107" s="128"/>
      <c r="N107" s="204">
        <f>IF(ISBLANK(Financement[[#This Row],[CREDIT IMPOT ACTUEL]]),0,Financement[[#This Row],[CREDIT IMPOT ACTUEL]]/Financement[[#This Row],[PRP TTC ]])</f>
        <v>0</v>
      </c>
      <c r="O107" s="205">
        <f>IF(ISBLANK(Financement[[#This Row],[CREDIT IMPOT ACTUEL]]),0,Financement[[#This Row],[CREDIT IMPOT ACTUEL]]/MAX(1,Financement[[#This Row],[N]]))</f>
        <v>0</v>
      </c>
      <c r="P107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107" s="131">
        <f>Financement[[#This Row],[PRETS TOTAUX]]/MAX(1,Financement[[#This Row],[PRP TTC ]])</f>
        <v>0</v>
      </c>
      <c r="R107" s="132">
        <f>Financement[[#This Row],[PRETS TOTAUX]]/MAX(1,Financement[[#This Row],[N]])</f>
        <v>0</v>
      </c>
      <c r="S107" s="119"/>
      <c r="T107" s="119"/>
      <c r="U107" s="119"/>
      <c r="V107" s="119"/>
      <c r="W107" s="119"/>
      <c r="X107" s="118" t="str">
        <f>IF(Financement[[#This Row],[TYPE]]="Rehab","",Financement[[#This Row],[FONCIER]]+Financement[[#This Row],[CONSTRUCTION]])</f>
        <v/>
      </c>
      <c r="Y107" s="120"/>
      <c r="Z107" s="120"/>
      <c r="AA107" s="119"/>
      <c r="AB107" s="119"/>
      <c r="AC107" s="119"/>
      <c r="AD107" s="119"/>
      <c r="AE107" s="125">
        <f>Financement[[#This Row],[LBU]]+Financement[[#This Row],[SUB ETAT]]+Financement[[#This Row],[SUB ACL]]+Financement[[#This Row],[AUTRES SUBVENTIONS]]</f>
        <v>0</v>
      </c>
      <c r="AF107" s="235">
        <f>Financement[[#This Row],[SUBVENTIONS TOTALES]]/MAX(Financement[[#This Row],[PRP TTC ]],1)</f>
        <v>0</v>
      </c>
      <c r="AG107" s="236">
        <f>Financement[[#This Row],[SUBVENTIONS TOTALES]]/MAX(1,Financement[[#This Row],[N]])</f>
        <v>0</v>
      </c>
      <c r="AH107" s="121"/>
      <c r="AI107" s="121"/>
      <c r="AJ107" s="121"/>
      <c r="AK107" s="121"/>
      <c r="AL107" s="122"/>
    </row>
    <row r="108" spans="1:38" x14ac:dyDescent="0.25">
      <c r="A108" s="39" t="s">
        <v>182</v>
      </c>
      <c r="B108" s="107">
        <f>IF(ISBLANK(_xlfn.XLOOKUP(Financement[[#This Row],[OPERATION]],Données[OPERATION],Données[Prog])),"",_xlfn.XLOOKUP(Financement[[#This Row],[OPERATION]],Données[OPERATION],Données[Prog]))</f>
        <v>2028</v>
      </c>
      <c r="C108" s="107" t="str">
        <f>IFERROR(_xlfn.XLOOKUP(Financement[[#This Row],[OPERATION]],Données[OPERATION],Données[TYPE]),"")</f>
        <v>Rehab</v>
      </c>
      <c r="D108" s="107">
        <f>IFERROR(_xlfn.XLOOKUP(Financement[[#This Row],[OPERATION]],Données[OPERATION],Données[N]),"")</f>
        <v>38</v>
      </c>
      <c r="E108" s="130">
        <f>IFERROR(_xlfn.XLOOKUP(Financement[[#This Row],[OPERATION]],Données[OPERATION],Données[SHAB y/c V]),"")</f>
        <v>0</v>
      </c>
      <c r="F108" s="130">
        <f>IFERROR(_xlfn.XLOOKUP(Financement[[#This Row],[OPERATION]],Données[OPERATION],Données[SF priorisée]),"")</f>
        <v>0</v>
      </c>
      <c r="G108" s="192">
        <f>IF(ISBLANK(_xlfn.XLOOKUP(Financement[[#This Row],[OPERATION]],Données[OPERATION],Données[OS démarrage])),"",_xlfn.XLOOKUP(Données[[#This Row],[OPERATION]],Données[OPERATION],Données[OS démarrage]))</f>
        <v>43738</v>
      </c>
      <c r="H108" s="129">
        <f>Financement[[#This Row],[CREDIT IMPOT ACTUEL]]+Financement[[#This Row],[PRETS TOTAUX]]+Financement[[#This Row],[SUBVENTIONS TOTALES]]+Financement[[#This Row],[FONDS PROPRES ]]</f>
        <v>0</v>
      </c>
      <c r="I108" s="115" t="str">
        <f>IF(Financement[[#This Row],[TYPE]]="Rehab","",IFERROR(Financement[[#This Row],[PRP TTC ]]/Financement[[#This Row],[SHAB y/c V]],""))</f>
        <v/>
      </c>
      <c r="J108" s="115" t="str">
        <f>IF(Financement[[#This Row],[TYPE]]="Rehab","",IFERROR(Financement[[#This Row],[PRP TTC ]]/Financement[[#This Row],[SF priorisée]],""))</f>
        <v/>
      </c>
      <c r="K108" s="115">
        <f>Financement[[#This Row],[PRP TTC ]]/MAX(1,Financement[[#This Row],[N]])</f>
        <v>0</v>
      </c>
      <c r="L108" s="125"/>
      <c r="M108" s="128"/>
      <c r="N108" s="204">
        <f>IF(ISBLANK(Financement[[#This Row],[CREDIT IMPOT ACTUEL]]),0,Financement[[#This Row],[CREDIT IMPOT ACTUEL]]/Financement[[#This Row],[PRP TTC ]])</f>
        <v>0</v>
      </c>
      <c r="O108" s="205">
        <f>IF(ISBLANK(Financement[[#This Row],[CREDIT IMPOT ACTUEL]]),0,Financement[[#This Row],[CREDIT IMPOT ACTUEL]]/MAX(1,Financement[[#This Row],[N]]))</f>
        <v>0</v>
      </c>
      <c r="P108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108" s="131">
        <f>Financement[[#This Row],[PRETS TOTAUX]]/MAX(1,Financement[[#This Row],[PRP TTC ]])</f>
        <v>0</v>
      </c>
      <c r="R108" s="132">
        <f>Financement[[#This Row],[PRETS TOTAUX]]/MAX(1,Financement[[#This Row],[N]])</f>
        <v>0</v>
      </c>
      <c r="S108" s="119"/>
      <c r="T108" s="119"/>
      <c r="U108" s="119"/>
      <c r="V108" s="119"/>
      <c r="W108" s="119"/>
      <c r="X108" s="118" t="str">
        <f>IF(Financement[[#This Row],[TYPE]]="Rehab","",Financement[[#This Row],[FONCIER]]+Financement[[#This Row],[CONSTRUCTION]])</f>
        <v/>
      </c>
      <c r="Y108" s="120"/>
      <c r="Z108" s="120"/>
      <c r="AA108" s="119"/>
      <c r="AB108" s="119"/>
      <c r="AC108" s="119"/>
      <c r="AD108" s="119"/>
      <c r="AE108" s="125">
        <f>Financement[[#This Row],[LBU]]+Financement[[#This Row],[SUB ETAT]]+Financement[[#This Row],[SUB ACL]]+Financement[[#This Row],[AUTRES SUBVENTIONS]]</f>
        <v>0</v>
      </c>
      <c r="AF108" s="235">
        <f>Financement[[#This Row],[SUBVENTIONS TOTALES]]/MAX(Financement[[#This Row],[PRP TTC ]],1)</f>
        <v>0</v>
      </c>
      <c r="AG108" s="236">
        <f>Financement[[#This Row],[SUBVENTIONS TOTALES]]/MAX(1,Financement[[#This Row],[N]])</f>
        <v>0</v>
      </c>
      <c r="AH108" s="121"/>
      <c r="AI108" s="121"/>
      <c r="AJ108" s="121"/>
      <c r="AK108" s="121"/>
      <c r="AL108" s="122"/>
    </row>
    <row r="109" spans="1:38" x14ac:dyDescent="0.25">
      <c r="A109" s="39" t="s">
        <v>174</v>
      </c>
      <c r="B109" s="107">
        <f>IF(ISBLANK(_xlfn.XLOOKUP(Financement[[#This Row],[OPERATION]],Données[OPERATION],Données[Prog])),"",_xlfn.XLOOKUP(Financement[[#This Row],[OPERATION]],Données[OPERATION],Données[Prog]))</f>
        <v>2026</v>
      </c>
      <c r="C109" s="107" t="str">
        <f>IFERROR(_xlfn.XLOOKUP(Financement[[#This Row],[OPERATION]],Données[OPERATION],Données[TYPE]),"")</f>
        <v>Rehab</v>
      </c>
      <c r="D109" s="107">
        <f>IFERROR(_xlfn.XLOOKUP(Financement[[#This Row],[OPERATION]],Données[OPERATION],Données[N]),"")</f>
        <v>44</v>
      </c>
      <c r="E109" s="130">
        <f>IFERROR(_xlfn.XLOOKUP(Financement[[#This Row],[OPERATION]],Données[OPERATION],Données[SHAB y/c V]),"")</f>
        <v>0</v>
      </c>
      <c r="F109" s="130">
        <f>IFERROR(_xlfn.XLOOKUP(Financement[[#This Row],[OPERATION]],Données[OPERATION],Données[SF priorisée]),"")</f>
        <v>0</v>
      </c>
      <c r="G109" s="192">
        <f>IF(ISBLANK(_xlfn.XLOOKUP(Financement[[#This Row],[OPERATION]],Données[OPERATION],Données[OS démarrage])),"",_xlfn.XLOOKUP(Données[[#This Row],[OPERATION]],Données[OPERATION],Données[OS démarrage]))</f>
        <v>46997</v>
      </c>
      <c r="H109" s="129">
        <f>Financement[[#This Row],[CREDIT IMPOT ACTUEL]]+Financement[[#This Row],[PRETS TOTAUX]]+Financement[[#This Row],[SUBVENTIONS TOTALES]]+Financement[[#This Row],[FONDS PROPRES ]]</f>
        <v>0</v>
      </c>
      <c r="I109" s="115" t="str">
        <f>IF(Financement[[#This Row],[TYPE]]="Rehab","",IFERROR(Financement[[#This Row],[PRP TTC ]]/Financement[[#This Row],[SHAB y/c V]],""))</f>
        <v/>
      </c>
      <c r="J109" s="115" t="str">
        <f>IF(Financement[[#This Row],[TYPE]]="Rehab","",IFERROR(Financement[[#This Row],[PRP TTC ]]/Financement[[#This Row],[SF priorisée]],""))</f>
        <v/>
      </c>
      <c r="K109" s="115">
        <f>Financement[[#This Row],[PRP TTC ]]/MAX(1,Financement[[#This Row],[N]])</f>
        <v>0</v>
      </c>
      <c r="L109" s="125"/>
      <c r="M109" s="128"/>
      <c r="N109" s="204">
        <f>IF(ISBLANK(Financement[[#This Row],[CREDIT IMPOT ACTUEL]]),0,Financement[[#This Row],[CREDIT IMPOT ACTUEL]]/Financement[[#This Row],[PRP TTC ]])</f>
        <v>0</v>
      </c>
      <c r="O109" s="205">
        <f>IF(ISBLANK(Financement[[#This Row],[CREDIT IMPOT ACTUEL]]),0,Financement[[#This Row],[CREDIT IMPOT ACTUEL]]/MAX(1,Financement[[#This Row],[N]]))</f>
        <v>0</v>
      </c>
      <c r="P109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109" s="131">
        <f>Financement[[#This Row],[PRETS TOTAUX]]/MAX(1,Financement[[#This Row],[PRP TTC ]])</f>
        <v>0</v>
      </c>
      <c r="R109" s="132">
        <f>Financement[[#This Row],[PRETS TOTAUX]]/MAX(1,Financement[[#This Row],[N]])</f>
        <v>0</v>
      </c>
      <c r="S109" s="119"/>
      <c r="T109" s="119"/>
      <c r="U109" s="119"/>
      <c r="V109" s="119"/>
      <c r="W109" s="119"/>
      <c r="X109" s="118" t="str">
        <f>IF(Financement[[#This Row],[TYPE]]="Rehab","",Financement[[#This Row],[FONCIER]]+Financement[[#This Row],[CONSTRUCTION]])</f>
        <v/>
      </c>
      <c r="Y109" s="120"/>
      <c r="Z109" s="120"/>
      <c r="AA109" s="119"/>
      <c r="AB109" s="119"/>
      <c r="AC109" s="119"/>
      <c r="AD109" s="119"/>
      <c r="AE109" s="125">
        <f>Financement[[#This Row],[LBU]]+Financement[[#This Row],[SUB ETAT]]+Financement[[#This Row],[SUB ACL]]+Financement[[#This Row],[AUTRES SUBVENTIONS]]</f>
        <v>0</v>
      </c>
      <c r="AF109" s="235">
        <f>Financement[[#This Row],[SUBVENTIONS TOTALES]]/MAX(Financement[[#This Row],[PRP TTC ]],1)</f>
        <v>0</v>
      </c>
      <c r="AG109" s="236">
        <f>Financement[[#This Row],[SUBVENTIONS TOTALES]]/MAX(1,Financement[[#This Row],[N]])</f>
        <v>0</v>
      </c>
      <c r="AH109" s="121"/>
      <c r="AI109" s="121"/>
      <c r="AJ109" s="121"/>
      <c r="AK109" s="121"/>
      <c r="AL109" s="122"/>
    </row>
    <row r="110" spans="1:38" x14ac:dyDescent="0.25">
      <c r="A110" s="39" t="s">
        <v>180</v>
      </c>
      <c r="B110" s="107">
        <f>IF(ISBLANK(_xlfn.XLOOKUP(Financement[[#This Row],[OPERATION]],Données[OPERATION],Données[Prog])),"",_xlfn.XLOOKUP(Financement[[#This Row],[OPERATION]],Données[OPERATION],Données[Prog]))</f>
        <v>2027</v>
      </c>
      <c r="C110" s="107" t="str">
        <f>IFERROR(_xlfn.XLOOKUP(Financement[[#This Row],[OPERATION]],Données[OPERATION],Données[TYPE]),"")</f>
        <v>Rehab</v>
      </c>
      <c r="D110" s="107">
        <f>IFERROR(_xlfn.XLOOKUP(Financement[[#This Row],[OPERATION]],Données[OPERATION],Données[N]),"")</f>
        <v>55</v>
      </c>
      <c r="E110" s="130">
        <f>IFERROR(_xlfn.XLOOKUP(Financement[[#This Row],[OPERATION]],Données[OPERATION],Données[SHAB y/c V]),"")</f>
        <v>0</v>
      </c>
      <c r="F110" s="130">
        <f>IFERROR(_xlfn.XLOOKUP(Financement[[#This Row],[OPERATION]],Données[OPERATION],Données[SF priorisée]),"")</f>
        <v>0</v>
      </c>
      <c r="G110" s="192">
        <f>IF(ISBLANK(_xlfn.XLOOKUP(Financement[[#This Row],[OPERATION]],Données[OPERATION],Données[OS démarrage])),"",_xlfn.XLOOKUP(Données[[#This Row],[OPERATION]],Données[OPERATION],Données[OS démarrage]))</f>
        <v>46349</v>
      </c>
      <c r="H110" s="129">
        <f>Financement[[#This Row],[CREDIT IMPOT ACTUEL]]+Financement[[#This Row],[PRETS TOTAUX]]+Financement[[#This Row],[SUBVENTIONS TOTALES]]+Financement[[#This Row],[FONDS PROPRES ]]</f>
        <v>0</v>
      </c>
      <c r="I110" s="115" t="str">
        <f>IF(Financement[[#This Row],[TYPE]]="Rehab","",IFERROR(Financement[[#This Row],[PRP TTC ]]/Financement[[#This Row],[SHAB y/c V]],""))</f>
        <v/>
      </c>
      <c r="J110" s="115" t="str">
        <f>IF(Financement[[#This Row],[TYPE]]="Rehab","",IFERROR(Financement[[#This Row],[PRP TTC ]]/Financement[[#This Row],[SF priorisée]],""))</f>
        <v/>
      </c>
      <c r="K110" s="115">
        <f>Financement[[#This Row],[PRP TTC ]]/MAX(1,Financement[[#This Row],[N]])</f>
        <v>0</v>
      </c>
      <c r="L110" s="125"/>
      <c r="M110" s="128"/>
      <c r="N110" s="204">
        <f>IF(ISBLANK(Financement[[#This Row],[CREDIT IMPOT ACTUEL]]),0,Financement[[#This Row],[CREDIT IMPOT ACTUEL]]/Financement[[#This Row],[PRP TTC ]])</f>
        <v>0</v>
      </c>
      <c r="O110" s="205">
        <f>IF(ISBLANK(Financement[[#This Row],[CREDIT IMPOT ACTUEL]]),0,Financement[[#This Row],[CREDIT IMPOT ACTUEL]]/MAX(1,Financement[[#This Row],[N]]))</f>
        <v>0</v>
      </c>
      <c r="P110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110" s="131">
        <f>Financement[[#This Row],[PRETS TOTAUX]]/MAX(1,Financement[[#This Row],[PRP TTC ]])</f>
        <v>0</v>
      </c>
      <c r="R110" s="132">
        <f>Financement[[#This Row],[PRETS TOTAUX]]/MAX(1,Financement[[#This Row],[N]])</f>
        <v>0</v>
      </c>
      <c r="S110" s="119"/>
      <c r="T110" s="119"/>
      <c r="U110" s="119"/>
      <c r="V110" s="119"/>
      <c r="W110" s="119"/>
      <c r="X110" s="118" t="str">
        <f>IF(Financement[[#This Row],[TYPE]]="Rehab","",Financement[[#This Row],[FONCIER]]+Financement[[#This Row],[CONSTRUCTION]])</f>
        <v/>
      </c>
      <c r="Y110" s="120"/>
      <c r="Z110" s="120"/>
      <c r="AA110" s="119"/>
      <c r="AB110" s="119"/>
      <c r="AC110" s="119"/>
      <c r="AD110" s="119"/>
      <c r="AE110" s="125">
        <f>Financement[[#This Row],[LBU]]+Financement[[#This Row],[SUB ETAT]]+Financement[[#This Row],[SUB ACL]]+Financement[[#This Row],[AUTRES SUBVENTIONS]]</f>
        <v>0</v>
      </c>
      <c r="AF110" s="235">
        <f>Financement[[#This Row],[SUBVENTIONS TOTALES]]/MAX(Financement[[#This Row],[PRP TTC ]],1)</f>
        <v>0</v>
      </c>
      <c r="AG110" s="236">
        <f>Financement[[#This Row],[SUBVENTIONS TOTALES]]/MAX(1,Financement[[#This Row],[N]])</f>
        <v>0</v>
      </c>
      <c r="AH110" s="121"/>
      <c r="AI110" s="121"/>
      <c r="AJ110" s="121"/>
      <c r="AK110" s="121"/>
      <c r="AL110" s="122"/>
    </row>
    <row r="111" spans="1:38" x14ac:dyDescent="0.25">
      <c r="A111" s="39" t="s">
        <v>136</v>
      </c>
      <c r="B111" s="107">
        <f>IF(ISBLANK(_xlfn.XLOOKUP(Financement[[#This Row],[OPERATION]],Données[OPERATION],Données[Prog])),"",_xlfn.XLOOKUP(Financement[[#This Row],[OPERATION]],Données[OPERATION],Données[Prog]))</f>
        <v>2022</v>
      </c>
      <c r="C111" s="107" t="str">
        <f>IFERROR(_xlfn.XLOOKUP(Financement[[#This Row],[OPERATION]],Données[OPERATION],Données[TYPE]),"")</f>
        <v>Rehab</v>
      </c>
      <c r="D111" s="107">
        <f>IFERROR(_xlfn.XLOOKUP(Financement[[#This Row],[OPERATION]],Données[OPERATION],Données[N]),"")</f>
        <v>44</v>
      </c>
      <c r="E111" s="130">
        <f>IFERROR(_xlfn.XLOOKUP(Financement[[#This Row],[OPERATION]],Données[OPERATION],Données[SHAB y/c V]),"")</f>
        <v>0</v>
      </c>
      <c r="F111" s="130">
        <f>IFERROR(_xlfn.XLOOKUP(Financement[[#This Row],[OPERATION]],Données[OPERATION],Données[SF priorisée]),"")</f>
        <v>0</v>
      </c>
      <c r="G111" s="192">
        <f>IF(ISBLANK(_xlfn.XLOOKUP(Financement[[#This Row],[OPERATION]],Données[OPERATION],Données[OS démarrage])),"",_xlfn.XLOOKUP(Données[[#This Row],[OPERATION]],Données[OPERATION],Données[OS démarrage]))</f>
        <v>46997</v>
      </c>
      <c r="H111" s="129">
        <f>Financement[[#This Row],[CREDIT IMPOT ACTUEL]]+Financement[[#This Row],[PRETS TOTAUX]]+Financement[[#This Row],[SUBVENTIONS TOTALES]]+Financement[[#This Row],[FONDS PROPRES ]]</f>
        <v>2200000</v>
      </c>
      <c r="I111" s="115" t="str">
        <f>IF(Financement[[#This Row],[TYPE]]="Rehab","",IFERROR(Financement[[#This Row],[PRP TTC ]]/Financement[[#This Row],[SHAB y/c V]],""))</f>
        <v/>
      </c>
      <c r="J111" s="115" t="str">
        <f>IF(Financement[[#This Row],[TYPE]]="Rehab","",IFERROR(Financement[[#This Row],[PRP TTC ]]/Financement[[#This Row],[SF priorisée]],""))</f>
        <v/>
      </c>
      <c r="K111" s="115">
        <f>Financement[[#This Row],[PRP TTC ]]/MAX(1,Financement[[#This Row],[N]])</f>
        <v>50000</v>
      </c>
      <c r="L111" s="125">
        <v>541602.4</v>
      </c>
      <c r="M111" s="128"/>
      <c r="N111" s="204">
        <f>IF(ISBLANK(Financement[[#This Row],[CREDIT IMPOT ACTUEL]]),0,Financement[[#This Row],[CREDIT IMPOT ACTUEL]]/Financement[[#This Row],[PRP TTC ]])</f>
        <v>0.24618290909090909</v>
      </c>
      <c r="O111" s="205">
        <f>IF(ISBLANK(Financement[[#This Row],[CREDIT IMPOT ACTUEL]]),0,Financement[[#This Row],[CREDIT IMPOT ACTUEL]]/MAX(1,Financement[[#This Row],[N]]))</f>
        <v>12309.145454545454</v>
      </c>
      <c r="P111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1315577.6000000001</v>
      </c>
      <c r="Q111" s="131">
        <f>Financement[[#This Row],[PRETS TOTAUX]]/MAX(1,Financement[[#This Row],[PRP TTC ]])</f>
        <v>0.59798981818181818</v>
      </c>
      <c r="R111" s="132">
        <f>Financement[[#This Row],[PRETS TOTAUX]]/MAX(1,Financement[[#This Row],[N]])</f>
        <v>29899.49090909091</v>
      </c>
      <c r="S111" s="119">
        <v>0</v>
      </c>
      <c r="T111" s="119">
        <v>689577.6</v>
      </c>
      <c r="U111" s="119"/>
      <c r="V111" s="119"/>
      <c r="W111" s="119">
        <v>626000</v>
      </c>
      <c r="X111" s="118" t="str">
        <f>IF(Financement[[#This Row],[TYPE]]="Rehab","",Financement[[#This Row],[FONCIER]]+Financement[[#This Row],[CONSTRUCTION]])</f>
        <v/>
      </c>
      <c r="Y111" s="120"/>
      <c r="Z111" s="120"/>
      <c r="AA111" s="119"/>
      <c r="AB111" s="119"/>
      <c r="AC111" s="119"/>
      <c r="AD111" s="119"/>
      <c r="AE111" s="125">
        <f>Financement[[#This Row],[LBU]]+Financement[[#This Row],[SUB ETAT]]+Financement[[#This Row],[SUB ACL]]+Financement[[#This Row],[AUTRES SUBVENTIONS]]</f>
        <v>276820</v>
      </c>
      <c r="AF111" s="235">
        <f>Financement[[#This Row],[SUBVENTIONS TOTALES]]/MAX(Financement[[#This Row],[PRP TTC ]],1)</f>
        <v>0.12582727272727273</v>
      </c>
      <c r="AG111" s="236">
        <f>Financement[[#This Row],[SUBVENTIONS TOTALES]]/MAX(1,Financement[[#This Row],[N]])</f>
        <v>6291.363636363636</v>
      </c>
      <c r="AH111" s="121">
        <v>275000</v>
      </c>
      <c r="AI111" s="121"/>
      <c r="AJ111" s="121"/>
      <c r="AK111" s="121">
        <v>1820</v>
      </c>
      <c r="AL111" s="122">
        <v>66000</v>
      </c>
    </row>
    <row r="112" spans="1:38" x14ac:dyDescent="0.25">
      <c r="A112" s="39" t="s">
        <v>175</v>
      </c>
      <c r="B112" s="107">
        <f>IF(ISBLANK(_xlfn.XLOOKUP(Financement[[#This Row],[OPERATION]],Données[OPERATION],Données[Prog])),"",_xlfn.XLOOKUP(Financement[[#This Row],[OPERATION]],Données[OPERATION],Données[Prog]))</f>
        <v>2026</v>
      </c>
      <c r="C112" s="107" t="str">
        <f>IFERROR(_xlfn.XLOOKUP(Financement[[#This Row],[OPERATION]],Données[OPERATION],Données[TYPE]),"")</f>
        <v>Rehab</v>
      </c>
      <c r="D112" s="107">
        <f>IFERROR(_xlfn.XLOOKUP(Financement[[#This Row],[OPERATION]],Données[OPERATION],Données[N]),"")</f>
        <v>28</v>
      </c>
      <c r="E112" s="130">
        <f>IFERROR(_xlfn.XLOOKUP(Financement[[#This Row],[OPERATION]],Données[OPERATION],Données[SHAB y/c V]),"")</f>
        <v>0</v>
      </c>
      <c r="F112" s="130">
        <f>IFERROR(_xlfn.XLOOKUP(Financement[[#This Row],[OPERATION]],Données[OPERATION],Données[SF priorisée]),"")</f>
        <v>0</v>
      </c>
      <c r="G112" s="192">
        <f>IF(ISBLANK(_xlfn.XLOOKUP(Financement[[#This Row],[OPERATION]],Données[OPERATION],Données[OS démarrage])),"",_xlfn.XLOOKUP(Données[[#This Row],[OPERATION]],Données[OPERATION],Données[OS démarrage]))</f>
        <v>47362</v>
      </c>
      <c r="H112" s="129">
        <f>Financement[[#This Row],[CREDIT IMPOT ACTUEL]]+Financement[[#This Row],[PRETS TOTAUX]]+Financement[[#This Row],[SUBVENTIONS TOTALES]]+Financement[[#This Row],[FONDS PROPRES ]]</f>
        <v>0</v>
      </c>
      <c r="I112" s="115" t="str">
        <f>IF(Financement[[#This Row],[TYPE]]="Rehab","",IFERROR(Financement[[#This Row],[PRP TTC ]]/Financement[[#This Row],[SHAB y/c V]],""))</f>
        <v/>
      </c>
      <c r="J112" s="115" t="str">
        <f>IF(Financement[[#This Row],[TYPE]]="Rehab","",IFERROR(Financement[[#This Row],[PRP TTC ]]/Financement[[#This Row],[SF priorisée]],""))</f>
        <v/>
      </c>
      <c r="K112" s="115">
        <f>Financement[[#This Row],[PRP TTC ]]/MAX(1,Financement[[#This Row],[N]])</f>
        <v>0</v>
      </c>
      <c r="L112" s="125"/>
      <c r="M112" s="128"/>
      <c r="N112" s="204">
        <f>IF(ISBLANK(Financement[[#This Row],[CREDIT IMPOT ACTUEL]]),0,Financement[[#This Row],[CREDIT IMPOT ACTUEL]]/Financement[[#This Row],[PRP TTC ]])</f>
        <v>0</v>
      </c>
      <c r="O112" s="205">
        <f>IF(ISBLANK(Financement[[#This Row],[CREDIT IMPOT ACTUEL]]),0,Financement[[#This Row],[CREDIT IMPOT ACTUEL]]/MAX(1,Financement[[#This Row],[N]]))</f>
        <v>0</v>
      </c>
      <c r="P112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112" s="131">
        <f>Financement[[#This Row],[PRETS TOTAUX]]/MAX(1,Financement[[#This Row],[PRP TTC ]])</f>
        <v>0</v>
      </c>
      <c r="R112" s="132">
        <f>Financement[[#This Row],[PRETS TOTAUX]]/MAX(1,Financement[[#This Row],[N]])</f>
        <v>0</v>
      </c>
      <c r="S112" s="119"/>
      <c r="T112" s="119"/>
      <c r="U112" s="119"/>
      <c r="V112" s="119"/>
      <c r="W112" s="119"/>
      <c r="X112" s="118" t="str">
        <f>IF(Financement[[#This Row],[TYPE]]="Rehab","",Financement[[#This Row],[FONCIER]]+Financement[[#This Row],[CONSTRUCTION]])</f>
        <v/>
      </c>
      <c r="Y112" s="120"/>
      <c r="Z112" s="120"/>
      <c r="AA112" s="119"/>
      <c r="AB112" s="119"/>
      <c r="AC112" s="119"/>
      <c r="AD112" s="119"/>
      <c r="AE112" s="125">
        <f>Financement[[#This Row],[LBU]]+Financement[[#This Row],[SUB ETAT]]+Financement[[#This Row],[SUB ACL]]+Financement[[#This Row],[AUTRES SUBVENTIONS]]</f>
        <v>0</v>
      </c>
      <c r="AF112" s="235">
        <f>Financement[[#This Row],[SUBVENTIONS TOTALES]]/MAX(Financement[[#This Row],[PRP TTC ]],1)</f>
        <v>0</v>
      </c>
      <c r="AG112" s="236">
        <f>Financement[[#This Row],[SUBVENTIONS TOTALES]]/MAX(1,Financement[[#This Row],[N]])</f>
        <v>0</v>
      </c>
      <c r="AH112" s="121"/>
      <c r="AI112" s="121"/>
      <c r="AJ112" s="121"/>
      <c r="AK112" s="121"/>
      <c r="AL112" s="122"/>
    </row>
    <row r="113" spans="1:38" x14ac:dyDescent="0.25">
      <c r="A113" s="37" t="s">
        <v>144</v>
      </c>
      <c r="B113" s="107">
        <f>IF(ISBLANK(_xlfn.XLOOKUP(Financement[[#This Row],[OPERATION]],Données[OPERATION],Données[Prog])),"",_xlfn.XLOOKUP(Financement[[#This Row],[OPERATION]],Données[OPERATION],Données[Prog]))</f>
        <v>2023</v>
      </c>
      <c r="C113" s="107" t="str">
        <f>IFERROR(_xlfn.XLOOKUP(Financement[[#This Row],[OPERATION]],Données[OPERATION],Données[TYPE]),"")</f>
        <v>LLS</v>
      </c>
      <c r="D113" s="107">
        <f>IFERROR(_xlfn.XLOOKUP(Financement[[#This Row],[OPERATION]],Données[OPERATION],Données[N]),"")</f>
        <v>36</v>
      </c>
      <c r="E113" s="130">
        <f>IFERROR(_xlfn.XLOOKUP(Financement[[#This Row],[OPERATION]],Données[OPERATION],Données[SHAB y/c V]),"")</f>
        <v>2467.8000000000002</v>
      </c>
      <c r="F113" s="130">
        <f>IFERROR(_xlfn.XLOOKUP(Financement[[#This Row],[OPERATION]],Données[OPERATION],Données[SF priorisée]),"")</f>
        <v>2876.42</v>
      </c>
      <c r="G113" s="192">
        <f>IF(ISBLANK(_xlfn.XLOOKUP(Financement[[#This Row],[OPERATION]],Données[OPERATION],Données[OS démarrage])),"",_xlfn.XLOOKUP(Données[[#This Row],[OPERATION]],Données[OPERATION],Données[OS démarrage]))</f>
        <v>46631</v>
      </c>
      <c r="H113" s="129">
        <f>Financement[[#This Row],[CREDIT IMPOT ACTUEL]]+Financement[[#This Row],[PRETS TOTAUX]]+Financement[[#This Row],[SUBVENTIONS TOTALES]]+Financement[[#This Row],[FONDS PROPRES ]]</f>
        <v>6906373.8600000003</v>
      </c>
      <c r="I113" s="115">
        <f>IF(Financement[[#This Row],[TYPE]]="Rehab","",IFERROR(Financement[[#This Row],[PRP TTC ]]/Financement[[#This Row],[SHAB y/c V]],""))</f>
        <v>2798.5954534403113</v>
      </c>
      <c r="J113" s="115">
        <f>IF(Financement[[#This Row],[TYPE]]="Rehab","",IFERROR(Financement[[#This Row],[PRP TTC ]]/Financement[[#This Row],[SF priorisée]],""))</f>
        <v>2401.0310942073829</v>
      </c>
      <c r="K113" s="115">
        <f>Financement[[#This Row],[PRP TTC ]]/MAX(1,Financement[[#This Row],[N]])</f>
        <v>191843.71833333335</v>
      </c>
      <c r="L113" s="125">
        <v>1956674.86</v>
      </c>
      <c r="M113" s="128"/>
      <c r="N113" s="204">
        <f>IF(ISBLANK(Financement[[#This Row],[CREDIT IMPOT ACTUEL]]),0,Financement[[#This Row],[CREDIT IMPOT ACTUEL]]/Financement[[#This Row],[PRP TTC ]])</f>
        <v>0.28331435564653895</v>
      </c>
      <c r="O113" s="205">
        <f>IF(ISBLANK(Financement[[#This Row],[CREDIT IMPOT ACTUEL]]),0,Financement[[#This Row],[CREDIT IMPOT ACTUEL]]/MAX(1,Financement[[#This Row],[N]]))</f>
        <v>54352.079444444447</v>
      </c>
      <c r="P113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3389193</v>
      </c>
      <c r="Q113" s="131">
        <f>Financement[[#This Row],[PRETS TOTAUX]]/MAX(1,Financement[[#This Row],[PRP TTC ]])</f>
        <v>0.49073407676774683</v>
      </c>
      <c r="R113" s="132">
        <f>Financement[[#This Row],[PRETS TOTAUX]]/MAX(1,Financement[[#This Row],[N]])</f>
        <v>94144.25</v>
      </c>
      <c r="S113" s="119"/>
      <c r="T113" s="119"/>
      <c r="U113" s="119"/>
      <c r="V113" s="119"/>
      <c r="W113" s="119"/>
      <c r="X113" s="118">
        <f>IF(Financement[[#This Row],[TYPE]]="Rehab","",Financement[[#This Row],[FONCIER]]+Financement[[#This Row],[CONSTRUCTION]])</f>
        <v>3389193</v>
      </c>
      <c r="Y113" s="120">
        <v>618533</v>
      </c>
      <c r="Z113" s="120">
        <v>2770660</v>
      </c>
      <c r="AA113" s="119"/>
      <c r="AB113" s="119"/>
      <c r="AC113" s="119"/>
      <c r="AD113" s="119"/>
      <c r="AE113" s="125">
        <f>Financement[[#This Row],[LBU]]+Financement[[#This Row],[SUB ETAT]]+Financement[[#This Row],[SUB ACL]]+Financement[[#This Row],[AUTRES SUBVENTIONS]]</f>
        <v>1353315</v>
      </c>
      <c r="AF113" s="235">
        <f>Financement[[#This Row],[SUBVENTIONS TOTALES]]/MAX(Financement[[#This Row],[PRP TTC ]],1)</f>
        <v>0.19595159883221264</v>
      </c>
      <c r="AG113" s="236">
        <f>Financement[[#This Row],[SUBVENTIONS TOTALES]]/MAX(1,Financement[[#This Row],[N]])</f>
        <v>37592.083333333336</v>
      </c>
      <c r="AH113" s="121">
        <v>1353315</v>
      </c>
      <c r="AI113" s="121"/>
      <c r="AJ113" s="121"/>
      <c r="AK113" s="121"/>
      <c r="AL113" s="122">
        <v>207191</v>
      </c>
    </row>
    <row r="114" spans="1:38" x14ac:dyDescent="0.25">
      <c r="A114" s="37" t="s">
        <v>145</v>
      </c>
      <c r="B114" s="107">
        <f>IF(ISBLANK(_xlfn.XLOOKUP(Financement[[#This Row],[OPERATION]],Données[OPERATION],Données[Prog])),"",_xlfn.XLOOKUP(Financement[[#This Row],[OPERATION]],Données[OPERATION],Données[Prog]))</f>
        <v>2023</v>
      </c>
      <c r="C114" s="107" t="str">
        <f>IFERROR(_xlfn.XLOOKUP(Financement[[#This Row],[OPERATION]],Données[OPERATION],Données[TYPE]),"")</f>
        <v>LLTS</v>
      </c>
      <c r="D114" s="107">
        <f>IFERROR(_xlfn.XLOOKUP(Financement[[#This Row],[OPERATION]],Données[OPERATION],Données[N]),"")</f>
        <v>21</v>
      </c>
      <c r="E114" s="130">
        <f>IFERROR(_xlfn.XLOOKUP(Financement[[#This Row],[OPERATION]],Données[OPERATION],Données[SHAB y/c V]),"")</f>
        <v>974.33999999999992</v>
      </c>
      <c r="F114" s="130">
        <f>IFERROR(_xlfn.XLOOKUP(Financement[[#This Row],[OPERATION]],Données[OPERATION],Données[SF priorisée]),"")</f>
        <v>1274.68</v>
      </c>
      <c r="G114" s="192">
        <f>IF(ISBLANK(_xlfn.XLOOKUP(Financement[[#This Row],[OPERATION]],Données[OPERATION],Données[OS démarrage])),"",_xlfn.XLOOKUP(Données[[#This Row],[OPERATION]],Données[OPERATION],Données[OS démarrage]))</f>
        <v>46997</v>
      </c>
      <c r="H114" s="129">
        <f>Financement[[#This Row],[CREDIT IMPOT ACTUEL]]+Financement[[#This Row],[PRETS TOTAUX]]+Financement[[#This Row],[SUBVENTIONS TOTALES]]+Financement[[#This Row],[FONDS PROPRES ]]</f>
        <v>3060546.7</v>
      </c>
      <c r="I114" s="115">
        <f>IF(Financement[[#This Row],[TYPE]]="Rehab","",IFERROR(Financement[[#This Row],[PRP TTC ]]/Financement[[#This Row],[SHAB y/c V]],""))</f>
        <v>3141.1485723669362</v>
      </c>
      <c r="J114" s="115">
        <f>IF(Financement[[#This Row],[TYPE]]="Rehab","",IFERROR(Financement[[#This Row],[PRP TTC ]]/Financement[[#This Row],[SF priorisée]],""))</f>
        <v>2401.0313961151032</v>
      </c>
      <c r="K114" s="115">
        <f>Financement[[#This Row],[PRP TTC ]]/MAX(1,Financement[[#This Row],[N]])</f>
        <v>145740.31904761906</v>
      </c>
      <c r="L114" s="125">
        <v>798188.7</v>
      </c>
      <c r="M114" s="128"/>
      <c r="N114" s="204">
        <f>IF(ISBLANK(Financement[[#This Row],[CREDIT IMPOT ACTUEL]]),0,Financement[[#This Row],[CREDIT IMPOT ACTUEL]]/Financement[[#This Row],[PRP TTC ]])</f>
        <v>0.26079938593977342</v>
      </c>
      <c r="O114" s="205">
        <f>IF(ISBLANK(Financement[[#This Row],[CREDIT IMPOT ACTUEL]]),0,Financement[[#This Row],[CREDIT IMPOT ACTUEL]]/MAX(1,Financement[[#This Row],[N]]))</f>
        <v>38008.985714285714</v>
      </c>
      <c r="P114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1359221</v>
      </c>
      <c r="Q114" s="131">
        <f>Financement[[#This Row],[PRETS TOTAUX]]/MAX(1,Financement[[#This Row],[PRP TTC ]])</f>
        <v>0.44411052443669619</v>
      </c>
      <c r="R114" s="132">
        <f>Financement[[#This Row],[PRETS TOTAUX]]/MAX(1,Financement[[#This Row],[N]])</f>
        <v>64724.809523809527</v>
      </c>
      <c r="S114" s="119"/>
      <c r="T114" s="119"/>
      <c r="U114" s="119"/>
      <c r="V114" s="119"/>
      <c r="W114" s="119"/>
      <c r="X114" s="118">
        <f>IF(Financement[[#This Row],[TYPE]]="Rehab","",Financement[[#This Row],[FONCIER]]+Financement[[#This Row],[CONSTRUCTION]])</f>
        <v>1359221</v>
      </c>
      <c r="Y114" s="120">
        <v>274101</v>
      </c>
      <c r="Z114" s="120">
        <v>1085120</v>
      </c>
      <c r="AA114" s="119"/>
      <c r="AB114" s="119"/>
      <c r="AC114" s="119"/>
      <c r="AD114" s="119"/>
      <c r="AE114" s="125">
        <f>Financement[[#This Row],[LBU]]+Financement[[#This Row],[SUB ETAT]]+Financement[[#This Row],[SUB ACL]]+Financement[[#This Row],[AUTRES SUBVENTIONS]]</f>
        <v>811321</v>
      </c>
      <c r="AF114" s="235">
        <f>Financement[[#This Row],[SUBVENTIONS TOTALES]]/MAX(Financement[[#This Row],[PRP TTC ]],1)</f>
        <v>0.26509022064587345</v>
      </c>
      <c r="AG114" s="236">
        <f>Financement[[#This Row],[SUBVENTIONS TOTALES]]/MAX(1,Financement[[#This Row],[N]])</f>
        <v>38634.333333333336</v>
      </c>
      <c r="AH114" s="121">
        <v>811321</v>
      </c>
      <c r="AI114" s="121"/>
      <c r="AJ114" s="121"/>
      <c r="AK114" s="121"/>
      <c r="AL114" s="122">
        <v>91816</v>
      </c>
    </row>
    <row r="115" spans="1:38" x14ac:dyDescent="0.25">
      <c r="A115" s="38" t="s">
        <v>209</v>
      </c>
      <c r="B115" s="107">
        <f>IF(ISBLANK(_xlfn.XLOOKUP(Financement[[#This Row],[OPERATION]],Données[OPERATION],Données[Prog])),"",_xlfn.XLOOKUP(Financement[[#This Row],[OPERATION]],Données[OPERATION],Données[Prog]))</f>
        <v>2023</v>
      </c>
      <c r="C115" s="107" t="str">
        <f>IFERROR(_xlfn.XLOOKUP(Financement[[#This Row],[OPERATION]],Données[OPERATION],Données[TYPE]),"")</f>
        <v>LLS</v>
      </c>
      <c r="D115" s="107">
        <f>IFERROR(_xlfn.XLOOKUP(Financement[[#This Row],[OPERATION]],Données[OPERATION],Données[N]),"")</f>
        <v>24</v>
      </c>
      <c r="E115" s="130">
        <f>IFERROR(_xlfn.XLOOKUP(Financement[[#This Row],[OPERATION]],Données[OPERATION],Données[SHAB y/c V]),"")</f>
        <v>1541.31</v>
      </c>
      <c r="F115" s="130">
        <f>IFERROR(_xlfn.XLOOKUP(Financement[[#This Row],[OPERATION]],Données[OPERATION],Données[SF priorisée]),"")</f>
        <v>1949.31</v>
      </c>
      <c r="G115" s="192">
        <f>IF(ISBLANK(_xlfn.XLOOKUP(Financement[[#This Row],[OPERATION]],Données[OPERATION],Données[OS démarrage])),"",_xlfn.XLOOKUP(Données[[#This Row],[OPERATION]],Données[OPERATION],Données[OS démarrage]))</f>
        <v>45184</v>
      </c>
      <c r="H115" s="129">
        <f>Financement[[#This Row],[CREDIT IMPOT ACTUEL]]+Financement[[#This Row],[PRETS TOTAUX]]+Financement[[#This Row],[SUBVENTIONS TOTALES]]+Financement[[#This Row],[FONDS PROPRES ]]</f>
        <v>4781610.3937326949</v>
      </c>
      <c r="I115" s="115">
        <f>IF(Financement[[#This Row],[TYPE]]="Rehab","",IFERROR(Financement[[#This Row],[PRP TTC ]]/Financement[[#This Row],[SHAB y/c V]],""))</f>
        <v>3102.3028422138927</v>
      </c>
      <c r="J115" s="115">
        <f>IF(Financement[[#This Row],[TYPE]]="Rehab","",IFERROR(Financement[[#This Row],[PRP TTC ]]/Financement[[#This Row],[SF priorisée]],""))</f>
        <v>2452.9758702990775</v>
      </c>
      <c r="K115" s="115">
        <f>Financement[[#This Row],[PRP TTC ]]/MAX(1,Financement[[#This Row],[N]])</f>
        <v>199233.76640552896</v>
      </c>
      <c r="L115" s="125">
        <v>1415349.3753408231</v>
      </c>
      <c r="M115" s="128"/>
      <c r="N115" s="242">
        <f>IF(ISBLANK(Financement[[#This Row],[CREDIT IMPOT ACTUEL]]),0,Financement[[#This Row],[CREDIT IMPOT ACTUEL]]/Financement[[#This Row],[PRP TTC ]])</f>
        <v>0.29599847306588084</v>
      </c>
      <c r="O115" s="205">
        <f>IF(ISBLANK(Financement[[#This Row],[CREDIT IMPOT ACTUEL]]),0,Financement[[#This Row],[CREDIT IMPOT ACTUEL]]/MAX(1,Financement[[#This Row],[N]]))</f>
        <v>58972.890639200959</v>
      </c>
      <c r="P115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2398640.4006447508</v>
      </c>
      <c r="Q115" s="131">
        <f>Financement[[#This Row],[PRETS TOTAUX]]/MAX(1,Financement[[#This Row],[PRP TTC ]])</f>
        <v>0.50163861191800008</v>
      </c>
      <c r="R115" s="132">
        <f>Financement[[#This Row],[PRETS TOTAUX]]/MAX(1,Financement[[#This Row],[N]])</f>
        <v>99943.350026864617</v>
      </c>
      <c r="S115" s="119"/>
      <c r="T115" s="119"/>
      <c r="U115" s="119"/>
      <c r="V115" s="119"/>
      <c r="W115" s="119"/>
      <c r="X115" s="118">
        <f>IF(Financement[[#This Row],[TYPE]]="Rehab","",Financement[[#This Row],[FONCIER]]+Financement[[#This Row],[CONSTRUCTION]])</f>
        <v>2398640.4006447508</v>
      </c>
      <c r="Y115" s="120">
        <v>418974</v>
      </c>
      <c r="Z115" s="120">
        <v>1979666.4006447508</v>
      </c>
      <c r="AA115" s="119"/>
      <c r="AB115" s="119"/>
      <c r="AC115" s="119"/>
      <c r="AD115" s="119"/>
      <c r="AE115" s="125">
        <f>Financement[[#This Row],[LBU]]+Financement[[#This Row],[SUB ETAT]]+Financement[[#This Row],[SUB ACL]]+Financement[[#This Row],[AUTRES SUBVENTIONS]]</f>
        <v>824172.30593514023</v>
      </c>
      <c r="AF115" s="235">
        <f>Financement[[#This Row],[SUBVENTIONS TOTALES]]/MAX(Financement[[#This Row],[PRP TTC ]],1)</f>
        <v>0.17236291501611908</v>
      </c>
      <c r="AG115" s="236">
        <f>Financement[[#This Row],[SUBVENTIONS TOTALES]]/MAX(1,Financement[[#This Row],[N]])</f>
        <v>34340.512747297507</v>
      </c>
      <c r="AH115" s="121">
        <v>824172.30593514023</v>
      </c>
      <c r="AI115" s="121"/>
      <c r="AJ115" s="121"/>
      <c r="AK115" s="121"/>
      <c r="AL115" s="122">
        <v>143448.31181198088</v>
      </c>
    </row>
    <row r="116" spans="1:38" x14ac:dyDescent="0.25">
      <c r="A116" s="38" t="s">
        <v>210</v>
      </c>
      <c r="B116" s="107">
        <f>IF(ISBLANK(_xlfn.XLOOKUP(Financement[[#This Row],[OPERATION]],Données[OPERATION],Données[Prog])),"",_xlfn.XLOOKUP(Financement[[#This Row],[OPERATION]],Données[OPERATION],Données[Prog]))</f>
        <v>2023</v>
      </c>
      <c r="C116" s="107" t="str">
        <f>IFERROR(_xlfn.XLOOKUP(Financement[[#This Row],[OPERATION]],Données[OPERATION],Données[TYPE]),"")</f>
        <v>LLTS</v>
      </c>
      <c r="D116" s="107">
        <f>IFERROR(_xlfn.XLOOKUP(Financement[[#This Row],[OPERATION]],Données[OPERATION],Données[N]),"")</f>
        <v>38</v>
      </c>
      <c r="E116" s="130">
        <f>IFERROR(_xlfn.XLOOKUP(Financement[[#This Row],[OPERATION]],Données[OPERATION],Données[SHAB y/c V]),"")</f>
        <v>1802</v>
      </c>
      <c r="F116" s="130">
        <f>IFERROR(_xlfn.XLOOKUP(Financement[[#This Row],[OPERATION]],Données[OPERATION],Données[SF priorisée]),"")</f>
        <v>2248</v>
      </c>
      <c r="G116" s="192">
        <f>IF(ISBLANK(_xlfn.XLOOKUP(Financement[[#This Row],[OPERATION]],Données[OPERATION],Données[OS démarrage])),"",_xlfn.XLOOKUP(Données[[#This Row],[OPERATION]],Données[OPERATION],Données[OS démarrage]))</f>
        <v>46631</v>
      </c>
      <c r="H116" s="129">
        <f>Financement[[#This Row],[CREDIT IMPOT ACTUEL]]+Financement[[#This Row],[PRETS TOTAUX]]+Financement[[#This Row],[SUBVENTIONS TOTALES]]+Financement[[#This Row],[FONDS PROPRES ]]</f>
        <v>5998577.1677280478</v>
      </c>
      <c r="I116" s="115">
        <f>IF(Financement[[#This Row],[TYPE]]="Rehab","",IFERROR(Financement[[#This Row],[PRP TTC ]]/Financement[[#This Row],[SHAB y/c V]],""))</f>
        <v>3328.844155231991</v>
      </c>
      <c r="J116" s="115">
        <f>IF(Financement[[#This Row],[TYPE]]="Rehab","",IFERROR(Financement[[#This Row],[PRP TTC ]]/Financement[[#This Row],[SF priorisée]],""))</f>
        <v>2668.4062134021565</v>
      </c>
      <c r="K116" s="115">
        <f>Financement[[#This Row],[PRP TTC ]]/MAX(1,Financement[[#This Row],[N]])</f>
        <v>157857.29388758019</v>
      </c>
      <c r="L116" s="125">
        <v>1222671.2149012864</v>
      </c>
      <c r="M116" s="128"/>
      <c r="N116" s="204">
        <f>IF(ISBLANK(Financement[[#This Row],[CREDIT IMPOT ACTUEL]]),0,Financement[[#This Row],[CREDIT IMPOT ACTUEL]]/Financement[[#This Row],[PRP TTC ]])</f>
        <v>0.20382687105855327</v>
      </c>
      <c r="O116" s="205">
        <f>IF(ISBLANK(Financement[[#This Row],[CREDIT IMPOT ACTUEL]]),0,Financement[[#This Row],[CREDIT IMPOT ACTUEL]]/MAX(1,Financement[[#This Row],[N]]))</f>
        <v>32175.558286875959</v>
      </c>
      <c r="P116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3320016.4273764696</v>
      </c>
      <c r="Q116" s="131">
        <f>Financement[[#This Row],[PRETS TOTAUX]]/MAX(1,Financement[[#This Row],[PRP TTC ]])</f>
        <v>0.55346731975674834</v>
      </c>
      <c r="R116" s="132">
        <f>Financement[[#This Row],[PRETS TOTAUX]]/MAX(1,Financement[[#This Row],[N]])</f>
        <v>87368.85335201236</v>
      </c>
      <c r="S116" s="119"/>
      <c r="T116" s="119"/>
      <c r="U116" s="119"/>
      <c r="V116" s="119"/>
      <c r="W116" s="119"/>
      <c r="X116" s="118">
        <f>IF(Financement[[#This Row],[TYPE]]="Rehab","",Financement[[#This Row],[FONCIER]]+Financement[[#This Row],[CONSTRUCTION]])</f>
        <v>3320016.4273764696</v>
      </c>
      <c r="Y116" s="120">
        <v>512200</v>
      </c>
      <c r="Z116" s="120">
        <v>2807816.4273764696</v>
      </c>
      <c r="AA116" s="119"/>
      <c r="AB116" s="119"/>
      <c r="AC116" s="119"/>
      <c r="AD116" s="119"/>
      <c r="AE116" s="125">
        <f>Financement[[#This Row],[LBU]]+Financement[[#This Row],[SUB ETAT]]+Financement[[#This Row],[SUB ACL]]+Financement[[#This Row],[AUTRES SUBVENTIONS]]</f>
        <v>1275932.2104184502</v>
      </c>
      <c r="AF116" s="235">
        <f>Financement[[#This Row],[SUBVENTIONS TOTALES]]/MAX(Financement[[#This Row],[PRP TTC ]],1)</f>
        <v>0.21270580918469831</v>
      </c>
      <c r="AG116" s="236">
        <f>Financement[[#This Row],[SUBVENTIONS TOTALES]]/MAX(1,Financement[[#This Row],[N]])</f>
        <v>33577.163432064481</v>
      </c>
      <c r="AH116" s="121">
        <v>1275932.2104184502</v>
      </c>
      <c r="AI116" s="121"/>
      <c r="AJ116" s="121"/>
      <c r="AK116" s="121"/>
      <c r="AL116" s="122">
        <v>179957.31503184143</v>
      </c>
    </row>
    <row r="117" spans="1:38" x14ac:dyDescent="0.25">
      <c r="A117" s="38" t="s">
        <v>211</v>
      </c>
      <c r="B117" s="107">
        <f>IF(ISBLANK(_xlfn.XLOOKUP(Financement[[#This Row],[OPERATION]],Données[OPERATION],Données[Prog])),"",_xlfn.XLOOKUP(Financement[[#This Row],[OPERATION]],Données[OPERATION],Données[Prog]))</f>
        <v>2023</v>
      </c>
      <c r="C117" s="107" t="str">
        <f>IFERROR(_xlfn.XLOOKUP(Financement[[#This Row],[OPERATION]],Données[OPERATION],Données[TYPE]),"")</f>
        <v>PLS</v>
      </c>
      <c r="D117" s="107">
        <f>IFERROR(_xlfn.XLOOKUP(Financement[[#This Row],[OPERATION]],Données[OPERATION],Données[N]),"")</f>
        <v>26</v>
      </c>
      <c r="E117" s="130">
        <f>IFERROR(_xlfn.XLOOKUP(Financement[[#This Row],[OPERATION]],Données[OPERATION],Données[SHAB y/c V]),"")</f>
        <v>1869.18</v>
      </c>
      <c r="F117" s="130">
        <f>IFERROR(_xlfn.XLOOKUP(Financement[[#This Row],[OPERATION]],Données[OPERATION],Données[SF priorisée]),"")</f>
        <v>2119.1799999999998</v>
      </c>
      <c r="G117" s="192">
        <f>IF(ISBLANK(_xlfn.XLOOKUP(Financement[[#This Row],[OPERATION]],Données[OPERATION],Données[OS démarrage])),"",_xlfn.XLOOKUP(Données[[#This Row],[OPERATION]],Données[OPERATION],Données[OS démarrage]))</f>
        <v>45711</v>
      </c>
      <c r="H117" s="129">
        <f>Financement[[#This Row],[CREDIT IMPOT ACTUEL]]+Financement[[#This Row],[PRETS TOTAUX]]+Financement[[#This Row],[SUBVENTIONS TOTALES]]+Financement[[#This Row],[FONDS PROPRES ]]</f>
        <v>5511196.192567043</v>
      </c>
      <c r="I117" s="115">
        <f>IF(Financement[[#This Row],[TYPE]]="Rehab","",IFERROR(Financement[[#This Row],[PRP TTC ]]/Financement[[#This Row],[SHAB y/c V]],""))</f>
        <v>2948.4566454632741</v>
      </c>
      <c r="J117" s="115">
        <f>IF(Financement[[#This Row],[TYPE]]="Rehab","",IFERROR(Financement[[#This Row],[PRP TTC ]]/Financement[[#This Row],[SF priorisée]],""))</f>
        <v>2600.6267483493821</v>
      </c>
      <c r="K117" s="115">
        <f>Financement[[#This Row],[PRP TTC ]]/MAX(1,Financement[[#This Row],[N]])</f>
        <v>211969.08432950167</v>
      </c>
      <c r="L117" s="125">
        <v>2001102.8706256682</v>
      </c>
      <c r="M117" s="128"/>
      <c r="N117" s="204">
        <f>IF(ISBLANK(Financement[[#This Row],[CREDIT IMPOT ACTUEL]]),0,Financement[[#This Row],[CREDIT IMPOT ACTUEL]]/Financement[[#This Row],[PRP TTC ]])</f>
        <v>0.36309773789663996</v>
      </c>
      <c r="O117" s="205">
        <f>IF(ISBLANK(Financement[[#This Row],[CREDIT IMPOT ACTUEL]]),0,Financement[[#This Row],[CREDIT IMPOT ACTUEL]]/MAX(1,Financement[[#This Row],[N]]))</f>
        <v>76965.495024064163</v>
      </c>
      <c r="P117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2958973.7019413747</v>
      </c>
      <c r="Q117" s="131">
        <f>Financement[[#This Row],[PRETS TOTAUX]]/MAX(1,Financement[[#This Row],[PRP TTC ]])</f>
        <v>0.53690226196848989</v>
      </c>
      <c r="R117" s="132">
        <f>Financement[[#This Row],[PRETS TOTAUX]]/MAX(1,Financement[[#This Row],[N]])</f>
        <v>113806.68084389903</v>
      </c>
      <c r="S117" s="119"/>
      <c r="T117" s="119"/>
      <c r="U117" s="119"/>
      <c r="V117" s="119"/>
      <c r="W117" s="119"/>
      <c r="X117" s="118">
        <f>IF(Financement[[#This Row],[TYPE]]="Rehab","",Financement[[#This Row],[FONCIER]]+Financement[[#This Row],[CONSTRUCTION]])</f>
        <v>2865822.0219413745</v>
      </c>
      <c r="Y117" s="120">
        <v>610279.71194137435</v>
      </c>
      <c r="Z117" s="120">
        <v>2255542.31</v>
      </c>
      <c r="AA117" s="119"/>
      <c r="AB117" s="119"/>
      <c r="AC117" s="119">
        <v>93151.679999999993</v>
      </c>
      <c r="AD117" s="119"/>
      <c r="AE117" s="125">
        <f>Financement[[#This Row],[LBU]]+Financement[[#This Row],[SUB ETAT]]+Financement[[#This Row],[SUB ACL]]+Financement[[#This Row],[AUTRES SUBVENTIONS]]</f>
        <v>0</v>
      </c>
      <c r="AF117" s="235">
        <f>Financement[[#This Row],[SUBVENTIONS TOTALES]]/MAX(Financement[[#This Row],[PRP TTC ]],1)</f>
        <v>0</v>
      </c>
      <c r="AG117" s="236">
        <f>Financement[[#This Row],[SUBVENTIONS TOTALES]]/MAX(1,Financement[[#This Row],[N]])</f>
        <v>0</v>
      </c>
      <c r="AH117" s="121"/>
      <c r="AI117" s="121"/>
      <c r="AJ117" s="121"/>
      <c r="AK117" s="121"/>
      <c r="AL117" s="122">
        <v>551119.62</v>
      </c>
    </row>
    <row r="118" spans="1:38" x14ac:dyDescent="0.25">
      <c r="A118" s="112" t="s">
        <v>274</v>
      </c>
      <c r="B118" s="107">
        <f>IF(ISBLANK(_xlfn.XLOOKUP(Financement[[#This Row],[OPERATION]],Données[OPERATION],Données[Prog])),"",_xlfn.XLOOKUP(Financement[[#This Row],[OPERATION]],Données[OPERATION],Données[Prog]))</f>
        <v>2020</v>
      </c>
      <c r="C118" s="107" t="str">
        <f>IFERROR(_xlfn.XLOOKUP(Financement[[#This Row],[OPERATION]],Données[OPERATION],Données[TYPE]),"")</f>
        <v>LLS</v>
      </c>
      <c r="D118" s="107">
        <f>IFERROR(_xlfn.XLOOKUP(Financement[[#This Row],[OPERATION]],Données[OPERATION],Données[N]),"")</f>
        <v>53</v>
      </c>
      <c r="E118" s="130">
        <f>IFERROR(_xlfn.XLOOKUP(Financement[[#This Row],[OPERATION]],Données[OPERATION],Données[SHAB y/c V]),"")</f>
        <v>4239.1400000000003</v>
      </c>
      <c r="F118" s="130">
        <f>IFERROR(_xlfn.XLOOKUP(Financement[[#This Row],[OPERATION]],Données[OPERATION],Données[SF priorisée]),"")</f>
        <v>4689.26</v>
      </c>
      <c r="G118" s="192">
        <f>IF(ISBLANK(_xlfn.XLOOKUP(Financement[[#This Row],[OPERATION]],Données[OPERATION],Données[OS démarrage])),"",_xlfn.XLOOKUP(Données[[#This Row],[OPERATION]],Données[OPERATION],Données[OS démarrage]))</f>
        <v>45703</v>
      </c>
      <c r="H118" s="129">
        <f>Financement[[#This Row],[CREDIT IMPOT ACTUEL]]+Financement[[#This Row],[PRETS TOTAUX]]+Financement[[#This Row],[SUBVENTIONS TOTALES]]+Financement[[#This Row],[FONDS PROPRES ]]</f>
        <v>10513849.209999999</v>
      </c>
      <c r="I118" s="115">
        <f>IF(Financement[[#This Row],[TYPE]]="Rehab","",IFERROR(Financement[[#This Row],[PRP TTC ]]/Financement[[#This Row],[SHAB y/c V]],""))</f>
        <v>2480.1844737375973</v>
      </c>
      <c r="J118" s="115">
        <f>IF(Financement[[#This Row],[TYPE]]="Rehab","",IFERROR(Financement[[#This Row],[PRP TTC ]]/Financement[[#This Row],[SF priorisée]],""))</f>
        <v>2242.1126595667542</v>
      </c>
      <c r="K118" s="115">
        <f>Financement[[#This Row],[PRP TTC ]]/MAX(1,Financement[[#This Row],[N]])</f>
        <v>198374.51339622639</v>
      </c>
      <c r="L118" s="125">
        <v>3185175.53</v>
      </c>
      <c r="M118" s="128">
        <v>3324885.9230649094</v>
      </c>
      <c r="N118" s="204">
        <f>IF(ISBLANK(Financement[[#This Row],[CREDIT IMPOT ACTUEL]]),0,Financement[[#This Row],[CREDIT IMPOT ACTUEL]]/Financement[[#This Row],[PRP TTC ]])</f>
        <v>0.30295046717718715</v>
      </c>
      <c r="O118" s="205">
        <f>IF(ISBLANK(Financement[[#This Row],[CREDIT IMPOT ACTUEL]]),0,Financement[[#This Row],[CREDIT IMPOT ACTUEL]]/MAX(1,Financement[[#This Row],[N]]))</f>
        <v>60097.651509433956</v>
      </c>
      <c r="P118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5897673.6799999997</v>
      </c>
      <c r="Q118" s="131">
        <f>Financement[[#This Row],[PRETS TOTAUX]]/MAX(1,Financement[[#This Row],[PRP TTC ]])</f>
        <v>0.5609433388478281</v>
      </c>
      <c r="R118" s="132">
        <f>Financement[[#This Row],[PRETS TOTAUX]]/MAX(1,Financement[[#This Row],[N]])</f>
        <v>111276.86188679245</v>
      </c>
      <c r="S118" s="119"/>
      <c r="T118" s="119"/>
      <c r="U118" s="119"/>
      <c r="V118" s="119"/>
      <c r="W118" s="119"/>
      <c r="X118" s="118">
        <f>IF(Financement[[#This Row],[TYPE]]="Rehab","",Financement[[#This Row],[FONCIER]]+Financement[[#This Row],[CONSTRUCTION]])</f>
        <v>4758173.68</v>
      </c>
      <c r="Y118" s="120">
        <v>1015462</v>
      </c>
      <c r="Z118" s="120">
        <v>3742711.68</v>
      </c>
      <c r="AA118" s="119">
        <v>795000</v>
      </c>
      <c r="AB118" s="119"/>
      <c r="AC118" s="119"/>
      <c r="AD118" s="119">
        <v>344500</v>
      </c>
      <c r="AE118" s="125">
        <f>Financement[[#This Row],[LBU]]+Financement[[#This Row],[SUB ETAT]]+Financement[[#This Row],[SUB ACL]]+Financement[[#This Row],[AUTRES SUBVENTIONS]]</f>
        <v>1431000</v>
      </c>
      <c r="AF118" s="235">
        <f>Financement[[#This Row],[SUBVENTIONS TOTALES]]/MAX(Financement[[#This Row],[PRP TTC ]],1)</f>
        <v>0.13610619397498475</v>
      </c>
      <c r="AG118" s="236">
        <f>Financement[[#This Row],[SUBVENTIONS TOTALES]]/MAX(1,Financement[[#This Row],[N]])</f>
        <v>27000</v>
      </c>
      <c r="AH118" s="121">
        <v>1431000</v>
      </c>
      <c r="AI118" s="121"/>
      <c r="AJ118" s="121"/>
      <c r="AK118" s="121"/>
      <c r="AL118" s="122"/>
    </row>
    <row r="119" spans="1:38" x14ac:dyDescent="0.25">
      <c r="A119" s="112" t="s">
        <v>275</v>
      </c>
      <c r="B119" s="107">
        <f>IF(ISBLANK(_xlfn.XLOOKUP(Financement[[#This Row],[OPERATION]],Données[OPERATION],Données[Prog])),"",_xlfn.XLOOKUP(Financement[[#This Row],[OPERATION]],Données[OPERATION],Données[Prog]))</f>
        <v>2020</v>
      </c>
      <c r="C119" s="107" t="str">
        <f>IFERROR(_xlfn.XLOOKUP(Financement[[#This Row],[OPERATION]],Données[OPERATION],Données[TYPE]),"")</f>
        <v>LLTS</v>
      </c>
      <c r="D119" s="107">
        <f>IFERROR(_xlfn.XLOOKUP(Financement[[#This Row],[OPERATION]],Données[OPERATION],Données[N]),"")</f>
        <v>25</v>
      </c>
      <c r="E119" s="130">
        <f>IFERROR(_xlfn.XLOOKUP(Financement[[#This Row],[OPERATION]],Données[OPERATION],Données[SHAB y/c V]),"")</f>
        <v>1337.56</v>
      </c>
      <c r="F119" s="130">
        <f>IFERROR(_xlfn.XLOOKUP(Financement[[#This Row],[OPERATION]],Données[OPERATION],Données[SF priorisée]),"")</f>
        <v>1496.73</v>
      </c>
      <c r="G119" s="192">
        <f>IF(ISBLANK(_xlfn.XLOOKUP(Financement[[#This Row],[OPERATION]],Données[OPERATION],Données[OS démarrage])),"",_xlfn.XLOOKUP(Données[[#This Row],[OPERATION]],Données[OPERATION],Données[OS démarrage]))</f>
        <v>45703</v>
      </c>
      <c r="H119" s="129">
        <f>Financement[[#This Row],[CREDIT IMPOT ACTUEL]]+Financement[[#This Row],[PRETS TOTAUX]]+Financement[[#This Row],[SUBVENTIONS TOTALES]]+Financement[[#This Row],[FONDS PROPRES ]]</f>
        <v>3572548.54</v>
      </c>
      <c r="I119" s="115">
        <f>IF(Financement[[#This Row],[TYPE]]="Rehab","",IFERROR(Financement[[#This Row],[PRP TTC ]]/Financement[[#This Row],[SHAB y/c V]],""))</f>
        <v>2670.9445109004459</v>
      </c>
      <c r="J119" s="115">
        <f>IF(Financement[[#This Row],[TYPE]]="Rehab","",IFERROR(Financement[[#This Row],[PRP TTC ]]/Financement[[#This Row],[SF priorisée]],""))</f>
        <v>2386.9024740601176</v>
      </c>
      <c r="K119" s="115">
        <f>Financement[[#This Row],[PRP TTC ]]/MAX(1,Financement[[#This Row],[N]])</f>
        <v>142901.94159999999</v>
      </c>
      <c r="L119" s="125">
        <v>1191515.54</v>
      </c>
      <c r="M119" s="128">
        <v>1038756.0993737131</v>
      </c>
      <c r="N119" s="204">
        <f>IF(ISBLANK(Financement[[#This Row],[CREDIT IMPOT ACTUEL]]),0,Financement[[#This Row],[CREDIT IMPOT ACTUEL]]/Financement[[#This Row],[PRP TTC ]])</f>
        <v>0.33351976233750485</v>
      </c>
      <c r="O119" s="205">
        <f>IF(ISBLANK(Financement[[#This Row],[CREDIT IMPOT ACTUEL]]),0,Financement[[#This Row],[CREDIT IMPOT ACTUEL]]/MAX(1,Financement[[#This Row],[N]]))</f>
        <v>47660.621599999999</v>
      </c>
      <c r="P119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1656033</v>
      </c>
      <c r="Q119" s="131">
        <f>Financement[[#This Row],[PRETS TOTAUX]]/MAX(1,Financement[[#This Row],[PRP TTC ]])</f>
        <v>0.46354387671944691</v>
      </c>
      <c r="R119" s="132">
        <f>Financement[[#This Row],[PRETS TOTAUX]]/MAX(1,Financement[[#This Row],[N]])</f>
        <v>66241.320000000007</v>
      </c>
      <c r="S119" s="119"/>
      <c r="T119" s="119"/>
      <c r="U119" s="119"/>
      <c r="V119" s="119"/>
      <c r="W119" s="119"/>
      <c r="X119" s="118">
        <f>IF(Financement[[#This Row],[TYPE]]="Rehab","",Financement[[#This Row],[FONCIER]]+Financement[[#This Row],[CONSTRUCTION]])</f>
        <v>1118533</v>
      </c>
      <c r="Y119" s="120">
        <v>325963</v>
      </c>
      <c r="Z119" s="120">
        <v>792570</v>
      </c>
      <c r="AA119" s="119">
        <v>375000</v>
      </c>
      <c r="AB119" s="119"/>
      <c r="AC119" s="119"/>
      <c r="AD119" s="119">
        <v>162500</v>
      </c>
      <c r="AE119" s="125">
        <f>Financement[[#This Row],[LBU]]+Financement[[#This Row],[SUB ETAT]]+Financement[[#This Row],[SUB ACL]]+Financement[[#This Row],[AUTRES SUBVENTIONS]]</f>
        <v>725000</v>
      </c>
      <c r="AF119" s="235">
        <f>Financement[[#This Row],[SUBVENTIONS TOTALES]]/MAX(Financement[[#This Row],[PRP TTC ]],1)</f>
        <v>0.20293636094304823</v>
      </c>
      <c r="AG119" s="236">
        <f>Financement[[#This Row],[SUBVENTIONS TOTALES]]/MAX(1,Financement[[#This Row],[N]])</f>
        <v>29000</v>
      </c>
      <c r="AH119" s="121">
        <v>725000</v>
      </c>
      <c r="AI119" s="121"/>
      <c r="AJ119" s="121"/>
      <c r="AK119" s="121"/>
      <c r="AL119" s="122"/>
    </row>
    <row r="120" spans="1:38" x14ac:dyDescent="0.25">
      <c r="A120" s="4" t="s">
        <v>311</v>
      </c>
      <c r="B120" s="107">
        <f>IF(ISBLANK(_xlfn.XLOOKUP(Financement[[#This Row],[OPERATION]],Données[OPERATION],Données[Prog])),"",_xlfn.XLOOKUP(Financement[[#This Row],[OPERATION]],Données[OPERATION],Données[Prog]))</f>
        <v>2024</v>
      </c>
      <c r="C120" s="107" t="str">
        <f>IFERROR(_xlfn.XLOOKUP(Financement[[#This Row],[OPERATION]],Données[OPERATION],Données[TYPE]),"")</f>
        <v>LLS</v>
      </c>
      <c r="D120" s="107">
        <f>IFERROR(_xlfn.XLOOKUP(Financement[[#This Row],[OPERATION]],Données[OPERATION],Données[N]),"")</f>
        <v>33</v>
      </c>
      <c r="E120" s="130">
        <f>IFERROR(_xlfn.XLOOKUP(Financement[[#This Row],[OPERATION]],Données[OPERATION],Données[SHAB y/c V]),"")</f>
        <v>1974</v>
      </c>
      <c r="F120" s="130">
        <f>IFERROR(_xlfn.XLOOKUP(Financement[[#This Row],[OPERATION]],Données[OPERATION],Données[SF priorisée]),"")</f>
        <v>2585.0499999999997</v>
      </c>
      <c r="G120" s="192">
        <f>IF(ISBLANK(_xlfn.XLOOKUP(Financement[[#This Row],[OPERATION]],Données[OPERATION],Données[OS démarrage])),"",_xlfn.XLOOKUP(Données[[#This Row],[OPERATION]],Données[OPERATION],Données[OS démarrage]))</f>
        <v>45703</v>
      </c>
      <c r="H120" s="129">
        <f>Financement[[#This Row],[CREDIT IMPOT ACTUEL]]+Financement[[#This Row],[PRETS TOTAUX]]+Financement[[#This Row],[SUBVENTIONS TOTALES]]+Financement[[#This Row],[FONDS PROPRES ]]</f>
        <v>6896085.5131667946</v>
      </c>
      <c r="I120" s="115">
        <f>IF(Financement[[#This Row],[TYPE]]="Rehab","",IFERROR(Financement[[#This Row],[PRP TTC ]]/Financement[[#This Row],[SHAB y/c V]],""))</f>
        <v>3493.4577067714258</v>
      </c>
      <c r="J120" s="115">
        <f>IF(Financement[[#This Row],[TYPE]]="Rehab","",IFERROR(Financement[[#This Row],[PRP TTC ]]/Financement[[#This Row],[SF priorisée]],""))</f>
        <v>2667.6797404950757</v>
      </c>
      <c r="K120" s="115">
        <f>Financement[[#This Row],[PRP TTC ]]/MAX(1,Financement[[#This Row],[N]])</f>
        <v>208972.28827778166</v>
      </c>
      <c r="L120" s="125">
        <v>1990013.0393700004</v>
      </c>
      <c r="M120" s="128"/>
      <c r="N120" s="204">
        <f>IF(ISBLANK(Financement[[#This Row],[CREDIT IMPOT ACTUEL]]),0,Financement[[#This Row],[CREDIT IMPOT ACTUEL]]/Financement[[#This Row],[PRP TTC ]])</f>
        <v>0.28857139830566775</v>
      </c>
      <c r="O120" s="205">
        <f>IF(ISBLANK(Financement[[#This Row],[CREDIT IMPOT ACTUEL]]),0,Financement[[#This Row],[CREDIT IMPOT ACTUEL]]/MAX(1,Financement[[#This Row],[N]]))</f>
        <v>60303.425435454556</v>
      </c>
      <c r="P120" s="23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3555304.1628267905</v>
      </c>
      <c r="Q120" s="131">
        <f>Financement[[#This Row],[PRETS TOTAUX]]/MAX(1,Financement[[#This Row],[PRP TTC ]])</f>
        <v>0.51555395536186399</v>
      </c>
      <c r="R120" s="132">
        <f>Financement[[#This Row],[PRETS TOTAUX]]/MAX(1,Financement[[#This Row],[N]])</f>
        <v>107736.48978263001</v>
      </c>
      <c r="S120" s="119"/>
      <c r="T120" s="119"/>
      <c r="U120" s="119"/>
      <c r="V120" s="119"/>
      <c r="W120" s="119"/>
      <c r="X120" s="118">
        <f>IF(Financement[[#This Row],[TYPE]]="Rehab","",Financement[[#This Row],[FONCIER]]+Financement[[#This Row],[CONSTRUCTION]])</f>
        <v>3555304.1628267905</v>
      </c>
      <c r="Y120" s="120">
        <v>752437.34564435878</v>
      </c>
      <c r="Z120" s="120">
        <v>2802866.8171824315</v>
      </c>
      <c r="AA120" s="119"/>
      <c r="AB120" s="119"/>
      <c r="AC120" s="119"/>
      <c r="AD120" s="119"/>
      <c r="AE120" s="125">
        <f>Financement[[#This Row],[LBU]]+Financement[[#This Row],[SUB ETAT]]+Financement[[#This Row],[SUB ACL]]+Financement[[#This Row],[AUTRES SUBVENTIONS]]</f>
        <v>1143885.7455749998</v>
      </c>
      <c r="AF120" s="235">
        <f>Financement[[#This Row],[SUBVENTIONS TOTALES]]/MAX(Financement[[#This Row],[PRP TTC ]],1)</f>
        <v>0.16587464633246823</v>
      </c>
      <c r="AG120" s="115">
        <f>Financement[[#This Row],[SUBVENTIONS TOTALES]]/MAX(1,Financement[[#This Row],[N]])</f>
        <v>34663.204411363629</v>
      </c>
      <c r="AH120" s="121">
        <v>1143885.7455749998</v>
      </c>
      <c r="AI120" s="121"/>
      <c r="AJ120" s="121"/>
      <c r="AK120" s="121"/>
      <c r="AL120" s="122">
        <v>206882.5653950038</v>
      </c>
    </row>
    <row r="121" spans="1:38" x14ac:dyDescent="0.25">
      <c r="A121" s="4" t="s">
        <v>312</v>
      </c>
      <c r="B121" s="107">
        <f>IF(ISBLANK(_xlfn.XLOOKUP(Financement[[#This Row],[OPERATION]],Données[OPERATION],Données[Prog])),"",_xlfn.XLOOKUP(Financement[[#This Row],[OPERATION]],Données[OPERATION],Données[Prog]))</f>
        <v>2024</v>
      </c>
      <c r="C121" s="107" t="str">
        <f>IFERROR(_xlfn.XLOOKUP(Financement[[#This Row],[OPERATION]],Données[OPERATION],Données[TYPE]),"")</f>
        <v>LLTS</v>
      </c>
      <c r="D121" s="107">
        <f>IFERROR(_xlfn.XLOOKUP(Financement[[#This Row],[OPERATION]],Données[OPERATION],Données[N]),"")</f>
        <v>12</v>
      </c>
      <c r="E121" s="130">
        <f>IFERROR(_xlfn.XLOOKUP(Financement[[#This Row],[OPERATION]],Données[OPERATION],Données[SHAB y/c V]),"")</f>
        <v>553.20000000000005</v>
      </c>
      <c r="F121" s="130">
        <f>IFERROR(_xlfn.XLOOKUP(Financement[[#This Row],[OPERATION]],Données[OPERATION],Données[SF priorisée]),"")</f>
        <v>773.3</v>
      </c>
      <c r="G121" s="192">
        <f>IF(ISBLANK(_xlfn.XLOOKUP(Financement[[#This Row],[OPERATION]],Données[OPERATION],Données[OS démarrage])),"",_xlfn.XLOOKUP(Données[[#This Row],[OPERATION]],Données[OPERATION],Données[OS démarrage]))</f>
        <v>45703</v>
      </c>
      <c r="H121" s="129">
        <f>Financement[[#This Row],[CREDIT IMPOT ACTUEL]]+Financement[[#This Row],[PRETS TOTAUX]]+Financement[[#This Row],[SUBVENTIONS TOTALES]]+Financement[[#This Row],[FONDS PROPRES ]]</f>
        <v>1937570.0046208526</v>
      </c>
      <c r="I121" s="115">
        <f>IF(Financement[[#This Row],[TYPE]]="Rehab","",IFERROR(Financement[[#This Row],[PRP TTC ]]/Financement[[#This Row],[SHAB y/c V]],""))</f>
        <v>3502.4765087144838</v>
      </c>
      <c r="J121" s="115">
        <f>IF(Financement[[#This Row],[TYPE]]="Rehab","",IFERROR(Financement[[#This Row],[PRP TTC ]]/Financement[[#This Row],[SF priorisée]],""))</f>
        <v>2505.5864536672088</v>
      </c>
      <c r="K121" s="115">
        <f>Financement[[#This Row],[PRP TTC ]]/MAX(1,Financement[[#This Row],[N]])</f>
        <v>161464.16705173772</v>
      </c>
      <c r="L121" s="125">
        <v>507278.63063000003</v>
      </c>
      <c r="M121" s="128"/>
      <c r="N121" s="204">
        <f>IF(ISBLANK(Financement[[#This Row],[CREDIT IMPOT ACTUEL]]),0,Financement[[#This Row],[CREDIT IMPOT ACTUEL]]/Financement[[#This Row],[PRP TTC ]])</f>
        <v>0.26181176908199777</v>
      </c>
      <c r="O121" s="205">
        <f>IF(ISBLANK(Financement[[#This Row],[CREDIT IMPOT ACTUEL]]),0,Financement[[#This Row],[CREDIT IMPOT ACTUEL]]/MAX(1,Financement[[#This Row],[N]]))</f>
        <v>42273.219219166669</v>
      </c>
      <c r="P121" s="23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925575.83122722711</v>
      </c>
      <c r="Q121" s="131">
        <f>Financement[[#This Row],[PRETS TOTAUX]]/MAX(1,Financement[[#This Row],[PRP TTC ]])</f>
        <v>0.47769929810011974</v>
      </c>
      <c r="R121" s="132">
        <f>Financement[[#This Row],[PRETS TOTAUX]]/MAX(1,Financement[[#This Row],[N]])</f>
        <v>77131.319268935593</v>
      </c>
      <c r="S121" s="119"/>
      <c r="T121" s="119"/>
      <c r="U121" s="119"/>
      <c r="V121" s="119"/>
      <c r="W121" s="119"/>
      <c r="X121" s="118">
        <f>IF(Financement[[#This Row],[TYPE]]="Rehab","",Financement[[#This Row],[FONCIER]]+Financement[[#This Row],[CONSTRUCTION]])</f>
        <v>925575.83122722711</v>
      </c>
      <c r="Y121" s="120">
        <v>196740.58627317057</v>
      </c>
      <c r="Z121" s="120">
        <v>728835.24495405657</v>
      </c>
      <c r="AA121" s="119"/>
      <c r="AB121" s="119"/>
      <c r="AC121" s="119"/>
      <c r="AD121" s="119"/>
      <c r="AE121" s="125">
        <f>Financement[[#This Row],[LBU]]+Financement[[#This Row],[SUB ETAT]]+Financement[[#This Row],[SUB ACL]]+Financement[[#This Row],[AUTRES SUBVENTIONS]]</f>
        <v>446588.44262499997</v>
      </c>
      <c r="AF121" s="235">
        <f>Financement[[#This Row],[SUBVENTIONS TOTALES]]/MAX(Financement[[#This Row],[PRP TTC ]],1)</f>
        <v>0.23048893281788249</v>
      </c>
      <c r="AG121" s="115">
        <f>Financement[[#This Row],[SUBVENTIONS TOTALES]]/MAX(1,Financement[[#This Row],[N]])</f>
        <v>37215.703552083331</v>
      </c>
      <c r="AH121" s="121">
        <v>446588.44262499997</v>
      </c>
      <c r="AI121" s="121"/>
      <c r="AJ121" s="121"/>
      <c r="AK121" s="121"/>
      <c r="AL121" s="122">
        <v>58127.100138625574</v>
      </c>
    </row>
    <row r="122" spans="1:38" x14ac:dyDescent="0.25">
      <c r="A122" s="4" t="s">
        <v>313</v>
      </c>
      <c r="B122" s="107">
        <f>IF(ISBLANK(_xlfn.XLOOKUP(Financement[[#This Row],[OPERATION]],Données[OPERATION],Données[Prog])),"",_xlfn.XLOOKUP(Financement[[#This Row],[OPERATION]],Données[OPERATION],Données[Prog]))</f>
        <v>2024</v>
      </c>
      <c r="C122" s="107" t="str">
        <f>IFERROR(_xlfn.XLOOKUP(Financement[[#This Row],[OPERATION]],Données[OPERATION],Données[TYPE]),"")</f>
        <v>PLS</v>
      </c>
      <c r="D122" s="107">
        <f>IFERROR(_xlfn.XLOOKUP(Financement[[#This Row],[OPERATION]],Données[OPERATION],Données[N]),"")</f>
        <v>6</v>
      </c>
      <c r="E122" s="130">
        <f>IFERROR(_xlfn.XLOOKUP(Financement[[#This Row],[OPERATION]],Données[OPERATION],Données[SHAB y/c V]),"")</f>
        <v>451.5</v>
      </c>
      <c r="F122" s="130">
        <f>IFERROR(_xlfn.XLOOKUP(Financement[[#This Row],[OPERATION]],Données[OPERATION],Données[SF priorisée]),"")</f>
        <v>535.6</v>
      </c>
      <c r="G122" s="192">
        <f>IF(ISBLANK(_xlfn.XLOOKUP(Financement[[#This Row],[OPERATION]],Données[OPERATION],Données[OS démarrage])),"",_xlfn.XLOOKUP(Données[[#This Row],[OPERATION]],Données[OPERATION],Données[OS démarrage]))</f>
        <v>43091</v>
      </c>
      <c r="H122" s="129">
        <f>Financement[[#This Row],[CREDIT IMPOT ACTUEL]]+Financement[[#This Row],[PRETS TOTAUX]]+Financement[[#This Row],[SUBVENTIONS TOTALES]]+Financement[[#This Row],[FONDS PROPRES ]]</f>
        <v>1667178.371478504</v>
      </c>
      <c r="I122" s="115">
        <f>IF(Financement[[#This Row],[TYPE]]="Rehab","",IFERROR(Financement[[#This Row],[PRP TTC ]]/Financement[[#This Row],[SHAB y/c V]],""))</f>
        <v>3692.53238422703</v>
      </c>
      <c r="J122" s="115">
        <f>IF(Financement[[#This Row],[TYPE]]="Rehab","",IFERROR(Financement[[#This Row],[PRP TTC ]]/Financement[[#This Row],[SF priorisée]],""))</f>
        <v>3112.7303425662881</v>
      </c>
      <c r="K122" s="115">
        <f>Financement[[#This Row],[PRP TTC ]]/MAX(1,Financement[[#This Row],[N]])</f>
        <v>277863.06191308401</v>
      </c>
      <c r="L122" s="125">
        <v>593744.17200000014</v>
      </c>
      <c r="M122" s="128"/>
      <c r="N122" s="204">
        <f>IF(ISBLANK(Financement[[#This Row],[CREDIT IMPOT ACTUEL]]),0,Financement[[#This Row],[CREDIT IMPOT ACTUEL]]/Financement[[#This Row],[PRP TTC ]])</f>
        <v>0.35613716094064363</v>
      </c>
      <c r="O122" s="205">
        <f>IF(ISBLANK(Financement[[#This Row],[CREDIT IMPOT ACTUEL]]),0,Financement[[#This Row],[CREDIT IMPOT ACTUEL]]/MAX(1,Financement[[#This Row],[N]]))</f>
        <v>98957.362000000023</v>
      </c>
      <c r="P122" s="23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906716.36233065347</v>
      </c>
      <c r="Q122" s="131">
        <f>Financement[[#This Row],[PRETS TOTAUX]]/MAX(1,Financement[[#This Row],[PRP TTC ]])</f>
        <v>0.5438628390593564</v>
      </c>
      <c r="R122" s="132">
        <f>Financement[[#This Row],[PRETS TOTAUX]]/MAX(1,Financement[[#This Row],[N]])</f>
        <v>151119.39372177559</v>
      </c>
      <c r="S122" s="119"/>
      <c r="T122" s="119"/>
      <c r="U122" s="119"/>
      <c r="V122" s="119"/>
      <c r="W122" s="119"/>
      <c r="X122" s="118">
        <f>IF(Financement[[#This Row],[TYPE]]="Rehab","",Financement[[#This Row],[FONCIER]]+Financement[[#This Row],[CONSTRUCTION]])</f>
        <v>866823.07671595574</v>
      </c>
      <c r="Y122" s="120">
        <v>214686.83989570077</v>
      </c>
      <c r="Z122" s="120">
        <v>652136.23682025494</v>
      </c>
      <c r="AA122" s="119"/>
      <c r="AB122" s="119"/>
      <c r="AC122" s="119">
        <v>39893.285614697728</v>
      </c>
      <c r="AD122" s="119"/>
      <c r="AE122" s="125">
        <f>Financement[[#This Row],[LBU]]+Financement[[#This Row],[SUB ETAT]]+Financement[[#This Row],[SUB ACL]]+Financement[[#This Row],[AUTRES SUBVENTIONS]]</f>
        <v>0</v>
      </c>
      <c r="AF122" s="235">
        <f>Financement[[#This Row],[SUBVENTIONS TOTALES]]/MAX(Financement[[#This Row],[PRP TTC ]],1)</f>
        <v>0</v>
      </c>
      <c r="AG122" s="115">
        <f>Financement[[#This Row],[SUBVENTIONS TOTALES]]/MAX(1,Financement[[#This Row],[N]])</f>
        <v>0</v>
      </c>
      <c r="AH122" s="121"/>
      <c r="AI122" s="121"/>
      <c r="AJ122" s="121"/>
      <c r="AK122" s="121"/>
      <c r="AL122" s="122">
        <v>166717.83714785043</v>
      </c>
    </row>
    <row r="123" spans="1:38" x14ac:dyDescent="0.25">
      <c r="A123" s="42" t="s">
        <v>231</v>
      </c>
      <c r="B123" s="107">
        <f>IF(ISBLANK(_xlfn.XLOOKUP(Financement[[#This Row],[OPERATION]],Données[OPERATION],Données[Prog])),"",_xlfn.XLOOKUP(Financement[[#This Row],[OPERATION]],Données[OPERATION],Données[Prog]))</f>
        <v>2021</v>
      </c>
      <c r="C123" s="107" t="str">
        <f>IFERROR(_xlfn.XLOOKUP(Financement[[#This Row],[OPERATION]],Données[OPERATION],Données[TYPE]),"")</f>
        <v>PLS</v>
      </c>
      <c r="D123" s="107">
        <f>IFERROR(_xlfn.XLOOKUP(Financement[[#This Row],[OPERATION]],Données[OPERATION],Données[N]),"")</f>
        <v>78</v>
      </c>
      <c r="E123" s="130">
        <f>IFERROR(_xlfn.XLOOKUP(Financement[[#This Row],[OPERATION]],Données[OPERATION],Données[SHAB y/c V]),"")</f>
        <v>5550.65</v>
      </c>
      <c r="F123" s="130">
        <f>IFERROR(_xlfn.XLOOKUP(Financement[[#This Row],[OPERATION]],Données[OPERATION],Données[SF priorisée]),"")</f>
        <v>6482.8999999999987</v>
      </c>
      <c r="G123" s="192">
        <f>IF(ISBLANK(_xlfn.XLOOKUP(Financement[[#This Row],[OPERATION]],Données[OPERATION],Données[OS démarrage])),"",_xlfn.XLOOKUP(Données[[#This Row],[OPERATION]],Données[OPERATION],Données[OS démarrage]))</f>
        <v>43168</v>
      </c>
      <c r="H123" s="129">
        <f>Financement[[#This Row],[CREDIT IMPOT ACTUEL]]+Financement[[#This Row],[PRETS TOTAUX]]+Financement[[#This Row],[SUBVENTIONS TOTALES]]+Financement[[#This Row],[FONDS PROPRES ]]</f>
        <v>14387579.59668058</v>
      </c>
      <c r="I123" s="115">
        <f>IF(Financement[[#This Row],[TYPE]]="Rehab","",IFERROR(Financement[[#This Row],[PRP TTC ]]/Financement[[#This Row],[SHAB y/c V]],""))</f>
        <v>2592.0531102988984</v>
      </c>
      <c r="J123" s="115">
        <f>IF(Financement[[#This Row],[TYPE]]="Rehab","",IFERROR(Financement[[#This Row],[PRP TTC ]]/Financement[[#This Row],[SF priorisée]],""))</f>
        <v>2219.3122825711616</v>
      </c>
      <c r="K123" s="115">
        <f>Financement[[#This Row],[PRP TTC ]]/MAX(1,Financement[[#This Row],[N]])</f>
        <v>184456.14867539206</v>
      </c>
      <c r="L123" s="125">
        <v>5322576.3366805809</v>
      </c>
      <c r="M123" s="128">
        <v>5121620</v>
      </c>
      <c r="N123" s="204">
        <f>IF(ISBLANK(Financement[[#This Row],[CREDIT IMPOT ACTUEL]]),0,Financement[[#This Row],[CREDIT IMPOT ACTUEL]]/Financement[[#This Row],[PRP TTC ]])</f>
        <v>0.36994244243198315</v>
      </c>
      <c r="O123" s="205">
        <f>IF(ISBLANK(Financement[[#This Row],[CREDIT IMPOT ACTUEL]]),0,Financement[[#This Row],[CREDIT IMPOT ACTUEL]]/MAX(1,Financement[[#This Row],[N]]))</f>
        <v>68238.158162571548</v>
      </c>
      <c r="P123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8813050</v>
      </c>
      <c r="Q123" s="131">
        <f>Financement[[#This Row],[PRETS TOTAUX]]/MAX(1,Financement[[#This Row],[PRP TTC ]])</f>
        <v>0.61254569893280009</v>
      </c>
      <c r="R123" s="132">
        <f>Financement[[#This Row],[PRETS TOTAUX]]/MAX(1,Financement[[#This Row],[N]])</f>
        <v>112987.82051282052</v>
      </c>
      <c r="S123" s="119"/>
      <c r="T123" s="119"/>
      <c r="U123" s="119"/>
      <c r="V123" s="119"/>
      <c r="W123" s="119"/>
      <c r="X123" s="118">
        <f>IF(Financement[[#This Row],[TYPE]]="Rehab","",Financement[[#This Row],[FONCIER]]+Financement[[#This Row],[CONSTRUCTION]])</f>
        <v>7246028</v>
      </c>
      <c r="Y123" s="120">
        <v>1385791</v>
      </c>
      <c r="Z123" s="120">
        <v>5860237</v>
      </c>
      <c r="AA123" s="119">
        <v>1170000</v>
      </c>
      <c r="AB123" s="119"/>
      <c r="AC123" s="119">
        <v>397022</v>
      </c>
      <c r="AD123" s="119"/>
      <c r="AE123" s="125">
        <f>Financement[[#This Row],[LBU]]+Financement[[#This Row],[SUB ETAT]]+Financement[[#This Row],[SUB ACL]]+Financement[[#This Row],[AUTRES SUBVENTIONS]]</f>
        <v>0</v>
      </c>
      <c r="AF123" s="235">
        <f>Financement[[#This Row],[SUBVENTIONS TOTALES]]/MAX(Financement[[#This Row],[PRP TTC ]],1)</f>
        <v>0</v>
      </c>
      <c r="AG123" s="236">
        <f>Financement[[#This Row],[SUBVENTIONS TOTALES]]/MAX(1,Financement[[#This Row],[N]])</f>
        <v>0</v>
      </c>
      <c r="AH123" s="121"/>
      <c r="AI123" s="121"/>
      <c r="AJ123" s="121"/>
      <c r="AK123" s="121"/>
      <c r="AL123" s="122">
        <v>251953.26</v>
      </c>
    </row>
    <row r="124" spans="1:38" x14ac:dyDescent="0.25">
      <c r="A124" s="42" t="s">
        <v>198</v>
      </c>
      <c r="B124" s="107">
        <f>IF(ISBLANK(_xlfn.XLOOKUP(Financement[[#This Row],[OPERATION]],Données[OPERATION],Données[Prog])),"",_xlfn.XLOOKUP(Financement[[#This Row],[OPERATION]],Données[OPERATION],Données[Prog]))</f>
        <v>2021</v>
      </c>
      <c r="C124" s="107" t="str">
        <f>IFERROR(_xlfn.XLOOKUP(Financement[[#This Row],[OPERATION]],Données[OPERATION],Données[TYPE]),"")</f>
        <v>LLS</v>
      </c>
      <c r="D124" s="107">
        <f>IFERROR(_xlfn.XLOOKUP(Financement[[#This Row],[OPERATION]],Données[OPERATION],Données[N]),"")</f>
        <v>34</v>
      </c>
      <c r="E124" s="130">
        <f>IFERROR(_xlfn.XLOOKUP(Financement[[#This Row],[OPERATION]],Données[OPERATION],Données[SHAB y/c V]),"")</f>
        <v>2512.4</v>
      </c>
      <c r="F124" s="130">
        <f>IFERROR(_xlfn.XLOOKUP(Financement[[#This Row],[OPERATION]],Données[OPERATION],Données[SF priorisée]),"")</f>
        <v>2978.4</v>
      </c>
      <c r="G124" s="192">
        <f>IF(ISBLANK(_xlfn.XLOOKUP(Financement[[#This Row],[OPERATION]],Données[OPERATION],Données[OS démarrage])),"",_xlfn.XLOOKUP(Données[[#This Row],[OPERATION]],Données[OPERATION],Données[OS démarrage]))</f>
        <v>46919</v>
      </c>
      <c r="H124" s="129">
        <f>Financement[[#This Row],[CREDIT IMPOT ACTUEL]]+Financement[[#This Row],[PRETS TOTAUX]]+Financement[[#This Row],[SUBVENTIONS TOTALES]]+Financement[[#This Row],[FONDS PROPRES ]]</f>
        <v>6768609.2248086026</v>
      </c>
      <c r="I124" s="115">
        <f>IF(Financement[[#This Row],[TYPE]]="Rehab","",IFERROR(Financement[[#This Row],[PRP TTC ]]/Financement[[#This Row],[SHAB y/c V]],""))</f>
        <v>2694.0810479257293</v>
      </c>
      <c r="J124" s="115">
        <f>IF(Financement[[#This Row],[TYPE]]="Rehab","",IFERROR(Financement[[#This Row],[PRP TTC ]]/Financement[[#This Row],[SF priorisée]],""))</f>
        <v>2272.5655468736913</v>
      </c>
      <c r="K124" s="115">
        <f>Financement[[#This Row],[PRP TTC ]]/MAX(1,Financement[[#This Row],[N]])</f>
        <v>199076.74190613537</v>
      </c>
      <c r="L124" s="125">
        <v>1948186.2248086026</v>
      </c>
      <c r="M124" s="128">
        <v>1937097.2123634093</v>
      </c>
      <c r="N124" s="204">
        <f>IF(ISBLANK(Financement[[#This Row],[CREDIT IMPOT ACTUEL]]),0,Financement[[#This Row],[CREDIT IMPOT ACTUEL]]/Financement[[#This Row],[PRP TTC ]])</f>
        <v>0.28782666573038745</v>
      </c>
      <c r="O124" s="205">
        <f>IF(ISBLANK(Financement[[#This Row],[CREDIT IMPOT ACTUEL]]),0,Financement[[#This Row],[CREDIT IMPOT ACTUEL]]/MAX(1,Financement[[#This Row],[N]]))</f>
        <v>57299.594847311841</v>
      </c>
      <c r="P124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3376943</v>
      </c>
      <c r="Q124" s="131">
        <f>Financement[[#This Row],[PRETS TOTAUX]]/MAX(1,Financement[[#This Row],[PRP TTC ]])</f>
        <v>0.49891238921323466</v>
      </c>
      <c r="R124" s="132">
        <f>Financement[[#This Row],[PRETS TOTAUX]]/MAX(1,Financement[[#This Row],[N]])</f>
        <v>99321.852941176476</v>
      </c>
      <c r="S124" s="119"/>
      <c r="T124" s="119"/>
      <c r="U124" s="119"/>
      <c r="V124" s="119"/>
      <c r="W124" s="119"/>
      <c r="X124" s="118">
        <f>IF(Financement[[#This Row],[TYPE]]="Rehab","",Financement[[#This Row],[FONCIER]]+Financement[[#This Row],[CONSTRUCTION]])</f>
        <v>3376943</v>
      </c>
      <c r="Y124" s="120">
        <v>597077</v>
      </c>
      <c r="Z124" s="120">
        <v>2779866</v>
      </c>
      <c r="AA124" s="119"/>
      <c r="AB124" s="119"/>
      <c r="AC124" s="119"/>
      <c r="AD124" s="119"/>
      <c r="AE124" s="125">
        <f>Financement[[#This Row],[LBU]]+Financement[[#This Row],[SUB ETAT]]+Financement[[#This Row],[SUB ACL]]+Financement[[#This Row],[AUTRES SUBVENTIONS]]</f>
        <v>1248480</v>
      </c>
      <c r="AF124" s="235">
        <f>Financement[[#This Row],[SUBVENTIONS TOTALES]]/MAX(Financement[[#This Row],[PRP TTC ]],1)</f>
        <v>0.18445148161663943</v>
      </c>
      <c r="AG124" s="236">
        <f>Financement[[#This Row],[SUBVENTIONS TOTALES]]/MAX(1,Financement[[#This Row],[N]])</f>
        <v>36720</v>
      </c>
      <c r="AH124" s="121">
        <v>1197480</v>
      </c>
      <c r="AI124" s="121"/>
      <c r="AJ124" s="121">
        <v>51000</v>
      </c>
      <c r="AK124" s="121"/>
      <c r="AL124" s="122">
        <v>195000</v>
      </c>
    </row>
    <row r="125" spans="1:38" x14ac:dyDescent="0.25">
      <c r="A125" s="42" t="s">
        <v>197</v>
      </c>
      <c r="B125" s="107">
        <f>IF(ISBLANK(_xlfn.XLOOKUP(Financement[[#This Row],[OPERATION]],Données[OPERATION],Données[Prog])),"",_xlfn.XLOOKUP(Financement[[#This Row],[OPERATION]],Données[OPERATION],Données[Prog]))</f>
        <v>2021</v>
      </c>
      <c r="C125" s="107" t="str">
        <f>IFERROR(_xlfn.XLOOKUP(Financement[[#This Row],[OPERATION]],Données[OPERATION],Données[TYPE]),"")</f>
        <v>LLTS</v>
      </c>
      <c r="D125" s="107">
        <f>IFERROR(_xlfn.XLOOKUP(Financement[[#This Row],[OPERATION]],Données[OPERATION],Données[N]),"")</f>
        <v>5</v>
      </c>
      <c r="E125" s="130">
        <f>IFERROR(_xlfn.XLOOKUP(Financement[[#This Row],[OPERATION]],Données[OPERATION],Données[SHAB y/c V]),"")</f>
        <v>239.35</v>
      </c>
      <c r="F125" s="130">
        <f>IFERROR(_xlfn.XLOOKUP(Financement[[#This Row],[OPERATION]],Données[OPERATION],Données[SF priorisée]),"")</f>
        <v>323.2</v>
      </c>
      <c r="G125" s="192">
        <f>IF(ISBLANK(_xlfn.XLOOKUP(Financement[[#This Row],[OPERATION]],Données[OPERATION],Données[OS démarrage])),"",_xlfn.XLOOKUP(Données[[#This Row],[OPERATION]],Données[OPERATION],Données[OS démarrage]))</f>
        <v>44368</v>
      </c>
      <c r="H125" s="129">
        <f>Financement[[#This Row],[CREDIT IMPOT ACTUEL]]+Financement[[#This Row],[PRETS TOTAUX]]+Financement[[#This Row],[SUBVENTIONS TOTALES]]+Financement[[#This Row],[FONDS PROPRES ]]</f>
        <v>729740.78432607721</v>
      </c>
      <c r="I125" s="115">
        <f>IF(Financement[[#This Row],[TYPE]]="Rehab","",IFERROR(Financement[[#This Row],[PRP TTC ]]/Financement[[#This Row],[SHAB y/c V]],""))</f>
        <v>3048.8438868856369</v>
      </c>
      <c r="J125" s="115">
        <f>IF(Financement[[#This Row],[TYPE]]="Rehab","",IFERROR(Financement[[#This Row],[PRP TTC ]]/Financement[[#This Row],[SF priorisée]],""))</f>
        <v>2257.8613376425656</v>
      </c>
      <c r="K125" s="115">
        <f>Financement[[#This Row],[PRP TTC ]]/MAX(1,Financement[[#This Row],[N]])</f>
        <v>145948.15686521545</v>
      </c>
      <c r="L125" s="125">
        <v>187148.78432607718</v>
      </c>
      <c r="M125" s="128">
        <v>197132.06445785286</v>
      </c>
      <c r="N125" s="204">
        <f>IF(ISBLANK(Financement[[#This Row],[CREDIT IMPOT ACTUEL]]),0,Financement[[#This Row],[CREDIT IMPOT ACTUEL]]/Financement[[#This Row],[PRP TTC ]])</f>
        <v>0.25645926381778278</v>
      </c>
      <c r="O125" s="205">
        <f>IF(ISBLANK(Financement[[#This Row],[CREDIT IMPOT ACTUEL]]),0,Financement[[#This Row],[CREDIT IMPOT ACTUEL]]/MAX(1,Financement[[#This Row],[N]]))</f>
        <v>37429.756865215437</v>
      </c>
      <c r="P125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330642</v>
      </c>
      <c r="Q125" s="131">
        <f>Financement[[#This Row],[PRETS TOTAUX]]/MAX(1,Financement[[#This Row],[PRP TTC ]])</f>
        <v>0.45309513611103858</v>
      </c>
      <c r="R125" s="132">
        <f>Financement[[#This Row],[PRETS TOTAUX]]/MAX(1,Financement[[#This Row],[N]])</f>
        <v>66128.399999999994</v>
      </c>
      <c r="S125" s="119"/>
      <c r="T125" s="119"/>
      <c r="U125" s="119"/>
      <c r="V125" s="119"/>
      <c r="W125" s="119"/>
      <c r="X125" s="118">
        <f>IF(Financement[[#This Row],[TYPE]]="Rehab","",Financement[[#This Row],[FONCIER]]+Financement[[#This Row],[CONSTRUCTION]])</f>
        <v>330642</v>
      </c>
      <c r="Y125" s="120">
        <v>65483</v>
      </c>
      <c r="Z125" s="120">
        <v>265159</v>
      </c>
      <c r="AA125" s="119"/>
      <c r="AB125" s="119"/>
      <c r="AC125" s="119"/>
      <c r="AD125" s="119"/>
      <c r="AE125" s="125">
        <f>Financement[[#This Row],[LBU]]+Financement[[#This Row],[SUB ETAT]]+Financement[[#This Row],[SUB ACL]]+Financement[[#This Row],[AUTRES SUBVENTIONS]]</f>
        <v>191950</v>
      </c>
      <c r="AF125" s="235">
        <f>Financement[[#This Row],[SUBVENTIONS TOTALES]]/MAX(Financement[[#This Row],[PRP TTC ]],1)</f>
        <v>0.26303860784931693</v>
      </c>
      <c r="AG125" s="236">
        <f>Financement[[#This Row],[SUBVENTIONS TOTALES]]/MAX(1,Financement[[#This Row],[N]])</f>
        <v>38390</v>
      </c>
      <c r="AH125" s="121">
        <v>171950</v>
      </c>
      <c r="AI125" s="121"/>
      <c r="AJ125" s="121">
        <v>20000</v>
      </c>
      <c r="AK125" s="121"/>
      <c r="AL125" s="122">
        <v>20000</v>
      </c>
    </row>
    <row r="126" spans="1:38" x14ac:dyDescent="0.25">
      <c r="A126" s="42" t="s">
        <v>201</v>
      </c>
      <c r="B126" s="107">
        <f>IF(ISBLANK(_xlfn.XLOOKUP(Financement[[#This Row],[OPERATION]],Données[OPERATION],Données[Prog])),"",_xlfn.XLOOKUP(Financement[[#This Row],[OPERATION]],Données[OPERATION],Données[Prog]))</f>
        <v>2021</v>
      </c>
      <c r="C126" s="107" t="str">
        <f>IFERROR(_xlfn.XLOOKUP(Financement[[#This Row],[OPERATION]],Données[OPERATION],Données[TYPE]),"")</f>
        <v>LLS</v>
      </c>
      <c r="D126" s="107">
        <f>IFERROR(_xlfn.XLOOKUP(Financement[[#This Row],[OPERATION]],Données[OPERATION],Données[N]),"")</f>
        <v>48</v>
      </c>
      <c r="E126" s="130">
        <f>IFERROR(_xlfn.XLOOKUP(Financement[[#This Row],[OPERATION]],Données[OPERATION],Données[SHAB y/c V]),"")</f>
        <v>3702.55</v>
      </c>
      <c r="F126" s="130">
        <f>IFERROR(_xlfn.XLOOKUP(Financement[[#This Row],[OPERATION]],Données[OPERATION],Données[SF priorisée]),"")</f>
        <v>4367.0849999999982</v>
      </c>
      <c r="G126" s="192">
        <f>IF(ISBLANK(_xlfn.XLOOKUP(Financement[[#This Row],[OPERATION]],Données[OPERATION],Données[OS démarrage])),"",_xlfn.XLOOKUP(Données[[#This Row],[OPERATION]],Données[OPERATION],Données[OS démarrage]))</f>
        <v>44368</v>
      </c>
      <c r="H126" s="129">
        <f>Financement[[#This Row],[CREDIT IMPOT ACTUEL]]+Financement[[#This Row],[PRETS TOTAUX]]+Financement[[#This Row],[SUBVENTIONS TOTALES]]+Financement[[#This Row],[FONDS PROPRES ]]</f>
        <v>9601405.2537551038</v>
      </c>
      <c r="I126" s="115">
        <f>IF(Financement[[#This Row],[TYPE]]="Rehab","",IFERROR(Financement[[#This Row],[PRP TTC ]]/Financement[[#This Row],[SHAB y/c V]],""))</f>
        <v>2593.1871963255335</v>
      </c>
      <c r="J126" s="115">
        <f>IF(Financement[[#This Row],[TYPE]]="Rehab","",IFERROR(Financement[[#This Row],[PRP TTC ]]/Financement[[#This Row],[SF priorisée]],""))</f>
        <v>2198.5844685310931</v>
      </c>
      <c r="K126" s="115">
        <f>Financement[[#This Row],[PRP TTC ]]/MAX(1,Financement[[#This Row],[N]])</f>
        <v>200029.27611989799</v>
      </c>
      <c r="L126" s="125">
        <v>2815262.2537551038</v>
      </c>
      <c r="M126" s="128"/>
      <c r="N126" s="204">
        <f>IF(ISBLANK(Financement[[#This Row],[CREDIT IMPOT ACTUEL]]),0,Financement[[#This Row],[CREDIT IMPOT ACTUEL]]/Financement[[#This Row],[PRP TTC ]])</f>
        <v>0.29321356398888138</v>
      </c>
      <c r="O126" s="205">
        <f>IF(ISBLANK(Financement[[#This Row],[CREDIT IMPOT ACTUEL]]),0,Financement[[#This Row],[CREDIT IMPOT ACTUEL]]/MAX(1,Financement[[#This Row],[N]]))</f>
        <v>58651.296953231329</v>
      </c>
      <c r="P126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4964543</v>
      </c>
      <c r="Q126" s="131">
        <f>Financement[[#This Row],[PRETS TOTAUX]]/MAX(1,Financement[[#This Row],[PRP TTC ]])</f>
        <v>0.51706420766464056</v>
      </c>
      <c r="R126" s="132">
        <f>Financement[[#This Row],[PRETS TOTAUX]]/MAX(1,Financement[[#This Row],[N]])</f>
        <v>103427.97916666667</v>
      </c>
      <c r="S126" s="119"/>
      <c r="T126" s="119"/>
      <c r="U126" s="119"/>
      <c r="V126" s="119"/>
      <c r="W126" s="119"/>
      <c r="X126" s="118">
        <f>IF(Financement[[#This Row],[TYPE]]="Rehab","",Financement[[#This Row],[FONCIER]]+Financement[[#This Row],[CONSTRUCTION]])</f>
        <v>4964543</v>
      </c>
      <c r="Y126" s="120">
        <v>907144</v>
      </c>
      <c r="Z126" s="120">
        <v>4057399</v>
      </c>
      <c r="AA126" s="119"/>
      <c r="AB126" s="119"/>
      <c r="AC126" s="119"/>
      <c r="AD126" s="119"/>
      <c r="AE126" s="125">
        <f>Financement[[#This Row],[LBU]]+Financement[[#This Row],[SUB ETAT]]+Financement[[#This Row],[SUB ACL]]+Financement[[#This Row],[AUTRES SUBVENTIONS]]</f>
        <v>1821600</v>
      </c>
      <c r="AF126" s="235">
        <f>Financement[[#This Row],[SUBVENTIONS TOTALES]]/MAX(Financement[[#This Row],[PRP TTC ]],1)</f>
        <v>0.18972222834647806</v>
      </c>
      <c r="AG126" s="236">
        <f>Financement[[#This Row],[SUBVENTIONS TOTALES]]/MAX(1,Financement[[#This Row],[N]])</f>
        <v>37950</v>
      </c>
      <c r="AH126" s="121">
        <v>1749600</v>
      </c>
      <c r="AI126" s="121"/>
      <c r="AJ126" s="121">
        <v>72000</v>
      </c>
      <c r="AK126" s="121"/>
      <c r="AL126" s="122"/>
    </row>
    <row r="127" spans="1:38" x14ac:dyDescent="0.25">
      <c r="A127" s="94" t="s">
        <v>199</v>
      </c>
      <c r="B127" s="107">
        <f>IF(ISBLANK(_xlfn.XLOOKUP(Financement[[#This Row],[OPERATION]],Données[OPERATION],Données[Prog])),"",_xlfn.XLOOKUP(Financement[[#This Row],[OPERATION]],Données[OPERATION],Données[Prog]))</f>
        <v>2021</v>
      </c>
      <c r="C127" s="107" t="str">
        <f>IFERROR(_xlfn.XLOOKUP(Financement[[#This Row],[OPERATION]],Données[OPERATION],Données[TYPE]),"")</f>
        <v>LLS</v>
      </c>
      <c r="D127" s="107">
        <f>IFERROR(_xlfn.XLOOKUP(Financement[[#This Row],[OPERATION]],Données[OPERATION],Données[N]),"")</f>
        <v>40</v>
      </c>
      <c r="E127" s="130">
        <f>IFERROR(_xlfn.XLOOKUP(Financement[[#This Row],[OPERATION]],Données[OPERATION],Données[SHAB y/c V]),"")</f>
        <v>3064.24</v>
      </c>
      <c r="F127" s="130">
        <f>IFERROR(_xlfn.XLOOKUP(Financement[[#This Row],[OPERATION]],Données[OPERATION],Données[SF priorisée]),"")</f>
        <v>3596.91</v>
      </c>
      <c r="G127" s="192">
        <f>IF(ISBLANK(_xlfn.XLOOKUP(Financement[[#This Row],[OPERATION]],Données[OPERATION],Données[OS démarrage])),"",_xlfn.XLOOKUP(Données[[#This Row],[OPERATION]],Données[OPERATION],Données[OS démarrage]))</f>
        <v>45731</v>
      </c>
      <c r="H127" s="129">
        <f>Financement[[#This Row],[CREDIT IMPOT ACTUEL]]+Financement[[#This Row],[PRETS TOTAUX]]+Financement[[#This Row],[SUBVENTIONS TOTALES]]+Financement[[#This Row],[FONDS PROPRES ]]</f>
        <v>8668233.0099999998</v>
      </c>
      <c r="I127" s="115">
        <f>IF(Financement[[#This Row],[TYPE]]="Rehab","",IFERROR(Financement[[#This Row],[PRP TTC ]]/Financement[[#This Row],[SHAB y/c V]],""))</f>
        <v>2828.8361910294234</v>
      </c>
      <c r="J127" s="115">
        <f>IF(Financement[[#This Row],[TYPE]]="Rehab","",IFERROR(Financement[[#This Row],[PRP TTC ]]/Financement[[#This Row],[SF priorisée]],""))</f>
        <v>2409.911009727794</v>
      </c>
      <c r="K127" s="115">
        <f>Financement[[#This Row],[PRP TTC ]]/MAX(1,Financement[[#This Row],[N]])</f>
        <v>216705.82524999999</v>
      </c>
      <c r="L127" s="125">
        <v>2549427.0099999998</v>
      </c>
      <c r="M127" s="128">
        <v>2549427.0099999998</v>
      </c>
      <c r="N127" s="204">
        <f>IF(ISBLANK(Financement[[#This Row],[CREDIT IMPOT ACTUEL]]),0,Financement[[#This Row],[CREDIT IMPOT ACTUEL]]/Financement[[#This Row],[PRP TTC ]])</f>
        <v>0.29411149966306682</v>
      </c>
      <c r="O127" s="205">
        <f>IF(ISBLANK(Financement[[#This Row],[CREDIT IMPOT ACTUEL]]),0,Financement[[#This Row],[CREDIT IMPOT ACTUEL]]/MAX(1,Financement[[#This Row],[N]]))</f>
        <v>63735.675249999993</v>
      </c>
      <c r="P127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4612806</v>
      </c>
      <c r="Q127" s="131">
        <f>Financement[[#This Row],[PRETS TOTAUX]]/MAX(1,Financement[[#This Row],[PRP TTC ]])</f>
        <v>0.53215066953997359</v>
      </c>
      <c r="R127" s="132">
        <f>Financement[[#This Row],[PRETS TOTAUX]]/MAX(1,Financement[[#This Row],[N]])</f>
        <v>115320.15</v>
      </c>
      <c r="S127" s="119"/>
      <c r="T127" s="119"/>
      <c r="U127" s="119"/>
      <c r="V127" s="119"/>
      <c r="W127" s="119"/>
      <c r="X127" s="118">
        <f>IF(Financement[[#This Row],[TYPE]]="Rehab","",Financement[[#This Row],[FONCIER]]+Financement[[#This Row],[CONSTRUCTION]])</f>
        <v>4612806</v>
      </c>
      <c r="Y127" s="120">
        <v>878838</v>
      </c>
      <c r="Z127" s="120">
        <v>3733968</v>
      </c>
      <c r="AA127" s="119"/>
      <c r="AB127" s="119"/>
      <c r="AC127" s="119"/>
      <c r="AD127" s="119"/>
      <c r="AE127" s="125">
        <f>Financement[[#This Row],[LBU]]+Financement[[#This Row],[SUB ETAT]]+Financement[[#This Row],[SUB ACL]]+Financement[[#This Row],[AUTRES SUBVENTIONS]]</f>
        <v>1506000</v>
      </c>
      <c r="AF127" s="235">
        <f>Financement[[#This Row],[SUBVENTIONS TOTALES]]/MAX(Financement[[#This Row],[PRP TTC ]],1)</f>
        <v>0.17373783079695962</v>
      </c>
      <c r="AG127" s="236">
        <f>Financement[[#This Row],[SUBVENTIONS TOTALES]]/MAX(1,Financement[[#This Row],[N]])</f>
        <v>37650</v>
      </c>
      <c r="AH127" s="121">
        <v>1446000</v>
      </c>
      <c r="AI127" s="121"/>
      <c r="AJ127" s="121">
        <v>60000</v>
      </c>
      <c r="AK127" s="121"/>
      <c r="AL127" s="122"/>
    </row>
    <row r="128" spans="1:38" x14ac:dyDescent="0.25">
      <c r="A128" s="42" t="s">
        <v>204</v>
      </c>
      <c r="B128" s="107">
        <f>IF(ISBLANK(_xlfn.XLOOKUP(Financement[[#This Row],[OPERATION]],Données[OPERATION],Données[Prog])),"",_xlfn.XLOOKUP(Financement[[#This Row],[OPERATION]],Données[OPERATION],Données[Prog]))</f>
        <v>2022</v>
      </c>
      <c r="C128" s="107" t="str">
        <f>IFERROR(_xlfn.XLOOKUP(Financement[[#This Row],[OPERATION]],Données[OPERATION],Données[TYPE]),"")</f>
        <v>PLS</v>
      </c>
      <c r="D128" s="107">
        <f>IFERROR(_xlfn.XLOOKUP(Financement[[#This Row],[OPERATION]],Données[OPERATION],Données[N]),"")</f>
        <v>40</v>
      </c>
      <c r="E128" s="130">
        <f>IFERROR(_xlfn.XLOOKUP(Financement[[#This Row],[OPERATION]],Données[OPERATION],Données[SHAB y/c V]),"")</f>
        <v>3064.24</v>
      </c>
      <c r="F128" s="130">
        <f>IFERROR(_xlfn.XLOOKUP(Financement[[#This Row],[OPERATION]],Données[OPERATION],Données[SF priorisée]),"")</f>
        <v>3596.91</v>
      </c>
      <c r="G128" s="192">
        <f>IF(ISBLANK(_xlfn.XLOOKUP(Financement[[#This Row],[OPERATION]],Données[OPERATION],Données[OS démarrage])),"",_xlfn.XLOOKUP(Données[[#This Row],[OPERATION]],Données[OPERATION],Données[OS démarrage]))</f>
        <v>45731</v>
      </c>
      <c r="H128" s="129">
        <f>Financement[[#This Row],[CREDIT IMPOT ACTUEL]]+Financement[[#This Row],[PRETS TOTAUX]]+Financement[[#This Row],[SUBVENTIONS TOTALES]]+Financement[[#This Row],[FONDS PROPRES ]]</f>
        <v>8353363.3669533189</v>
      </c>
      <c r="I128" s="115">
        <f>IF(Financement[[#This Row],[TYPE]]="Rehab","",IFERROR(Financement[[#This Row],[PRP TTC ]]/Financement[[#This Row],[SHAB y/c V]],""))</f>
        <v>2726.0799960033546</v>
      </c>
      <c r="J128" s="115">
        <f>IF(Financement[[#This Row],[TYPE]]="Rehab","",IFERROR(Financement[[#This Row],[PRP TTC ]]/Financement[[#This Row],[SF priorisée]],""))</f>
        <v>2322.372082413327</v>
      </c>
      <c r="K128" s="115">
        <f>Financement[[#This Row],[PRP TTC ]]/MAX(1,Financement[[#This Row],[N]])</f>
        <v>208834.08417383296</v>
      </c>
      <c r="L128" s="125">
        <v>2984774.432</v>
      </c>
      <c r="M128" s="128">
        <v>2984774.432</v>
      </c>
      <c r="N128" s="204">
        <f>IF(ISBLANK(Financement[[#This Row],[CREDIT IMPOT ACTUEL]]),0,Financement[[#This Row],[CREDIT IMPOT ACTUEL]]/Financement[[#This Row],[PRP TTC ]])</f>
        <v>0.35731409025112504</v>
      </c>
      <c r="O128" s="205">
        <f>IF(ISBLANK(Financement[[#This Row],[CREDIT IMPOT ACTUEL]]),0,Financement[[#This Row],[CREDIT IMPOT ACTUEL]]/MAX(1,Financement[[#This Row],[N]]))</f>
        <v>74619.360799999995</v>
      </c>
      <c r="P128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5368588.9349533189</v>
      </c>
      <c r="Q128" s="131">
        <f>Financement[[#This Row],[PRETS TOTAUX]]/MAX(1,Financement[[#This Row],[PRP TTC ]])</f>
        <v>0.64268590974887496</v>
      </c>
      <c r="R128" s="132">
        <f>Financement[[#This Row],[PRETS TOTAUX]]/MAX(1,Financement[[#This Row],[N]])</f>
        <v>134214.72337383297</v>
      </c>
      <c r="S128" s="119"/>
      <c r="T128" s="119"/>
      <c r="U128" s="119"/>
      <c r="V128" s="119"/>
      <c r="W128" s="119"/>
      <c r="X128" s="118">
        <f>IF(Financement[[#This Row],[TYPE]]="Rehab","",Financement[[#This Row],[FONCIER]]+Financement[[#This Row],[CONSTRUCTION]])</f>
        <v>4343748.9508157261</v>
      </c>
      <c r="Y128" s="120">
        <v>669769</v>
      </c>
      <c r="Z128" s="120">
        <v>3673979.9508157261</v>
      </c>
      <c r="AA128" s="119">
        <v>600000</v>
      </c>
      <c r="AB128" s="119"/>
      <c r="AC128" s="119">
        <v>424839.98413759284</v>
      </c>
      <c r="AD128" s="119"/>
      <c r="AE128" s="125">
        <f>Financement[[#This Row],[LBU]]+Financement[[#This Row],[SUB ETAT]]+Financement[[#This Row],[SUB ACL]]+Financement[[#This Row],[AUTRES SUBVENTIONS]]</f>
        <v>0</v>
      </c>
      <c r="AF128" s="235">
        <f>Financement[[#This Row],[SUBVENTIONS TOTALES]]/MAX(Financement[[#This Row],[PRP TTC ]],1)</f>
        <v>0</v>
      </c>
      <c r="AG128" s="236">
        <f>Financement[[#This Row],[SUBVENTIONS TOTALES]]/MAX(1,Financement[[#This Row],[N]])</f>
        <v>0</v>
      </c>
      <c r="AH128" s="121"/>
      <c r="AI128" s="121"/>
      <c r="AJ128" s="121"/>
      <c r="AK128" s="121"/>
      <c r="AL128" s="122"/>
    </row>
    <row r="129" spans="1:38" x14ac:dyDescent="0.25">
      <c r="A129" s="94" t="s">
        <v>202</v>
      </c>
      <c r="B129" s="107">
        <f>IF(ISBLANK(_xlfn.XLOOKUP(Financement[[#This Row],[OPERATION]],Données[OPERATION],Données[Prog])),"",_xlfn.XLOOKUP(Financement[[#This Row],[OPERATION]],Données[OPERATION],Données[Prog]))</f>
        <v>2021</v>
      </c>
      <c r="C129" s="107" t="str">
        <f>IFERROR(_xlfn.XLOOKUP(Financement[[#This Row],[OPERATION]],Données[OPERATION],Données[TYPE]),"")</f>
        <v>LLS</v>
      </c>
      <c r="D129" s="107">
        <f>IFERROR(_xlfn.XLOOKUP(Financement[[#This Row],[OPERATION]],Données[OPERATION],Données[N]),"")</f>
        <v>17</v>
      </c>
      <c r="E129" s="130">
        <f>IFERROR(_xlfn.XLOOKUP(Financement[[#This Row],[OPERATION]],Données[OPERATION],Données[SHAB y/c V]),"")</f>
        <v>1283.03</v>
      </c>
      <c r="F129" s="130">
        <f>IFERROR(_xlfn.XLOOKUP(Financement[[#This Row],[OPERATION]],Données[OPERATION],Données[SF priorisée]),"")</f>
        <v>1475.53</v>
      </c>
      <c r="G129" s="192">
        <f>IF(ISBLANK(_xlfn.XLOOKUP(Financement[[#This Row],[OPERATION]],Données[OPERATION],Données[OS démarrage])),"",_xlfn.XLOOKUP(Données[[#This Row],[OPERATION]],Données[OPERATION],Données[OS démarrage]))</f>
        <v>45731</v>
      </c>
      <c r="H129" s="129">
        <f>Financement[[#This Row],[CREDIT IMPOT ACTUEL]]+Financement[[#This Row],[PRETS TOTAUX]]+Financement[[#This Row],[SUBVENTIONS TOTALES]]+Financement[[#This Row],[FONDS PROPRES ]]</f>
        <v>3389352.675851352</v>
      </c>
      <c r="I129" s="115">
        <f>IF(Financement[[#This Row],[TYPE]]="Rehab","",IFERROR(Financement[[#This Row],[PRP TTC ]]/Financement[[#This Row],[SHAB y/c V]],""))</f>
        <v>2641.6784298507068</v>
      </c>
      <c r="J129" s="115">
        <f>IF(Financement[[#This Row],[TYPE]]="Rehab","",IFERROR(Financement[[#This Row],[PRP TTC ]]/Financement[[#This Row],[SF priorisée]],""))</f>
        <v>2297.0408435283271</v>
      </c>
      <c r="K129" s="115">
        <f>Financement[[#This Row],[PRP TTC ]]/MAX(1,Financement[[#This Row],[N]])</f>
        <v>199373.68681478541</v>
      </c>
      <c r="L129" s="125">
        <v>993469.67585135216</v>
      </c>
      <c r="M129" s="128"/>
      <c r="N129" s="204">
        <f>IF(ISBLANK(Financement[[#This Row],[CREDIT IMPOT ACTUEL]]),0,Financement[[#This Row],[CREDIT IMPOT ACTUEL]]/Financement[[#This Row],[PRP TTC ]])</f>
        <v>0.29311487203137049</v>
      </c>
      <c r="O129" s="205">
        <f>IF(ISBLANK(Financement[[#This Row],[CREDIT IMPOT ACTUEL]]),0,Financement[[#This Row],[CREDIT IMPOT ACTUEL]]/MAX(1,Financement[[#This Row],[N]]))</f>
        <v>58439.392697138363</v>
      </c>
      <c r="P129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1770283</v>
      </c>
      <c r="Q129" s="131">
        <f>Financement[[#This Row],[PRETS TOTAUX]]/MAX(1,Financement[[#This Row],[PRP TTC ]])</f>
        <v>0.52230710973603023</v>
      </c>
      <c r="R129" s="132">
        <f>Financement[[#This Row],[PRETS TOTAUX]]/MAX(1,Financement[[#This Row],[N]])</f>
        <v>104134.29411764706</v>
      </c>
      <c r="S129" s="119"/>
      <c r="T129" s="119"/>
      <c r="U129" s="119"/>
      <c r="V129" s="119"/>
      <c r="W129" s="119"/>
      <c r="X129" s="118">
        <f>IF(Financement[[#This Row],[TYPE]]="Rehab","",Financement[[#This Row],[FONCIER]]+Financement[[#This Row],[CONSTRUCTION]])</f>
        <v>1770283</v>
      </c>
      <c r="Y129" s="120">
        <v>319225</v>
      </c>
      <c r="Z129" s="120">
        <v>1451058</v>
      </c>
      <c r="AA129" s="119"/>
      <c r="AB129" s="119"/>
      <c r="AC129" s="119"/>
      <c r="AD129" s="119"/>
      <c r="AE129" s="125">
        <f>Financement[[#This Row],[LBU]]+Financement[[#This Row],[SUB ETAT]]+Financement[[#This Row],[SUB ACL]]+Financement[[#This Row],[AUTRES SUBVENTIONS]]</f>
        <v>625600</v>
      </c>
      <c r="AF129" s="235">
        <f>Financement[[#This Row],[SUBVENTIONS TOTALES]]/MAX(Financement[[#This Row],[PRP TTC ]],1)</f>
        <v>0.18457801823259928</v>
      </c>
      <c r="AG129" s="236">
        <f>Financement[[#This Row],[SUBVENTIONS TOTALES]]/MAX(1,Financement[[#This Row],[N]])</f>
        <v>36800</v>
      </c>
      <c r="AH129" s="121">
        <v>600100</v>
      </c>
      <c r="AI129" s="121"/>
      <c r="AJ129" s="121">
        <v>25500</v>
      </c>
      <c r="AK129" s="121"/>
      <c r="AL129" s="122"/>
    </row>
    <row r="130" spans="1:38" x14ac:dyDescent="0.25">
      <c r="A130" s="38" t="s">
        <v>200</v>
      </c>
      <c r="B130" s="107">
        <f>IF(ISBLANK(_xlfn.XLOOKUP(Financement[[#This Row],[OPERATION]],Données[OPERATION],Données[Prog])),"",_xlfn.XLOOKUP(Financement[[#This Row],[OPERATION]],Données[OPERATION],Données[Prog]))</f>
        <v>2021</v>
      </c>
      <c r="C130" s="107" t="str">
        <f>IFERROR(_xlfn.XLOOKUP(Financement[[#This Row],[OPERATION]],Données[OPERATION],Données[TYPE]),"")</f>
        <v>LLTS</v>
      </c>
      <c r="D130" s="107">
        <f>IFERROR(_xlfn.XLOOKUP(Financement[[#This Row],[OPERATION]],Données[OPERATION],Données[N]),"")</f>
        <v>5</v>
      </c>
      <c r="E130" s="130">
        <f>IFERROR(_xlfn.XLOOKUP(Financement[[#This Row],[OPERATION]],Données[OPERATION],Données[SHAB y/c V]),"")</f>
        <v>246.26</v>
      </c>
      <c r="F130" s="130">
        <f>IFERROR(_xlfn.XLOOKUP(Financement[[#This Row],[OPERATION]],Données[OPERATION],Données[SF priorisée]),"")</f>
        <v>280.49</v>
      </c>
      <c r="G130" s="192">
        <f>IF(ISBLANK(_xlfn.XLOOKUP(Financement[[#This Row],[OPERATION]],Données[OPERATION],Données[OS démarrage])),"",_xlfn.XLOOKUP(Données[[#This Row],[OPERATION]],Données[OPERATION],Données[OS démarrage]))</f>
        <v>44558</v>
      </c>
      <c r="H130" s="129">
        <f>Financement[[#This Row],[CREDIT IMPOT ACTUEL]]+Financement[[#This Row],[PRETS TOTAUX]]+Financement[[#This Row],[SUBVENTIONS TOTALES]]+Financement[[#This Row],[FONDS PROPRES ]]</f>
        <v>644285.01317996776</v>
      </c>
      <c r="I130" s="115">
        <f>IF(Financement[[#This Row],[TYPE]]="Rehab","",IFERROR(Financement[[#This Row],[PRP TTC ]]/Financement[[#This Row],[SHAB y/c V]],""))</f>
        <v>2616.2795954680737</v>
      </c>
      <c r="J130" s="115">
        <f>IF(Financement[[#This Row],[TYPE]]="Rehab","",IFERROR(Financement[[#This Row],[PRP TTC ]]/Financement[[#This Row],[SF priorisée]],""))</f>
        <v>2296.9981574386529</v>
      </c>
      <c r="K130" s="115">
        <f>Financement[[#This Row],[PRP TTC ]]/MAX(1,Financement[[#This Row],[N]])</f>
        <v>128857.00263599356</v>
      </c>
      <c r="L130" s="125">
        <v>169879.01317996779</v>
      </c>
      <c r="M130" s="128"/>
      <c r="N130" s="204">
        <f>IF(ISBLANK(Financement[[#This Row],[CREDIT IMPOT ACTUEL]]),0,Financement[[#This Row],[CREDIT IMPOT ACTUEL]]/Financement[[#This Row],[PRP TTC ]])</f>
        <v>0.26367059562894968</v>
      </c>
      <c r="O130" s="205">
        <f>IF(ISBLANK(Financement[[#This Row],[CREDIT IMPOT ACTUEL]]),0,Financement[[#This Row],[CREDIT IMPOT ACTUEL]]/MAX(1,Financement[[#This Row],[N]]))</f>
        <v>33975.802635993561</v>
      </c>
      <c r="P130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277406</v>
      </c>
      <c r="Q130" s="131">
        <f>Financement[[#This Row],[PRETS TOTAUX]]/MAX(1,Financement[[#This Row],[PRP TTC ]])</f>
        <v>0.43056410489950719</v>
      </c>
      <c r="R130" s="132">
        <f>Financement[[#This Row],[PRETS TOTAUX]]/MAX(1,Financement[[#This Row],[N]])</f>
        <v>55481.2</v>
      </c>
      <c r="S130" s="119"/>
      <c r="T130" s="119"/>
      <c r="U130" s="119"/>
      <c r="V130" s="119"/>
      <c r="W130" s="119"/>
      <c r="X130" s="118">
        <f>IF(Financement[[#This Row],[TYPE]]="Rehab","",Financement[[#This Row],[FONCIER]]+Financement[[#This Row],[CONSTRUCTION]])</f>
        <v>277406</v>
      </c>
      <c r="Y130" s="120">
        <v>60682</v>
      </c>
      <c r="Z130" s="120">
        <v>216724</v>
      </c>
      <c r="AA130" s="119"/>
      <c r="AB130" s="119"/>
      <c r="AC130" s="119"/>
      <c r="AD130" s="119"/>
      <c r="AE130" s="125">
        <f>Financement[[#This Row],[LBU]]+Financement[[#This Row],[SUB ETAT]]+Financement[[#This Row],[SUB ACL]]+Financement[[#This Row],[AUTRES SUBVENTIONS]]</f>
        <v>177000</v>
      </c>
      <c r="AF130" s="235">
        <f>Financement[[#This Row],[SUBVENTIONS TOTALES]]/MAX(Financement[[#This Row],[PRP TTC ]],1)</f>
        <v>0.27472313708864543</v>
      </c>
      <c r="AG130" s="236">
        <f>Financement[[#This Row],[SUBVENTIONS TOTALES]]/MAX(1,Financement[[#This Row],[N]])</f>
        <v>35400</v>
      </c>
      <c r="AH130" s="121">
        <v>157000</v>
      </c>
      <c r="AI130" s="121"/>
      <c r="AJ130" s="121">
        <v>20000</v>
      </c>
      <c r="AK130" s="121"/>
      <c r="AL130" s="122">
        <v>20000</v>
      </c>
    </row>
    <row r="131" spans="1:38" x14ac:dyDescent="0.25">
      <c r="A131" s="38" t="s">
        <v>208</v>
      </c>
      <c r="B131" s="107">
        <f>IF(ISBLANK(_xlfn.XLOOKUP(Financement[[#This Row],[OPERATION]],Données[OPERATION],Données[Prog])),"",_xlfn.XLOOKUP(Financement[[#This Row],[OPERATION]],Données[OPERATION],Données[Prog]))</f>
        <v>2022</v>
      </c>
      <c r="C131" s="107" t="str">
        <f>IFERROR(_xlfn.XLOOKUP(Financement[[#This Row],[OPERATION]],Données[OPERATION],Données[TYPE]),"")</f>
        <v>LLTS</v>
      </c>
      <c r="D131" s="107">
        <f>IFERROR(_xlfn.XLOOKUP(Financement[[#This Row],[OPERATION]],Données[OPERATION],Données[N]),"")</f>
        <v>18</v>
      </c>
      <c r="E131" s="130">
        <f>IFERROR(_xlfn.XLOOKUP(Financement[[#This Row],[OPERATION]],Données[OPERATION],Données[SHAB y/c V]),"")</f>
        <v>728.46</v>
      </c>
      <c r="F131" s="130">
        <f>IFERROR(_xlfn.XLOOKUP(Financement[[#This Row],[OPERATION]],Données[OPERATION],Données[SF priorisée]),"")</f>
        <v>871.55</v>
      </c>
      <c r="G131" s="192">
        <f>IF(ISBLANK(_xlfn.XLOOKUP(Financement[[#This Row],[OPERATION]],Données[OPERATION],Données[OS démarrage])),"",_xlfn.XLOOKUP(Données[[#This Row],[OPERATION]],Données[OPERATION],Données[OS démarrage]))</f>
        <v>45017</v>
      </c>
      <c r="H131" s="129">
        <f>Financement[[#This Row],[CREDIT IMPOT ACTUEL]]+Financement[[#This Row],[PRETS TOTAUX]]+Financement[[#This Row],[SUBVENTIONS TOTALES]]+Financement[[#This Row],[FONDS PROPRES ]]</f>
        <v>1960758.3599999999</v>
      </c>
      <c r="I131" s="115">
        <f>IF(Financement[[#This Row],[TYPE]]="Rehab","",IFERROR(Financement[[#This Row],[PRP TTC ]]/Financement[[#This Row],[SHAB y/c V]],""))</f>
        <v>2691.6486286137879</v>
      </c>
      <c r="J131" s="115">
        <f>IF(Financement[[#This Row],[TYPE]]="Rehab","",IFERROR(Financement[[#This Row],[PRP TTC ]]/Financement[[#This Row],[SF priorisée]],""))</f>
        <v>2249.7370890941424</v>
      </c>
      <c r="K131" s="115">
        <f>Financement[[#This Row],[PRP TTC ]]/MAX(1,Financement[[#This Row],[N]])</f>
        <v>108931.01999999999</v>
      </c>
      <c r="L131" s="125">
        <v>504561.36</v>
      </c>
      <c r="M131" s="128"/>
      <c r="N131" s="204">
        <f>IF(ISBLANK(Financement[[#This Row],[CREDIT IMPOT ACTUEL]]),0,Financement[[#This Row],[CREDIT IMPOT ACTUEL]]/Financement[[#This Row],[PRP TTC ]])</f>
        <v>0.25732969971883735</v>
      </c>
      <c r="O131" s="205">
        <f>IF(ISBLANK(Financement[[#This Row],[CREDIT IMPOT ACTUEL]]),0,Financement[[#This Row],[CREDIT IMPOT ACTUEL]]/MAX(1,Financement[[#This Row],[N]]))</f>
        <v>28031.186666666665</v>
      </c>
      <c r="P131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883797</v>
      </c>
      <c r="Q131" s="131">
        <f>Financement[[#This Row],[PRETS TOTAUX]]/MAX(1,Financement[[#This Row],[PRP TTC ]])</f>
        <v>0.45074243620718263</v>
      </c>
      <c r="R131" s="132">
        <f>Financement[[#This Row],[PRETS TOTAUX]]/MAX(1,Financement[[#This Row],[N]])</f>
        <v>49099.833333333336</v>
      </c>
      <c r="S131" s="119"/>
      <c r="T131" s="119"/>
      <c r="U131" s="119"/>
      <c r="V131" s="119"/>
      <c r="W131" s="119"/>
      <c r="X131" s="118">
        <f>IF(Financement[[#This Row],[TYPE]]="Rehab","",Financement[[#This Row],[FONCIER]]+Financement[[#This Row],[CONSTRUCTION]])</f>
        <v>883797</v>
      </c>
      <c r="Y131" s="120">
        <v>186677</v>
      </c>
      <c r="Z131" s="120">
        <v>697120</v>
      </c>
      <c r="AA131" s="119"/>
      <c r="AB131" s="119"/>
      <c r="AC131" s="119"/>
      <c r="AD131" s="119"/>
      <c r="AE131" s="125">
        <f>Financement[[#This Row],[LBU]]+Financement[[#This Row],[SUB ETAT]]+Financement[[#This Row],[SUB ACL]]+Financement[[#This Row],[AUTRES SUBVENTIONS]]</f>
        <v>572400</v>
      </c>
      <c r="AF131" s="235">
        <f>Financement[[#This Row],[SUBVENTIONS TOTALES]]/MAX(Financement[[#This Row],[PRP TTC ]],1)</f>
        <v>0.29192786407398003</v>
      </c>
      <c r="AG131" s="236">
        <f>Financement[[#This Row],[SUBVENTIONS TOTALES]]/MAX(1,Financement[[#This Row],[N]])</f>
        <v>31800</v>
      </c>
      <c r="AH131" s="121">
        <v>500400</v>
      </c>
      <c r="AI131" s="121"/>
      <c r="AJ131" s="121">
        <v>72000</v>
      </c>
      <c r="AK131" s="121"/>
      <c r="AL131" s="122"/>
    </row>
    <row r="132" spans="1:38" x14ac:dyDescent="0.25">
      <c r="A132" s="38" t="s">
        <v>207</v>
      </c>
      <c r="B132" s="107">
        <f>IF(ISBLANK(_xlfn.XLOOKUP(Financement[[#This Row],[OPERATION]],Données[OPERATION],Données[Prog])),"",_xlfn.XLOOKUP(Financement[[#This Row],[OPERATION]],Données[OPERATION],Données[Prog]))</f>
        <v>2022</v>
      </c>
      <c r="C132" s="107" t="str">
        <f>IFERROR(_xlfn.XLOOKUP(Financement[[#This Row],[OPERATION]],Données[OPERATION],Données[TYPE]),"")</f>
        <v>LLS</v>
      </c>
      <c r="D132" s="107">
        <f>IFERROR(_xlfn.XLOOKUP(Financement[[#This Row],[OPERATION]],Données[OPERATION],Données[N]),"")</f>
        <v>48</v>
      </c>
      <c r="E132" s="130">
        <f>IFERROR(_xlfn.XLOOKUP(Financement[[#This Row],[OPERATION]],Données[OPERATION],Données[SHAB y/c V]),"")</f>
        <v>3790.1</v>
      </c>
      <c r="F132" s="130">
        <f>IFERROR(_xlfn.XLOOKUP(Financement[[#This Row],[OPERATION]],Données[OPERATION],Données[SF priorisée]),"")</f>
        <v>4421.78</v>
      </c>
      <c r="G132" s="192">
        <f>IF(ISBLANK(_xlfn.XLOOKUP(Financement[[#This Row],[OPERATION]],Données[OPERATION],Données[OS démarrage])),"",_xlfn.XLOOKUP(Données[[#This Row],[OPERATION]],Données[OPERATION],Données[OS démarrage]))</f>
        <v>45017</v>
      </c>
      <c r="H132" s="129">
        <f>Financement[[#This Row],[CREDIT IMPOT ACTUEL]]+Financement[[#This Row],[PRETS TOTAUX]]+Financement[[#This Row],[SUBVENTIONS TOTALES]]+Financement[[#This Row],[FONDS PROPRES ]]</f>
        <v>9947842.2300000004</v>
      </c>
      <c r="I132" s="115">
        <f>IF(Financement[[#This Row],[TYPE]]="Rehab","",IFERROR(Financement[[#This Row],[PRP TTC ]]/Financement[[#This Row],[SHAB y/c V]],""))</f>
        <v>2624.6912297828553</v>
      </c>
      <c r="J132" s="115">
        <f>IF(Financement[[#This Row],[TYPE]]="Rehab","",IFERROR(Financement[[#This Row],[PRP TTC ]]/Financement[[#This Row],[SF priorisée]],""))</f>
        <v>2249.7370357638783</v>
      </c>
      <c r="K132" s="115">
        <f>Financement[[#This Row],[PRP TTC ]]/MAX(1,Financement[[#This Row],[N]])</f>
        <v>207246.71312500001</v>
      </c>
      <c r="L132" s="125">
        <v>2957810.23</v>
      </c>
      <c r="M132" s="128"/>
      <c r="N132" s="204">
        <f>IF(ISBLANK(Financement[[#This Row],[CREDIT IMPOT ACTUEL]]),0,Financement[[#This Row],[CREDIT IMPOT ACTUEL]]/Financement[[#This Row],[PRP TTC ]])</f>
        <v>0.29733183957019793</v>
      </c>
      <c r="O132" s="205">
        <f>IF(ISBLANK(Financement[[#This Row],[CREDIT IMPOT ACTUEL]]),0,Financement[[#This Row],[CREDIT IMPOT ACTUEL]]/MAX(1,Financement[[#This Row],[N]]))</f>
        <v>61621.046458333331</v>
      </c>
      <c r="P132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5209232</v>
      </c>
      <c r="Q132" s="131">
        <f>Financement[[#This Row],[PRETS TOTAUX]]/MAX(1,Financement[[#This Row],[PRP TTC ]])</f>
        <v>0.52365446491404599</v>
      </c>
      <c r="R132" s="132">
        <f>Financement[[#This Row],[PRETS TOTAUX]]/MAX(1,Financement[[#This Row],[N]])</f>
        <v>108525.66666666667</v>
      </c>
      <c r="S132" s="119"/>
      <c r="T132" s="119"/>
      <c r="U132" s="119"/>
      <c r="V132" s="119"/>
      <c r="W132" s="119"/>
      <c r="X132" s="118">
        <f>IF(Financement[[#This Row],[TYPE]]="Rehab","",Financement[[#This Row],[FONCIER]]+Financement[[#This Row],[CONSTRUCTION]])</f>
        <v>5209232</v>
      </c>
      <c r="Y132" s="120">
        <v>947099</v>
      </c>
      <c r="Z132" s="120">
        <v>4262133</v>
      </c>
      <c r="AA132" s="119"/>
      <c r="AB132" s="119"/>
      <c r="AC132" s="119"/>
      <c r="AD132" s="119"/>
      <c r="AE132" s="125">
        <f>Financement[[#This Row],[LBU]]+Financement[[#This Row],[SUB ETAT]]+Financement[[#This Row],[SUB ACL]]+Financement[[#This Row],[AUTRES SUBVENTIONS]]</f>
        <v>1780800</v>
      </c>
      <c r="AF132" s="235">
        <f>Financement[[#This Row],[SUBVENTIONS TOTALES]]/MAX(Financement[[#This Row],[PRP TTC ]],1)</f>
        <v>0.17901369551575608</v>
      </c>
      <c r="AG132" s="236">
        <f>Financement[[#This Row],[SUBVENTIONS TOTALES]]/MAX(1,Financement[[#This Row],[N]])</f>
        <v>37100</v>
      </c>
      <c r="AH132" s="121">
        <v>1708800</v>
      </c>
      <c r="AI132" s="121"/>
      <c r="AJ132" s="121">
        <v>72000</v>
      </c>
      <c r="AK132" s="121"/>
      <c r="AL132" s="122"/>
    </row>
    <row r="133" spans="1:38" x14ac:dyDescent="0.25">
      <c r="A133" s="94" t="s">
        <v>206</v>
      </c>
      <c r="B133" s="107">
        <f>IF(ISBLANK(_xlfn.XLOOKUP(Financement[[#This Row],[OPERATION]],Données[OPERATION],Données[Prog])),"",_xlfn.XLOOKUP(Financement[[#This Row],[OPERATION]],Données[OPERATION],Données[Prog]))</f>
        <v>2022</v>
      </c>
      <c r="C133" s="107" t="str">
        <f>IFERROR(_xlfn.XLOOKUP(Financement[[#This Row],[OPERATION]],Données[OPERATION],Données[TYPE]),"")</f>
        <v>PLS</v>
      </c>
      <c r="D133" s="107">
        <f>IFERROR(_xlfn.XLOOKUP(Financement[[#This Row],[OPERATION]],Données[OPERATION],Données[N]),"")</f>
        <v>36</v>
      </c>
      <c r="E133" s="130">
        <f>IFERROR(_xlfn.XLOOKUP(Financement[[#This Row],[OPERATION]],Données[OPERATION],Données[SHAB y/c V]),"")</f>
        <v>2611.2399999999998</v>
      </c>
      <c r="F133" s="130">
        <f>IFERROR(_xlfn.XLOOKUP(Financement[[#This Row],[OPERATION]],Données[OPERATION],Données[SF priorisée]),"")</f>
        <v>3013.87</v>
      </c>
      <c r="G133" s="192">
        <f>IF(ISBLANK(_xlfn.XLOOKUP(Financement[[#This Row],[OPERATION]],Données[OPERATION],Données[OS démarrage])),"",_xlfn.XLOOKUP(Données[[#This Row],[OPERATION]],Données[OPERATION],Données[OS démarrage]))</f>
        <v>45170</v>
      </c>
      <c r="H133" s="129">
        <f>Financement[[#This Row],[CREDIT IMPOT ACTUEL]]+Financement[[#This Row],[PRETS TOTAUX]]+Financement[[#This Row],[SUBVENTIONS TOTALES]]+Financement[[#This Row],[FONDS PROPRES ]]</f>
        <v>7286361.4750233945</v>
      </c>
      <c r="I133" s="115">
        <f>IF(Financement[[#This Row],[TYPE]]="Rehab","",IFERROR(Financement[[#This Row],[PRP TTC ]]/Financement[[#This Row],[SHAB y/c V]],""))</f>
        <v>2790.3836778784771</v>
      </c>
      <c r="J133" s="115">
        <f>IF(Financement[[#This Row],[TYPE]]="Rehab","",IFERROR(Financement[[#This Row],[PRP TTC ]]/Financement[[#This Row],[SF priorisée]],""))</f>
        <v>2417.6097426310339</v>
      </c>
      <c r="K133" s="115">
        <f>Financement[[#This Row],[PRP TTC ]]/MAX(1,Financement[[#This Row],[N]])</f>
        <v>202398.92986176096</v>
      </c>
      <c r="L133" s="125">
        <v>2645542.7799999998</v>
      </c>
      <c r="M133" s="128"/>
      <c r="N133" s="204">
        <f>IF(ISBLANK(Financement[[#This Row],[CREDIT IMPOT ACTUEL]]),0,Financement[[#This Row],[CREDIT IMPOT ACTUEL]]/Financement[[#This Row],[PRP TTC ]])</f>
        <v>0.36308146241008521</v>
      </c>
      <c r="O133" s="205">
        <f>IF(ISBLANK(Financement[[#This Row],[CREDIT IMPOT ACTUEL]]),0,Financement[[#This Row],[CREDIT IMPOT ACTUEL]]/MAX(1,Financement[[#This Row],[N]]))</f>
        <v>73487.299444444434</v>
      </c>
      <c r="P133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4640818.6950233951</v>
      </c>
      <c r="Q133" s="131">
        <f>Financement[[#This Row],[PRETS TOTAUX]]/MAX(1,Financement[[#This Row],[PRP TTC ]])</f>
        <v>0.63691853758991479</v>
      </c>
      <c r="R133" s="132">
        <f>Financement[[#This Row],[PRETS TOTAUX]]/MAX(1,Financement[[#This Row],[N]])</f>
        <v>128911.63041731653</v>
      </c>
      <c r="S133" s="119"/>
      <c r="T133" s="119"/>
      <c r="U133" s="119"/>
      <c r="V133" s="119"/>
      <c r="W133" s="119"/>
      <c r="X133" s="118">
        <f>IF(Financement[[#This Row],[TYPE]]="Rehab","",Financement[[#This Row],[FONCIER]]+Financement[[#This Row],[CONSTRUCTION]])</f>
        <v>3788907.6950233951</v>
      </c>
      <c r="Y133" s="120">
        <v>825297.65857622726</v>
      </c>
      <c r="Z133" s="120">
        <v>2963610.0364471679</v>
      </c>
      <c r="AA133" s="119"/>
      <c r="AB133" s="119"/>
      <c r="AC133" s="119">
        <v>851911</v>
      </c>
      <c r="AD133" s="119"/>
      <c r="AE133" s="125">
        <f>Financement[[#This Row],[LBU]]+Financement[[#This Row],[SUB ETAT]]+Financement[[#This Row],[SUB ACL]]+Financement[[#This Row],[AUTRES SUBVENTIONS]]</f>
        <v>0</v>
      </c>
      <c r="AF133" s="235">
        <f>Financement[[#This Row],[SUBVENTIONS TOTALES]]/MAX(Financement[[#This Row],[PRP TTC ]],1)</f>
        <v>0</v>
      </c>
      <c r="AG133" s="236">
        <f>Financement[[#This Row],[SUBVENTIONS TOTALES]]/MAX(1,Financement[[#This Row],[N]])</f>
        <v>0</v>
      </c>
      <c r="AH133" s="121"/>
      <c r="AI133" s="121"/>
      <c r="AJ133" s="121"/>
      <c r="AK133" s="121"/>
      <c r="AL133" s="122"/>
    </row>
    <row r="134" spans="1:38" x14ac:dyDescent="0.25">
      <c r="A134" s="38" t="s">
        <v>205</v>
      </c>
      <c r="B134" s="107">
        <f>IF(ISBLANK(_xlfn.XLOOKUP(Financement[[#This Row],[OPERATION]],Données[OPERATION],Données[Prog])),"",_xlfn.XLOOKUP(Financement[[#This Row],[OPERATION]],Données[OPERATION],Données[Prog]))</f>
        <v>2022</v>
      </c>
      <c r="C134" s="107" t="str">
        <f>IFERROR(_xlfn.XLOOKUP(Financement[[#This Row],[OPERATION]],Données[OPERATION],Données[TYPE]),"")</f>
        <v>PLS</v>
      </c>
      <c r="D134" s="107">
        <f>IFERROR(_xlfn.XLOOKUP(Financement[[#This Row],[OPERATION]],Données[OPERATION],Données[N]),"")</f>
        <v>34</v>
      </c>
      <c r="E134" s="130">
        <f>IFERROR(_xlfn.XLOOKUP(Financement[[#This Row],[OPERATION]],Données[OPERATION],Données[SHAB y/c V]),"")</f>
        <v>2624</v>
      </c>
      <c r="F134" s="130">
        <f>IFERROR(_xlfn.XLOOKUP(Financement[[#This Row],[OPERATION]],Données[OPERATION],Données[SF priorisée]),"")</f>
        <v>3074.37</v>
      </c>
      <c r="G134" s="192">
        <f>IF(ISBLANK(_xlfn.XLOOKUP(Financement[[#This Row],[OPERATION]],Données[OPERATION],Données[OS démarrage])),"",_xlfn.XLOOKUP(Données[[#This Row],[OPERATION]],Données[OPERATION],Données[OS démarrage]))</f>
        <v>45017</v>
      </c>
      <c r="H134" s="129">
        <f>Financement[[#This Row],[CREDIT IMPOT ACTUEL]]+Financement[[#This Row],[PRETS TOTAUX]]+Financement[[#This Row],[SUBVENTIONS TOTALES]]+Financement[[#This Row],[FONDS PROPRES ]]</f>
        <v>7236439.211419465</v>
      </c>
      <c r="I134" s="115">
        <f>IF(Financement[[#This Row],[TYPE]]="Rehab","",IFERROR(Financement[[#This Row],[PRP TTC ]]/Financement[[#This Row],[SHAB y/c V]],""))</f>
        <v>2757.7893336202228</v>
      </c>
      <c r="J134" s="115">
        <f>IF(Financement[[#This Row],[TYPE]]="Rehab","",IFERROR(Financement[[#This Row],[PRP TTC ]]/Financement[[#This Row],[SF priorisée]],""))</f>
        <v>2353.7958057811729</v>
      </c>
      <c r="K134" s="115">
        <f>Financement[[#This Row],[PRP TTC ]]/MAX(1,Financement[[#This Row],[N]])</f>
        <v>212836.44739469016</v>
      </c>
      <c r="L134" s="125">
        <v>2631463.6800000002</v>
      </c>
      <c r="M134" s="128"/>
      <c r="N134" s="204">
        <f>IF(ISBLANK(Financement[[#This Row],[CREDIT IMPOT ACTUEL]]),0,Financement[[#This Row],[CREDIT IMPOT ACTUEL]]/Financement[[#This Row],[PRP TTC ]])</f>
        <v>0.36364068060537535</v>
      </c>
      <c r="O134" s="205">
        <f>IF(ISBLANK(Financement[[#This Row],[CREDIT IMPOT ACTUEL]]),0,Financement[[#This Row],[CREDIT IMPOT ACTUEL]]/MAX(1,Financement[[#This Row],[N]]))</f>
        <v>77395.990588235305</v>
      </c>
      <c r="P134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4604975.5314194653</v>
      </c>
      <c r="Q134" s="131">
        <f>Financement[[#This Row],[PRETS TOTAUX]]/MAX(1,Financement[[#This Row],[PRP TTC ]])</f>
        <v>0.63635931939462465</v>
      </c>
      <c r="R134" s="132">
        <f>Financement[[#This Row],[PRETS TOTAUX]]/MAX(1,Financement[[#This Row],[N]])</f>
        <v>135440.45680645487</v>
      </c>
      <c r="S134" s="119"/>
      <c r="T134" s="119"/>
      <c r="U134" s="119"/>
      <c r="V134" s="119"/>
      <c r="W134" s="119"/>
      <c r="X134" s="118">
        <f>IF(Financement[[#This Row],[TYPE]]="Rehab","",Financement[[#This Row],[FONCIER]]+Financement[[#This Row],[CONSTRUCTION]])</f>
        <v>3762948.5314194649</v>
      </c>
      <c r="Y134" s="120">
        <v>791192</v>
      </c>
      <c r="Z134" s="120">
        <v>2971756.5314194649</v>
      </c>
      <c r="AA134" s="119"/>
      <c r="AB134" s="119"/>
      <c r="AC134" s="119">
        <v>842027</v>
      </c>
      <c r="AD134" s="119"/>
      <c r="AE134" s="125">
        <f>Financement[[#This Row],[LBU]]+Financement[[#This Row],[SUB ETAT]]+Financement[[#This Row],[SUB ACL]]+Financement[[#This Row],[AUTRES SUBVENTIONS]]</f>
        <v>0</v>
      </c>
      <c r="AF134" s="235">
        <f>Financement[[#This Row],[SUBVENTIONS TOTALES]]/MAX(Financement[[#This Row],[PRP TTC ]],1)</f>
        <v>0</v>
      </c>
      <c r="AG134" s="236">
        <f>Financement[[#This Row],[SUBVENTIONS TOTALES]]/MAX(1,Financement[[#This Row],[N]])</f>
        <v>0</v>
      </c>
      <c r="AH134" s="121"/>
      <c r="AI134" s="121"/>
      <c r="AJ134" s="121"/>
      <c r="AK134" s="121"/>
      <c r="AL134" s="122"/>
    </row>
    <row r="135" spans="1:38" ht="30" x14ac:dyDescent="0.25">
      <c r="A135" s="38" t="s">
        <v>203</v>
      </c>
      <c r="B135" s="107">
        <f>IF(ISBLANK(_xlfn.XLOOKUP(Financement[[#This Row],[OPERATION]],Données[OPERATION],Données[Prog])),"",_xlfn.XLOOKUP(Financement[[#This Row],[OPERATION]],Données[OPERATION],Données[Prog]))</f>
        <v>2021</v>
      </c>
      <c r="C135" s="107" t="str">
        <f>IFERROR(_xlfn.XLOOKUP(Financement[[#This Row],[OPERATION]],Données[OPERATION],Données[TYPE]),"")</f>
        <v>LLTS</v>
      </c>
      <c r="D135" s="107">
        <f>IFERROR(_xlfn.XLOOKUP(Financement[[#This Row],[OPERATION]],Données[OPERATION],Données[N]),"")</f>
        <v>48</v>
      </c>
      <c r="E135" s="130">
        <f>IFERROR(_xlfn.XLOOKUP(Financement[[#This Row],[OPERATION]],Données[OPERATION],Données[SHAB y/c V]),"")</f>
        <v>2301.79</v>
      </c>
      <c r="F135" s="130">
        <f>IFERROR(_xlfn.XLOOKUP(Financement[[#This Row],[OPERATION]],Données[OPERATION],Données[SF priorisée]),"")</f>
        <v>2555.48</v>
      </c>
      <c r="G135" s="192">
        <f>IF(ISBLANK(_xlfn.XLOOKUP(Financement[[#This Row],[OPERATION]],Données[OPERATION],Données[OS démarrage])),"",_xlfn.XLOOKUP(Données[[#This Row],[OPERATION]],Données[OPERATION],Données[OS démarrage]))</f>
        <v>45017</v>
      </c>
      <c r="H135" s="129">
        <f>Financement[[#This Row],[CREDIT IMPOT ACTUEL]]+Financement[[#This Row],[PRETS TOTAUX]]+Financement[[#This Row],[SUBVENTIONS TOTALES]]+Financement[[#This Row],[FONDS PROPRES ]]</f>
        <v>6265261.8799999999</v>
      </c>
      <c r="I135" s="115">
        <f>IF(Financement[[#This Row],[TYPE]]="Rehab","",IFERROR(Financement[[#This Row],[PRP TTC ]]/Financement[[#This Row],[SHAB y/c V]],""))</f>
        <v>2721.9085494332671</v>
      </c>
      <c r="J135" s="115">
        <f>IF(Financement[[#This Row],[TYPE]]="Rehab","",IFERROR(Financement[[#This Row],[PRP TTC ]]/Financement[[#This Row],[SF priorisée]],""))</f>
        <v>2451.6966988589229</v>
      </c>
      <c r="K135" s="115">
        <f>Financement[[#This Row],[PRP TTC ]]/MAX(1,Financement[[#This Row],[N]])</f>
        <v>130526.28916666667</v>
      </c>
      <c r="L135" s="125">
        <v>1636795.88</v>
      </c>
      <c r="M135" s="128"/>
      <c r="N135" s="204">
        <f>IF(ISBLANK(Financement[[#This Row],[CREDIT IMPOT ACTUEL]]),0,Financement[[#This Row],[CREDIT IMPOT ACTUEL]]/Financement[[#This Row],[PRP TTC ]])</f>
        <v>0.261249395691661</v>
      </c>
      <c r="O135" s="205">
        <f>IF(ISBLANK(Financement[[#This Row],[CREDIT IMPOT ACTUEL]]),0,Financement[[#This Row],[CREDIT IMPOT ACTUEL]]/MAX(1,Financement[[#This Row],[N]]))</f>
        <v>34099.914166666662</v>
      </c>
      <c r="P135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2760466</v>
      </c>
      <c r="Q135" s="131">
        <f>Financement[[#This Row],[PRETS TOTAUX]]/MAX(1,Financement[[#This Row],[PRP TTC ]])</f>
        <v>0.44059866177533191</v>
      </c>
      <c r="R135" s="132">
        <f>Financement[[#This Row],[PRETS TOTAUX]]/MAX(1,Financement[[#This Row],[N]])</f>
        <v>57509.708333333336</v>
      </c>
      <c r="S135" s="119"/>
      <c r="T135" s="119"/>
      <c r="U135" s="119"/>
      <c r="V135" s="119"/>
      <c r="W135" s="119"/>
      <c r="X135" s="118">
        <f>IF(Financement[[#This Row],[TYPE]]="Rehab","",Financement[[#This Row],[FONCIER]]+Financement[[#This Row],[CONSTRUCTION]])</f>
        <v>2760466</v>
      </c>
      <c r="Y135" s="120">
        <v>599361</v>
      </c>
      <c r="Z135" s="120">
        <v>2161105</v>
      </c>
      <c r="AA135" s="119"/>
      <c r="AB135" s="119"/>
      <c r="AC135" s="119"/>
      <c r="AD135" s="119"/>
      <c r="AE135" s="125">
        <f>Financement[[#This Row],[LBU]]+Financement[[#This Row],[SUB ETAT]]+Financement[[#This Row],[SUB ACL]]+Financement[[#This Row],[AUTRES SUBVENTIONS]]</f>
        <v>1680000</v>
      </c>
      <c r="AF135" s="235">
        <f>Financement[[#This Row],[SUBVENTIONS TOTALES]]/MAX(Financement[[#This Row],[PRP TTC ]],1)</f>
        <v>0.26814521598257596</v>
      </c>
      <c r="AG135" s="236">
        <f>Financement[[#This Row],[SUBVENTIONS TOTALES]]/MAX(1,Financement[[#This Row],[N]])</f>
        <v>35000</v>
      </c>
      <c r="AH135" s="121">
        <v>1488000</v>
      </c>
      <c r="AI135" s="121"/>
      <c r="AJ135" s="121">
        <v>192000</v>
      </c>
      <c r="AK135" s="121"/>
      <c r="AL135" s="122">
        <v>188000</v>
      </c>
    </row>
    <row r="136" spans="1:38" ht="30" x14ac:dyDescent="0.25">
      <c r="A136" s="42" t="s">
        <v>223</v>
      </c>
      <c r="B136" s="107">
        <f>IF(ISBLANK(_xlfn.XLOOKUP(Financement[[#This Row],[OPERATION]],Données[OPERATION],Données[Prog])),"",_xlfn.XLOOKUP(Financement[[#This Row],[OPERATION]],Données[OPERATION],Données[Prog]))</f>
        <v>2019</v>
      </c>
      <c r="C136" s="107" t="str">
        <f>IFERROR(_xlfn.XLOOKUP(Financement[[#This Row],[OPERATION]],Données[OPERATION],Données[TYPE]),"")</f>
        <v>LLS</v>
      </c>
      <c r="D136" s="107">
        <f>IFERROR(_xlfn.XLOOKUP(Financement[[#This Row],[OPERATION]],Données[OPERATION],Données[N]),"")</f>
        <v>46</v>
      </c>
      <c r="E136" s="130">
        <f>IFERROR(_xlfn.XLOOKUP(Financement[[#This Row],[OPERATION]],Données[OPERATION],Données[SHAB y/c V]),"")</f>
        <v>3562.01</v>
      </c>
      <c r="F136" s="130">
        <f>IFERROR(_xlfn.XLOOKUP(Financement[[#This Row],[OPERATION]],Données[OPERATION],Données[SF priorisée]),"")</f>
        <v>4176.8500000000004</v>
      </c>
      <c r="G136" s="192">
        <f>IF(ISBLANK(_xlfn.XLOOKUP(Financement[[#This Row],[OPERATION]],Données[OPERATION],Données[OS démarrage])),"",_xlfn.XLOOKUP(Données[[#This Row],[OPERATION]],Données[OPERATION],Données[OS démarrage]))</f>
        <v>45170</v>
      </c>
      <c r="H136" s="129">
        <f>Financement[[#This Row],[CREDIT IMPOT ACTUEL]]+Financement[[#This Row],[PRETS TOTAUX]]+Financement[[#This Row],[SUBVENTIONS TOTALES]]+Financement[[#This Row],[FONDS PROPRES ]]</f>
        <v>8921678.3398659751</v>
      </c>
      <c r="I136" s="115">
        <f>IF(Financement[[#This Row],[TYPE]]="Rehab","",IFERROR(Financement[[#This Row],[PRP TTC ]]/Financement[[#This Row],[SHAB y/c V]],""))</f>
        <v>2504.6752647707262</v>
      </c>
      <c r="J136" s="115">
        <f>IF(Financement[[#This Row],[TYPE]]="Rehab","",IFERROR(Financement[[#This Row],[PRP TTC ]]/Financement[[#This Row],[SF priorisée]],""))</f>
        <v>2135.9824604345317</v>
      </c>
      <c r="K136" s="115">
        <f>Financement[[#This Row],[PRP TTC ]]/MAX(1,Financement[[#This Row],[N]])</f>
        <v>193949.52912752121</v>
      </c>
      <c r="L136" s="125">
        <v>2727548.753477281</v>
      </c>
      <c r="M136" s="128">
        <v>2703600</v>
      </c>
      <c r="N136" s="204">
        <f>IF(ISBLANK(Financement[[#This Row],[CREDIT IMPOT ACTUEL]]),0,Financement[[#This Row],[CREDIT IMPOT ACTUEL]]/Financement[[#This Row],[PRP TTC ]])</f>
        <v>0.30572148530500093</v>
      </c>
      <c r="O136" s="205">
        <f>IF(ISBLANK(Financement[[#This Row],[CREDIT IMPOT ACTUEL]]),0,Financement[[#This Row],[CREDIT IMPOT ACTUEL]]/MAX(1,Financement[[#This Row],[N]]))</f>
        <v>59294.538119071323</v>
      </c>
      <c r="P136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5041501.8363886951</v>
      </c>
      <c r="Q136" s="131">
        <f>Financement[[#This Row],[PRETS TOTAUX]]/MAX(1,Financement[[#This Row],[PRP TTC ]])</f>
        <v>0.56508446553840119</v>
      </c>
      <c r="R136" s="132">
        <f>Financement[[#This Row],[PRETS TOTAUX]]/MAX(1,Financement[[#This Row],[N]])</f>
        <v>109597.8660084499</v>
      </c>
      <c r="S136" s="119"/>
      <c r="T136" s="119"/>
      <c r="U136" s="119"/>
      <c r="V136" s="119"/>
      <c r="W136" s="119"/>
      <c r="X136" s="118">
        <f>IF(Financement[[#This Row],[TYPE]]="Rehab","",Financement[[#This Row],[FONCIER]]+Financement[[#This Row],[CONSTRUCTION]])</f>
        <v>5041501.8363886951</v>
      </c>
      <c r="Y136" s="120">
        <v>908634.83638869505</v>
      </c>
      <c r="Z136" s="120">
        <v>4132867</v>
      </c>
      <c r="AA136" s="119"/>
      <c r="AB136" s="119"/>
      <c r="AC136" s="119"/>
      <c r="AD136" s="119"/>
      <c r="AE136" s="125">
        <f>Financement[[#This Row],[LBU]]+Financement[[#This Row],[SUB ETAT]]+Financement[[#This Row],[SUB ACL]]+Financement[[#This Row],[AUTRES SUBVENTIONS]]</f>
        <v>1150000</v>
      </c>
      <c r="AF136" s="235">
        <f>Financement[[#This Row],[SUBVENTIONS TOTALES]]/MAX(Financement[[#This Row],[PRP TTC ]],1)</f>
        <v>0.12889951376763889</v>
      </c>
      <c r="AG136" s="236">
        <f>Financement[[#This Row],[SUBVENTIONS TOTALES]]/MAX(1,Financement[[#This Row],[N]])</f>
        <v>25000</v>
      </c>
      <c r="AH136" s="121">
        <v>1150000</v>
      </c>
      <c r="AI136" s="121"/>
      <c r="AJ136" s="121"/>
      <c r="AK136" s="121"/>
      <c r="AL136" s="122">
        <v>2627.75</v>
      </c>
    </row>
    <row r="137" spans="1:38" ht="30" x14ac:dyDescent="0.25">
      <c r="A137" s="42" t="s">
        <v>224</v>
      </c>
      <c r="B137" s="107">
        <f>IF(ISBLANK(_xlfn.XLOOKUP(Financement[[#This Row],[OPERATION]],Données[OPERATION],Données[Prog])),"",_xlfn.XLOOKUP(Financement[[#This Row],[OPERATION]],Données[OPERATION],Données[Prog]))</f>
        <v>2019</v>
      </c>
      <c r="C137" s="107" t="str">
        <f>IFERROR(_xlfn.XLOOKUP(Financement[[#This Row],[OPERATION]],Données[OPERATION],Données[TYPE]),"")</f>
        <v>LLTS</v>
      </c>
      <c r="D137" s="107">
        <f>IFERROR(_xlfn.XLOOKUP(Financement[[#This Row],[OPERATION]],Données[OPERATION],Données[N]),"")</f>
        <v>20</v>
      </c>
      <c r="E137" s="130">
        <f>IFERROR(_xlfn.XLOOKUP(Financement[[#This Row],[OPERATION]],Données[OPERATION],Données[SHAB y/c V]),"")</f>
        <v>920.8</v>
      </c>
      <c r="F137" s="130">
        <f>IFERROR(_xlfn.XLOOKUP(Financement[[#This Row],[OPERATION]],Données[OPERATION],Données[SF priorisée]),"")</f>
        <v>1253</v>
      </c>
      <c r="G137" s="192">
        <f>IF(ISBLANK(_xlfn.XLOOKUP(Financement[[#This Row],[OPERATION]],Données[OPERATION],Données[OS démarrage])),"",_xlfn.XLOOKUP(Données[[#This Row],[OPERATION]],Données[OPERATION],Données[OS démarrage]))</f>
        <v>45170</v>
      </c>
      <c r="H137" s="129">
        <f>Financement[[#This Row],[CREDIT IMPOT ACTUEL]]+Financement[[#This Row],[PRETS TOTAUX]]+Financement[[#This Row],[SUBVENTIONS TOTALES]]+Financement[[#This Row],[FONDS PROPRES ]]</f>
        <v>2232176.0978958313</v>
      </c>
      <c r="I137" s="115">
        <f>IF(Financement[[#This Row],[TYPE]]="Rehab","",IFERROR(Financement[[#This Row],[PRP TTC ]]/Financement[[#This Row],[SHAB y/c V]],""))</f>
        <v>2424.1703930232748</v>
      </c>
      <c r="J137" s="115">
        <f>IF(Financement[[#This Row],[TYPE]]="Rehab","",IFERROR(Financement[[#This Row],[PRP TTC ]]/Financement[[#This Row],[SF priorisée]],""))</f>
        <v>1781.465361449187</v>
      </c>
      <c r="K137" s="115">
        <f>Financement[[#This Row],[PRP TTC ]]/MAX(1,Financement[[#This Row],[N]])</f>
        <v>111608.80489479157</v>
      </c>
      <c r="L137" s="125">
        <v>567189.52252263611</v>
      </c>
      <c r="M137" s="128">
        <v>564877.53220060014</v>
      </c>
      <c r="N137" s="204">
        <f>IF(ISBLANK(Financement[[#This Row],[CREDIT IMPOT ACTUEL]]),0,Financement[[#This Row],[CREDIT IMPOT ACTUEL]]/Financement[[#This Row],[PRP TTC ]])</f>
        <v>0.25409712211204988</v>
      </c>
      <c r="O137" s="205">
        <f>IF(ISBLANK(Financement[[#This Row],[CREDIT IMPOT ACTUEL]]),0,Financement[[#This Row],[CREDIT IMPOT ACTUEL]]/MAX(1,Financement[[#This Row],[N]]))</f>
        <v>28359.476126131805</v>
      </c>
      <c r="P137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1064198.3253731951</v>
      </c>
      <c r="Q137" s="131">
        <f>Financement[[#This Row],[PRETS TOTAUX]]/MAX(1,Financement[[#This Row],[PRP TTC ]])</f>
        <v>0.47675375001836345</v>
      </c>
      <c r="R137" s="132">
        <f>Financement[[#This Row],[PRETS TOTAUX]]/MAX(1,Financement[[#This Row],[N]])</f>
        <v>53209.916268659756</v>
      </c>
      <c r="S137" s="119"/>
      <c r="T137" s="119"/>
      <c r="U137" s="119"/>
      <c r="V137" s="119"/>
      <c r="W137" s="119"/>
      <c r="X137" s="118">
        <f>IF(Financement[[#This Row],[TYPE]]="Rehab","",Financement[[#This Row],[FONCIER]]+Financement[[#This Row],[CONSTRUCTION]])</f>
        <v>1064198.3253731951</v>
      </c>
      <c r="Y137" s="120">
        <v>191345.32537319505</v>
      </c>
      <c r="Z137" s="120">
        <v>872853</v>
      </c>
      <c r="AA137" s="119"/>
      <c r="AB137" s="119"/>
      <c r="AC137" s="119"/>
      <c r="AD137" s="119"/>
      <c r="AE137" s="125">
        <f>Financement[[#This Row],[LBU]]+Financement[[#This Row],[SUB ETAT]]+Financement[[#This Row],[SUB ACL]]+Financement[[#This Row],[AUTRES SUBVENTIONS]]</f>
        <v>600000</v>
      </c>
      <c r="AF137" s="235">
        <f>Financement[[#This Row],[SUBVENTIONS TOTALES]]/MAX(Financement[[#This Row],[PRP TTC ]],1)</f>
        <v>0.26879599712835922</v>
      </c>
      <c r="AG137" s="236">
        <f>Financement[[#This Row],[SUBVENTIONS TOTALES]]/MAX(1,Financement[[#This Row],[N]])</f>
        <v>30000</v>
      </c>
      <c r="AH137" s="121">
        <v>600000</v>
      </c>
      <c r="AI137" s="121"/>
      <c r="AJ137" s="121"/>
      <c r="AK137" s="121"/>
      <c r="AL137" s="122">
        <v>788.25</v>
      </c>
    </row>
    <row r="138" spans="1:38" x14ac:dyDescent="0.25">
      <c r="A138" s="42" t="s">
        <v>227</v>
      </c>
      <c r="B138" s="107">
        <f>IF(ISBLANK(_xlfn.XLOOKUP(Financement[[#This Row],[OPERATION]],Données[OPERATION],Données[Prog])),"",_xlfn.XLOOKUP(Financement[[#This Row],[OPERATION]],Données[OPERATION],Données[Prog]))</f>
        <v>2020</v>
      </c>
      <c r="C138" s="107" t="str">
        <f>IFERROR(_xlfn.XLOOKUP(Financement[[#This Row],[OPERATION]],Données[OPERATION],Données[TYPE]),"")</f>
        <v>LLS</v>
      </c>
      <c r="D138" s="107">
        <f>IFERROR(_xlfn.XLOOKUP(Financement[[#This Row],[OPERATION]],Données[OPERATION],Données[N]),"")</f>
        <v>30</v>
      </c>
      <c r="E138" s="130">
        <f>IFERROR(_xlfn.XLOOKUP(Financement[[#This Row],[OPERATION]],Données[OPERATION],Données[SHAB y/c V]),"")</f>
        <v>2086.91</v>
      </c>
      <c r="F138" s="130">
        <f>IFERROR(_xlfn.XLOOKUP(Financement[[#This Row],[OPERATION]],Données[OPERATION],Données[SF priorisée]),"")</f>
        <v>2470.27</v>
      </c>
      <c r="G138" s="192">
        <f>IF(ISBLANK(_xlfn.XLOOKUP(Financement[[#This Row],[OPERATION]],Données[OPERATION],Données[OS démarrage])),"",_xlfn.XLOOKUP(Données[[#This Row],[OPERATION]],Données[OPERATION],Données[OS démarrage]))</f>
        <v>45413</v>
      </c>
      <c r="H138" s="129">
        <f>Financement[[#This Row],[CREDIT IMPOT ACTUEL]]+Financement[[#This Row],[PRETS TOTAUX]]+Financement[[#This Row],[SUBVENTIONS TOTALES]]+Financement[[#This Row],[FONDS PROPRES ]]</f>
        <v>5150488</v>
      </c>
      <c r="I138" s="115">
        <f>IF(Financement[[#This Row],[TYPE]]="Rehab","",IFERROR(Financement[[#This Row],[PRP TTC ]]/Financement[[#This Row],[SHAB y/c V]],""))</f>
        <v>2467.9971824371919</v>
      </c>
      <c r="J138" s="115">
        <f>IF(Financement[[#This Row],[TYPE]]="Rehab","",IFERROR(Financement[[#This Row],[PRP TTC ]]/Financement[[#This Row],[SF priorisée]],""))</f>
        <v>2084.989899889486</v>
      </c>
      <c r="K138" s="115">
        <f>Financement[[#This Row],[PRP TTC ]]/MAX(1,Financement[[#This Row],[N]])</f>
        <v>171682.93333333332</v>
      </c>
      <c r="L138" s="125">
        <v>1442778</v>
      </c>
      <c r="M138" s="128">
        <v>1442778</v>
      </c>
      <c r="N138" s="204">
        <f>IF(ISBLANK(Financement[[#This Row],[CREDIT IMPOT ACTUEL]]),0,Financement[[#This Row],[CREDIT IMPOT ACTUEL]]/Financement[[#This Row],[PRP TTC ]])</f>
        <v>0.28012452412276273</v>
      </c>
      <c r="O138" s="205">
        <f>IF(ISBLANK(Financement[[#This Row],[CREDIT IMPOT ACTUEL]]),0,Financement[[#This Row],[CREDIT IMPOT ACTUEL]]/MAX(1,Financement[[#This Row],[N]]))</f>
        <v>48092.6</v>
      </c>
      <c r="P138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2957710</v>
      </c>
      <c r="Q138" s="131">
        <f>Financement[[#This Row],[PRETS TOTAUX]]/MAX(1,Financement[[#This Row],[PRP TTC ]])</f>
        <v>0.57425820621269286</v>
      </c>
      <c r="R138" s="132">
        <f>Financement[[#This Row],[PRETS TOTAUX]]/MAX(1,Financement[[#This Row],[N]])</f>
        <v>98590.333333333328</v>
      </c>
      <c r="S138" s="119"/>
      <c r="T138" s="119"/>
      <c r="U138" s="119"/>
      <c r="V138" s="119"/>
      <c r="W138" s="119"/>
      <c r="X138" s="118">
        <f>IF(Financement[[#This Row],[TYPE]]="Rehab","",Financement[[#This Row],[FONCIER]]+Financement[[#This Row],[CONSTRUCTION]])</f>
        <v>2312710</v>
      </c>
      <c r="Y138" s="120">
        <v>374107</v>
      </c>
      <c r="Z138" s="120">
        <v>1938603</v>
      </c>
      <c r="AA138" s="119">
        <v>450000</v>
      </c>
      <c r="AB138" s="119"/>
      <c r="AC138" s="119"/>
      <c r="AD138" s="119">
        <v>195000</v>
      </c>
      <c r="AE138" s="125">
        <f>Financement[[#This Row],[LBU]]+Financement[[#This Row],[SUB ETAT]]+Financement[[#This Row],[SUB ACL]]+Financement[[#This Row],[AUTRES SUBVENTIONS]]</f>
        <v>750000</v>
      </c>
      <c r="AF138" s="235">
        <f>Financement[[#This Row],[SUBVENTIONS TOTALES]]/MAX(Financement[[#This Row],[PRP TTC ]],1)</f>
        <v>0.14561726966454441</v>
      </c>
      <c r="AG138" s="236">
        <f>Financement[[#This Row],[SUBVENTIONS TOTALES]]/MAX(1,Financement[[#This Row],[N]])</f>
        <v>25000</v>
      </c>
      <c r="AH138" s="121">
        <v>750000</v>
      </c>
      <c r="AI138" s="121"/>
      <c r="AJ138" s="121"/>
      <c r="AK138" s="121"/>
      <c r="AL138" s="122"/>
    </row>
    <row r="139" spans="1:38" x14ac:dyDescent="0.25">
      <c r="A139" s="38" t="s">
        <v>212</v>
      </c>
      <c r="B139" s="107" t="str">
        <f>IF(ISBLANK(_xlfn.XLOOKUP(Financement[[#This Row],[OPERATION]],Données[OPERATION],Données[Prog])),"",_xlfn.XLOOKUP(Financement[[#This Row],[OPERATION]],Données[OPERATION],Données[Prog]))</f>
        <v>2023 p2</v>
      </c>
      <c r="C139" s="107" t="str">
        <f>IFERROR(_xlfn.XLOOKUP(Financement[[#This Row],[OPERATION]],Données[OPERATION],Données[TYPE]),"")</f>
        <v>LLTS</v>
      </c>
      <c r="D139" s="107">
        <f>IFERROR(_xlfn.XLOOKUP(Financement[[#This Row],[OPERATION]],Données[OPERATION],Données[N]),"")</f>
        <v>32</v>
      </c>
      <c r="E139" s="130">
        <f>IFERROR(_xlfn.XLOOKUP(Financement[[#This Row],[OPERATION]],Données[OPERATION],Données[SHAB y/c V]),"")</f>
        <v>2273.35</v>
      </c>
      <c r="F139" s="130">
        <f>IFERROR(_xlfn.XLOOKUP(Financement[[#This Row],[OPERATION]],Données[OPERATION],Données[SF priorisée]),"")</f>
        <v>2541.2600000000002</v>
      </c>
      <c r="G139" s="192">
        <f>IF(ISBLANK(_xlfn.XLOOKUP(Financement[[#This Row],[OPERATION]],Données[OPERATION],Données[OS démarrage])),"",_xlfn.XLOOKUP(Données[[#This Row],[OPERATION]],Données[OPERATION],Données[OS démarrage]))</f>
        <v>45413</v>
      </c>
      <c r="H139" s="129">
        <f>Financement[[#This Row],[CREDIT IMPOT ACTUEL]]+Financement[[#This Row],[PRETS TOTAUX]]+Financement[[#This Row],[SUBVENTIONS TOTALES]]+Financement[[#This Row],[FONDS PROPRES ]]</f>
        <v>5972299.1220000004</v>
      </c>
      <c r="I139" s="115">
        <f>IF(Financement[[#This Row],[TYPE]]="Rehab","",IFERROR(Financement[[#This Row],[PRP TTC ]]/Financement[[#This Row],[SHAB y/c V]],""))</f>
        <v>2627.0917905293954</v>
      </c>
      <c r="J139" s="115">
        <f>IF(Financement[[#This Row],[TYPE]]="Rehab","",IFERROR(Financement[[#This Row],[PRP TTC ]]/Financement[[#This Row],[SF priorisée]],""))</f>
        <v>2350.1330528950207</v>
      </c>
      <c r="K139" s="115">
        <f>Financement[[#This Row],[PRP TTC ]]/MAX(1,Financement[[#This Row],[N]])</f>
        <v>186634.34756250001</v>
      </c>
      <c r="L139" s="125">
        <v>1607403.1220000004</v>
      </c>
      <c r="M139" s="128"/>
      <c r="N139" s="204">
        <f>IF(ISBLANK(Financement[[#This Row],[CREDIT IMPOT ACTUEL]]),0,Financement[[#This Row],[CREDIT IMPOT ACTUEL]]/Financement[[#This Row],[PRP TTC ]])</f>
        <v>0.26914310371341782</v>
      </c>
      <c r="O139" s="205">
        <f>IF(ISBLANK(Financement[[#This Row],[CREDIT IMPOT ACTUEL]]),0,Financement[[#This Row],[CREDIT IMPOT ACTUEL]]/MAX(1,Financement[[#This Row],[N]]))</f>
        <v>50231.347562500014</v>
      </c>
      <c r="P139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3044896</v>
      </c>
      <c r="Q139" s="131">
        <f>Financement[[#This Row],[PRETS TOTAUX]]/MAX(1,Financement[[#This Row],[PRP TTC ]])</f>
        <v>0.50983648638488266</v>
      </c>
      <c r="R139" s="132">
        <f>Financement[[#This Row],[PRETS TOTAUX]]/MAX(1,Financement[[#This Row],[N]])</f>
        <v>95153</v>
      </c>
      <c r="S139" s="119"/>
      <c r="T139" s="119"/>
      <c r="U139" s="119"/>
      <c r="V139" s="119"/>
      <c r="W139" s="119"/>
      <c r="X139" s="118">
        <f>IF(Financement[[#This Row],[TYPE]]="Rehab","",Financement[[#This Row],[FONCIER]]+Financement[[#This Row],[CONSTRUCTION]])</f>
        <v>2384896</v>
      </c>
      <c r="Y139" s="120">
        <v>608979</v>
      </c>
      <c r="Z139" s="120">
        <v>1775917</v>
      </c>
      <c r="AA139" s="119"/>
      <c r="AB139" s="119"/>
      <c r="AC139" s="119"/>
      <c r="AD139" s="119">
        <v>660000</v>
      </c>
      <c r="AE139" s="125">
        <f>Financement[[#This Row],[LBU]]+Financement[[#This Row],[SUB ETAT]]+Financement[[#This Row],[SUB ACL]]+Financement[[#This Row],[AUTRES SUBVENTIONS]]</f>
        <v>1320000</v>
      </c>
      <c r="AF139" s="235">
        <f>Financement[[#This Row],[SUBVENTIONS TOTALES]]/MAX(Financement[[#This Row],[PRP TTC ]],1)</f>
        <v>0.22102040990169947</v>
      </c>
      <c r="AG139" s="236">
        <f>Financement[[#This Row],[SUBVENTIONS TOTALES]]/MAX(1,Financement[[#This Row],[N]])</f>
        <v>41250</v>
      </c>
      <c r="AH139" s="121">
        <v>1320000</v>
      </c>
      <c r="AI139" s="121"/>
      <c r="AJ139" s="121"/>
      <c r="AK139" s="121"/>
      <c r="AL139" s="122"/>
    </row>
    <row r="140" spans="1:38" x14ac:dyDescent="0.25">
      <c r="A140" s="38" t="s">
        <v>213</v>
      </c>
      <c r="B140" s="107" t="str">
        <f>IF(ISBLANK(_xlfn.XLOOKUP(Financement[[#This Row],[OPERATION]],Données[OPERATION],Données[Prog])),"",_xlfn.XLOOKUP(Financement[[#This Row],[OPERATION]],Données[OPERATION],Données[Prog]))</f>
        <v>2023 p2</v>
      </c>
      <c r="C140" s="107" t="str">
        <f>IFERROR(_xlfn.XLOOKUP(Financement[[#This Row],[OPERATION]],Données[OPERATION],Données[TYPE]),"")</f>
        <v>PLS</v>
      </c>
      <c r="D140" s="107">
        <f>IFERROR(_xlfn.XLOOKUP(Financement[[#This Row],[OPERATION]],Données[OPERATION],Données[N]),"")</f>
        <v>32</v>
      </c>
      <c r="E140" s="130">
        <f>IFERROR(_xlfn.XLOOKUP(Financement[[#This Row],[OPERATION]],Données[OPERATION],Données[SHAB y/c V]),"")</f>
        <v>2614.31</v>
      </c>
      <c r="F140" s="130">
        <f>IFERROR(_xlfn.XLOOKUP(Financement[[#This Row],[OPERATION]],Données[OPERATION],Données[SF priorisée]),"")</f>
        <v>3059.14</v>
      </c>
      <c r="G140" s="192">
        <f>IF(ISBLANK(_xlfn.XLOOKUP(Financement[[#This Row],[OPERATION]],Données[OPERATION],Données[OS démarrage])),"",_xlfn.XLOOKUP(Données[[#This Row],[OPERATION]],Données[OPERATION],Données[OS démarrage]))</f>
        <v>45413</v>
      </c>
      <c r="H140" s="129">
        <f>Financement[[#This Row],[CREDIT IMPOT ACTUEL]]+Financement[[#This Row],[PRETS TOTAUX]]+Financement[[#This Row],[SUBVENTIONS TOTALES]]+Financement[[#This Row],[FONDS PROPRES ]]</f>
        <v>6997099.7674652375</v>
      </c>
      <c r="I140" s="115">
        <f>IF(Financement[[#This Row],[TYPE]]="Rehab","",IFERROR(Financement[[#This Row],[PRP TTC ]]/Financement[[#This Row],[SHAB y/c V]],""))</f>
        <v>2676.4613865475931</v>
      </c>
      <c r="J140" s="115">
        <f>IF(Financement[[#This Row],[TYPE]]="Rehab","",IFERROR(Financement[[#This Row],[PRP TTC ]]/Financement[[#This Row],[SF priorisée]],""))</f>
        <v>2287.276740347038</v>
      </c>
      <c r="K140" s="115">
        <f>Financement[[#This Row],[PRP TTC ]]/MAX(1,Financement[[#This Row],[N]])</f>
        <v>218659.36773328867</v>
      </c>
      <c r="L140" s="125">
        <v>2504787.1425840002</v>
      </c>
      <c r="M140" s="128"/>
      <c r="N140" s="204">
        <f>IF(ISBLANK(Financement[[#This Row],[CREDIT IMPOT ACTUEL]]),0,Financement[[#This Row],[CREDIT IMPOT ACTUEL]]/Financement[[#This Row],[PRP TTC ]])</f>
        <v>0.35797505049601169</v>
      </c>
      <c r="O140" s="205">
        <f>IF(ISBLANK(Financement[[#This Row],[CREDIT IMPOT ACTUEL]]),0,Financement[[#This Row],[CREDIT IMPOT ACTUEL]]/MAX(1,Financement[[#This Row],[N]]))</f>
        <v>78274.598205750008</v>
      </c>
      <c r="P140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4492312.6248812377</v>
      </c>
      <c r="Q140" s="131">
        <f>Financement[[#This Row],[PRETS TOTAUX]]/MAX(1,Financement[[#This Row],[PRP TTC ]])</f>
        <v>0.64202494950398836</v>
      </c>
      <c r="R140" s="132">
        <f>Financement[[#This Row],[PRETS TOTAUX]]/MAX(1,Financement[[#This Row],[N]])</f>
        <v>140384.76952753868</v>
      </c>
      <c r="S140" s="119"/>
      <c r="T140" s="119"/>
      <c r="U140" s="119"/>
      <c r="V140" s="119"/>
      <c r="W140" s="119"/>
      <c r="X140" s="118">
        <f>IF(Financement[[#This Row],[TYPE]]="Rehab","",Financement[[#This Row],[FONCIER]]+Financement[[#This Row],[CONSTRUCTION]])</f>
        <v>3638657.8627926656</v>
      </c>
      <c r="Y140" s="120">
        <v>898462.52497624757</v>
      </c>
      <c r="Z140" s="120">
        <v>2740195.3378164181</v>
      </c>
      <c r="AA140" s="119">
        <v>328654.76208857168</v>
      </c>
      <c r="AB140" s="119"/>
      <c r="AC140" s="119"/>
      <c r="AD140" s="119">
        <v>525000</v>
      </c>
      <c r="AE140" s="125">
        <f>Financement[[#This Row],[LBU]]+Financement[[#This Row],[SUB ETAT]]+Financement[[#This Row],[SUB ACL]]+Financement[[#This Row],[AUTRES SUBVENTIONS]]</f>
        <v>0</v>
      </c>
      <c r="AF140" s="235">
        <f>Financement[[#This Row],[SUBVENTIONS TOTALES]]/MAX(Financement[[#This Row],[PRP TTC ]],1)</f>
        <v>0</v>
      </c>
      <c r="AG140" s="236">
        <f>Financement[[#This Row],[SUBVENTIONS TOTALES]]/MAX(1,Financement[[#This Row],[N]])</f>
        <v>0</v>
      </c>
      <c r="AH140" s="121"/>
      <c r="AI140" s="121"/>
      <c r="AJ140" s="121"/>
      <c r="AK140" s="121"/>
      <c r="AL140" s="122"/>
    </row>
    <row r="141" spans="1:38" x14ac:dyDescent="0.25">
      <c r="A141" s="36" t="s">
        <v>79</v>
      </c>
      <c r="B141" s="107">
        <f>IF(ISBLANK(_xlfn.XLOOKUP(Financement[[#This Row],[OPERATION]],Données[OPERATION],Données[Prog])),"",_xlfn.XLOOKUP(Financement[[#This Row],[OPERATION]],Données[OPERATION],Données[Prog]))</f>
        <v>2015</v>
      </c>
      <c r="C141" s="107" t="str">
        <f>IFERROR(_xlfn.XLOOKUP(Financement[[#This Row],[OPERATION]],Données[OPERATION],Données[TYPE]),"")</f>
        <v>LLTS</v>
      </c>
      <c r="D141" s="107">
        <f>IFERROR(_xlfn.XLOOKUP(Financement[[#This Row],[OPERATION]],Données[OPERATION],Données[N]),"")</f>
        <v>55</v>
      </c>
      <c r="E141" s="130">
        <f>IFERROR(_xlfn.XLOOKUP(Financement[[#This Row],[OPERATION]],Données[OPERATION],Données[SHAB y/c V]),"")</f>
        <v>3155.3</v>
      </c>
      <c r="F141" s="130">
        <f>IFERROR(_xlfn.XLOOKUP(Financement[[#This Row],[OPERATION]],Données[OPERATION],Données[SF priorisée]),"")</f>
        <v>3234.2999999999997</v>
      </c>
      <c r="G141" s="192">
        <f>IF(ISBLANK(_xlfn.XLOOKUP(Financement[[#This Row],[OPERATION]],Données[OPERATION],Données[OS démarrage])),"",_xlfn.XLOOKUP(Données[[#This Row],[OPERATION]],Données[OPERATION],Données[OS démarrage]))</f>
        <v>45170</v>
      </c>
      <c r="H141" s="129">
        <f>Financement[[#This Row],[CREDIT IMPOT ACTUEL]]+Financement[[#This Row],[PRETS TOTAUX]]+Financement[[#This Row],[SUBVENTIONS TOTALES]]+Financement[[#This Row],[FONDS PROPRES ]]</f>
        <v>6893824</v>
      </c>
      <c r="I141" s="115">
        <f>IF(Financement[[#This Row],[TYPE]]="Rehab","",IFERROR(Financement[[#This Row],[PRP TTC ]]/Financement[[#This Row],[SHAB y/c V]],""))</f>
        <v>2184.8394764364721</v>
      </c>
      <c r="J141" s="115">
        <f>IF(Financement[[#This Row],[TYPE]]="Rehab","",IFERROR(Financement[[#This Row],[PRP TTC ]]/Financement[[#This Row],[SF priorisée]],""))</f>
        <v>2131.4732708777792</v>
      </c>
      <c r="K141" s="115">
        <f>Financement[[#This Row],[PRP TTC ]]/MAX(1,Financement[[#This Row],[N]])</f>
        <v>125342.25454545455</v>
      </c>
      <c r="L141" s="125">
        <v>1928374</v>
      </c>
      <c r="M141" s="128"/>
      <c r="N141" s="204">
        <f>IF(ISBLANK(Financement[[#This Row],[CREDIT IMPOT ACTUEL]]),0,Financement[[#This Row],[CREDIT IMPOT ACTUEL]]/Financement[[#This Row],[PRP TTC ]])</f>
        <v>0.27972486677930858</v>
      </c>
      <c r="O141" s="205">
        <f>IF(ISBLANK(Financement[[#This Row],[CREDIT IMPOT ACTUEL]]),0,Financement[[#This Row],[CREDIT IMPOT ACTUEL]]/MAX(1,Financement[[#This Row],[N]]))</f>
        <v>35061.345454545452</v>
      </c>
      <c r="P141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3865450</v>
      </c>
      <c r="Q141" s="131">
        <f>Financement[[#This Row],[PRETS TOTAUX]]/MAX(1,Financement[[#This Row],[PRP TTC ]])</f>
        <v>0.56071202281926547</v>
      </c>
      <c r="R141" s="132">
        <f>Financement[[#This Row],[PRETS TOTAUX]]/MAX(1,Financement[[#This Row],[N]])</f>
        <v>70280.909090909088</v>
      </c>
      <c r="S141" s="119"/>
      <c r="T141" s="119"/>
      <c r="U141" s="119"/>
      <c r="V141" s="119"/>
      <c r="W141" s="119"/>
      <c r="X141" s="118">
        <f>IF(Financement[[#This Row],[TYPE]]="Rehab","",Financement[[#This Row],[FONCIER]]+Financement[[#This Row],[CONSTRUCTION]])</f>
        <v>3865450</v>
      </c>
      <c r="Y141" s="120">
        <v>735184</v>
      </c>
      <c r="Z141" s="120">
        <v>3130266</v>
      </c>
      <c r="AA141" s="119"/>
      <c r="AB141" s="119"/>
      <c r="AC141" s="119"/>
      <c r="AD141" s="119"/>
      <c r="AE141" s="125">
        <f>Financement[[#This Row],[LBU]]+Financement[[#This Row],[SUB ETAT]]+Financement[[#This Row],[SUB ACL]]+Financement[[#This Row],[AUTRES SUBVENTIONS]]</f>
        <v>1100000</v>
      </c>
      <c r="AF141" s="235">
        <f>Financement[[#This Row],[SUBVENTIONS TOTALES]]/MAX(Financement[[#This Row],[PRP TTC ]],1)</f>
        <v>0.15956311040142598</v>
      </c>
      <c r="AG141" s="236">
        <f>Financement[[#This Row],[SUBVENTIONS TOTALES]]/MAX(1,Financement[[#This Row],[N]])</f>
        <v>20000</v>
      </c>
      <c r="AH141" s="121">
        <v>1100000</v>
      </c>
      <c r="AI141" s="121"/>
      <c r="AJ141" s="121"/>
      <c r="AK141" s="121">
        <v>0</v>
      </c>
      <c r="AL141" s="122"/>
    </row>
    <row r="142" spans="1:38" x14ac:dyDescent="0.25">
      <c r="A142" s="4" t="s">
        <v>196</v>
      </c>
      <c r="B142" s="107">
        <f>IF(ISBLANK(_xlfn.XLOOKUP(Financement[[#This Row],[OPERATION]],Données[OPERATION],Données[Prog])),"",_xlfn.XLOOKUP(Financement[[#This Row],[OPERATION]],Données[OPERATION],Données[Prog]))</f>
        <v>2024</v>
      </c>
      <c r="C142" s="107" t="str">
        <f>IFERROR(_xlfn.XLOOKUP(Financement[[#This Row],[OPERATION]],Données[OPERATION],Données[TYPE]),"")</f>
        <v>LLTS</v>
      </c>
      <c r="D142" s="107">
        <f>IFERROR(_xlfn.XLOOKUP(Financement[[#This Row],[OPERATION]],Données[OPERATION],Données[N]),"")</f>
        <v>10</v>
      </c>
      <c r="E142" s="130">
        <f>IFERROR(_xlfn.XLOOKUP(Financement[[#This Row],[OPERATION]],Données[OPERATION],Données[SHAB y/c V]),"")</f>
        <v>467</v>
      </c>
      <c r="F142" s="130">
        <f>IFERROR(_xlfn.XLOOKUP(Financement[[#This Row],[OPERATION]],Données[OPERATION],Données[SF priorisée]),"")</f>
        <v>621.5</v>
      </c>
      <c r="G142" s="192">
        <f>IF(ISBLANK(_xlfn.XLOOKUP(Financement[[#This Row],[OPERATION]],Données[OPERATION],Données[OS démarrage])),"",_xlfn.XLOOKUP(Données[[#This Row],[OPERATION]],Données[OPERATION],Données[OS démarrage]))</f>
        <v>45170</v>
      </c>
      <c r="H142" s="129">
        <f>Financement[[#This Row],[CREDIT IMPOT ACTUEL]]+Financement[[#This Row],[PRETS TOTAUX]]+Financement[[#This Row],[SUBVENTIONS TOTALES]]+Financement[[#This Row],[FONDS PROPRES ]]</f>
        <v>1586045.5954500001</v>
      </c>
      <c r="I142" s="115">
        <f>IF(Financement[[#This Row],[TYPE]]="Rehab","",IFERROR(Financement[[#This Row],[PRP TTC ]]/Financement[[#This Row],[SHAB y/c V]],""))</f>
        <v>3396.2432450749466</v>
      </c>
      <c r="J142" s="115">
        <f>IF(Financement[[#This Row],[TYPE]]="Rehab","",IFERROR(Financement[[#This Row],[PRP TTC ]]/Financement[[#This Row],[SF priorisée]],""))</f>
        <v>2551.9639508447308</v>
      </c>
      <c r="K142" s="115">
        <f>Financement[[#This Row],[PRP TTC ]]/MAX(1,Financement[[#This Row],[N]])</f>
        <v>158604.55954500003</v>
      </c>
      <c r="L142" s="125">
        <v>419196.5954500002</v>
      </c>
      <c r="M142" s="128"/>
      <c r="N142" s="204">
        <f>IF(ISBLANK(Financement[[#This Row],[CREDIT IMPOT ACTUEL]]),0,Financement[[#This Row],[CREDIT IMPOT ACTUEL]]/Financement[[#This Row],[PRP TTC ]])</f>
        <v>0.26430299144777347</v>
      </c>
      <c r="O142" s="205">
        <f>IF(ISBLANK(Financement[[#This Row],[CREDIT IMPOT ACTUEL]]),0,Financement[[#This Row],[CREDIT IMPOT ACTUEL]]/MAX(1,Financement[[#This Row],[N]]))</f>
        <v>41919.659545000017</v>
      </c>
      <c r="P142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811121</v>
      </c>
      <c r="Q142" s="131">
        <f>Financement[[#This Row],[PRETS TOTAUX]]/MAX(1,Financement[[#This Row],[PRP TTC ]])</f>
        <v>0.51141089658892502</v>
      </c>
      <c r="R142" s="132">
        <f>Financement[[#This Row],[PRETS TOTAUX]]/MAX(1,Financement[[#This Row],[N]])</f>
        <v>81112.100000000006</v>
      </c>
      <c r="S142" s="119"/>
      <c r="T142" s="119"/>
      <c r="U142" s="119"/>
      <c r="V142" s="119"/>
      <c r="W142" s="119"/>
      <c r="X142" s="118">
        <f>IF(Financement[[#This Row],[TYPE]]="Rehab","",Financement[[#This Row],[FONCIER]]+Financement[[#This Row],[CONSTRUCTION]])</f>
        <v>811121</v>
      </c>
      <c r="Y142" s="120">
        <v>162224</v>
      </c>
      <c r="Z142" s="120">
        <v>648897</v>
      </c>
      <c r="AA142" s="119"/>
      <c r="AB142" s="119"/>
      <c r="AC142" s="119"/>
      <c r="AD142" s="119"/>
      <c r="AE142" s="125">
        <f>Financement[[#This Row],[LBU]]+Financement[[#This Row],[SUB ETAT]]+Financement[[#This Row],[SUB ACL]]+Financement[[#This Row],[AUTRES SUBVENTIONS]]</f>
        <v>355728</v>
      </c>
      <c r="AF142" s="235">
        <f>Financement[[#This Row],[SUBVENTIONS TOTALES]]/MAX(Financement[[#This Row],[PRP TTC ]],1)</f>
        <v>0.22428611196330153</v>
      </c>
      <c r="AG142" s="236">
        <f>Financement[[#This Row],[SUBVENTIONS TOTALES]]/MAX(1,Financement[[#This Row],[N]])</f>
        <v>35572.800000000003</v>
      </c>
      <c r="AH142" s="121">
        <v>355728</v>
      </c>
      <c r="AI142" s="121"/>
      <c r="AJ142" s="121"/>
      <c r="AK142" s="121"/>
      <c r="AL142" s="122"/>
    </row>
    <row r="143" spans="1:38" x14ac:dyDescent="0.25">
      <c r="A143" s="4" t="s">
        <v>336</v>
      </c>
      <c r="B143" s="107">
        <f>IF(ISBLANK(_xlfn.XLOOKUP(Financement[[#This Row],[OPERATION]],Données[OPERATION],Données[Prog])),"",_xlfn.XLOOKUP(Financement[[#This Row],[OPERATION]],Données[OPERATION],Données[Prog]))</f>
        <v>2024</v>
      </c>
      <c r="C143" s="107" t="str">
        <f>IFERROR(_xlfn.XLOOKUP(Financement[[#This Row],[OPERATION]],Données[OPERATION],Données[TYPE]),"")</f>
        <v>LLS</v>
      </c>
      <c r="D143" s="107">
        <f>IFERROR(_xlfn.XLOOKUP(Financement[[#This Row],[OPERATION]],Données[OPERATION],Données[N]),"")</f>
        <v>30</v>
      </c>
      <c r="E143" s="130">
        <f>IFERROR(_xlfn.XLOOKUP(Financement[[#This Row],[OPERATION]],Données[OPERATION],Données[SHAB y/c V]),"")</f>
        <v>1844</v>
      </c>
      <c r="F143" s="130">
        <f>IFERROR(_xlfn.XLOOKUP(Financement[[#This Row],[OPERATION]],Données[OPERATION],Données[SF priorisée]),"")</f>
        <v>2343.5</v>
      </c>
      <c r="G143" s="192">
        <f>IF(ISBLANK(_xlfn.XLOOKUP(Financement[[#This Row],[OPERATION]],Données[OPERATION],Données[OS démarrage])),"",_xlfn.XLOOKUP(Données[[#This Row],[OPERATION]],Données[OPERATION],Données[OS démarrage]))</f>
        <v>43997</v>
      </c>
      <c r="H143" s="129">
        <f>Financement[[#This Row],[CREDIT IMPOT ACTUEL]]+Financement[[#This Row],[PRETS TOTAUX]]+Financement[[#This Row],[SUBVENTIONS TOTALES]]+Financement[[#This Row],[FONDS PROPRES ]]</f>
        <v>6246698.0242999997</v>
      </c>
      <c r="I143" s="115">
        <f>IF(Financement[[#This Row],[TYPE]]="Rehab","",IFERROR(Financement[[#This Row],[PRP TTC ]]/Financement[[#This Row],[SHAB y/c V]],""))</f>
        <v>3387.5802734815616</v>
      </c>
      <c r="J143" s="115">
        <f>IF(Financement[[#This Row],[TYPE]]="Rehab","",IFERROR(Financement[[#This Row],[PRP TTC ]]/Financement[[#This Row],[SF priorisée]],""))</f>
        <v>2665.5421481971407</v>
      </c>
      <c r="K143" s="115">
        <f>Financement[[#This Row],[PRP TTC ]]/MAX(1,Financement[[#This Row],[N]])</f>
        <v>208223.26747666666</v>
      </c>
      <c r="L143" s="125">
        <v>1801964.0243000002</v>
      </c>
      <c r="M143" s="128"/>
      <c r="N143" s="204">
        <f>IF(ISBLANK(Financement[[#This Row],[CREDIT IMPOT ACTUEL]]),0,Financement[[#This Row],[CREDIT IMPOT ACTUEL]]/Financement[[#This Row],[PRP TTC ]])</f>
        <v>0.28846664546457357</v>
      </c>
      <c r="O143" s="205">
        <f>IF(ISBLANK(Financement[[#This Row],[CREDIT IMPOT ACTUEL]]),0,Financement[[#This Row],[CREDIT IMPOT ACTUEL]]/MAX(1,Financement[[#This Row],[N]]))</f>
        <v>60065.467476666672</v>
      </c>
      <c r="P143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3406905</v>
      </c>
      <c r="Q143" s="131">
        <f>Financement[[#This Row],[PRETS TOTAUX]]/MAX(1,Financement[[#This Row],[PRP TTC ]])</f>
        <v>0.54539293987750836</v>
      </c>
      <c r="R143" s="132">
        <f>Financement[[#This Row],[PRETS TOTAUX]]/MAX(1,Financement[[#This Row],[N]])</f>
        <v>113563.5</v>
      </c>
      <c r="S143" s="119"/>
      <c r="T143" s="119"/>
      <c r="U143" s="119"/>
      <c r="V143" s="119"/>
      <c r="W143" s="119"/>
      <c r="X143" s="118">
        <f>IF(Financement[[#This Row],[TYPE]]="Rehab","",Financement[[#This Row],[FONCIER]]+Financement[[#This Row],[CONSTRUCTION]])</f>
        <v>3406905</v>
      </c>
      <c r="Y143" s="120">
        <v>681381</v>
      </c>
      <c r="Z143" s="120">
        <v>2725524</v>
      </c>
      <c r="AA143" s="119"/>
      <c r="AB143" s="119"/>
      <c r="AC143" s="119"/>
      <c r="AD143" s="119"/>
      <c r="AE143" s="125">
        <f>Financement[[#This Row],[LBU]]+Financement[[#This Row],[SUB ETAT]]+Financement[[#This Row],[SUB ACL]]+Financement[[#This Row],[AUTRES SUBVENTIONS]]</f>
        <v>1037829</v>
      </c>
      <c r="AF143" s="235">
        <f>Financement[[#This Row],[SUBVENTIONS TOTALES]]/MAX(Financement[[#This Row],[PRP TTC ]],1)</f>
        <v>0.16614041465791815</v>
      </c>
      <c r="AG143" s="236">
        <f>Financement[[#This Row],[SUBVENTIONS TOTALES]]/MAX(1,Financement[[#This Row],[N]])</f>
        <v>34594.300000000003</v>
      </c>
      <c r="AH143" s="121">
        <v>1037829</v>
      </c>
      <c r="AI143" s="121"/>
      <c r="AJ143" s="121"/>
      <c r="AK143" s="121"/>
      <c r="AL143" s="122"/>
    </row>
    <row r="144" spans="1:38" x14ac:dyDescent="0.25">
      <c r="A144" s="3" t="s">
        <v>343</v>
      </c>
      <c r="B144" s="107">
        <f>IF(ISBLANK(_xlfn.XLOOKUP(Financement[[#This Row],[OPERATION]],Données[OPERATION],Données[Prog])),"",_xlfn.XLOOKUP(Financement[[#This Row],[OPERATION]],Données[OPERATION],Données[Prog]))</f>
        <v>2024</v>
      </c>
      <c r="C144" s="107" t="str">
        <f>IFERROR(_xlfn.XLOOKUP(Financement[[#This Row],[OPERATION]],Données[OPERATION],Données[TYPE]),"")</f>
        <v>LLTS</v>
      </c>
      <c r="D144" s="107">
        <f>IFERROR(_xlfn.XLOOKUP(Financement[[#This Row],[OPERATION]],Données[OPERATION],Données[N]),"")</f>
        <v>70</v>
      </c>
      <c r="E144" s="130">
        <f>IFERROR(_xlfn.XLOOKUP(Financement[[#This Row],[OPERATION]],Données[OPERATION],Données[SHAB y/c V]),"")</f>
        <v>3188.4</v>
      </c>
      <c r="F144" s="130">
        <f>IFERROR(_xlfn.XLOOKUP(Financement[[#This Row],[OPERATION]],Données[OPERATION],Données[SF priorisée]),"")</f>
        <v>3812.05</v>
      </c>
      <c r="G144" s="192">
        <f>IF(ISBLANK(_xlfn.XLOOKUP(Financement[[#This Row],[OPERATION]],Données[OPERATION],Données[OS démarrage])),"",_xlfn.XLOOKUP(Données[[#This Row],[OPERATION]],Données[OPERATION],Données[OS démarrage]))</f>
        <v>43997</v>
      </c>
      <c r="H144" s="129">
        <f>Financement[[#This Row],[CREDIT IMPOT ACTUEL]]+Financement[[#This Row],[PRETS TOTAUX]]+Financement[[#This Row],[SUBVENTIONS TOTALES]]+Financement[[#This Row],[FONDS PROPRES ]]</f>
        <v>10185862.931241898</v>
      </c>
      <c r="I144" s="115">
        <f>IF(Financement[[#This Row],[TYPE]]="Rehab","",IFERROR(Financement[[#This Row],[PRP TTC ]]/Financement[[#This Row],[SHAB y/c V]],""))</f>
        <v>3194.662818730993</v>
      </c>
      <c r="J144" s="115">
        <f>IF(Financement[[#This Row],[TYPE]]="Rehab","",IFERROR(Financement[[#This Row],[PRP TTC ]]/Financement[[#This Row],[SF priorisée]],""))</f>
        <v>2672.0171380863044</v>
      </c>
      <c r="K144" s="115">
        <f>Financement[[#This Row],[PRP TTC ]]/MAX(1,Financement[[#This Row],[N]])</f>
        <v>145512.32758916996</v>
      </c>
      <c r="L144" s="125">
        <v>2689589.8992549996</v>
      </c>
      <c r="M144" s="128"/>
      <c r="N144" s="204">
        <f>IF(ISBLANK(Financement[[#This Row],[CREDIT IMPOT ACTUEL]]),0,Financement[[#This Row],[CREDIT IMPOT ACTUEL]]/Financement[[#This Row],[PRP TTC ]])</f>
        <v>0.2640512558838326</v>
      </c>
      <c r="O144" s="205">
        <f>IF(ISBLANK(Financement[[#This Row],[CREDIT IMPOT ACTUEL]]),0,Financement[[#This Row],[CREDIT IMPOT ACTUEL]]/MAX(1,Financement[[#This Row],[N]]))</f>
        <v>38422.712846499991</v>
      </c>
      <c r="P144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5210824.0319868978</v>
      </c>
      <c r="Q144" s="131">
        <f>Financement[[#This Row],[PRETS TOTAUX]]/MAX(1,Financement[[#This Row],[PRP TTC ]])</f>
        <v>0.51157413634581228</v>
      </c>
      <c r="R144" s="132">
        <f>Financement[[#This Row],[PRETS TOTAUX]]/MAX(1,Financement[[#This Row],[N]])</f>
        <v>74440.343314098543</v>
      </c>
      <c r="S144" s="119"/>
      <c r="T144" s="119"/>
      <c r="U144" s="119"/>
      <c r="V144" s="119"/>
      <c r="W144" s="119"/>
      <c r="X144" s="118">
        <f>IF(Financement[[#This Row],[TYPE]]="Rehab","",Financement[[#This Row],[FONCIER]]+Financement[[#This Row],[CONSTRUCTION]])</f>
        <v>5210824.0319868978</v>
      </c>
      <c r="Y144" s="120">
        <v>1042164.8063973796</v>
      </c>
      <c r="Z144" s="120">
        <v>4168659.225589518</v>
      </c>
      <c r="AA144" s="119"/>
      <c r="AB144" s="119"/>
      <c r="AC144" s="119"/>
      <c r="AD144" s="119"/>
      <c r="AE144" s="125">
        <f>Financement[[#This Row],[LBU]]+Financement[[#This Row],[SUB ETAT]]+Financement[[#This Row],[SUB ACL]]+Financement[[#This Row],[AUTRES SUBVENTIONS]]</f>
        <v>2285449</v>
      </c>
      <c r="AF144" s="235">
        <f>Financement[[#This Row],[SUBVENTIONS TOTALES]]/MAX(Financement[[#This Row],[PRP TTC ]],1)</f>
        <v>0.22437460777035506</v>
      </c>
      <c r="AG144" s="236">
        <f>Financement[[#This Row],[SUBVENTIONS TOTALES]]/MAX(1,Financement[[#This Row],[N]])</f>
        <v>32649.271428571428</v>
      </c>
      <c r="AH144" s="121">
        <v>2285449</v>
      </c>
      <c r="AI144" s="121"/>
      <c r="AJ144" s="121"/>
      <c r="AK144" s="121"/>
      <c r="AL144" s="122"/>
    </row>
    <row r="145" spans="1:38" x14ac:dyDescent="0.25">
      <c r="A145" s="3" t="s">
        <v>340</v>
      </c>
      <c r="B145" s="107">
        <f>IF(ISBLANK(_xlfn.XLOOKUP(Financement[[#This Row],[OPERATION]],Données[OPERATION],Données[Prog])),"",_xlfn.XLOOKUP(Financement[[#This Row],[OPERATION]],Données[OPERATION],Données[Prog]))</f>
        <v>2024</v>
      </c>
      <c r="C145" s="107" t="str">
        <f>IFERROR(_xlfn.XLOOKUP(Financement[[#This Row],[OPERATION]],Données[OPERATION],Données[TYPE]),"")</f>
        <v>LLTS</v>
      </c>
      <c r="D145" s="107">
        <f>IFERROR(_xlfn.XLOOKUP(Financement[[#This Row],[OPERATION]],Données[OPERATION],Données[N]),"")</f>
        <v>15</v>
      </c>
      <c r="E145" s="130">
        <f>IFERROR(_xlfn.XLOOKUP(Financement[[#This Row],[OPERATION]],Données[OPERATION],Données[SHAB y/c V]),"")</f>
        <v>648.70000000000005</v>
      </c>
      <c r="F145" s="130">
        <f>IFERROR(_xlfn.XLOOKUP(Financement[[#This Row],[OPERATION]],Données[OPERATION],Données[SF priorisée]),"")</f>
        <v>880.45</v>
      </c>
      <c r="G145" s="192">
        <f>IF(ISBLANK(_xlfn.XLOOKUP(Financement[[#This Row],[OPERATION]],Données[OPERATION],Données[OS démarrage])),"",_xlfn.XLOOKUP(Données[[#This Row],[OPERATION]],Données[OPERATION],Données[OS démarrage]))</f>
        <v>44256</v>
      </c>
      <c r="H145" s="129">
        <f>Financement[[#This Row],[CREDIT IMPOT ACTUEL]]+Financement[[#This Row],[PRETS TOTAUX]]+Financement[[#This Row],[SUBVENTIONS TOTALES]]+Financement[[#This Row],[FONDS PROPRES ]]</f>
        <v>2206003.2961949999</v>
      </c>
      <c r="I145" s="115">
        <f>IF(Financement[[#This Row],[TYPE]]="Rehab","",IFERROR(Financement[[#This Row],[PRP TTC ]]/Financement[[#This Row],[SHAB y/c V]],""))</f>
        <v>3400.6525299753348</v>
      </c>
      <c r="J145" s="115">
        <f>IF(Financement[[#This Row],[TYPE]]="Rehab","",IFERROR(Financement[[#This Row],[PRP TTC ]]/Financement[[#This Row],[SF priorisée]],""))</f>
        <v>2505.5406850985291</v>
      </c>
      <c r="K145" s="115">
        <f>Financement[[#This Row],[PRP TTC ]]/MAX(1,Financement[[#This Row],[N]])</f>
        <v>147066.886413</v>
      </c>
      <c r="L145" s="125">
        <v>574389.29619500006</v>
      </c>
      <c r="M145" s="128"/>
      <c r="N145" s="204">
        <f>IF(ISBLANK(Financement[[#This Row],[CREDIT IMPOT ACTUEL]]),0,Financement[[#This Row],[CREDIT IMPOT ACTUEL]]/Financement[[#This Row],[PRP TTC ]])</f>
        <v>0.26037553850700451</v>
      </c>
      <c r="O145" s="205">
        <f>IF(ISBLANK(Financement[[#This Row],[CREDIT IMPOT ACTUEL]]),0,Financement[[#This Row],[CREDIT IMPOT ACTUEL]]/MAX(1,Financement[[#This Row],[N]]))</f>
        <v>38292.619746333337</v>
      </c>
      <c r="P145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1117709</v>
      </c>
      <c r="Q145" s="131">
        <f>Financement[[#This Row],[PRETS TOTAUX]]/MAX(1,Financement[[#This Row],[PRP TTC ]])</f>
        <v>0.50666696732859273</v>
      </c>
      <c r="R145" s="132">
        <f>Financement[[#This Row],[PRETS TOTAUX]]/MAX(1,Financement[[#This Row],[N]])</f>
        <v>74513.933333333334</v>
      </c>
      <c r="S145" s="119"/>
      <c r="T145" s="119"/>
      <c r="U145" s="119"/>
      <c r="V145" s="119"/>
      <c r="W145" s="119"/>
      <c r="X145" s="118">
        <f>IF(Financement[[#This Row],[TYPE]]="Rehab","",Financement[[#This Row],[FONCIER]]+Financement[[#This Row],[CONSTRUCTION]])</f>
        <v>1117709</v>
      </c>
      <c r="Y145" s="120">
        <v>223542</v>
      </c>
      <c r="Z145" s="120">
        <v>894167</v>
      </c>
      <c r="AA145" s="119"/>
      <c r="AB145" s="119"/>
      <c r="AC145" s="119"/>
      <c r="AD145" s="119"/>
      <c r="AE145" s="125">
        <f>Financement[[#This Row],[LBU]]+Financement[[#This Row],[SUB ETAT]]+Financement[[#This Row],[SUB ACL]]+Financement[[#This Row],[AUTRES SUBVENTIONS]]</f>
        <v>513905</v>
      </c>
      <c r="AF145" s="235">
        <f>Financement[[#This Row],[SUBVENTIONS TOTALES]]/MAX(Financement[[#This Row],[PRP TTC ]],1)</f>
        <v>0.23295749416440278</v>
      </c>
      <c r="AG145" s="236">
        <f>Financement[[#This Row],[SUBVENTIONS TOTALES]]/MAX(1,Financement[[#This Row],[N]])</f>
        <v>34260.333333333336</v>
      </c>
      <c r="AH145" s="121">
        <v>513905</v>
      </c>
      <c r="AI145" s="121"/>
      <c r="AJ145" s="121"/>
      <c r="AK145" s="121"/>
      <c r="AL145" s="122"/>
    </row>
    <row r="146" spans="1:38" x14ac:dyDescent="0.25">
      <c r="A146" s="3" t="s">
        <v>341</v>
      </c>
      <c r="B146" s="107">
        <f>IF(ISBLANK(_xlfn.XLOOKUP(Financement[[#This Row],[OPERATION]],Données[OPERATION],Données[Prog])),"",_xlfn.XLOOKUP(Financement[[#This Row],[OPERATION]],Données[OPERATION],Données[Prog]))</f>
        <v>2024</v>
      </c>
      <c r="C146" s="107" t="str">
        <f>IFERROR(_xlfn.XLOOKUP(Financement[[#This Row],[OPERATION]],Données[OPERATION],Données[TYPE]),"")</f>
        <v>LLS</v>
      </c>
      <c r="D146" s="107">
        <f>IFERROR(_xlfn.XLOOKUP(Financement[[#This Row],[OPERATION]],Données[OPERATION],Données[N]),"")</f>
        <v>16</v>
      </c>
      <c r="E146" s="130">
        <f>IFERROR(_xlfn.XLOOKUP(Financement[[#This Row],[OPERATION]],Données[OPERATION],Données[SHAB y/c V]),"")</f>
        <v>959.8</v>
      </c>
      <c r="F146" s="130">
        <f>IFERROR(_xlfn.XLOOKUP(Financement[[#This Row],[OPERATION]],Données[OPERATION],Données[SF priorisée]),"")</f>
        <v>1225</v>
      </c>
      <c r="G146" s="192">
        <f>IF(ISBLANK(_xlfn.XLOOKUP(Financement[[#This Row],[OPERATION]],Données[OPERATION],Données[OS démarrage])),"",_xlfn.XLOOKUP(Données[[#This Row],[OPERATION]],Données[OPERATION],Données[OS démarrage]))</f>
        <v>45782</v>
      </c>
      <c r="H146" s="129">
        <f>Financement[[#This Row],[CREDIT IMPOT ACTUEL]]+Financement[[#This Row],[PRETS TOTAUX]]+Financement[[#This Row],[SUBVENTIONS TOTALES]]+Financement[[#This Row],[FONDS PROPRES ]]</f>
        <v>3252630.0206800001</v>
      </c>
      <c r="I146" s="115">
        <f>IF(Financement[[#This Row],[TYPE]]="Rehab","",IFERROR(Financement[[#This Row],[PRP TTC ]]/Financement[[#This Row],[SHAB y/c V]],""))</f>
        <v>3388.8622845176083</v>
      </c>
      <c r="J146" s="115">
        <f>IF(Financement[[#This Row],[TYPE]]="Rehab","",IFERROR(Financement[[#This Row],[PRP TTC ]]/Financement[[#This Row],[SF priorisée]],""))</f>
        <v>2655.208180146939</v>
      </c>
      <c r="K146" s="115">
        <f>Financement[[#This Row],[PRP TTC ]]/MAX(1,Financement[[#This Row],[N]])</f>
        <v>203289.3762925</v>
      </c>
      <c r="L146" s="125">
        <v>935733.02068000007</v>
      </c>
      <c r="M146" s="128"/>
      <c r="N146" s="204">
        <f>IF(ISBLANK(Financement[[#This Row],[CREDIT IMPOT ACTUEL]]),0,Financement[[#This Row],[CREDIT IMPOT ACTUEL]]/Financement[[#This Row],[PRP TTC ]])</f>
        <v>0.28768504709440462</v>
      </c>
      <c r="O146" s="205">
        <f>IF(ISBLANK(Financement[[#This Row],[CREDIT IMPOT ACTUEL]]),0,Financement[[#This Row],[CREDIT IMPOT ACTUEL]]/MAX(1,Financement[[#This Row],[N]]))</f>
        <v>58483.313792500005</v>
      </c>
      <c r="P146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1771240</v>
      </c>
      <c r="Q146" s="131">
        <f>Financement[[#This Row],[PRETS TOTAUX]]/MAX(1,Financement[[#This Row],[PRP TTC ]])</f>
        <v>0.54455624794045954</v>
      </c>
      <c r="R146" s="132">
        <f>Financement[[#This Row],[PRETS TOTAUX]]/MAX(1,Financement[[#This Row],[N]])</f>
        <v>110702.5</v>
      </c>
      <c r="S146" s="119"/>
      <c r="T146" s="119"/>
      <c r="U146" s="119"/>
      <c r="V146" s="119"/>
      <c r="W146" s="119"/>
      <c r="X146" s="118">
        <f>IF(Financement[[#This Row],[TYPE]]="Rehab","",Financement[[#This Row],[FONCIER]]+Financement[[#This Row],[CONSTRUCTION]])</f>
        <v>1771240</v>
      </c>
      <c r="Y146" s="120">
        <v>354248</v>
      </c>
      <c r="Z146" s="120">
        <v>1416992</v>
      </c>
      <c r="AA146" s="119"/>
      <c r="AB146" s="119"/>
      <c r="AC146" s="119"/>
      <c r="AD146" s="119"/>
      <c r="AE146" s="125">
        <f>Financement[[#This Row],[LBU]]+Financement[[#This Row],[SUB ETAT]]+Financement[[#This Row],[SUB ACL]]+Financement[[#This Row],[AUTRES SUBVENTIONS]]</f>
        <v>545657</v>
      </c>
      <c r="AF146" s="235">
        <f>Financement[[#This Row],[SUBVENTIONS TOTALES]]/MAX(Financement[[#This Row],[PRP TTC ]],1)</f>
        <v>0.1677587049651359</v>
      </c>
      <c r="AG146" s="236">
        <f>Financement[[#This Row],[SUBVENTIONS TOTALES]]/MAX(1,Financement[[#This Row],[N]])</f>
        <v>34103.5625</v>
      </c>
      <c r="AH146" s="121">
        <v>545657</v>
      </c>
      <c r="AI146" s="121"/>
      <c r="AJ146" s="121"/>
      <c r="AK146" s="121"/>
      <c r="AL146" s="122"/>
    </row>
    <row r="147" spans="1:38" x14ac:dyDescent="0.25">
      <c r="A147" s="42" t="s">
        <v>225</v>
      </c>
      <c r="B147" s="107">
        <f>IF(ISBLANK(_xlfn.XLOOKUP(Financement[[#This Row],[OPERATION]],Données[OPERATION],Données[Prog])),"",_xlfn.XLOOKUP(Financement[[#This Row],[OPERATION]],Données[OPERATION],Données[Prog]))</f>
        <v>2019</v>
      </c>
      <c r="C147" s="107" t="str">
        <f>IFERROR(_xlfn.XLOOKUP(Financement[[#This Row],[OPERATION]],Données[OPERATION],Données[TYPE]),"")</f>
        <v>PLS</v>
      </c>
      <c r="D147" s="107">
        <f>IFERROR(_xlfn.XLOOKUP(Financement[[#This Row],[OPERATION]],Données[OPERATION],Données[N]),"")</f>
        <v>60</v>
      </c>
      <c r="E147" s="130">
        <f>IFERROR(_xlfn.XLOOKUP(Financement[[#This Row],[OPERATION]],Données[OPERATION],Données[SHAB y/c V]),"")</f>
        <v>4493.62</v>
      </c>
      <c r="F147" s="130">
        <f>IFERROR(_xlfn.XLOOKUP(Financement[[#This Row],[OPERATION]],Données[OPERATION],Données[SF priorisée]),"")</f>
        <v>5286.96</v>
      </c>
      <c r="G147" s="192">
        <f>IF(ISBLANK(_xlfn.XLOOKUP(Financement[[#This Row],[OPERATION]],Données[OPERATION],Données[OS démarrage])),"",_xlfn.XLOOKUP(Données[[#This Row],[OPERATION]],Données[OPERATION],Données[OS démarrage]))</f>
        <v>45782</v>
      </c>
      <c r="H147" s="129">
        <f>Financement[[#This Row],[CREDIT IMPOT ACTUEL]]+Financement[[#This Row],[PRETS TOTAUX]]+Financement[[#This Row],[SUBVENTIONS TOTALES]]+Financement[[#This Row],[FONDS PROPRES ]]</f>
        <v>11694547.287103655</v>
      </c>
      <c r="I147" s="115">
        <f>IF(Financement[[#This Row],[TYPE]]="Rehab","",IFERROR(Financement[[#This Row],[PRP TTC ]]/Financement[[#This Row],[SHAB y/c V]],""))</f>
        <v>2602.4780215291134</v>
      </c>
      <c r="J147" s="115">
        <f>IF(Financement[[#This Row],[TYPE]]="Rehab","",IFERROR(Financement[[#This Row],[PRP TTC ]]/Financement[[#This Row],[SF priorisée]],""))</f>
        <v>2211.9606138695308</v>
      </c>
      <c r="K147" s="115">
        <f>Financement[[#This Row],[PRP TTC ]]/MAX(1,Financement[[#This Row],[N]])</f>
        <v>194909.12145172758</v>
      </c>
      <c r="L147" s="125">
        <v>4256217.241283319</v>
      </c>
      <c r="M147" s="128">
        <v>4167541.411448</v>
      </c>
      <c r="N147" s="204">
        <f>IF(ISBLANK(Financement[[#This Row],[CREDIT IMPOT ACTUEL]]),0,Financement[[#This Row],[CREDIT IMPOT ACTUEL]]/Financement[[#This Row],[PRP TTC ]])</f>
        <v>0.36394886751853395</v>
      </c>
      <c r="O147" s="205">
        <f>IF(ISBLANK(Financement[[#This Row],[CREDIT IMPOT ACTUEL]]),0,Financement[[#This Row],[CREDIT IMPOT ACTUEL]]/MAX(1,Financement[[#This Row],[N]]))</f>
        <v>70936.95402138865</v>
      </c>
      <c r="P147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7321699.0348477028</v>
      </c>
      <c r="Q147" s="131">
        <f>Financement[[#This Row],[PRETS TOTAUX]]/MAX(1,Financement[[#This Row],[PRP TTC ]])</f>
        <v>0.62607802209854002</v>
      </c>
      <c r="R147" s="132">
        <f>Financement[[#This Row],[PRETS TOTAUX]]/MAX(1,Financement[[#This Row],[N]])</f>
        <v>122028.31724746172</v>
      </c>
      <c r="S147" s="119"/>
      <c r="T147" s="119"/>
      <c r="U147" s="119"/>
      <c r="V147" s="119"/>
      <c r="W147" s="119"/>
      <c r="X147" s="118">
        <f>IF(Financement[[#This Row],[TYPE]]="Rehab","",Financement[[#This Row],[FONCIER]]+Financement[[#This Row],[CONSTRUCTION]])</f>
        <v>5974405.0348477028</v>
      </c>
      <c r="Y147" s="120">
        <v>1454945.2152153836</v>
      </c>
      <c r="Z147" s="120">
        <v>4519459.8196323197</v>
      </c>
      <c r="AA147" s="119"/>
      <c r="AB147" s="119"/>
      <c r="AC147" s="119">
        <v>1347294</v>
      </c>
      <c r="AD147" s="119"/>
      <c r="AE147" s="125">
        <f>Financement[[#This Row],[LBU]]+Financement[[#This Row],[SUB ETAT]]+Financement[[#This Row],[SUB ACL]]+Financement[[#This Row],[AUTRES SUBVENTIONS]]</f>
        <v>0</v>
      </c>
      <c r="AF147" s="235">
        <f>Financement[[#This Row],[SUBVENTIONS TOTALES]]/MAX(Financement[[#This Row],[PRP TTC ]],1)</f>
        <v>0</v>
      </c>
      <c r="AG147" s="236">
        <f>Financement[[#This Row],[SUBVENTIONS TOTALES]]/MAX(1,Financement[[#This Row],[N]])</f>
        <v>0</v>
      </c>
      <c r="AH147" s="121"/>
      <c r="AI147" s="121"/>
      <c r="AJ147" s="121"/>
      <c r="AK147" s="121"/>
      <c r="AL147" s="122">
        <v>116631.01097263199</v>
      </c>
    </row>
    <row r="148" spans="1:38" x14ac:dyDescent="0.25">
      <c r="A148" s="37" t="s">
        <v>87</v>
      </c>
      <c r="B148" s="107">
        <f>IF(ISBLANK(_xlfn.XLOOKUP(Financement[[#This Row],[OPERATION]],Données[OPERATION],Données[Prog])),"",_xlfn.XLOOKUP(Financement[[#This Row],[OPERATION]],Données[OPERATION],Données[Prog]))</f>
        <v>2016</v>
      </c>
      <c r="C148" s="107" t="str">
        <f>IFERROR(_xlfn.XLOOKUP(Financement[[#This Row],[OPERATION]],Données[OPERATION],Données[TYPE]),"")</f>
        <v>LLTS</v>
      </c>
      <c r="D148" s="107">
        <f>IFERROR(_xlfn.XLOOKUP(Financement[[#This Row],[OPERATION]],Données[OPERATION],Données[N]),"")</f>
        <v>23</v>
      </c>
      <c r="E148" s="130">
        <f>IFERROR(_xlfn.XLOOKUP(Financement[[#This Row],[OPERATION]],Données[OPERATION],Données[SHAB y/c V]),"")</f>
        <v>1332.5</v>
      </c>
      <c r="F148" s="130">
        <f>IFERROR(_xlfn.XLOOKUP(Financement[[#This Row],[OPERATION]],Données[OPERATION],Données[SF priorisée]),"")</f>
        <v>1536.11</v>
      </c>
      <c r="G148" s="192">
        <f>IF(ISBLANK(_xlfn.XLOOKUP(Financement[[#This Row],[OPERATION]],Données[OPERATION],Données[OS démarrage])),"",_xlfn.XLOOKUP(Données[[#This Row],[OPERATION]],Données[OPERATION],Données[OS démarrage]))</f>
        <v>42767</v>
      </c>
      <c r="H148" s="129">
        <f>Financement[[#This Row],[CREDIT IMPOT ACTUEL]]+Financement[[#This Row],[PRETS TOTAUX]]+Financement[[#This Row],[SUBVENTIONS TOTALES]]+Financement[[#This Row],[FONDS PROPRES ]]</f>
        <v>3202767</v>
      </c>
      <c r="I148" s="115">
        <f>IF(Financement[[#This Row],[TYPE]]="Rehab","",IFERROR(Financement[[#This Row],[PRP TTC ]]/Financement[[#This Row],[SHAB y/c V]],""))</f>
        <v>2403.5774859287053</v>
      </c>
      <c r="J148" s="115">
        <f>IF(Financement[[#This Row],[TYPE]]="Rehab","",IFERROR(Financement[[#This Row],[PRP TTC ]]/Financement[[#This Row],[SF priorisée]],""))</f>
        <v>2084.9854502607236</v>
      </c>
      <c r="K148" s="115">
        <f>Financement[[#This Row],[PRP TTC ]]/MAX(1,Financement[[#This Row],[N]])</f>
        <v>139250.73913043478</v>
      </c>
      <c r="L148" s="125">
        <v>901691</v>
      </c>
      <c r="M148" s="128"/>
      <c r="N148" s="204">
        <f>IF(ISBLANK(Financement[[#This Row],[CREDIT IMPOT ACTUEL]]),0,Financement[[#This Row],[CREDIT IMPOT ACTUEL]]/Financement[[#This Row],[PRP TTC ]])</f>
        <v>0.28153499770667051</v>
      </c>
      <c r="O148" s="205">
        <f>IF(ISBLANK(Financement[[#This Row],[CREDIT IMPOT ACTUEL]]),0,Financement[[#This Row],[CREDIT IMPOT ACTUEL]]/MAX(1,Financement[[#This Row],[N]]))</f>
        <v>39203.956521739128</v>
      </c>
      <c r="P148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1772076</v>
      </c>
      <c r="Q148" s="131">
        <f>Financement[[#This Row],[PRETS TOTAUX]]/MAX(1,Financement[[#This Row],[PRP TTC ]])</f>
        <v>0.55329532245086821</v>
      </c>
      <c r="R148" s="132">
        <f>Financement[[#This Row],[PRETS TOTAUX]]/MAX(1,Financement[[#This Row],[N]])</f>
        <v>77046.782608695648</v>
      </c>
      <c r="S148" s="119"/>
      <c r="T148" s="119"/>
      <c r="U148" s="119"/>
      <c r="V148" s="119"/>
      <c r="W148" s="119"/>
      <c r="X148" s="118">
        <f>IF(Financement[[#This Row],[TYPE]]="Rehab","",Financement[[#This Row],[FONCIER]]+Financement[[#This Row],[CONSTRUCTION]])</f>
        <v>1772076</v>
      </c>
      <c r="Y148" s="120">
        <v>296327</v>
      </c>
      <c r="Z148" s="120">
        <v>1475749</v>
      </c>
      <c r="AA148" s="119"/>
      <c r="AB148" s="119"/>
      <c r="AC148" s="119"/>
      <c r="AD148" s="119"/>
      <c r="AE148" s="125">
        <f>Financement[[#This Row],[LBU]]+Financement[[#This Row],[SUB ETAT]]+Financement[[#This Row],[SUB ACL]]+Financement[[#This Row],[AUTRES SUBVENTIONS]]</f>
        <v>529000</v>
      </c>
      <c r="AF148" s="235">
        <f>Financement[[#This Row],[SUBVENTIONS TOTALES]]/MAX(Financement[[#This Row],[PRP TTC ]],1)</f>
        <v>0.16516967984246123</v>
      </c>
      <c r="AG148" s="236">
        <f>Financement[[#This Row],[SUBVENTIONS TOTALES]]/MAX(1,Financement[[#This Row],[N]])</f>
        <v>23000</v>
      </c>
      <c r="AH148" s="121">
        <v>529000</v>
      </c>
      <c r="AI148" s="121"/>
      <c r="AJ148" s="121"/>
      <c r="AK148" s="121"/>
      <c r="AL148" s="122"/>
    </row>
    <row r="149" spans="1:38" x14ac:dyDescent="0.25">
      <c r="A149" s="38" t="s">
        <v>214</v>
      </c>
      <c r="B149" s="107" t="str">
        <f>IF(ISBLANK(_xlfn.XLOOKUP(Financement[[#This Row],[OPERATION]],Données[OPERATION],Données[Prog])),"",_xlfn.XLOOKUP(Financement[[#This Row],[OPERATION]],Données[OPERATION],Données[Prog]))</f>
        <v>2023 p2</v>
      </c>
      <c r="C149" s="107" t="str">
        <f>IFERROR(_xlfn.XLOOKUP(Financement[[#This Row],[OPERATION]],Données[OPERATION],Données[TYPE]),"")</f>
        <v>LLS</v>
      </c>
      <c r="D149" s="107">
        <f>IFERROR(_xlfn.XLOOKUP(Financement[[#This Row],[OPERATION]],Données[OPERATION],Données[N]),"")</f>
        <v>40</v>
      </c>
      <c r="E149" s="130">
        <f>IFERROR(_xlfn.XLOOKUP(Financement[[#This Row],[OPERATION]],Données[OPERATION],Données[SHAB y/c V]),"")</f>
        <v>3060.56</v>
      </c>
      <c r="F149" s="130">
        <f>IFERROR(_xlfn.XLOOKUP(Financement[[#This Row],[OPERATION]],Données[OPERATION],Données[SF priorisée]),"")</f>
        <v>3606.03</v>
      </c>
      <c r="G149" s="192">
        <f>IF(ISBLANK(_xlfn.XLOOKUP(Financement[[#This Row],[OPERATION]],Données[OPERATION],Données[OS démarrage])),"",_xlfn.XLOOKUP(Données[[#This Row],[OPERATION]],Données[OPERATION],Données[OS démarrage]))</f>
        <v>45782</v>
      </c>
      <c r="H149" s="129">
        <f>Financement[[#This Row],[CREDIT IMPOT ACTUEL]]+Financement[[#This Row],[PRETS TOTAUX]]+Financement[[#This Row],[SUBVENTIONS TOTALES]]+Financement[[#This Row],[FONDS PROPRES ]]</f>
        <v>8703003.5653036125</v>
      </c>
      <c r="I149" s="115">
        <f>IF(Financement[[#This Row],[TYPE]]="Rehab","",IFERROR(Financement[[#This Row],[PRP TTC ]]/Financement[[#This Row],[SHAB y/c V]],""))</f>
        <v>2843.5984150951499</v>
      </c>
      <c r="J149" s="115">
        <f>IF(Financement[[#This Row],[TYPE]]="Rehab","",IFERROR(Financement[[#This Row],[PRP TTC ]]/Financement[[#This Row],[SF priorisée]],""))</f>
        <v>2413.4584474626145</v>
      </c>
      <c r="K149" s="115">
        <f>Financement[[#This Row],[PRP TTC ]]/MAX(1,Financement[[#This Row],[N]])</f>
        <v>217575.08913259031</v>
      </c>
      <c r="L149" s="125">
        <v>2498627.3441599999</v>
      </c>
      <c r="M149" s="128"/>
      <c r="N149" s="204">
        <f>IF(ISBLANK(Financement[[#This Row],[CREDIT IMPOT ACTUEL]]),0,Financement[[#This Row],[CREDIT IMPOT ACTUEL]]/Financement[[#This Row],[PRP TTC ]])</f>
        <v>0.28709942784825609</v>
      </c>
      <c r="O149" s="205">
        <f>IF(ISBLANK(Financement[[#This Row],[CREDIT IMPOT ACTUEL]]),0,Financement[[#This Row],[CREDIT IMPOT ACTUEL]]/MAX(1,Financement[[#This Row],[N]]))</f>
        <v>62465.683603999998</v>
      </c>
      <c r="P149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4463286.1141845044</v>
      </c>
      <c r="Q149" s="131">
        <f>Financement[[#This Row],[PRETS TOTAUX]]/MAX(1,Financement[[#This Row],[PRP TTC ]])</f>
        <v>0.51284433939316654</v>
      </c>
      <c r="R149" s="132">
        <f>Financement[[#This Row],[PRETS TOTAUX]]/MAX(1,Financement[[#This Row],[N]])</f>
        <v>111582.15285461261</v>
      </c>
      <c r="S149" s="119"/>
      <c r="T149" s="119"/>
      <c r="U149" s="119"/>
      <c r="V149" s="119"/>
      <c r="W149" s="119"/>
      <c r="X149" s="118">
        <f>IF(Financement[[#This Row],[TYPE]]="Rehab","",Financement[[#This Row],[FONCIER]]+Financement[[#This Row],[CONSTRUCTION]])</f>
        <v>4463286.1141845044</v>
      </c>
      <c r="Y149" s="120">
        <v>944875.24422872264</v>
      </c>
      <c r="Z149" s="120">
        <v>3518410.8699557818</v>
      </c>
      <c r="AA149" s="119"/>
      <c r="AB149" s="119"/>
      <c r="AC149" s="119"/>
      <c r="AD149" s="119"/>
      <c r="AE149" s="125">
        <f>Financement[[#This Row],[LBU]]+Financement[[#This Row],[SUB ETAT]]+Financement[[#This Row],[SUB ACL]]+Financement[[#This Row],[AUTRES SUBVENTIONS]]</f>
        <v>1480000</v>
      </c>
      <c r="AF149" s="235">
        <f>Financement[[#This Row],[SUBVENTIONS TOTALES]]/MAX(Financement[[#This Row],[PRP TTC ]],1)</f>
        <v>0.1700562327585774</v>
      </c>
      <c r="AG149" s="236">
        <f>Financement[[#This Row],[SUBVENTIONS TOTALES]]/MAX(1,Financement[[#This Row],[N]])</f>
        <v>37000</v>
      </c>
      <c r="AH149" s="121">
        <v>1480000</v>
      </c>
      <c r="AI149" s="121"/>
      <c r="AJ149" s="121"/>
      <c r="AK149" s="121"/>
      <c r="AL149" s="122">
        <v>261090.10695910838</v>
      </c>
    </row>
    <row r="150" spans="1:38" x14ac:dyDescent="0.25">
      <c r="A150" s="38" t="s">
        <v>215</v>
      </c>
      <c r="B150" s="107" t="str">
        <f>IF(ISBLANK(_xlfn.XLOOKUP(Financement[[#This Row],[OPERATION]],Données[OPERATION],Données[Prog])),"",_xlfn.XLOOKUP(Financement[[#This Row],[OPERATION]],Données[OPERATION],Données[Prog]))</f>
        <v>2023 p2</v>
      </c>
      <c r="C150" s="107" t="str">
        <f>IFERROR(_xlfn.XLOOKUP(Financement[[#This Row],[OPERATION]],Données[OPERATION],Données[TYPE]),"")</f>
        <v>LLTS</v>
      </c>
      <c r="D150" s="107">
        <f>IFERROR(_xlfn.XLOOKUP(Financement[[#This Row],[OPERATION]],Données[OPERATION],Données[N]),"")</f>
        <v>20</v>
      </c>
      <c r="E150" s="130">
        <f>IFERROR(_xlfn.XLOOKUP(Financement[[#This Row],[OPERATION]],Données[OPERATION],Données[SHAB y/c V]),"")</f>
        <v>948.48</v>
      </c>
      <c r="F150" s="130">
        <f>IFERROR(_xlfn.XLOOKUP(Financement[[#This Row],[OPERATION]],Données[OPERATION],Données[SF priorisée]),"")</f>
        <v>1050.78</v>
      </c>
      <c r="G150" s="192">
        <f>IF(ISBLANK(_xlfn.XLOOKUP(Financement[[#This Row],[OPERATION]],Données[OPERATION],Données[OS démarrage])),"",_xlfn.XLOOKUP(Données[[#This Row],[OPERATION]],Données[OPERATION],Données[OS démarrage]))</f>
        <v>45782</v>
      </c>
      <c r="H150" s="129">
        <f>Financement[[#This Row],[CREDIT IMPOT ACTUEL]]+Financement[[#This Row],[PRETS TOTAUX]]+Financement[[#This Row],[SUBVENTIONS TOTALES]]+Financement[[#This Row],[FONDS PROPRES ]]</f>
        <v>2550371.0857507368</v>
      </c>
      <c r="I150" s="115">
        <f>IF(Financement[[#This Row],[TYPE]]="Rehab","",IFERROR(Financement[[#This Row],[PRP TTC ]]/Financement[[#This Row],[SHAB y/c V]],""))</f>
        <v>2688.903388316819</v>
      </c>
      <c r="J150" s="115">
        <f>IF(Financement[[#This Row],[TYPE]]="Rehab","",IFERROR(Financement[[#This Row],[PRP TTC ]]/Financement[[#This Row],[SF priorisée]],""))</f>
        <v>2427.1218387776098</v>
      </c>
      <c r="K150" s="115">
        <f>Financement[[#This Row],[PRP TTC ]]/MAX(1,Financement[[#This Row],[N]])</f>
        <v>127518.55428753684</v>
      </c>
      <c r="L150" s="125">
        <v>652594.11616000021</v>
      </c>
      <c r="M150" s="128"/>
      <c r="N150" s="204">
        <f>IF(ISBLANK(Financement[[#This Row],[CREDIT IMPOT ACTUEL]]),0,Financement[[#This Row],[CREDIT IMPOT ACTUEL]]/Financement[[#This Row],[PRP TTC ]])</f>
        <v>0.25588202430859203</v>
      </c>
      <c r="O150" s="205">
        <f>IF(ISBLANK(Financement[[#This Row],[CREDIT IMPOT ACTUEL]]),0,Financement[[#This Row],[CREDIT IMPOT ACTUEL]]/MAX(1,Financement[[#This Row],[N]]))</f>
        <v>32629.70580800001</v>
      </c>
      <c r="P150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1201265.8370182149</v>
      </c>
      <c r="Q150" s="131">
        <f>Financement[[#This Row],[PRETS TOTAUX]]/MAX(1,Financement[[#This Row],[PRP TTC ]])</f>
        <v>0.4710160979042804</v>
      </c>
      <c r="R150" s="132">
        <f>Financement[[#This Row],[PRETS TOTAUX]]/MAX(1,Financement[[#This Row],[N]])</f>
        <v>60063.29185091074</v>
      </c>
      <c r="S150" s="119"/>
      <c r="T150" s="119"/>
      <c r="U150" s="119"/>
      <c r="V150" s="119"/>
      <c r="W150" s="119"/>
      <c r="X150" s="118">
        <f>IF(Financement[[#This Row],[TYPE]]="Rehab","",Financement[[#This Row],[FONCIER]]+Financement[[#This Row],[CONSTRUCTION]])</f>
        <v>1201265.8370182149</v>
      </c>
      <c r="Y150" s="120">
        <v>255555.3939181474</v>
      </c>
      <c r="Z150" s="120">
        <v>945710.44310006755</v>
      </c>
      <c r="AA150" s="119"/>
      <c r="AB150" s="119"/>
      <c r="AC150" s="119"/>
      <c r="AD150" s="119"/>
      <c r="AE150" s="125">
        <f>Financement[[#This Row],[LBU]]+Financement[[#This Row],[SUB ETAT]]+Financement[[#This Row],[SUB ACL]]+Financement[[#This Row],[AUTRES SUBVENTIONS]]</f>
        <v>620000</v>
      </c>
      <c r="AF150" s="235">
        <f>Financement[[#This Row],[SUBVENTIONS TOTALES]]/MAX(Financement[[#This Row],[PRP TTC ]],1)</f>
        <v>0.24310187778712777</v>
      </c>
      <c r="AG150" s="236">
        <f>Financement[[#This Row],[SUBVENTIONS TOTALES]]/MAX(1,Financement[[#This Row],[N]])</f>
        <v>31000</v>
      </c>
      <c r="AH150" s="121">
        <v>620000</v>
      </c>
      <c r="AI150" s="121"/>
      <c r="AJ150" s="121"/>
      <c r="AK150" s="121"/>
      <c r="AL150" s="122">
        <v>76511.13257252211</v>
      </c>
    </row>
    <row r="151" spans="1:38" x14ac:dyDescent="0.25">
      <c r="A151" s="109" t="s">
        <v>232</v>
      </c>
      <c r="B151" s="107">
        <f>IF(ISBLANK(_xlfn.XLOOKUP(Financement[[#This Row],[OPERATION]],Données[OPERATION],Données[Prog])),"",_xlfn.XLOOKUP(Financement[[#This Row],[OPERATION]],Données[OPERATION],Données[Prog]))</f>
        <v>2017</v>
      </c>
      <c r="C151" s="107" t="str">
        <f>IFERROR(_xlfn.XLOOKUP(Financement[[#This Row],[OPERATION]],Données[OPERATION],Données[TYPE]),"")</f>
        <v>LLTS</v>
      </c>
      <c r="D151" s="107">
        <f>IFERROR(_xlfn.XLOOKUP(Financement[[#This Row],[OPERATION]],Données[OPERATION],Données[N]),"")</f>
        <v>30</v>
      </c>
      <c r="E151" s="130">
        <f>IFERROR(_xlfn.XLOOKUP(Financement[[#This Row],[OPERATION]],Données[OPERATION],Données[SHAB y/c V]),"")</f>
        <v>1699.31</v>
      </c>
      <c r="F151" s="130">
        <f>IFERROR(_xlfn.XLOOKUP(Financement[[#This Row],[OPERATION]],Données[OPERATION],Données[SF priorisée]),"")</f>
        <v>1708.31</v>
      </c>
      <c r="G151" s="192">
        <f>IF(ISBLANK(_xlfn.XLOOKUP(Financement[[#This Row],[OPERATION]],Données[OPERATION],Données[OS démarrage])),"",_xlfn.XLOOKUP(Données[[#This Row],[OPERATION]],Données[OPERATION],Données[OS démarrage]))</f>
        <v>45782</v>
      </c>
      <c r="H151" s="129">
        <f>Financement[[#This Row],[CREDIT IMPOT ACTUEL]]+Financement[[#This Row],[PRETS TOTAUX]]+Financement[[#This Row],[SUBVENTIONS TOTALES]]+Financement[[#This Row],[FONDS PROPRES ]]</f>
        <v>3838135.27</v>
      </c>
      <c r="I151" s="115">
        <f>IF(Financement[[#This Row],[TYPE]]="Rehab","",IFERROR(Financement[[#This Row],[PRP TTC ]]/Financement[[#This Row],[SHAB y/c V]],""))</f>
        <v>2258.6433728984116</v>
      </c>
      <c r="J151" s="115">
        <f>IF(Financement[[#This Row],[TYPE]]="Rehab","",IFERROR(Financement[[#This Row],[PRP TTC ]]/Financement[[#This Row],[SF priorisée]],""))</f>
        <v>2246.7440160158285</v>
      </c>
      <c r="K151" s="115">
        <f>Financement[[#This Row],[PRP TTC ]]/MAX(1,Financement[[#This Row],[N]])</f>
        <v>127937.84233333333</v>
      </c>
      <c r="L151" s="125">
        <v>1137656.6000000001</v>
      </c>
      <c r="M151" s="128">
        <v>1181624</v>
      </c>
      <c r="N151" s="204">
        <f>IF(ISBLANK(Financement[[#This Row],[CREDIT IMPOT ACTUEL]]),0,Financement[[#This Row],[CREDIT IMPOT ACTUEL]]/Financement[[#This Row],[PRP TTC ]])</f>
        <v>0.29640867764413109</v>
      </c>
      <c r="O151" s="205">
        <f>IF(ISBLANK(Financement[[#This Row],[CREDIT IMPOT ACTUEL]]),0,Financement[[#This Row],[CREDIT IMPOT ACTUEL]]/MAX(1,Financement[[#This Row],[N]]))</f>
        <v>37921.886666666673</v>
      </c>
      <c r="P151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2000478.67</v>
      </c>
      <c r="Q151" s="131">
        <f>Financement[[#This Row],[PRETS TOTAUX]]/MAX(1,Financement[[#This Row],[PRP TTC ]])</f>
        <v>0.52121109061380211</v>
      </c>
      <c r="R151" s="132">
        <f>Financement[[#This Row],[PRETS TOTAUX]]/MAX(1,Financement[[#This Row],[N]])</f>
        <v>66682.622333333333</v>
      </c>
      <c r="S151" s="119"/>
      <c r="T151" s="119"/>
      <c r="U151" s="119"/>
      <c r="V151" s="119"/>
      <c r="W151" s="119"/>
      <c r="X151" s="118">
        <f>IF(Financement[[#This Row],[TYPE]]="Rehab","",Financement[[#This Row],[FONCIER]]+Financement[[#This Row],[CONSTRUCTION]])</f>
        <v>2000478.67</v>
      </c>
      <c r="Y151" s="120">
        <v>459254</v>
      </c>
      <c r="Z151" s="120">
        <v>1541224.67</v>
      </c>
      <c r="AA151" s="119"/>
      <c r="AB151" s="119"/>
      <c r="AC151" s="119"/>
      <c r="AD151" s="119"/>
      <c r="AE151" s="125">
        <f>Financement[[#This Row],[LBU]]+Financement[[#This Row],[SUB ETAT]]+Financement[[#This Row],[SUB ACL]]+Financement[[#This Row],[AUTRES SUBVENTIONS]]</f>
        <v>700000</v>
      </c>
      <c r="AF151" s="235">
        <f>Financement[[#This Row],[SUBVENTIONS TOTALES]]/MAX(Financement[[#This Row],[PRP TTC ]],1)</f>
        <v>0.18238023174206677</v>
      </c>
      <c r="AG151" s="236">
        <f>Financement[[#This Row],[SUBVENTIONS TOTALES]]/MAX(1,Financement[[#This Row],[N]])</f>
        <v>23333.333333333332</v>
      </c>
      <c r="AH151" s="121">
        <v>700000</v>
      </c>
      <c r="AI151" s="121"/>
      <c r="AJ151" s="121"/>
      <c r="AK151" s="121"/>
      <c r="AL151" s="122"/>
    </row>
    <row r="152" spans="1:38" x14ac:dyDescent="0.25">
      <c r="A152" s="61" t="s">
        <v>272</v>
      </c>
      <c r="B152" s="107">
        <f>IF(ISBLANK(_xlfn.XLOOKUP(Financement[[#This Row],[OPERATION]],Données[OPERATION],Données[Prog])),"",_xlfn.XLOOKUP(Financement[[#This Row],[OPERATION]],Données[OPERATION],Données[Prog]))</f>
        <v>2020</v>
      </c>
      <c r="C152" s="107" t="str">
        <f>IFERROR(_xlfn.XLOOKUP(Financement[[#This Row],[OPERATION]],Données[OPERATION],Données[TYPE]),"")</f>
        <v>LLS</v>
      </c>
      <c r="D152" s="107">
        <f>IFERROR(_xlfn.XLOOKUP(Financement[[#This Row],[OPERATION]],Données[OPERATION],Données[N]),"")</f>
        <v>30</v>
      </c>
      <c r="E152" s="130">
        <f>IFERROR(_xlfn.XLOOKUP(Financement[[#This Row],[OPERATION]],Données[OPERATION],Données[SHAB y/c V]),"")</f>
        <v>1484.3</v>
      </c>
      <c r="F152" s="130">
        <f>IFERROR(_xlfn.XLOOKUP(Financement[[#This Row],[OPERATION]],Données[OPERATION],Données[SF priorisée]),"")</f>
        <v>1730.8</v>
      </c>
      <c r="G152" s="192">
        <f>IF(ISBLANK(_xlfn.XLOOKUP(Financement[[#This Row],[OPERATION]],Données[OPERATION],Données[OS démarrage])),"",_xlfn.XLOOKUP(Données[[#This Row],[OPERATION]],Données[OPERATION],Données[OS démarrage]))</f>
        <v>45231</v>
      </c>
      <c r="H152" s="129">
        <f>Financement[[#This Row],[CREDIT IMPOT ACTUEL]]+Financement[[#This Row],[PRETS TOTAUX]]+Financement[[#This Row],[SUBVENTIONS TOTALES]]+Financement[[#This Row],[FONDS PROPRES ]]</f>
        <v>3329038.954246141</v>
      </c>
      <c r="I152" s="115">
        <f>IF(Financement[[#This Row],[TYPE]]="Rehab","",IFERROR(Financement[[#This Row],[PRP TTC ]]/Financement[[#This Row],[SHAB y/c V]],""))</f>
        <v>2242.8343018568626</v>
      </c>
      <c r="J152" s="115">
        <f>IF(Financement[[#This Row],[TYPE]]="Rehab","",IFERROR(Financement[[#This Row],[PRP TTC ]]/Financement[[#This Row],[SF priorisée]],""))</f>
        <v>1923.4105351549233</v>
      </c>
      <c r="K152" s="115">
        <f>Financement[[#This Row],[PRP TTC ]]/MAX(1,Financement[[#This Row],[N]])</f>
        <v>110967.96514153804</v>
      </c>
      <c r="L152" s="125">
        <v>852893.37424614083</v>
      </c>
      <c r="M152" s="128">
        <v>886948</v>
      </c>
      <c r="N152" s="204">
        <f>IF(ISBLANK(Financement[[#This Row],[CREDIT IMPOT ACTUEL]]),0,Financement[[#This Row],[CREDIT IMPOT ACTUEL]]/Financement[[#This Row],[PRP TTC ]])</f>
        <v>0.2561980757714738</v>
      </c>
      <c r="O152" s="205">
        <f>IF(ISBLANK(Financement[[#This Row],[CREDIT IMPOT ACTUEL]]),0,Financement[[#This Row],[CREDIT IMPOT ACTUEL]]/MAX(1,Financement[[#This Row],[N]]))</f>
        <v>28429.779141538027</v>
      </c>
      <c r="P152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1726145.58</v>
      </c>
      <c r="Q152" s="131">
        <f>Financement[[#This Row],[PRETS TOTAUX]]/MAX(1,Financement[[#This Row],[PRP TTC ]])</f>
        <v>0.5185116797141488</v>
      </c>
      <c r="R152" s="132">
        <f>Financement[[#This Row],[PRETS TOTAUX]]/MAX(1,Financement[[#This Row],[N]])</f>
        <v>57538.186000000002</v>
      </c>
      <c r="S152" s="119"/>
      <c r="T152" s="119"/>
      <c r="U152" s="119"/>
      <c r="V152" s="119"/>
      <c r="W152" s="119"/>
      <c r="X152" s="118">
        <f>IF(Financement[[#This Row],[TYPE]]="Rehab","",Financement[[#This Row],[FONCIER]]+Financement[[#This Row],[CONSTRUCTION]])</f>
        <v>1081145.58</v>
      </c>
      <c r="Y152" s="120">
        <v>311804.58</v>
      </c>
      <c r="Z152" s="120">
        <v>769341</v>
      </c>
      <c r="AA152" s="119">
        <v>450000</v>
      </c>
      <c r="AB152" s="119"/>
      <c r="AC152" s="119"/>
      <c r="AD152" s="119">
        <v>195000</v>
      </c>
      <c r="AE152" s="125">
        <f>Financement[[#This Row],[LBU]]+Financement[[#This Row],[SUB ETAT]]+Financement[[#This Row],[SUB ACL]]+Financement[[#This Row],[AUTRES SUBVENTIONS]]</f>
        <v>750000</v>
      </c>
      <c r="AF152" s="235">
        <f>Financement[[#This Row],[SUBVENTIONS TOTALES]]/MAX(Financement[[#This Row],[PRP TTC ]],1)</f>
        <v>0.22529024451437729</v>
      </c>
      <c r="AG152" s="236">
        <f>Financement[[#This Row],[SUBVENTIONS TOTALES]]/MAX(1,Financement[[#This Row],[N]])</f>
        <v>25000</v>
      </c>
      <c r="AH152" s="121">
        <v>750000</v>
      </c>
      <c r="AI152" s="121"/>
      <c r="AJ152" s="121"/>
      <c r="AK152" s="121"/>
      <c r="AL152" s="122"/>
    </row>
    <row r="153" spans="1:38" x14ac:dyDescent="0.25">
      <c r="A153" s="61" t="s">
        <v>273</v>
      </c>
      <c r="B153" s="107">
        <f>IF(ISBLANK(_xlfn.XLOOKUP(Financement[[#This Row],[OPERATION]],Données[OPERATION],Données[Prog])),"",_xlfn.XLOOKUP(Financement[[#This Row],[OPERATION]],Données[OPERATION],Données[Prog]))</f>
        <v>2020</v>
      </c>
      <c r="C153" s="107" t="str">
        <f>IFERROR(_xlfn.XLOOKUP(Financement[[#This Row],[OPERATION]],Données[OPERATION],Données[TYPE]),"")</f>
        <v>PLS</v>
      </c>
      <c r="D153" s="107">
        <f>IFERROR(_xlfn.XLOOKUP(Financement[[#This Row],[OPERATION]],Données[OPERATION],Données[N]),"")</f>
        <v>93</v>
      </c>
      <c r="E153" s="130">
        <f>IFERROR(_xlfn.XLOOKUP(Financement[[#This Row],[OPERATION]],Données[OPERATION],Données[SHAB y/c V]),"")</f>
        <v>6231.35</v>
      </c>
      <c r="F153" s="130">
        <f>IFERROR(_xlfn.XLOOKUP(Financement[[#This Row],[OPERATION]],Données[OPERATION],Données[SF priorisée]),"")</f>
        <v>7551.86</v>
      </c>
      <c r="G153" s="192">
        <f>IF(ISBLANK(_xlfn.XLOOKUP(Financement[[#This Row],[OPERATION]],Données[OPERATION],Données[OS démarrage])),"",_xlfn.XLOOKUP(Données[[#This Row],[OPERATION]],Données[OPERATION],Données[OS démarrage]))</f>
        <v>45231</v>
      </c>
      <c r="H153" s="129">
        <f>Financement[[#This Row],[CREDIT IMPOT ACTUEL]]+Financement[[#This Row],[PRETS TOTAUX]]+Financement[[#This Row],[SUBVENTIONS TOTALES]]+Financement[[#This Row],[FONDS PROPRES ]]</f>
        <v>16235710.78216929</v>
      </c>
      <c r="I153" s="115">
        <f>IF(Financement[[#This Row],[TYPE]]="Rehab","",IFERROR(Financement[[#This Row],[PRP TTC ]]/Financement[[#This Row],[SHAB y/c V]],""))</f>
        <v>2605.4885028395593</v>
      </c>
      <c r="J153" s="115">
        <f>IF(Financement[[#This Row],[TYPE]]="Rehab","",IFERROR(Financement[[#This Row],[PRP TTC ]]/Financement[[#This Row],[SF priorisée]],""))</f>
        <v>2149.895626000653</v>
      </c>
      <c r="K153" s="115">
        <f>Financement[[#This Row],[PRP TTC ]]/MAX(1,Financement[[#This Row],[N]])</f>
        <v>174577.53529214291</v>
      </c>
      <c r="L153" s="125">
        <v>5628758.7821692899</v>
      </c>
      <c r="M153" s="128">
        <v>5802096</v>
      </c>
      <c r="N153" s="204">
        <f>IF(ISBLANK(Financement[[#This Row],[CREDIT IMPOT ACTUEL]]),0,Financement[[#This Row],[CREDIT IMPOT ACTUEL]]/Financement[[#This Row],[PRP TTC ]])</f>
        <v>0.34669001300214208</v>
      </c>
      <c r="O153" s="205">
        <f>IF(ISBLANK(Financement[[#This Row],[CREDIT IMPOT ACTUEL]]),0,Financement[[#This Row],[CREDIT IMPOT ACTUEL]]/MAX(1,Financement[[#This Row],[N]]))</f>
        <v>60524.287980314948</v>
      </c>
      <c r="P153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10606952</v>
      </c>
      <c r="Q153" s="131">
        <f>Financement[[#This Row],[PRETS TOTAUX]]/MAX(1,Financement[[#This Row],[PRP TTC ]])</f>
        <v>0.65330998699785792</v>
      </c>
      <c r="R153" s="132">
        <f>Financement[[#This Row],[PRETS TOTAUX]]/MAX(1,Financement[[#This Row],[N]])</f>
        <v>114053.24731182796</v>
      </c>
      <c r="S153" s="119"/>
      <c r="T153" s="119"/>
      <c r="U153" s="119"/>
      <c r="V153" s="119"/>
      <c r="W153" s="119"/>
      <c r="X153" s="118">
        <f>IF(Financement[[#This Row],[TYPE]]="Rehab","",Financement[[#This Row],[FONCIER]]+Financement[[#This Row],[CONSTRUCTION]])</f>
        <v>8532705</v>
      </c>
      <c r="Y153" s="120">
        <v>1347206</v>
      </c>
      <c r="Z153" s="120">
        <v>7185499</v>
      </c>
      <c r="AA153" s="119">
        <v>1395000</v>
      </c>
      <c r="AB153" s="119"/>
      <c r="AC153" s="119">
        <v>74747</v>
      </c>
      <c r="AD153" s="119">
        <v>604500</v>
      </c>
      <c r="AE153" s="125">
        <f>Financement[[#This Row],[LBU]]+Financement[[#This Row],[SUB ETAT]]+Financement[[#This Row],[SUB ACL]]+Financement[[#This Row],[AUTRES SUBVENTIONS]]</f>
        <v>0</v>
      </c>
      <c r="AF153" s="235">
        <f>Financement[[#This Row],[SUBVENTIONS TOTALES]]/MAX(Financement[[#This Row],[PRP TTC ]],1)</f>
        <v>0</v>
      </c>
      <c r="AG153" s="236">
        <f>Financement[[#This Row],[SUBVENTIONS TOTALES]]/MAX(1,Financement[[#This Row],[N]])</f>
        <v>0</v>
      </c>
      <c r="AH153" s="121"/>
      <c r="AI153" s="121"/>
      <c r="AJ153" s="121"/>
      <c r="AK153" s="121"/>
      <c r="AL153" s="122"/>
    </row>
    <row r="154" spans="1:38" x14ac:dyDescent="0.25">
      <c r="A154" s="276" t="s">
        <v>111</v>
      </c>
      <c r="B154" s="107">
        <f>IF(ISBLANK(_xlfn.XLOOKUP(Financement[[#This Row],[OPERATION]],Données[OPERATION],Données[Prog])),"",_xlfn.XLOOKUP(Financement[[#This Row],[OPERATION]],Données[OPERATION],Données[Prog]))</f>
        <v>2019</v>
      </c>
      <c r="C154" s="107" t="str">
        <f>IFERROR(_xlfn.XLOOKUP(Financement[[#This Row],[OPERATION]],Données[OPERATION],Données[TYPE]),"")</f>
        <v>LLS</v>
      </c>
      <c r="D154" s="107">
        <f>IFERROR(_xlfn.XLOOKUP(Financement[[#This Row],[OPERATION]],Données[OPERATION],Données[N]),"")</f>
        <v>34</v>
      </c>
      <c r="E154" s="130">
        <f>IFERROR(_xlfn.XLOOKUP(Financement[[#This Row],[OPERATION]],Données[OPERATION],Données[SHAB y/c V]),"")</f>
        <v>2190.89</v>
      </c>
      <c r="F154" s="130">
        <f>IFERROR(_xlfn.XLOOKUP(Financement[[#This Row],[OPERATION]],Données[OPERATION],Données[SF priorisée]),"")</f>
        <v>2667.21</v>
      </c>
      <c r="G154" s="192">
        <f>IF(ISBLANK(_xlfn.XLOOKUP(Financement[[#This Row],[OPERATION]],Données[OPERATION],Données[OS démarrage])),"",_xlfn.XLOOKUP(Données[[#This Row],[OPERATION]],Données[OPERATION],Données[OS démarrage]))</f>
        <v>43977</v>
      </c>
      <c r="H154" s="129">
        <f>Financement[[#This Row],[CREDIT IMPOT ACTUEL]]+Financement[[#This Row],[PRETS TOTAUX]]+Financement[[#This Row],[SUBVENTIONS TOTALES]]+Financement[[#This Row],[FONDS PROPRES ]]</f>
        <v>5921412.3437761581</v>
      </c>
      <c r="I154" s="115">
        <f>IF(Financement[[#This Row],[TYPE]]="Rehab","",IFERROR(Financement[[#This Row],[PRP TTC ]]/Financement[[#This Row],[SHAB y/c V]],""))</f>
        <v>2702.7428779063112</v>
      </c>
      <c r="J154" s="115">
        <f>IF(Financement[[#This Row],[TYPE]]="Rehab","",IFERROR(Financement[[#This Row],[PRP TTC ]]/Financement[[#This Row],[SF priorisée]],""))</f>
        <v>2220.0772881685948</v>
      </c>
      <c r="K154" s="115">
        <f>Financement[[#This Row],[PRP TTC ]]/MAX(1,Financement[[#This Row],[N]])</f>
        <v>174159.18658165171</v>
      </c>
      <c r="L154" s="125">
        <v>1888944.2202629712</v>
      </c>
      <c r="M154" s="128">
        <v>1880767.77</v>
      </c>
      <c r="N154" s="204">
        <f>IF(ISBLANK(Financement[[#This Row],[CREDIT IMPOT ACTUEL]]),0,Financement[[#This Row],[CREDIT IMPOT ACTUEL]]/Financement[[#This Row],[PRP TTC ]])</f>
        <v>0.3190023106984588</v>
      </c>
      <c r="O154" s="205">
        <f>IF(ISBLANK(Financement[[#This Row],[CREDIT IMPOT ACTUEL]]),0,Financement[[#This Row],[CREDIT IMPOT ACTUEL]]/MAX(1,Financement[[#This Row],[N]]))</f>
        <v>55557.182948910922</v>
      </c>
      <c r="P154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3305902</v>
      </c>
      <c r="Q154" s="131">
        <f>Financement[[#This Row],[PRETS TOTAUX]]/MAX(1,Financement[[#This Row],[PRP TTC ]])</f>
        <v>0.55829619828363197</v>
      </c>
      <c r="R154" s="132">
        <f>Financement[[#This Row],[PRETS TOTAUX]]/MAX(1,Financement[[#This Row],[N]])</f>
        <v>97232.411764705888</v>
      </c>
      <c r="S154" s="119"/>
      <c r="T154" s="119"/>
      <c r="U154" s="119"/>
      <c r="V154" s="119"/>
      <c r="W154" s="119"/>
      <c r="X154" s="118">
        <f>IF(Financement[[#This Row],[TYPE]]="Rehab","",Financement[[#This Row],[FONCIER]]+Financement[[#This Row],[CONSTRUCTION]])</f>
        <v>3305902</v>
      </c>
      <c r="Y154" s="120">
        <v>591449</v>
      </c>
      <c r="Z154" s="120">
        <v>2714453</v>
      </c>
      <c r="AA154" s="119"/>
      <c r="AB154" s="119"/>
      <c r="AC154" s="119"/>
      <c r="AD154" s="119"/>
      <c r="AE154" s="125">
        <f>Financement[[#This Row],[LBU]]+Financement[[#This Row],[SUB ETAT]]+Financement[[#This Row],[SUB ACL]]+Financement[[#This Row],[AUTRES SUBVENTIONS]]</f>
        <v>680000</v>
      </c>
      <c r="AF154" s="235">
        <f>Financement[[#This Row],[SUBVENTIONS TOTALES]]/MAX(Financement[[#This Row],[PRP TTC ]],1)</f>
        <v>0.1148374679082652</v>
      </c>
      <c r="AG154" s="236">
        <f>Financement[[#This Row],[SUBVENTIONS TOTALES]]/MAX(1,Financement[[#This Row],[N]])</f>
        <v>20000</v>
      </c>
      <c r="AH154" s="121">
        <v>680000</v>
      </c>
      <c r="AI154" s="121"/>
      <c r="AJ154" s="121"/>
      <c r="AK154" s="121"/>
      <c r="AL154" s="122">
        <v>46566.12351318734</v>
      </c>
    </row>
    <row r="155" spans="1:38" x14ac:dyDescent="0.25">
      <c r="A155" s="276" t="s">
        <v>112</v>
      </c>
      <c r="B155" s="107">
        <f>IF(ISBLANK(_xlfn.XLOOKUP(Financement[[#This Row],[OPERATION]],Données[OPERATION],Données[Prog])),"",_xlfn.XLOOKUP(Financement[[#This Row],[OPERATION]],Données[OPERATION],Données[Prog]))</f>
        <v>2019</v>
      </c>
      <c r="C155" s="107" t="str">
        <f>IFERROR(_xlfn.XLOOKUP(Financement[[#This Row],[OPERATION]],Données[OPERATION],Données[TYPE]),"")</f>
        <v>PLS</v>
      </c>
      <c r="D155" s="107">
        <f>IFERROR(_xlfn.XLOOKUP(Financement[[#This Row],[OPERATION]],Données[OPERATION],Données[N]),"")</f>
        <v>24</v>
      </c>
      <c r="E155" s="130">
        <f>IFERROR(_xlfn.XLOOKUP(Financement[[#This Row],[OPERATION]],Données[OPERATION],Données[SHAB y/c V]),"")</f>
        <v>1921.19</v>
      </c>
      <c r="F155" s="130">
        <f>IFERROR(_xlfn.XLOOKUP(Financement[[#This Row],[OPERATION]],Données[OPERATION],Données[SF priorisée]),"")</f>
        <v>2245.5</v>
      </c>
      <c r="G155" s="192">
        <f>IF(ISBLANK(_xlfn.XLOOKUP(Financement[[#This Row],[OPERATION]],Données[OPERATION],Données[OS démarrage])),"",_xlfn.XLOOKUP(Données[[#This Row],[OPERATION]],Données[OPERATION],Données[OS démarrage]))</f>
        <v>42583</v>
      </c>
      <c r="H155" s="129">
        <f>Financement[[#This Row],[CREDIT IMPOT ACTUEL]]+Financement[[#This Row],[PRETS TOTAUX]]+Financement[[#This Row],[SUBVENTIONS TOTALES]]+Financement[[#This Row],[FONDS PROPRES ]]</f>
        <v>4966325.4911153</v>
      </c>
      <c r="I155" s="115">
        <f>IF(Financement[[#This Row],[TYPE]]="Rehab","",IFERROR(Financement[[#This Row],[PRP TTC ]]/Financement[[#This Row],[SHAB y/c V]],""))</f>
        <v>2585.0256825797032</v>
      </c>
      <c r="J155" s="115">
        <f>IF(Financement[[#This Row],[TYPE]]="Rehab","",IFERROR(Financement[[#This Row],[PRP TTC ]]/Financement[[#This Row],[SF priorisée]],""))</f>
        <v>2211.6791320932084</v>
      </c>
      <c r="K155" s="115">
        <f>Financement[[#This Row],[PRP TTC ]]/MAX(1,Financement[[#This Row],[N]])</f>
        <v>206930.22879647082</v>
      </c>
      <c r="L155" s="125">
        <v>1798001.7171595399</v>
      </c>
      <c r="M155" s="128">
        <v>1780093</v>
      </c>
      <c r="N155" s="204">
        <f>IF(ISBLANK(Financement[[#This Row],[CREDIT IMPOT ACTUEL]]),0,Financement[[#This Row],[CREDIT IMPOT ACTUEL]]/Financement[[#This Row],[PRP TTC ]])</f>
        <v>0.36203863809896164</v>
      </c>
      <c r="O155" s="205">
        <f>IF(ISBLANK(Financement[[#This Row],[CREDIT IMPOT ACTUEL]]),0,Financement[[#This Row],[CREDIT IMPOT ACTUEL]]/MAX(1,Financement[[#This Row],[N]]))</f>
        <v>74916.738214980825</v>
      </c>
      <c r="P155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3116861.4168965882</v>
      </c>
      <c r="Q155" s="131">
        <f>Financement[[#This Row],[PRETS TOTAUX]]/MAX(1,Financement[[#This Row],[PRP TTC ]])</f>
        <v>0.6275991016844582</v>
      </c>
      <c r="R155" s="132">
        <f>Financement[[#This Row],[PRETS TOTAUX]]/MAX(1,Financement[[#This Row],[N]])</f>
        <v>129869.2257040245</v>
      </c>
      <c r="S155" s="119"/>
      <c r="T155" s="119"/>
      <c r="U155" s="119"/>
      <c r="V155" s="119"/>
      <c r="W155" s="119"/>
      <c r="X155" s="118">
        <f>IF(Financement[[#This Row],[TYPE]]="Rehab","",Financement[[#This Row],[FONCIER]]+Financement[[#This Row],[CONSTRUCTION]])</f>
        <v>2546416.4168965882</v>
      </c>
      <c r="Y155" s="120">
        <v>561004.41689658829</v>
      </c>
      <c r="Z155" s="120">
        <v>1985412</v>
      </c>
      <c r="AA155" s="119"/>
      <c r="AB155" s="119"/>
      <c r="AC155" s="119">
        <v>570445</v>
      </c>
      <c r="AD155" s="119"/>
      <c r="AE155" s="125">
        <f>Financement[[#This Row],[LBU]]+Financement[[#This Row],[SUB ETAT]]+Financement[[#This Row],[SUB ACL]]+Financement[[#This Row],[AUTRES SUBVENTIONS]]</f>
        <v>0</v>
      </c>
      <c r="AF155" s="235">
        <f>Financement[[#This Row],[SUBVENTIONS TOTALES]]/MAX(Financement[[#This Row],[PRP TTC ]],1)</f>
        <v>0</v>
      </c>
      <c r="AG155" s="236">
        <f>Financement[[#This Row],[SUBVENTIONS TOTALES]]/MAX(1,Financement[[#This Row],[N]])</f>
        <v>0</v>
      </c>
      <c r="AH155" s="121"/>
      <c r="AI155" s="121"/>
      <c r="AJ155" s="121"/>
      <c r="AK155" s="121"/>
      <c r="AL155" s="122">
        <v>51462.357059171685</v>
      </c>
    </row>
    <row r="156" spans="1:38" ht="30" x14ac:dyDescent="0.25">
      <c r="A156" s="109" t="s">
        <v>226</v>
      </c>
      <c r="B156" s="107">
        <f>IF(ISBLANK(_xlfn.XLOOKUP(Financement[[#This Row],[OPERATION]],Données[OPERATION],Données[Prog])),"",_xlfn.XLOOKUP(Financement[[#This Row],[OPERATION]],Données[OPERATION],Données[Prog]))</f>
        <v>2020</v>
      </c>
      <c r="C156" s="107" t="str">
        <f>IFERROR(_xlfn.XLOOKUP(Financement[[#This Row],[OPERATION]],Données[OPERATION],Données[TYPE]),"")</f>
        <v>PLS</v>
      </c>
      <c r="D156" s="107">
        <f>IFERROR(_xlfn.XLOOKUP(Financement[[#This Row],[OPERATION]],Données[OPERATION],Données[N]),"")</f>
        <v>44</v>
      </c>
      <c r="E156" s="130">
        <f>IFERROR(_xlfn.XLOOKUP(Financement[[#This Row],[OPERATION]],Données[OPERATION],Données[SHAB y/c V]),"")</f>
        <v>3447.6800000000007</v>
      </c>
      <c r="F156" s="130">
        <f>IFERROR(_xlfn.XLOOKUP(Financement[[#This Row],[OPERATION]],Données[OPERATION],Données[SF priorisée]),"")</f>
        <v>4029.5250000000001</v>
      </c>
      <c r="G156" s="192">
        <f>IF(ISBLANK(_xlfn.XLOOKUP(Financement[[#This Row],[OPERATION]],Données[OPERATION],Données[OS démarrage])),"",_xlfn.XLOOKUP(Données[[#This Row],[OPERATION]],Données[OPERATION],Données[OS démarrage]))</f>
        <v>45703</v>
      </c>
      <c r="H156" s="129">
        <f>Financement[[#This Row],[CREDIT IMPOT ACTUEL]]+Financement[[#This Row],[PRETS TOTAUX]]+Financement[[#This Row],[SUBVENTIONS TOTALES]]+Financement[[#This Row],[FONDS PROPRES ]]</f>
        <v>8915505.5199999996</v>
      </c>
      <c r="I156" s="115">
        <f>IF(Financement[[#This Row],[TYPE]]="Rehab","",IFERROR(Financement[[#This Row],[PRP TTC ]]/Financement[[#This Row],[SHAB y/c V]],""))</f>
        <v>2585.9434518284752</v>
      </c>
      <c r="J156" s="115">
        <f>IF(Financement[[#This Row],[TYPE]]="Rehab","",IFERROR(Financement[[#This Row],[PRP TTC ]]/Financement[[#This Row],[SF priorisée]],""))</f>
        <v>2212.5450319826778</v>
      </c>
      <c r="K156" s="115">
        <f>Financement[[#This Row],[PRP TTC ]]/MAX(1,Financement[[#This Row],[N]])</f>
        <v>202625.12545454546</v>
      </c>
      <c r="L156" s="125">
        <v>3186801.52</v>
      </c>
      <c r="M156" s="128">
        <v>3111956</v>
      </c>
      <c r="N156" s="204">
        <f>IF(ISBLANK(Financement[[#This Row],[CREDIT IMPOT ACTUEL]]),0,Financement[[#This Row],[CREDIT IMPOT ACTUEL]]/Financement[[#This Row],[PRP TTC ]])</f>
        <v>0.35744484851151775</v>
      </c>
      <c r="O156" s="205">
        <f>IF(ISBLANK(Financement[[#This Row],[CREDIT IMPOT ACTUEL]]),0,Financement[[#This Row],[CREDIT IMPOT ACTUEL]]/MAX(1,Financement[[#This Row],[N]]))</f>
        <v>72427.307272727267</v>
      </c>
      <c r="P156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5622627</v>
      </c>
      <c r="Q156" s="131">
        <f>Financement[[#This Row],[PRETS TOTAUX]]/MAX(1,Financement[[#This Row],[PRP TTC ]])</f>
        <v>0.63065711612054509</v>
      </c>
      <c r="R156" s="132">
        <f>Financement[[#This Row],[PRETS TOTAUX]]/MAX(1,Financement[[#This Row],[N]])</f>
        <v>127786.97727272728</v>
      </c>
      <c r="S156" s="119"/>
      <c r="T156" s="119"/>
      <c r="U156" s="119"/>
      <c r="V156" s="119"/>
      <c r="W156" s="119"/>
      <c r="X156" s="118">
        <f>IF(Financement[[#This Row],[TYPE]]="Rehab","",Financement[[#This Row],[FONCIER]]+Financement[[#This Row],[CONSTRUCTION]])</f>
        <v>4541983</v>
      </c>
      <c r="Y156" s="120">
        <v>629807</v>
      </c>
      <c r="Z156" s="120">
        <v>3912176</v>
      </c>
      <c r="AA156" s="119"/>
      <c r="AB156" s="119"/>
      <c r="AC156" s="119">
        <v>794644</v>
      </c>
      <c r="AD156" s="119">
        <v>286000</v>
      </c>
      <c r="AE156" s="125">
        <f>Financement[[#This Row],[LBU]]+Financement[[#This Row],[SUB ETAT]]+Financement[[#This Row],[SUB ACL]]+Financement[[#This Row],[AUTRES SUBVENTIONS]]</f>
        <v>0</v>
      </c>
      <c r="AF156" s="235">
        <f>Financement[[#This Row],[SUBVENTIONS TOTALES]]/MAX(Financement[[#This Row],[PRP TTC ]],1)</f>
        <v>0</v>
      </c>
      <c r="AG156" s="236">
        <f>Financement[[#This Row],[SUBVENTIONS TOTALES]]/MAX(1,Financement[[#This Row],[N]])</f>
        <v>0</v>
      </c>
      <c r="AH156" s="121"/>
      <c r="AI156" s="121"/>
      <c r="AJ156" s="121"/>
      <c r="AK156" s="121"/>
      <c r="AL156" s="122">
        <v>106077</v>
      </c>
    </row>
    <row r="157" spans="1:38" x14ac:dyDescent="0.25">
      <c r="A157" s="278" t="s">
        <v>276</v>
      </c>
      <c r="B157" s="107">
        <f>IF(ISBLANK(_xlfn.XLOOKUP(Financement[[#This Row],[OPERATION]],Données[OPERATION],Données[Prog])),"",_xlfn.XLOOKUP(Financement[[#This Row],[OPERATION]],Données[OPERATION],Données[Prog]))</f>
        <v>2023</v>
      </c>
      <c r="C157" s="107" t="str">
        <f>IFERROR(_xlfn.XLOOKUP(Financement[[#This Row],[OPERATION]],Données[OPERATION],Données[TYPE]),"")</f>
        <v>LLTS</v>
      </c>
      <c r="D157" s="107">
        <f>IFERROR(_xlfn.XLOOKUP(Financement[[#This Row],[OPERATION]],Données[OPERATION],Données[N]),"")</f>
        <v>28</v>
      </c>
      <c r="E157" s="130">
        <f>IFERROR(_xlfn.XLOOKUP(Financement[[#This Row],[OPERATION]],Données[OPERATION],Données[SHAB y/c V]),"")</f>
        <v>1400.84</v>
      </c>
      <c r="F157" s="130">
        <f>IFERROR(_xlfn.XLOOKUP(Financement[[#This Row],[OPERATION]],Données[OPERATION],Données[SF priorisée]),"")</f>
        <v>1704.93</v>
      </c>
      <c r="G157" s="192">
        <f>IF(ISBLANK(_xlfn.XLOOKUP(Financement[[#This Row],[OPERATION]],Données[OPERATION],Données[OS démarrage])),"",_xlfn.XLOOKUP(Données[[#This Row],[OPERATION]],Données[OPERATION],Données[OS démarrage]))</f>
        <v>45703</v>
      </c>
      <c r="H157" s="129">
        <f>Financement[[#This Row],[CREDIT IMPOT ACTUEL]]+Financement[[#This Row],[PRETS TOTAUX]]+Financement[[#This Row],[SUBVENTIONS TOTALES]]+Financement[[#This Row],[FONDS PROPRES ]]</f>
        <v>3683324.27</v>
      </c>
      <c r="I157" s="115">
        <f>IF(Financement[[#This Row],[TYPE]]="Rehab","",IFERROR(Financement[[#This Row],[PRP TTC ]]/Financement[[#This Row],[SHAB y/c V]],""))</f>
        <v>2629.3682861711545</v>
      </c>
      <c r="J157" s="115">
        <f>IF(Financement[[#This Row],[TYPE]]="Rehab","",IFERROR(Financement[[#This Row],[PRP TTC ]]/Financement[[#This Row],[SF priorisée]],""))</f>
        <v>2160.396186353692</v>
      </c>
      <c r="K157" s="115">
        <f>Financement[[#This Row],[PRP TTC ]]/MAX(1,Financement[[#This Row],[N]])</f>
        <v>131547.29535714287</v>
      </c>
      <c r="L157" s="125">
        <v>973868.78</v>
      </c>
      <c r="M157" s="128"/>
      <c r="N157" s="204">
        <f>IF(ISBLANK(Financement[[#This Row],[CREDIT IMPOT ACTUEL]]),0,Financement[[#This Row],[CREDIT IMPOT ACTUEL]]/Financement[[#This Row],[PRP TTC ]])</f>
        <v>0.26439941439095721</v>
      </c>
      <c r="O157" s="205">
        <f>IF(ISBLANK(Financement[[#This Row],[CREDIT IMPOT ACTUEL]]),0,Financement[[#This Row],[CREDIT IMPOT ACTUEL]]/MAX(1,Financement[[#This Row],[N]]))</f>
        <v>34781.027857142857</v>
      </c>
      <c r="P157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1639669.93</v>
      </c>
      <c r="Q157" s="131">
        <f>Financement[[#This Row],[PRETS TOTAUX]]/MAX(1,Financement[[#This Row],[PRP TTC ]])</f>
        <v>0.44516035239004353</v>
      </c>
      <c r="R157" s="132">
        <f>Financement[[#This Row],[PRETS TOTAUX]]/MAX(1,Financement[[#This Row],[N]])</f>
        <v>58559.640357142853</v>
      </c>
      <c r="S157" s="119"/>
      <c r="T157" s="119"/>
      <c r="U157" s="119"/>
      <c r="V157" s="119"/>
      <c r="W157" s="119"/>
      <c r="X157" s="118">
        <f>IF(Financement[[#This Row],[TYPE]]="Rehab","",Financement[[#This Row],[FONCIER]]+Financement[[#This Row],[CONSTRUCTION]])</f>
        <v>1639669.93</v>
      </c>
      <c r="Y157" s="120">
        <v>358706.72</v>
      </c>
      <c r="Z157" s="120">
        <v>1280963.21</v>
      </c>
      <c r="AA157" s="119"/>
      <c r="AB157" s="119"/>
      <c r="AC157" s="119"/>
      <c r="AD157" s="119"/>
      <c r="AE157" s="125">
        <f>Financement[[#This Row],[LBU]]+Financement[[#This Row],[SUB ETAT]]+Financement[[#This Row],[SUB ACL]]+Financement[[#This Row],[AUTRES SUBVENTIONS]]</f>
        <v>959285.83</v>
      </c>
      <c r="AF157" s="235">
        <f>Financement[[#This Row],[SUBVENTIONS TOTALES]]/MAX(Financement[[#This Row],[PRP TTC ]],1)</f>
        <v>0.2604402327031608</v>
      </c>
      <c r="AG157" s="236">
        <f>Financement[[#This Row],[SUBVENTIONS TOTALES]]/MAX(1,Financement[[#This Row],[N]])</f>
        <v>34260.208214285711</v>
      </c>
      <c r="AH157" s="121">
        <v>959285.83</v>
      </c>
      <c r="AI157" s="121"/>
      <c r="AJ157" s="121"/>
      <c r="AK157" s="121"/>
      <c r="AL157" s="122">
        <v>110499.73</v>
      </c>
    </row>
    <row r="158" spans="1:38" x14ac:dyDescent="0.25">
      <c r="A158" s="278" t="s">
        <v>277</v>
      </c>
      <c r="B158" s="107">
        <f>IF(ISBLANK(_xlfn.XLOOKUP(Financement[[#This Row],[OPERATION]],Données[OPERATION],Données[Prog])),"",_xlfn.XLOOKUP(Financement[[#This Row],[OPERATION]],Données[OPERATION],Données[Prog]))</f>
        <v>2023</v>
      </c>
      <c r="C158" s="107" t="str">
        <f>IFERROR(_xlfn.XLOOKUP(Financement[[#This Row],[OPERATION]],Données[OPERATION],Données[TYPE]),"")</f>
        <v>PLS</v>
      </c>
      <c r="D158" s="107">
        <f>IFERROR(_xlfn.XLOOKUP(Financement[[#This Row],[OPERATION]],Données[OPERATION],Données[N]),"")</f>
        <v>25</v>
      </c>
      <c r="E158" s="130">
        <f>IFERROR(_xlfn.XLOOKUP(Financement[[#This Row],[OPERATION]],Données[OPERATION],Données[SHAB y/c V]),"")</f>
        <v>1922.74</v>
      </c>
      <c r="F158" s="130">
        <f>IFERROR(_xlfn.XLOOKUP(Financement[[#This Row],[OPERATION]],Données[OPERATION],Données[SF priorisée]),"")</f>
        <v>2249.5500000000002</v>
      </c>
      <c r="G158" s="192">
        <f>IF(ISBLANK(_xlfn.XLOOKUP(Financement[[#This Row],[OPERATION]],Données[OPERATION],Données[OS démarrage])),"",_xlfn.XLOOKUP(Données[[#This Row],[OPERATION]],Données[OPERATION],Données[OS démarrage]))</f>
        <v>43101</v>
      </c>
      <c r="H158" s="129">
        <f>Financement[[#This Row],[CREDIT IMPOT ACTUEL]]+Financement[[#This Row],[PRETS TOTAUX]]+Financement[[#This Row],[SUBVENTIONS TOTALES]]+Financement[[#This Row],[FONDS PROPRES ]]</f>
        <v>5225341.9399999995</v>
      </c>
      <c r="I158" s="115">
        <f>IF(Financement[[#This Row],[TYPE]]="Rehab","",IFERROR(Financement[[#This Row],[PRP TTC ]]/Financement[[#This Row],[SHAB y/c V]],""))</f>
        <v>2717.6539417705981</v>
      </c>
      <c r="J158" s="115">
        <f>IF(Financement[[#This Row],[TYPE]]="Rehab","",IFERROR(Financement[[#This Row],[PRP TTC ]]/Financement[[#This Row],[SF priorisée]],""))</f>
        <v>2322.8387633082166</v>
      </c>
      <c r="K158" s="115">
        <f>Financement[[#This Row],[PRP TTC ]]/MAX(1,Financement[[#This Row],[N]])</f>
        <v>209013.67759999997</v>
      </c>
      <c r="L158" s="125">
        <v>1870462.79</v>
      </c>
      <c r="M158" s="128"/>
      <c r="N158" s="204">
        <f>IF(ISBLANK(Financement[[#This Row],[CREDIT IMPOT ACTUEL]]),0,Financement[[#This Row],[CREDIT IMPOT ACTUEL]]/Financement[[#This Row],[PRP TTC ]])</f>
        <v>0.35795988310001398</v>
      </c>
      <c r="O158" s="205">
        <f>IF(ISBLANK(Financement[[#This Row],[CREDIT IMPOT ACTUEL]]),0,Financement[[#This Row],[CREDIT IMPOT ACTUEL]]/MAX(1,Financement[[#This Row],[N]]))</f>
        <v>74818.511599999998</v>
      </c>
      <c r="P158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2832344.9299999997</v>
      </c>
      <c r="Q158" s="131">
        <f>Financement[[#This Row],[PRETS TOTAUX]]/MAX(1,Financement[[#This Row],[PRP TTC ]])</f>
        <v>0.54204011192423518</v>
      </c>
      <c r="R158" s="132">
        <f>Financement[[#This Row],[PRETS TOTAUX]]/MAX(1,Financement[[#This Row],[N]])</f>
        <v>113293.79719999999</v>
      </c>
      <c r="S158" s="119"/>
      <c r="T158" s="119"/>
      <c r="U158" s="119"/>
      <c r="V158" s="119"/>
      <c r="W158" s="119"/>
      <c r="X158" s="118">
        <f>IF(Financement[[#This Row],[TYPE]]="Rehab","",Financement[[#This Row],[FONCIER]]+Financement[[#This Row],[CONSTRUCTION]])</f>
        <v>2717177.9299999997</v>
      </c>
      <c r="Y158" s="120">
        <v>643930.71</v>
      </c>
      <c r="Z158" s="120">
        <v>2073247.22</v>
      </c>
      <c r="AA158" s="119"/>
      <c r="AB158" s="119"/>
      <c r="AC158" s="119">
        <v>115167</v>
      </c>
      <c r="AD158" s="119"/>
      <c r="AE158" s="125">
        <f>Financement[[#This Row],[LBU]]+Financement[[#This Row],[SUB ETAT]]+Financement[[#This Row],[SUB ACL]]+Financement[[#This Row],[AUTRES SUBVENTIONS]]</f>
        <v>0</v>
      </c>
      <c r="AF158" s="235">
        <f>Financement[[#This Row],[SUBVENTIONS TOTALES]]/MAX(Financement[[#This Row],[PRP TTC ]],1)</f>
        <v>0</v>
      </c>
      <c r="AG158" s="236">
        <f>Financement[[#This Row],[SUBVENTIONS TOTALES]]/MAX(1,Financement[[#This Row],[N]])</f>
        <v>0</v>
      </c>
      <c r="AH158" s="121"/>
      <c r="AI158" s="121"/>
      <c r="AJ158" s="121"/>
      <c r="AK158" s="121"/>
      <c r="AL158" s="122">
        <v>522534.22</v>
      </c>
    </row>
    <row r="159" spans="1:38" x14ac:dyDescent="0.25">
      <c r="A159" s="107" t="s">
        <v>310</v>
      </c>
      <c r="B159" s="107" t="str">
        <f>IF(ISBLANK(_xlfn.XLOOKUP(Financement[[#This Row],[OPERATION]],Données[OPERATION],Données[Prog])),"",_xlfn.XLOOKUP(Financement[[#This Row],[OPERATION]],Données[OPERATION],Données[Prog]))</f>
        <v>non inscrit</v>
      </c>
      <c r="C159" s="107" t="str">
        <f>IFERROR(_xlfn.XLOOKUP(Financement[[#This Row],[OPERATION]],Données[OPERATION],Données[TYPE]),"")</f>
        <v>LLS</v>
      </c>
      <c r="D159" s="107">
        <f>IFERROR(_xlfn.XLOOKUP(Financement[[#This Row],[OPERATION]],Données[OPERATION],Données[N]),"")</f>
        <v>24</v>
      </c>
      <c r="E159" s="130">
        <f>IFERROR(_xlfn.XLOOKUP(Financement[[#This Row],[OPERATION]],Données[OPERATION],Données[SHAB y/c V]),"")</f>
        <v>0</v>
      </c>
      <c r="F159" s="130">
        <f>IFERROR(_xlfn.XLOOKUP(Financement[[#This Row],[OPERATION]],Données[OPERATION],Données[SF priorisée]),"")</f>
        <v>0</v>
      </c>
      <c r="G159" s="192">
        <f>IF(ISBLANK(_xlfn.XLOOKUP(Financement[[#This Row],[OPERATION]],Données[OPERATION],Données[OS démarrage])),"",_xlfn.XLOOKUP(Données[[#This Row],[OPERATION]],Données[OPERATION],Données[OS démarrage]))</f>
        <v>44186</v>
      </c>
      <c r="H159" s="129">
        <f>Financement[[#This Row],[CREDIT IMPOT ACTUEL]]+Financement[[#This Row],[PRETS TOTAUX]]+Financement[[#This Row],[SUBVENTIONS TOTALES]]+Financement[[#This Row],[FONDS PROPRES ]]</f>
        <v>7219991.0244643399</v>
      </c>
      <c r="I159" s="115" t="str">
        <f>IF(Financement[[#This Row],[TYPE]]="Rehab","",IFERROR(Financement[[#This Row],[PRP TTC ]]/Financement[[#This Row],[SHAB y/c V]],""))</f>
        <v/>
      </c>
      <c r="J159" s="115" t="str">
        <f>IF(Financement[[#This Row],[TYPE]]="Rehab","",IFERROR(Financement[[#This Row],[PRP TTC ]]/Financement[[#This Row],[SF priorisée]],""))</f>
        <v/>
      </c>
      <c r="K159" s="115">
        <f>Financement[[#This Row],[PRP TTC ]]/MAX(1,Financement[[#This Row],[N]])</f>
        <v>300832.95935268083</v>
      </c>
      <c r="L159" s="125">
        <v>2137100</v>
      </c>
      <c r="M159" s="128"/>
      <c r="N159" s="204">
        <f>IF(ISBLANK(Financement[[#This Row],[CREDIT IMPOT ACTUEL]]),0,Financement[[#This Row],[CREDIT IMPOT ACTUEL]]/Financement[[#This Row],[PRP TTC ]])</f>
        <v>0.29599759788601038</v>
      </c>
      <c r="O159" s="205">
        <f>IF(ISBLANK(Financement[[#This Row],[CREDIT IMPOT ACTUEL]]),0,Financement[[#This Row],[CREDIT IMPOT ACTUEL]]/MAX(1,Financement[[#This Row],[N]]))</f>
        <v>89045.833333333328</v>
      </c>
      <c r="P159" s="23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3621830.7780479603</v>
      </c>
      <c r="Q159" s="131">
        <f>Financement[[#This Row],[PRETS TOTAUX]]/MAX(1,Financement[[#This Row],[PRP TTC ]])</f>
        <v>0.50163923553030576</v>
      </c>
      <c r="R159" s="132">
        <f>Financement[[#This Row],[PRETS TOTAUX]]/MAX(1,Financement[[#This Row],[N]])</f>
        <v>150909.61575199835</v>
      </c>
      <c r="S159" s="119"/>
      <c r="T159" s="119"/>
      <c r="U159" s="119"/>
      <c r="V159" s="119"/>
      <c r="W159" s="119"/>
      <c r="X159" s="118">
        <f>IF(Financement[[#This Row],[TYPE]]="Rehab","",Financement[[#This Row],[FONCIER]]+Financement[[#This Row],[CONSTRUCTION]])</f>
        <v>3621830.7780479603</v>
      </c>
      <c r="Y159" s="120">
        <v>632630.43847421953</v>
      </c>
      <c r="Z159" s="120">
        <v>2989200.339573741</v>
      </c>
      <c r="AA159" s="119"/>
      <c r="AB159" s="119"/>
      <c r="AC159" s="119"/>
      <c r="AD159" s="119"/>
      <c r="AE159" s="125">
        <f>Financement[[#This Row],[LBU]]+Financement[[#This Row],[SUB ETAT]]+Financement[[#This Row],[SUB ACL]]+Financement[[#This Row],[AUTRES SUBVENTIONS]]</f>
        <v>1244460.2464163797</v>
      </c>
      <c r="AF159" s="235">
        <f>Financement[[#This Row],[SUBVENTIONS TOTALES]]/MAX(Financement[[#This Row],[PRP TTC ]],1)</f>
        <v>0.17236312928916803</v>
      </c>
      <c r="AG159" s="115">
        <f>Financement[[#This Row],[SUBVENTIONS TOTALES]]/MAX(1,Financement[[#This Row],[N]])</f>
        <v>51852.510267349156</v>
      </c>
      <c r="AH159" s="121">
        <v>1244460.2464163797</v>
      </c>
      <c r="AI159" s="121"/>
      <c r="AJ159" s="121"/>
      <c r="AK159" s="121"/>
      <c r="AL159" s="122">
        <v>216600.00000000003</v>
      </c>
    </row>
    <row r="160" spans="1:38" x14ac:dyDescent="0.25">
      <c r="A160" s="107" t="s">
        <v>309</v>
      </c>
      <c r="B160" s="107" t="str">
        <f>IF(ISBLANK(_xlfn.XLOOKUP(Financement[[#This Row],[OPERATION]],Données[OPERATION],Données[Prog])),"",_xlfn.XLOOKUP(Financement[[#This Row],[OPERATION]],Données[OPERATION],Données[Prog]))</f>
        <v>non inscrit</v>
      </c>
      <c r="C160" s="107" t="str">
        <f>IFERROR(_xlfn.XLOOKUP(Financement[[#This Row],[OPERATION]],Données[OPERATION],Données[TYPE]),"")</f>
        <v>PLS</v>
      </c>
      <c r="D160" s="107">
        <f>IFERROR(_xlfn.XLOOKUP(Financement[[#This Row],[OPERATION]],Données[OPERATION],Données[N]),"")</f>
        <v>98</v>
      </c>
      <c r="E160" s="130">
        <f>IFERROR(_xlfn.XLOOKUP(Financement[[#This Row],[OPERATION]],Données[OPERATION],Données[SHAB y/c V]),"")</f>
        <v>0</v>
      </c>
      <c r="F160" s="130">
        <f>IFERROR(_xlfn.XLOOKUP(Financement[[#This Row],[OPERATION]],Données[OPERATION],Données[SF priorisée]),"")</f>
        <v>0</v>
      </c>
      <c r="G160" s="192">
        <f>IF(ISBLANK(_xlfn.XLOOKUP(Financement[[#This Row],[OPERATION]],Données[OPERATION],Données[OS démarrage])),"",_xlfn.XLOOKUP(Données[[#This Row],[OPERATION]],Données[OPERATION],Données[OS démarrage]))</f>
        <v>44186</v>
      </c>
      <c r="H160" s="129">
        <f>Financement[[#This Row],[CREDIT IMPOT ACTUEL]]+Financement[[#This Row],[PRETS TOTAUX]]+Financement[[#This Row],[SUBVENTIONS TOTALES]]+Financement[[#This Row],[FONDS PROPRES ]]</f>
        <v>13325000</v>
      </c>
      <c r="I160" s="115" t="str">
        <f>IF(Financement[[#This Row],[TYPE]]="Rehab","",IFERROR(Financement[[#This Row],[PRP TTC ]]/Financement[[#This Row],[SHAB y/c V]],""))</f>
        <v/>
      </c>
      <c r="J160" s="115" t="str">
        <f>IF(Financement[[#This Row],[TYPE]]="Rehab","",IFERROR(Financement[[#This Row],[PRP TTC ]]/Financement[[#This Row],[SF priorisée]],""))</f>
        <v/>
      </c>
      <c r="K160" s="115">
        <f>Financement[[#This Row],[PRP TTC ]]/MAX(1,Financement[[#This Row],[N]])</f>
        <v>135969.38775510204</v>
      </c>
      <c r="L160" s="125">
        <v>7195500</v>
      </c>
      <c r="M160" s="128"/>
      <c r="N160" s="204">
        <f>IF(ISBLANK(Financement[[#This Row],[CREDIT IMPOT ACTUEL]]),0,Financement[[#This Row],[CREDIT IMPOT ACTUEL]]/Financement[[#This Row],[PRP TTC ]])</f>
        <v>0.54</v>
      </c>
      <c r="O160" s="205">
        <f>IF(ISBLANK(Financement[[#This Row],[CREDIT IMPOT ACTUEL]]),0,Financement[[#This Row],[CREDIT IMPOT ACTUEL]]/MAX(1,Financement[[#This Row],[N]]))</f>
        <v>73423.469387755104</v>
      </c>
      <c r="P160" s="23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4797000</v>
      </c>
      <c r="Q160" s="131">
        <f>Financement[[#This Row],[PRETS TOTAUX]]/MAX(1,Financement[[#This Row],[PRP TTC ]])</f>
        <v>0.36</v>
      </c>
      <c r="R160" s="132">
        <f>Financement[[#This Row],[PRETS TOTAUX]]/MAX(1,Financement[[#This Row],[N]])</f>
        <v>48948.979591836738</v>
      </c>
      <c r="S160" s="119"/>
      <c r="T160" s="119"/>
      <c r="U160" s="119"/>
      <c r="V160" s="119"/>
      <c r="W160" s="119"/>
      <c r="X160" s="118">
        <f>IF(Financement[[#This Row],[TYPE]]="Rehab","",Financement[[#This Row],[FONCIER]]+Financement[[#This Row],[CONSTRUCTION]])</f>
        <v>3731000</v>
      </c>
      <c r="Y160" s="120">
        <v>932750</v>
      </c>
      <c r="Z160" s="120">
        <v>2798250</v>
      </c>
      <c r="AA160" s="119"/>
      <c r="AB160" s="119"/>
      <c r="AC160" s="119">
        <v>1066000</v>
      </c>
      <c r="AD160" s="119"/>
      <c r="AE160" s="125">
        <f>Financement[[#This Row],[LBU]]+Financement[[#This Row],[SUB ETAT]]+Financement[[#This Row],[SUB ACL]]+Financement[[#This Row],[AUTRES SUBVENTIONS]]</f>
        <v>0</v>
      </c>
      <c r="AF160" s="235">
        <f>Financement[[#This Row],[SUBVENTIONS TOTALES]]/MAX(Financement[[#This Row],[PRP TTC ]],1)</f>
        <v>0</v>
      </c>
      <c r="AG160" s="115">
        <f>Financement[[#This Row],[SUBVENTIONS TOTALES]]/MAX(1,Financement[[#This Row],[N]])</f>
        <v>0</v>
      </c>
      <c r="AH160" s="121"/>
      <c r="AI160" s="121"/>
      <c r="AJ160" s="121"/>
      <c r="AK160" s="121"/>
      <c r="AL160" s="122">
        <v>1332500</v>
      </c>
    </row>
    <row r="161" spans="1:38" x14ac:dyDescent="0.25">
      <c r="A161" s="277" t="s">
        <v>165</v>
      </c>
      <c r="B161" s="107">
        <f>IF(ISBLANK(_xlfn.XLOOKUP(Financement[[#This Row],[OPERATION]],Données[OPERATION],Données[Prog])),"",_xlfn.XLOOKUP(Financement[[#This Row],[OPERATION]],Données[OPERATION],Données[Prog]))</f>
        <v>2025</v>
      </c>
      <c r="C161" s="107" t="str">
        <f>IFERROR(_xlfn.XLOOKUP(Financement[[#This Row],[OPERATION]],Données[OPERATION],Données[TYPE]),"")</f>
        <v>Rehab</v>
      </c>
      <c r="D161" s="107">
        <f>IFERROR(_xlfn.XLOOKUP(Financement[[#This Row],[OPERATION]],Données[OPERATION],Données[N]),"")</f>
        <v>32</v>
      </c>
      <c r="E161" s="130">
        <f>IFERROR(_xlfn.XLOOKUP(Financement[[#This Row],[OPERATION]],Données[OPERATION],Données[SHAB y/c V]),"")</f>
        <v>0</v>
      </c>
      <c r="F161" s="130">
        <f>IFERROR(_xlfn.XLOOKUP(Financement[[#This Row],[OPERATION]],Données[OPERATION],Données[SF priorisée]),"")</f>
        <v>0</v>
      </c>
      <c r="G161" s="192">
        <f>IF(ISBLANK(_xlfn.XLOOKUP(Financement[[#This Row],[OPERATION]],Données[OPERATION],Données[OS démarrage])),"",_xlfn.XLOOKUP(Données[[#This Row],[OPERATION]],Données[OPERATION],Données[OS démarrage]))</f>
        <v>43850</v>
      </c>
      <c r="H161" s="129">
        <f>Financement[[#This Row],[CREDIT IMPOT ACTUEL]]+Financement[[#This Row],[PRETS TOTAUX]]+Financement[[#This Row],[SUBVENTIONS TOTALES]]+Financement[[#This Row],[FONDS PROPRES ]]</f>
        <v>0</v>
      </c>
      <c r="I161" s="115" t="str">
        <f>IF(Financement[[#This Row],[TYPE]]="Rehab","",IFERROR(Financement[[#This Row],[PRP TTC ]]/Financement[[#This Row],[SHAB y/c V]],""))</f>
        <v/>
      </c>
      <c r="J161" s="115" t="str">
        <f>IF(Financement[[#This Row],[TYPE]]="Rehab","",IFERROR(Financement[[#This Row],[PRP TTC ]]/Financement[[#This Row],[SF priorisée]],""))</f>
        <v/>
      </c>
      <c r="K161" s="115">
        <f>Financement[[#This Row],[PRP TTC ]]/MAX(1,Financement[[#This Row],[N]])</f>
        <v>0</v>
      </c>
      <c r="L161" s="125"/>
      <c r="M161" s="128"/>
      <c r="N161" s="204">
        <f>IF(ISBLANK(Financement[[#This Row],[CREDIT IMPOT ACTUEL]]),0,Financement[[#This Row],[CREDIT IMPOT ACTUEL]]/Financement[[#This Row],[PRP TTC ]])</f>
        <v>0</v>
      </c>
      <c r="O161" s="205">
        <f>IF(ISBLANK(Financement[[#This Row],[CREDIT IMPOT ACTUEL]]),0,Financement[[#This Row],[CREDIT IMPOT ACTUEL]]/MAX(1,Financement[[#This Row],[N]]))</f>
        <v>0</v>
      </c>
      <c r="P161" s="125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161" s="131">
        <f>Financement[[#This Row],[PRETS TOTAUX]]/MAX(1,Financement[[#This Row],[PRP TTC ]])</f>
        <v>0</v>
      </c>
      <c r="R161" s="132">
        <f>Financement[[#This Row],[PRETS TOTAUX]]/MAX(1,Financement[[#This Row],[N]])</f>
        <v>0</v>
      </c>
      <c r="S161" s="119"/>
      <c r="T161" s="119"/>
      <c r="U161" s="119"/>
      <c r="V161" s="119"/>
      <c r="W161" s="119"/>
      <c r="X161" s="118" t="str">
        <f>IF(Financement[[#This Row],[TYPE]]="Rehab","",Financement[[#This Row],[FONCIER]]+Financement[[#This Row],[CONSTRUCTION]])</f>
        <v/>
      </c>
      <c r="Y161" s="120"/>
      <c r="Z161" s="120"/>
      <c r="AA161" s="119"/>
      <c r="AB161" s="119"/>
      <c r="AC161" s="119"/>
      <c r="AD161" s="119"/>
      <c r="AE161" s="125">
        <f>Financement[[#This Row],[LBU]]+Financement[[#This Row],[SUB ETAT]]+Financement[[#This Row],[SUB ACL]]+Financement[[#This Row],[AUTRES SUBVENTIONS]]</f>
        <v>0</v>
      </c>
      <c r="AF161" s="235">
        <f>Financement[[#This Row],[SUBVENTIONS TOTALES]]/MAX(Financement[[#This Row],[PRP TTC ]],1)</f>
        <v>0</v>
      </c>
      <c r="AG161" s="236">
        <f>Financement[[#This Row],[SUBVENTIONS TOTALES]]/MAX(1,Financement[[#This Row],[N]])</f>
        <v>0</v>
      </c>
      <c r="AH161" s="121"/>
      <c r="AI161" s="121"/>
      <c r="AJ161" s="121"/>
      <c r="AK161" s="121"/>
      <c r="AL161" s="122"/>
    </row>
    <row r="162" spans="1:38" x14ac:dyDescent="0.25">
      <c r="A162" s="107" t="s">
        <v>222</v>
      </c>
      <c r="D162" s="107">
        <f>SUBTOTAL(109,Financement[N])</f>
        <v>5399</v>
      </c>
      <c r="H162" s="62">
        <f>SUBTOTAL(109,Financement[[PRP TTC ]])</f>
        <v>622463480.26053691</v>
      </c>
      <c r="I162" s="62">
        <f>SUBTOTAL(101,Financement[PRP /m² SHAB])</f>
        <v>2779.4672170136214</v>
      </c>
      <c r="J162" s="62">
        <f>SUBTOTAL(101,Financement[PRP /m² SF])</f>
        <v>2391.8867987859744</v>
      </c>
      <c r="K162" s="62">
        <f>SUBTOTAL(101,Financement[PRP / lgt])</f>
        <v>124940.18980251523</v>
      </c>
      <c r="L162" s="62">
        <f>SUBTOTAL(109,Financement[CREDIT IMPOT ACTUEL])</f>
        <v>182699586.42173678</v>
      </c>
      <c r="M162" s="62">
        <f>SUBTOTAL(109,Financement[PRÊT CREDIT D''IMPOT (PM)])</f>
        <v>72669372.776450977</v>
      </c>
      <c r="P162" s="62">
        <f>SUBTOTAL(109,Financement[PRETS TOTAUX])</f>
        <v>343232576.8611691</v>
      </c>
      <c r="Q162" s="62"/>
      <c r="R162" s="62"/>
      <c r="S162" s="123">
        <f>SUBTOTAL(109,Financement[PRÊT PAM])</f>
        <v>16872474</v>
      </c>
      <c r="T162" s="123">
        <f>SUBTOTAL(109,Financement[PRÊT COMPLEMENTAIRE ECO PRÊT])</f>
        <v>8733381.0700000003</v>
      </c>
      <c r="U162" s="123">
        <f>SUBTOTAL(109,Financement[ECO PRÊT])</f>
        <v>3276500</v>
      </c>
      <c r="V162" s="123">
        <f>SUBTOTAL(109,Financement[PHBB])</f>
        <v>5377650</v>
      </c>
      <c r="W162" s="123">
        <f>SUBTOTAL(109,Financement[PRÊT ACL REHAB])</f>
        <v>8130749.46</v>
      </c>
      <c r="X162" s="123">
        <f>SUBTOTAL(109,Financement[[PRÊT ]])</f>
        <v>280467390.49757373</v>
      </c>
      <c r="Y162" s="124">
        <f>SUBTOTAL(109,Financement[FONCIER])</f>
        <v>55548324.199464232</v>
      </c>
      <c r="Z162" s="124">
        <f>SUBTOTAL(109,Financement[CONSTRUCTION])</f>
        <v>224919066.2981095</v>
      </c>
      <c r="AA162" s="123">
        <f>SUBTOTAL(109,Financement[PRÊT BOOSTER])</f>
        <v>7588654.7620885717</v>
      </c>
      <c r="AB162" s="123">
        <f>SUBTOTAL(109,Financement[[PRÊT ACL ]])</f>
        <v>0</v>
      </c>
      <c r="AC162" s="123">
        <f>SUBTOTAL(109,Financement[CPLS])</f>
        <v>8194777.0715068076</v>
      </c>
      <c r="AD162" s="123">
        <f>SUBTOTAL(109,Financement[PHB 2.0 ])</f>
        <v>4591000</v>
      </c>
      <c r="AE162" s="62">
        <f>SUBTOTAL(109,Financement[SUBVENTIONS TOTALES])</f>
        <v>87643301.308524847</v>
      </c>
      <c r="AF162" s="115"/>
      <c r="AG162" s="115"/>
      <c r="AH162" s="62">
        <f>SUBTOTAL(109,Financement[LBU])</f>
        <v>82283219.566302478</v>
      </c>
      <c r="AI162" s="62">
        <f>SUBTOTAL(109,Financement[SUB ETAT])</f>
        <v>0</v>
      </c>
      <c r="AJ162" s="62">
        <f>SUBTOTAL(109,Financement[SUB ACL])</f>
        <v>584500</v>
      </c>
      <c r="AK162" s="62">
        <f>SUBTOTAL(109,Financement[AUTRES SUBVENTIONS])</f>
        <v>4775581.7422223743</v>
      </c>
      <c r="AL162" s="62">
        <f>SUBTOTAL(109,Financement[[FONDS PROPRES ]])</f>
        <v>8888015.6691064537</v>
      </c>
    </row>
    <row r="163" spans="1:38" x14ac:dyDescent="0.25">
      <c r="AB163" s="233" t="e">
        <f>Y70/$H$70</f>
        <v>#DIV/0!</v>
      </c>
      <c r="AC163" s="233" t="e">
        <f>Z70/$H$70</f>
        <v>#DIV/0!</v>
      </c>
      <c r="AF163" s="239" t="e">
        <f>AC70/$H$70</f>
        <v>#DIV/0!</v>
      </c>
      <c r="AH163" s="233" t="e">
        <f>AE70/$H$70</f>
        <v>#DIV/0!</v>
      </c>
    </row>
    <row r="165" spans="1:38" x14ac:dyDescent="0.25">
      <c r="R165" s="107" t="s">
        <v>314</v>
      </c>
      <c r="S165" s="107" t="s">
        <v>314</v>
      </c>
      <c r="T165" s="107" t="s">
        <v>278</v>
      </c>
      <c r="U165" s="107" t="s">
        <v>263</v>
      </c>
      <c r="V165" s="116" t="s">
        <v>266</v>
      </c>
      <c r="W165" s="116" t="s">
        <v>282</v>
      </c>
      <c r="X165" s="107" t="s">
        <v>315</v>
      </c>
    </row>
    <row r="166" spans="1:38" x14ac:dyDescent="0.25">
      <c r="N166" s="107" t="s">
        <v>56</v>
      </c>
      <c r="O166" s="107">
        <v>38</v>
      </c>
      <c r="P166" s="62">
        <v>190000</v>
      </c>
      <c r="Q166" s="238">
        <f>P166*O166</f>
        <v>7220000</v>
      </c>
      <c r="R166" s="233">
        <v>0.5</v>
      </c>
      <c r="S166" s="62">
        <f>U172*Q166</f>
        <v>2297109.2230690592</v>
      </c>
      <c r="T166" s="115">
        <f>Y99/H99*Q166</f>
        <v>550618.38306236384</v>
      </c>
      <c r="U166" s="115">
        <f>Z99/H99*Q166</f>
        <v>3533024.2956600576</v>
      </c>
      <c r="V166" s="115">
        <v>0</v>
      </c>
      <c r="W166" s="62">
        <f>17%*Q166</f>
        <v>1227400</v>
      </c>
      <c r="X166" s="107">
        <f>AL99/H99*Q166</f>
        <v>0</v>
      </c>
      <c r="Y166" s="62">
        <f>SUM(S166:X166)-Q166</f>
        <v>388151.9017914813</v>
      </c>
    </row>
    <row r="167" spans="1:38" x14ac:dyDescent="0.25">
      <c r="N167" s="107" t="s">
        <v>58</v>
      </c>
      <c r="O167" s="107">
        <v>65</v>
      </c>
      <c r="P167" s="62">
        <v>205000</v>
      </c>
      <c r="Q167" s="238">
        <f>P167*O167</f>
        <v>13325000</v>
      </c>
      <c r="R167" s="233">
        <v>0.54</v>
      </c>
      <c r="S167" s="62">
        <f>R167*Q167</f>
        <v>7195500.0000000009</v>
      </c>
      <c r="T167" s="62">
        <f>7%*Q167</f>
        <v>932750.00000000012</v>
      </c>
      <c r="U167" s="115">
        <v>2798250</v>
      </c>
      <c r="V167" s="115">
        <f>8%*Q167</f>
        <v>1066000</v>
      </c>
      <c r="W167" s="62">
        <v>0</v>
      </c>
      <c r="X167" s="115">
        <f>10%*Q167</f>
        <v>1332500</v>
      </c>
      <c r="Y167" s="62">
        <f>SUM(S167:X167)-Q167</f>
        <v>0</v>
      </c>
    </row>
    <row r="168" spans="1:38" x14ac:dyDescent="0.25">
      <c r="T168" s="133">
        <f>T167/$Q$167</f>
        <v>7.0000000000000007E-2</v>
      </c>
      <c r="U168" s="133">
        <f>U167/$Q$167</f>
        <v>0.21</v>
      </c>
      <c r="V168" s="133">
        <f>V167/$Q$167</f>
        <v>0.08</v>
      </c>
      <c r="W168" s="133">
        <f>W167/$Q$167</f>
        <v>0</v>
      </c>
      <c r="X168" s="133">
        <f>X167/$Q$167</f>
        <v>0.1</v>
      </c>
    </row>
    <row r="171" spans="1:38" x14ac:dyDescent="0.25">
      <c r="W171" s="62">
        <f>Q166</f>
        <v>7220000</v>
      </c>
    </row>
    <row r="172" spans="1:38" x14ac:dyDescent="0.25">
      <c r="S172" s="116" t="s">
        <v>317</v>
      </c>
      <c r="T172" s="116" t="s">
        <v>314</v>
      </c>
      <c r="U172" s="240">
        <f>N99</f>
        <v>0.31815917217022982</v>
      </c>
      <c r="W172" s="238">
        <f>U172*$W$171</f>
        <v>2297109.2230690592</v>
      </c>
    </row>
    <row r="173" spans="1:38" x14ac:dyDescent="0.25">
      <c r="T173" s="116" t="s">
        <v>278</v>
      </c>
      <c r="U173" s="233">
        <f>Y99/H99</f>
        <v>7.626293394215565E-2</v>
      </c>
      <c r="W173" s="238">
        <f>U173*$W$171</f>
        <v>550618.38306236384</v>
      </c>
    </row>
    <row r="174" spans="1:38" x14ac:dyDescent="0.25">
      <c r="T174" s="116" t="s">
        <v>263</v>
      </c>
      <c r="U174" s="233">
        <f>Z99/H99</f>
        <v>0.48933854510527114</v>
      </c>
      <c r="W174" s="238">
        <f>U174*$W$171</f>
        <v>3533024.2956600576</v>
      </c>
    </row>
    <row r="175" spans="1:38" x14ac:dyDescent="0.25">
      <c r="T175" s="116" t="s">
        <v>282</v>
      </c>
      <c r="U175" s="233">
        <f>AE99/H99</f>
        <v>0.11623934878234339</v>
      </c>
      <c r="W175" s="238">
        <f>U175*$W$171</f>
        <v>839248.09820851928</v>
      </c>
    </row>
    <row r="176" spans="1:38" x14ac:dyDescent="0.25">
      <c r="T176" s="116" t="s">
        <v>316</v>
      </c>
      <c r="U176" s="233">
        <f>AL99/H99</f>
        <v>0</v>
      </c>
      <c r="W176" s="62">
        <f>U176*$W$171</f>
        <v>0</v>
      </c>
    </row>
    <row r="177" spans="21:23" x14ac:dyDescent="0.25">
      <c r="U177" s="241">
        <f>SUM(U172:U176)</f>
        <v>1</v>
      </c>
      <c r="W177" s="62">
        <f>SUM(W172:W176)</f>
        <v>7220000.0000000009</v>
      </c>
    </row>
  </sheetData>
  <phoneticPr fontId="8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AD85C-353F-49AA-994B-D8322FBF3D6E}">
  <sheetPr>
    <tabColor rgb="FFFC6C73"/>
  </sheetPr>
  <dimension ref="A1:J28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N8" sqref="N8"/>
    </sheetView>
  </sheetViews>
  <sheetFormatPr baseColWidth="10" defaultRowHeight="15" x14ac:dyDescent="0.25"/>
  <cols>
    <col min="1" max="1" width="21" bestFit="1" customWidth="1"/>
    <col min="2" max="2" width="23.42578125" bestFit="1" customWidth="1"/>
    <col min="3" max="3" width="2.5703125" customWidth="1"/>
    <col min="11" max="11" width="2.7109375" customWidth="1"/>
  </cols>
  <sheetData>
    <row r="1" spans="1:10" ht="19.5" thickBot="1" x14ac:dyDescent="0.35">
      <c r="A1" s="1"/>
      <c r="D1" s="288" t="s">
        <v>307</v>
      </c>
      <c r="E1" s="289"/>
      <c r="F1" s="289"/>
      <c r="G1" s="289"/>
      <c r="H1" s="289"/>
      <c r="I1" s="289"/>
      <c r="J1" s="290"/>
    </row>
    <row r="2" spans="1:10" ht="15.75" thickBot="1" x14ac:dyDescent="0.3">
      <c r="A2" s="1"/>
      <c r="D2" s="140">
        <v>2017</v>
      </c>
      <c r="E2" s="141">
        <v>2018</v>
      </c>
      <c r="F2" s="141">
        <v>2019</v>
      </c>
      <c r="G2" s="141">
        <v>2020</v>
      </c>
      <c r="H2" s="141">
        <v>2021</v>
      </c>
      <c r="I2" s="141">
        <v>2022</v>
      </c>
      <c r="J2" s="142">
        <v>2023</v>
      </c>
    </row>
    <row r="3" spans="1:10" x14ac:dyDescent="0.25">
      <c r="A3" s="282" t="s">
        <v>290</v>
      </c>
      <c r="B3" s="178" t="s">
        <v>291</v>
      </c>
      <c r="D3" s="178">
        <f t="shared" ref="D3:E3" si="0">SUM(D6:D8)</f>
        <v>400</v>
      </c>
      <c r="E3" s="144">
        <f t="shared" si="0"/>
        <v>300</v>
      </c>
      <c r="F3" s="171">
        <f>SUM(F6:F8)</f>
        <v>102</v>
      </c>
      <c r="G3" s="171">
        <f>SUM(G6:G8)</f>
        <v>491</v>
      </c>
      <c r="H3" s="171">
        <f>SUM(H6:H8)</f>
        <v>273</v>
      </c>
      <c r="I3" s="171">
        <f t="shared" ref="I3:J3" si="1">SUM(I6:I8)</f>
        <v>32</v>
      </c>
      <c r="J3" s="145">
        <f t="shared" si="1"/>
        <v>421</v>
      </c>
    </row>
    <row r="4" spans="1:10" x14ac:dyDescent="0.25">
      <c r="A4" s="283"/>
      <c r="B4" s="187" t="s">
        <v>292</v>
      </c>
      <c r="D4" s="179" cm="1">
        <f t="array" ref="D4">(SUMPRODUCT((YEAR(Données[OS démarrage])=D$2)*Données[SHAB y/c V]))</f>
        <v>17158.3</v>
      </c>
      <c r="E4" s="172" cm="1">
        <f t="array" ref="E4">(SUMPRODUCT((YEAR(Données[OS démarrage])=E$2)*Données[SHAB y/c V]))</f>
        <v>14773.009999999998</v>
      </c>
      <c r="F4" s="172" cm="1">
        <f t="array" ref="F4">(SUMPRODUCT((YEAR(Données[OS démarrage])=F$2)*Données[SHAB y/c V]))</f>
        <v>6807.63</v>
      </c>
      <c r="G4" s="172" cm="1">
        <f t="array" ref="G4">(SUMPRODUCT((YEAR(Données[OS démarrage])=G$2)*Données[SHAB y/c V]))</f>
        <v>34402.880000000005</v>
      </c>
      <c r="H4" s="172" cm="1">
        <f t="array" ref="H4">(SUMPRODUCT((YEAR(Données[OS démarrage])=H$2)*Données[SHAB y/c V]))</f>
        <v>19384.419999999998</v>
      </c>
      <c r="I4" s="172" cm="1">
        <f t="array" ref="I4">(SUMPRODUCT((YEAR(Données[OS démarrage])=I$2)*Données[SHAB y/c V]))</f>
        <v>2098.8200000000002</v>
      </c>
      <c r="J4" s="146" cm="1">
        <f t="array" ref="J4">(SUMPRODUCT((YEAR(Données[OS démarrage])=J$2)*Données[SHAB y/c V]))</f>
        <v>27787.259999999995</v>
      </c>
    </row>
    <row r="5" spans="1:10" x14ac:dyDescent="0.25">
      <c r="A5" s="283"/>
      <c r="B5" s="187" t="s">
        <v>293</v>
      </c>
      <c r="D5" s="179" cm="1">
        <f t="array" ref="D5">(SUMPRODUCT((YEAR(Données[OS démarrage])=D$2)*Données[SF priorisée]))</f>
        <v>18886.365000000002</v>
      </c>
      <c r="E5" s="172" cm="1">
        <f t="array" ref="E5">(SUMPRODUCT((YEAR(Données[OS démarrage])=E$2)*Données[SF priorisée]))</f>
        <v>16228.869999999999</v>
      </c>
      <c r="F5" s="172" cm="1">
        <f t="array" ref="F5">(SUMPRODUCT((YEAR(Données[OS démarrage])=F$2)*Données[SF priorisée]))</f>
        <v>7294.585</v>
      </c>
      <c r="G5" s="172" cm="1">
        <f t="array" ref="G5">(SUMPRODUCT((YEAR(Données[OS démarrage])=G$2)*Données[SF priorisée]))</f>
        <v>40096.15</v>
      </c>
      <c r="H5" s="172" cm="1">
        <f t="array" ref="H5">(SUMPRODUCT((YEAR(Données[OS démarrage])=H$2)*Données[SF priorisée]))</f>
        <v>21929.739999999998</v>
      </c>
      <c r="I5" s="172" cm="1">
        <f t="array" ref="I5">(SUMPRODUCT((YEAR(Données[OS démarrage])=I$2)*Données[SF priorisée]))</f>
        <v>2448.7200000000003</v>
      </c>
      <c r="J5" s="146" cm="1">
        <f t="array" ref="J5">(SUMPRODUCT((YEAR(Données[OS démarrage])=J$2)*Données[SF priorisée]))</f>
        <v>32497.404999999995</v>
      </c>
    </row>
    <row r="6" spans="1:10" x14ac:dyDescent="0.25">
      <c r="A6" s="283"/>
      <c r="B6" s="188" t="s">
        <v>56</v>
      </c>
      <c r="D6" s="180" cm="1">
        <f t="array" ref="D6">SUMPRODUCT((YEAR(Données[OS démarrage])=D$2)*Données[LLS])</f>
        <v>76</v>
      </c>
      <c r="E6" s="173" cm="1">
        <f t="array" ref="E6">SUMPRODUCT((YEAR(Données[OS démarrage])=E$2)*Données[LLS])</f>
        <v>20</v>
      </c>
      <c r="F6" s="173" cm="1">
        <f t="array" ref="F6">SUMPRODUCT((YEAR(Données[OS démarrage])=F$2)*Données[LLS])</f>
        <v>17</v>
      </c>
      <c r="G6" s="173" cm="1">
        <f t="array" ref="G6">SUMPRODUCT((YEAR(Données[OS démarrage])=G$2)*Données[LLS])</f>
        <v>132</v>
      </c>
      <c r="H6" s="173" cm="1">
        <f t="array" ref="H6">SUMPRODUCT((YEAR(Données[OS démarrage])=H$2)*Données[LLS])</f>
        <v>162</v>
      </c>
      <c r="I6" s="173" cm="1">
        <f t="array" ref="I6">SUMPRODUCT((YEAR(Données[OS démarrage])=I$2)*Données[LLS])</f>
        <v>21</v>
      </c>
      <c r="J6" s="148" cm="1">
        <f t="array" ref="J6">SUMPRODUCT((YEAR(Données[OS démarrage])=J$2)*Données[LLS])</f>
        <v>175</v>
      </c>
    </row>
    <row r="7" spans="1:10" x14ac:dyDescent="0.25">
      <c r="A7" s="283"/>
      <c r="B7" s="188" t="s">
        <v>57</v>
      </c>
      <c r="D7" s="180" cm="1">
        <f t="array" ref="D7">SUMPRODUCT((YEAR(Données[OS démarrage])=D$2)*Données[LLTS])</f>
        <v>124</v>
      </c>
      <c r="E7" s="173" cm="1">
        <f t="array" ref="E7">SUMPRODUCT((YEAR(Données[OS démarrage])=E$2)*Données[LLTS])</f>
        <v>180</v>
      </c>
      <c r="F7" s="173" cm="1">
        <f t="array" ref="F7">SUMPRODUCT((YEAR(Données[OS démarrage])=F$2)*Données[LLTS])</f>
        <v>85</v>
      </c>
      <c r="G7" s="173" cm="1">
        <f t="array" ref="G7">SUMPRODUCT((YEAR(Données[OS démarrage])=G$2)*Données[LLTS])</f>
        <v>138</v>
      </c>
      <c r="H7" s="173" cm="1">
        <f t="array" ref="H7">SUMPRODUCT((YEAR(Données[OS démarrage])=H$2)*Données[LLTS])</f>
        <v>33</v>
      </c>
      <c r="I7" s="173" cm="1">
        <f t="array" ref="I7">SUMPRODUCT((YEAR(Données[OS démarrage])=I$2)*Données[LLTS])</f>
        <v>11</v>
      </c>
      <c r="J7" s="148" cm="1">
        <f t="array" ref="J7">SUMPRODUCT((YEAR(Données[OS démarrage])=J$2)*Données[LLTS])</f>
        <v>141</v>
      </c>
    </row>
    <row r="8" spans="1:10" x14ac:dyDescent="0.25">
      <c r="A8" s="283"/>
      <c r="B8" s="188" t="s">
        <v>58</v>
      </c>
      <c r="D8" s="180" cm="1">
        <f t="array" ref="D8">SUMPRODUCT((YEAR(Données[OS démarrage])=D$2)*Données[PLS])</f>
        <v>200</v>
      </c>
      <c r="E8" s="173" cm="1">
        <f t="array" ref="E8">SUMPRODUCT((YEAR(Données[OS démarrage])=E$2)*Données[PLS])</f>
        <v>100</v>
      </c>
      <c r="F8" s="173" cm="1">
        <f t="array" ref="F8">SUMPRODUCT((YEAR(Données[OS démarrage])=F$2)*Données[PLS])</f>
        <v>0</v>
      </c>
      <c r="G8" s="173" cm="1">
        <f t="array" ref="G8">SUMPRODUCT((YEAR(Données[OS démarrage])=G$2)*Données[PLS])</f>
        <v>221</v>
      </c>
      <c r="H8" s="173" cm="1">
        <f t="array" ref="H8">SUMPRODUCT((YEAR(Données[OS démarrage])=H$2)*Données[PLS])</f>
        <v>78</v>
      </c>
      <c r="I8" s="173" cm="1">
        <f t="array" ref="I8">SUMPRODUCT((YEAR(Données[OS démarrage])=I$2)*Données[PLS])</f>
        <v>0</v>
      </c>
      <c r="J8" s="148" cm="1">
        <f t="array" ref="J8">SUMPRODUCT((YEAR(Données[OS démarrage])=J$2)*Données[PLS])</f>
        <v>105</v>
      </c>
    </row>
    <row r="9" spans="1:10" x14ac:dyDescent="0.25">
      <c r="A9" s="283"/>
      <c r="B9" s="189" t="s">
        <v>294</v>
      </c>
      <c r="D9" s="181">
        <f t="shared" ref="D9:H9" si="2">SUM(D10:D13)</f>
        <v>31726068.773192134</v>
      </c>
      <c r="E9" s="174">
        <f t="shared" si="2"/>
        <v>52623076.757796735</v>
      </c>
      <c r="F9" s="174">
        <f t="shared" si="2"/>
        <v>5254484.4858076032</v>
      </c>
      <c r="G9" s="174">
        <f t="shared" si="2"/>
        <v>57827273.383683488</v>
      </c>
      <c r="H9" s="174">
        <f t="shared" si="2"/>
        <v>23102434.34745615</v>
      </c>
      <c r="I9" s="174">
        <f t="shared" ref="I9:J9" si="3">SUM(I10:I13)</f>
        <v>20020979.616118092</v>
      </c>
      <c r="J9" s="150">
        <f t="shared" si="3"/>
        <v>117074090.75380158</v>
      </c>
    </row>
    <row r="10" spans="1:10" x14ac:dyDescent="0.25">
      <c r="A10" s="283"/>
      <c r="B10" s="188" t="s">
        <v>295</v>
      </c>
      <c r="D10" s="182" cm="1">
        <f t="array" ref="D10">(SUMPRODUCT((YEAR(Financement[OS démarrage])=D$2)*Financement[PRETS TOTAUX]*(Financement[TYPE]&lt;&gt;"Rehab")))</f>
        <v>15999741.930200845</v>
      </c>
      <c r="E10" s="151" cm="1">
        <f t="array" ref="E10">(SUMPRODUCT((YEAR(Financement[OS démarrage])=E$2)*Financement[PRETS TOTAUX]*(Financement[TYPE]&lt;&gt;"Rehab")))</f>
        <v>27972133.329232268</v>
      </c>
      <c r="F10" s="151" cm="1">
        <f t="array" ref="F10">(SUMPRODUCT((YEAR(Financement[OS démarrage])=F$2)*Financement[PRETS TOTAUX]*(Financement[TYPE]&lt;&gt;"Rehab")))</f>
        <v>2754467</v>
      </c>
      <c r="G10" s="151" cm="1">
        <f t="array" ref="G10">(SUMPRODUCT((YEAR(Financement[OS démarrage])=G$2)*Financement[PRETS TOTAUX]*(Financement[TYPE]&lt;&gt;"Rehab")))</f>
        <v>28534133.81003486</v>
      </c>
      <c r="H10" s="151" cm="1">
        <f t="array" ref="H10">(SUMPRODUCT((YEAR(Financement[OS démarrage])=H$2)*Financement[PRETS TOTAUX]*(Financement[TYPE]&lt;&gt;"Rehab")))</f>
        <v>11541300</v>
      </c>
      <c r="I10" s="151" cm="1">
        <f t="array" ref="I10">(SUMPRODUCT((YEAR(Financement[OS démarrage])=I$2)*Financement[PRETS TOTAUX]*(Financement[TYPE]&lt;&gt;"Rehab")))</f>
        <v>11429146.923212295</v>
      </c>
      <c r="J10" s="152" cm="1">
        <f t="array" ref="J10">(SUMPRODUCT((YEAR(Financement[OS démarrage])=J$2)*Financement[PRETS TOTAUX]*(Financement[TYPE]&lt;&gt;"Rehab")))</f>
        <v>64386715.533370256</v>
      </c>
    </row>
    <row r="11" spans="1:10" x14ac:dyDescent="0.25">
      <c r="A11" s="283"/>
      <c r="B11" s="188" t="s">
        <v>296</v>
      </c>
      <c r="D11" s="182" cm="1">
        <f t="array" ref="D11">(SUMPRODUCT((YEAR(Financement[OS démarrage])=D$2)*Financement[SUBVENTIONS TOTALES]*(Financement[TYPE]&lt;&gt;"Rehab")))</f>
        <v>5621316.5285</v>
      </c>
      <c r="E11" s="151" cm="1">
        <f t="array" ref="E11">(SUMPRODUCT((YEAR(Financement[OS démarrage])=E$2)*Financement[SUBVENTIONS TOTALES]*(Financement[TYPE]&lt;&gt;"Rehab")))</f>
        <v>6302476.0322223743</v>
      </c>
      <c r="F11" s="151" cm="1">
        <f t="array" ref="F11">(SUMPRODUCT((YEAR(Financement[OS démarrage])=F$2)*Financement[SUBVENTIONS TOTALES]*(Financement[TYPE]&lt;&gt;"Rehab")))</f>
        <v>856400</v>
      </c>
      <c r="G11" s="151" cm="1">
        <f t="array" ref="G11">(SUMPRODUCT((YEAR(Financement[OS démarrage])=G$2)*Financement[SUBVENTIONS TOTALES]*(Financement[TYPE]&lt;&gt;"Rehab")))</f>
        <v>7169708.2464163797</v>
      </c>
      <c r="H11" s="151" cm="1">
        <f t="array" ref="H11">(SUMPRODUCT((YEAR(Financement[OS démarrage])=H$2)*Financement[SUBVENTIONS TOTALES]*(Financement[TYPE]&lt;&gt;"Rehab")))</f>
        <v>4804455</v>
      </c>
      <c r="I11" s="151" cm="1">
        <f t="array" ref="I11">(SUMPRODUCT((YEAR(Financement[OS démarrage])=I$2)*Financement[SUBVENTIONS TOTALES]*(Financement[TYPE]&lt;&gt;"Rehab")))</f>
        <v>2160690.2376250001</v>
      </c>
      <c r="J11" s="152" cm="1">
        <f t="array" ref="J11">(SUMPRODUCT((YEAR(Financement[OS démarrage])=J$2)*Financement[SUBVENTIONS TOTALES]*(Financement[TYPE]&lt;&gt;"Rehab")))</f>
        <v>15144588.039055141</v>
      </c>
    </row>
    <row r="12" spans="1:10" x14ac:dyDescent="0.25">
      <c r="A12" s="283"/>
      <c r="B12" s="188" t="s">
        <v>297</v>
      </c>
      <c r="D12" s="182" cm="1">
        <f t="array" ref="D12">(SUMPRODUCT((YEAR(Financement[OS démarrage])=D$2)*Financement[CREDIT IMPOT ACTUEL]*(Financement[TYPE]&lt;&gt;"Rehab")))</f>
        <v>9341182.3438881394</v>
      </c>
      <c r="E12" s="151" cm="1">
        <f t="array" ref="E12">(SUMPRODUCT((YEAR(Financement[OS démarrage])=E$2)*Financement[CREDIT IMPOT ACTUEL]*(Financement[TYPE]&lt;&gt;"Rehab")))</f>
        <v>17009650.797127761</v>
      </c>
      <c r="F12" s="151" cm="1">
        <f t="array" ref="F12">(SUMPRODUCT((YEAR(Financement[OS démarrage])=F$2)*Financement[CREDIT IMPOT ACTUEL]*(Financement[TYPE]&lt;&gt;"Rehab")))</f>
        <v>1643617.485807603</v>
      </c>
      <c r="G12" s="151" cm="1">
        <f t="array" ref="G12">(SUMPRODUCT((YEAR(Financement[OS démarrage])=G$2)*Financement[CREDIT IMPOT ACTUEL]*(Financement[TYPE]&lt;&gt;"Rehab")))</f>
        <v>20484560.323719066</v>
      </c>
      <c r="H12" s="151" cm="1">
        <f t="array" ref="H12">(SUMPRODUCT((YEAR(Financement[OS démarrage])=H$2)*Financement[CREDIT IMPOT ACTUEL]*(Financement[TYPE]&lt;&gt;"Rehab")))</f>
        <v>6716679.3474561488</v>
      </c>
      <c r="I12" s="151" cm="1">
        <f t="array" ref="I12">(SUMPRODUCT((YEAR(Financement[OS démarrage])=I$2)*Financement[CREDIT IMPOT ACTUEL]*(Financement[TYPE]&lt;&gt;"Rehab")))</f>
        <v>6333274.3390974598</v>
      </c>
      <c r="J12" s="152" cm="1">
        <f t="array" ref="J12">(SUMPRODUCT((YEAR(Financement[OS démarrage])=J$2)*Financement[CREDIT IMPOT ACTUEL]*(Financement[TYPE]&lt;&gt;"Rehab")))</f>
        <v>36484962.677930668</v>
      </c>
    </row>
    <row r="13" spans="1:10" x14ac:dyDescent="0.25">
      <c r="A13" s="283"/>
      <c r="B13" s="188" t="s">
        <v>298</v>
      </c>
      <c r="D13" s="182" cm="1">
        <f t="array" ref="D13">(SUMPRODUCT((YEAR(Financement[OS démarrage])=D$2)*Financement[[FONDS PROPRES ]]*(Financement[TYPE]&lt;&gt;"Rehab")))</f>
        <v>763827.97060315043</v>
      </c>
      <c r="E13" s="151" cm="1">
        <f t="array" ref="E13">(SUMPRODUCT((YEAR(Financement[OS démarrage])=E$2)*Financement[[FONDS PROPRES ]]*(Financement[TYPE]&lt;&gt;"Rehab")))</f>
        <v>1338816.5992143319</v>
      </c>
      <c r="F13" s="151" cm="1">
        <f t="array" ref="F13">(SUMPRODUCT((YEAR(Financement[OS démarrage])=F$2)*Financement[[FONDS PROPRES ]]*(Financement[TYPE]&lt;&gt;"Rehab")))</f>
        <v>0</v>
      </c>
      <c r="G13" s="151" cm="1">
        <f t="array" ref="G13">(SUMPRODUCT((YEAR(Financement[OS démarrage])=G$2)*Financement[[FONDS PROPRES ]]*(Financement[TYPE]&lt;&gt;"Rehab")))</f>
        <v>1638871.0035131874</v>
      </c>
      <c r="H13" s="151" cm="1">
        <f t="array" ref="H13">(SUMPRODUCT((YEAR(Financement[OS démarrage])=H$2)*Financement[[FONDS PROPRES ]]*(Financement[TYPE]&lt;&gt;"Rehab")))</f>
        <v>40000</v>
      </c>
      <c r="I13" s="151" cm="1">
        <f t="array" ref="I13">(SUMPRODUCT((YEAR(Financement[OS démarrage])=I$2)*Financement[[FONDS PROPRES ]]*(Financement[TYPE]&lt;&gt;"Rehab")))</f>
        <v>97868.116183335063</v>
      </c>
      <c r="J13" s="152" cm="1">
        <f t="array" ref="J13">(SUMPRODUCT((YEAR(Financement[OS démarrage])=J$2)*Financement[[FONDS PROPRES ]]*(Financement[TYPE]&lt;&gt;"Rehab")))</f>
        <v>1057824.5034455163</v>
      </c>
    </row>
    <row r="14" spans="1:10" x14ac:dyDescent="0.25">
      <c r="A14" s="283"/>
      <c r="B14" s="188" t="s">
        <v>299</v>
      </c>
      <c r="D14" s="182">
        <f t="shared" ref="D14:E14" si="4">D13/D3</f>
        <v>1909.5699265078761</v>
      </c>
      <c r="E14" s="151">
        <f t="shared" si="4"/>
        <v>4462.7219973811061</v>
      </c>
      <c r="F14" s="151">
        <f>F13/F3</f>
        <v>0</v>
      </c>
      <c r="G14" s="151">
        <f>G13/G3</f>
        <v>3337.8228177457991</v>
      </c>
      <c r="H14" s="151">
        <f>H13/H3</f>
        <v>146.52014652014651</v>
      </c>
      <c r="I14" s="151">
        <f t="shared" ref="I14:J14" si="5">I13/I3</f>
        <v>3058.3786307292207</v>
      </c>
      <c r="J14" s="152">
        <f t="shared" si="5"/>
        <v>2512.6472765926756</v>
      </c>
    </row>
    <row r="15" spans="1:10" x14ac:dyDescent="0.25">
      <c r="A15" s="283"/>
      <c r="B15" s="188" t="s">
        <v>300</v>
      </c>
      <c r="D15" s="183">
        <f t="shared" ref="D15:E15" si="6">D13/D9</f>
        <v>2.4075720697187959E-2</v>
      </c>
      <c r="E15" s="153">
        <f t="shared" si="6"/>
        <v>2.5441625265971747E-2</v>
      </c>
      <c r="F15" s="153">
        <f>F13/F9</f>
        <v>0</v>
      </c>
      <c r="G15" s="153">
        <f>G13/G9</f>
        <v>2.8340796783540036E-2</v>
      </c>
      <c r="H15" s="153">
        <f>H13/H9</f>
        <v>1.7314192694331571E-3</v>
      </c>
      <c r="I15" s="153">
        <f t="shared" ref="I15:J15" si="7">I13/I9</f>
        <v>4.8882780992666984E-3</v>
      </c>
      <c r="J15" s="154">
        <f t="shared" si="7"/>
        <v>9.03551329448328E-3</v>
      </c>
    </row>
    <row r="16" spans="1:10" x14ac:dyDescent="0.25">
      <c r="A16" s="283"/>
      <c r="B16" s="190" t="s">
        <v>301</v>
      </c>
      <c r="D16" s="184">
        <f t="shared" ref="D16:E16" si="8">D9/D4</f>
        <v>1849.021684735209</v>
      </c>
      <c r="E16" s="155">
        <f t="shared" si="8"/>
        <v>3562.1093303122884</v>
      </c>
      <c r="F16" s="155">
        <f>F9/F4</f>
        <v>771.85224311656236</v>
      </c>
      <c r="G16" s="155">
        <f>G9/G4</f>
        <v>1680.8846638328966</v>
      </c>
      <c r="H16" s="155">
        <f>H9/H4</f>
        <v>1191.8042607133023</v>
      </c>
      <c r="I16" s="155">
        <f t="shared" ref="I16:J16" si="9">I9/I4</f>
        <v>9539.1599165807893</v>
      </c>
      <c r="J16" s="156">
        <f t="shared" si="9"/>
        <v>4213.2290392720115</v>
      </c>
    </row>
    <row r="17" spans="1:10" x14ac:dyDescent="0.25">
      <c r="A17" s="283"/>
      <c r="B17" s="188" t="s">
        <v>302</v>
      </c>
      <c r="D17" s="185">
        <f t="shared" ref="D17:E17" si="10">D9/D5</f>
        <v>1679.8398618893648</v>
      </c>
      <c r="E17" s="157">
        <f t="shared" si="10"/>
        <v>3242.5595101690219</v>
      </c>
      <c r="F17" s="157">
        <f>F9/F5</f>
        <v>720.32671986241894</v>
      </c>
      <c r="G17" s="157">
        <f>G9/G5</f>
        <v>1442.2151100213732</v>
      </c>
      <c r="H17" s="157">
        <f>H9/H5</f>
        <v>1053.4750684438645</v>
      </c>
      <c r="I17" s="157">
        <f t="shared" ref="I17:J17" si="11">I9/I5</f>
        <v>8176.1000098492641</v>
      </c>
      <c r="J17" s="158">
        <f t="shared" si="11"/>
        <v>3602.5673666497864</v>
      </c>
    </row>
    <row r="18" spans="1:10" ht="15.75" thickBot="1" x14ac:dyDescent="0.3">
      <c r="A18" s="284"/>
      <c r="B18" s="191" t="s">
        <v>303</v>
      </c>
      <c r="D18" s="186">
        <f t="shared" ref="D18:E18" si="12">D9/D3</f>
        <v>79315.171932980331</v>
      </c>
      <c r="E18" s="159">
        <f t="shared" si="12"/>
        <v>175410.25585932244</v>
      </c>
      <c r="F18" s="159">
        <f>F9/F3</f>
        <v>51514.55378242748</v>
      </c>
      <c r="G18" s="159">
        <f>G9/G3</f>
        <v>117774.48754314356</v>
      </c>
      <c r="H18" s="159">
        <f>H9/H3</f>
        <v>84624.301639033511</v>
      </c>
      <c r="I18" s="159">
        <f t="shared" ref="I18:J18" si="13">I9/I3</f>
        <v>625655.61300369038</v>
      </c>
      <c r="J18" s="160">
        <f t="shared" si="13"/>
        <v>278085.72625606076</v>
      </c>
    </row>
    <row r="19" spans="1:10" ht="15.75" thickBot="1" x14ac:dyDescent="0.3">
      <c r="A19" s="1"/>
      <c r="D19" s="188"/>
      <c r="J19" s="199"/>
    </row>
    <row r="20" spans="1:10" x14ac:dyDescent="0.25">
      <c r="A20" s="285" t="s">
        <v>304</v>
      </c>
      <c r="B20" s="143" t="s">
        <v>291</v>
      </c>
      <c r="D20" s="193" cm="1">
        <f t="array" ref="D20">SUMPRODUCT((YEAR(Données[OS démarrage])=D$2)*Données[REHAB])</f>
        <v>0</v>
      </c>
      <c r="E20" s="161" cm="1">
        <f t="array" ref="E20">SUMPRODUCT((YEAR(Données[OS démarrage])=E$2)*Données[REHAB])</f>
        <v>192</v>
      </c>
      <c r="F20" s="161" cm="1">
        <f t="array" ref="F20">SUMPRODUCT((YEAR(Données[OS démarrage])=F$2)*Données[REHAB])</f>
        <v>185</v>
      </c>
      <c r="G20" s="161" cm="1">
        <f t="array" ref="G20">SUMPRODUCT((YEAR(Données[OS démarrage])=G$2)*Données[REHAB])</f>
        <v>30</v>
      </c>
      <c r="H20" s="161" cm="1">
        <f t="array" ref="H20">SUMPRODUCT((YEAR(Données[OS démarrage])=H$2)*Données[REHAB])</f>
        <v>0</v>
      </c>
      <c r="I20" s="161" cm="1">
        <f t="array" ref="I20">SUMPRODUCT((YEAR(Données[OS démarrage])=I$2)*Données[REHAB])</f>
        <v>243</v>
      </c>
      <c r="J20" s="162" cm="1">
        <f t="array" ref="J20">SUMPRODUCT((YEAR(Données[OS démarrage])=J$2)*Données[REHAB])</f>
        <v>366</v>
      </c>
    </row>
    <row r="21" spans="1:10" x14ac:dyDescent="0.25">
      <c r="A21" s="286"/>
      <c r="B21" s="149" t="s">
        <v>305</v>
      </c>
      <c r="D21" s="194">
        <f t="shared" ref="D21:E21" si="14">SUM(D22:D25)</f>
        <v>3832998.8</v>
      </c>
      <c r="E21" s="163">
        <f t="shared" si="14"/>
        <v>7659636</v>
      </c>
      <c r="F21" s="163">
        <f>SUM(F22:F25)</f>
        <v>6625990.0840000007</v>
      </c>
      <c r="G21" s="163">
        <f>SUM(G22:G25)</f>
        <v>2137581.9279999998</v>
      </c>
      <c r="H21" s="163">
        <f>SUM(H22:H25)</f>
        <v>2154524</v>
      </c>
      <c r="I21" s="163">
        <f t="shared" ref="I21:J21" si="15">SUM(I22:I25)</f>
        <v>3335532.65</v>
      </c>
      <c r="J21" s="164">
        <f t="shared" si="15"/>
        <v>5240962.1320000002</v>
      </c>
    </row>
    <row r="22" spans="1:10" x14ac:dyDescent="0.25">
      <c r="A22" s="286"/>
      <c r="B22" s="147" t="s">
        <v>295</v>
      </c>
      <c r="D22" s="195" cm="1">
        <f t="array" ref="D22">(SUMPRODUCT((YEAR(Financement[OS démarrage])=D$2)*Financement[PRETS TOTAUX]*(Financement[TYPE]="Rehab")))</f>
        <v>2954756</v>
      </c>
      <c r="E22" s="165" cm="1">
        <f t="array" ref="E22">(SUMPRODUCT((YEAR(Financement[OS démarrage])=E$2)*Financement[PRETS TOTAUX]*(Financement[TYPE]="Rehab")))</f>
        <v>5040206</v>
      </c>
      <c r="F22" s="165" cm="1">
        <f t="array" ref="F22">(SUMPRODUCT((YEAR(Financement[OS démarrage])=F$2)*Financement[PRETS TOTAUX]*(Financement[TYPE]="Rehab")))</f>
        <v>4858240</v>
      </c>
      <c r="G22" s="165" cm="1">
        <f t="array" ref="G22">(SUMPRODUCT((YEAR(Financement[OS démarrage])=G$2)*Financement[PRETS TOTAUX]*(Financement[TYPE]="Rehab")))</f>
        <v>1277140.2799999998</v>
      </c>
      <c r="H22" s="165" cm="1">
        <f t="array" ref="H22">(SUMPRODUCT((YEAR(Financement[OS démarrage])=H$2)*Financement[PRETS TOTAUX]*(Financement[TYPE]="Rehab")))</f>
        <v>1636570</v>
      </c>
      <c r="I22" s="165" cm="1">
        <f t="array" ref="I22">(SUMPRODUCT((YEAR(Financement[OS démarrage])=I$2)*Financement[PRETS TOTAUX]*(Financement[TYPE]="Rehab")))</f>
        <v>2332260</v>
      </c>
      <c r="J22" s="166" cm="1">
        <f t="array" ref="J22">(SUMPRODUCT((YEAR(Financement[OS démarrage])=J$2)*Financement[PRETS TOTAUX]*(Financement[TYPE]="Rehab")))</f>
        <v>3365730</v>
      </c>
    </row>
    <row r="23" spans="1:10" x14ac:dyDescent="0.25">
      <c r="A23" s="286"/>
      <c r="B23" s="147" t="s">
        <v>306</v>
      </c>
      <c r="D23" s="182" cm="1">
        <f t="array" ref="D23">(SUMPRODUCT((YEAR(Financement[OS démarrage])=D$2)*Financement[SUBVENTIONS TOTALES]*(Financement[TYPE]="Rehab")))</f>
        <v>878242.8</v>
      </c>
      <c r="E23" s="165" cm="1">
        <f t="array" ref="E23">(SUMPRODUCT((YEAR(Financement[OS démarrage])=E$2)*Financement[SUBVENTIONS TOTALES]*(Financement[TYPE]="Rehab")))</f>
        <v>1999420</v>
      </c>
      <c r="F23" s="165" cm="1">
        <f t="array" ref="F23">(SUMPRODUCT((YEAR(Financement[OS démarrage])=F$2)*Financement[SUBVENTIONS TOTALES]*(Financement[TYPE]="Rehab")))</f>
        <v>1437641.58</v>
      </c>
      <c r="G23" s="165" cm="1">
        <f t="array" ref="G23">(SUMPRODUCT((YEAR(Financement[OS démarrage])=G$2)*Financement[SUBVENTIONS TOTALES]*(Financement[TYPE]="Rehab")))</f>
        <v>226575</v>
      </c>
      <c r="H23" s="165" cm="1">
        <f t="array" ref="H23">(SUMPRODUCT((YEAR(Financement[OS démarrage])=H$2)*Financement[SUBVENTIONS TOTALES]*(Financement[TYPE]="Rehab")))</f>
        <v>517954</v>
      </c>
      <c r="I23" s="165" cm="1">
        <f t="array" ref="I23">(SUMPRODUCT((YEAR(Financement[OS démarrage])=I$2)*Financement[SUBVENTIONS TOTALES]*(Financement[TYPE]="Rehab")))</f>
        <v>508581.75</v>
      </c>
      <c r="J23" s="166" cm="1">
        <f t="array" ref="J23">(SUMPRODUCT((YEAR(Financement[OS démarrage])=J$2)*Financement[SUBVENTIONS TOTALES]*(Financement[TYPE]="Rehab")))</f>
        <v>1433789.04</v>
      </c>
    </row>
    <row r="24" spans="1:10" x14ac:dyDescent="0.25">
      <c r="A24" s="286"/>
      <c r="B24" s="147" t="s">
        <v>297</v>
      </c>
      <c r="D24" s="182" cm="1">
        <f t="array" ref="D24">(SUMPRODUCT((YEAR(Financement[OS démarrage])=D$2)*Financement[CREDIT IMPOT ACTUEL]*(Financement[TYPE]="Rehab")))</f>
        <v>0</v>
      </c>
      <c r="E24" s="165" cm="1">
        <f t="array" ref="E24">(SUMPRODUCT((YEAR(Financement[OS démarrage])=E$2)*Financement[CREDIT IMPOT ACTUEL]*(Financement[TYPE]="Rehab")))</f>
        <v>480000</v>
      </c>
      <c r="F24" s="165" cm="1">
        <f t="array" ref="F24">(SUMPRODUCT((YEAR(Financement[OS démarrage])=F$2)*Financement[CREDIT IMPOT ACTUEL]*(Financement[TYPE]="Rehab")))</f>
        <v>324411.76400000002</v>
      </c>
      <c r="G24" s="165" cm="1">
        <f t="array" ref="G24">(SUMPRODUCT((YEAR(Financement[OS démarrage])=G$2)*Financement[CREDIT IMPOT ACTUEL]*(Financement[TYPE]="Rehab")))</f>
        <v>579630.54800000007</v>
      </c>
      <c r="H24" s="165" cm="1">
        <f t="array" ref="H24">(SUMPRODUCT((YEAR(Financement[OS démarrage])=H$2)*Financement[CREDIT IMPOT ACTUEL]*(Financement[TYPE]="Rehab")))</f>
        <v>0</v>
      </c>
      <c r="I24" s="165" cm="1">
        <f t="array" ref="I24">(SUMPRODUCT((YEAR(Financement[OS démarrage])=I$2)*Financement[CREDIT IMPOT ACTUEL]*(Financement[TYPE]="Rehab")))</f>
        <v>354190.9</v>
      </c>
      <c r="J24" s="166" cm="1">
        <f t="array" ref="J24">(SUMPRODUCT((YEAR(Financement[OS démarrage])=J$2)*Financement[CREDIT IMPOT ACTUEL]*(Financement[TYPE]="Rehab")))</f>
        <v>340643.092</v>
      </c>
    </row>
    <row r="25" spans="1:10" x14ac:dyDescent="0.25">
      <c r="A25" s="286"/>
      <c r="B25" s="147" t="s">
        <v>298</v>
      </c>
      <c r="D25" s="182" cm="1">
        <f t="array" ref="D25">(SUMPRODUCT((YEAR(Financement[OS démarrage])=D$2)*Financement[[FONDS PROPRES ]]*(Financement[TYPE]="Rehab")))</f>
        <v>0</v>
      </c>
      <c r="E25" s="165" cm="1">
        <f t="array" ref="E25">(SUMPRODUCT((YEAR(Financement[OS démarrage])=E$2)*Financement[[FONDS PROPRES ]]*(Financement[TYPE]="Rehab")))</f>
        <v>140010</v>
      </c>
      <c r="F25" s="165" cm="1">
        <f t="array" ref="F25">(SUMPRODUCT((YEAR(Financement[OS démarrage])=F$2)*Financement[[FONDS PROPRES ]]*(Financement[TYPE]="Rehab")))</f>
        <v>5696.74</v>
      </c>
      <c r="G25" s="165" cm="1">
        <f t="array" ref="G25">(SUMPRODUCT((YEAR(Financement[OS démarrage])=G$2)*Financement[[FONDS PROPRES ]]*(Financement[TYPE]="Rehab")))</f>
        <v>54236.1</v>
      </c>
      <c r="H25" s="165" cm="1">
        <f t="array" ref="H25">(SUMPRODUCT((YEAR(Financement[OS démarrage])=H$2)*Financement[[FONDS PROPRES ]]*(Financement[TYPE]="Rehab")))</f>
        <v>0</v>
      </c>
      <c r="I25" s="165" cm="1">
        <f t="array" ref="I25">(SUMPRODUCT((YEAR(Financement[OS démarrage])=I$2)*Financement[[FONDS PROPRES ]]*(Financement[TYPE]="Rehab")))</f>
        <v>140500</v>
      </c>
      <c r="J25" s="166" cm="1">
        <f t="array" ref="J25">(SUMPRODUCT((YEAR(Financement[OS démarrage])=J$2)*Financement[[FONDS PROPRES ]]*(Financement[TYPE]="Rehab")))</f>
        <v>100800</v>
      </c>
    </row>
    <row r="26" spans="1:10" x14ac:dyDescent="0.25">
      <c r="A26" s="286"/>
      <c r="B26" s="147" t="s">
        <v>299</v>
      </c>
      <c r="D26" s="196">
        <f t="shared" ref="D26:H26" si="16">IFERROR(D25/D20,0)</f>
        <v>0</v>
      </c>
      <c r="E26" s="165">
        <f t="shared" si="16"/>
        <v>729.21875</v>
      </c>
      <c r="F26" s="165">
        <f t="shared" si="16"/>
        <v>30.793189189189189</v>
      </c>
      <c r="G26" s="165">
        <f t="shared" si="16"/>
        <v>1807.87</v>
      </c>
      <c r="H26" s="165">
        <f t="shared" si="16"/>
        <v>0</v>
      </c>
      <c r="I26" s="165">
        <f t="shared" ref="I26:J26" si="17">IFERROR(I25/I20,0)</f>
        <v>578.18930041152259</v>
      </c>
      <c r="J26" s="166">
        <f t="shared" si="17"/>
        <v>275.40983606557376</v>
      </c>
    </row>
    <row r="27" spans="1:10" ht="15.75" thickBot="1" x14ac:dyDescent="0.3">
      <c r="A27" s="287"/>
      <c r="B27" s="147" t="s">
        <v>300</v>
      </c>
      <c r="D27" s="197">
        <f t="shared" ref="D27:H27" si="18">IFERROR(D26/D21,0)</f>
        <v>0</v>
      </c>
      <c r="E27" s="167">
        <f t="shared" si="18"/>
        <v>9.5202794231997445E-5</v>
      </c>
      <c r="F27" s="167">
        <f t="shared" si="18"/>
        <v>4.647334028396229E-6</v>
      </c>
      <c r="G27" s="177">
        <f t="shared" si="18"/>
        <v>8.4575471766432336E-4</v>
      </c>
      <c r="H27" s="177">
        <f t="shared" si="18"/>
        <v>0</v>
      </c>
      <c r="I27" s="177">
        <f t="shared" ref="I27:J27" si="19">IFERROR(I26/I21,0)</f>
        <v>1.7334241966167612E-4</v>
      </c>
      <c r="J27" s="176">
        <f t="shared" si="19"/>
        <v>5.2549480253633277E-5</v>
      </c>
    </row>
    <row r="28" spans="1:10" ht="15.75" thickBot="1" x14ac:dyDescent="0.3">
      <c r="A28" s="1"/>
      <c r="B28" s="168" t="s">
        <v>303</v>
      </c>
      <c r="D28" s="198">
        <f t="shared" ref="D28:H28" si="20">IFERROR(D21/D20,0)</f>
        <v>0</v>
      </c>
      <c r="E28" s="169">
        <f t="shared" si="20"/>
        <v>39893.9375</v>
      </c>
      <c r="F28" s="175">
        <f t="shared" si="20"/>
        <v>35816.162616216221</v>
      </c>
      <c r="G28" s="175">
        <f t="shared" si="20"/>
        <v>71252.730933333325</v>
      </c>
      <c r="H28" s="175">
        <f t="shared" si="20"/>
        <v>0</v>
      </c>
      <c r="I28" s="175">
        <f t="shared" ref="I28:J28" si="21">IFERROR(I21/I20,0)</f>
        <v>13726.471810699588</v>
      </c>
      <c r="J28" s="170">
        <f t="shared" si="21"/>
        <v>14319.568666666668</v>
      </c>
    </row>
  </sheetData>
  <mergeCells count="3">
    <mergeCell ref="A3:A18"/>
    <mergeCell ref="A20:A27"/>
    <mergeCell ref="D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D0B4B-658C-490F-A290-159E71FD1808}">
  <dimension ref="A1:E33"/>
  <sheetViews>
    <sheetView workbookViewId="0">
      <selection activeCell="D1" sqref="D1:E15"/>
    </sheetView>
  </sheetViews>
  <sheetFormatPr baseColWidth="10" defaultRowHeight="15" x14ac:dyDescent="0.25"/>
  <sheetData>
    <row r="1" spans="1:3" x14ac:dyDescent="0.25">
      <c r="A1" t="s">
        <v>23</v>
      </c>
      <c r="B1" t="s">
        <v>24</v>
      </c>
      <c r="C1" t="s">
        <v>2</v>
      </c>
    </row>
    <row r="2" spans="1:3" x14ac:dyDescent="0.25">
      <c r="A2" t="s">
        <v>26</v>
      </c>
      <c r="B2" t="s">
        <v>21</v>
      </c>
      <c r="C2" t="s">
        <v>5</v>
      </c>
    </row>
    <row r="3" spans="1:3" x14ac:dyDescent="0.25">
      <c r="A3" t="s">
        <v>15</v>
      </c>
      <c r="B3" t="s">
        <v>1</v>
      </c>
      <c r="C3" t="s">
        <v>9</v>
      </c>
    </row>
    <row r="4" spans="1:3" x14ac:dyDescent="0.25">
      <c r="A4" t="s">
        <v>28</v>
      </c>
      <c r="B4" t="s">
        <v>4</v>
      </c>
      <c r="C4" t="s">
        <v>13</v>
      </c>
    </row>
    <row r="5" spans="1:3" x14ac:dyDescent="0.25">
      <c r="A5" t="s">
        <v>7</v>
      </c>
      <c r="B5" t="s">
        <v>8</v>
      </c>
      <c r="C5" t="s">
        <v>17</v>
      </c>
    </row>
    <row r="6" spans="1:3" x14ac:dyDescent="0.25">
      <c r="A6" t="s">
        <v>11</v>
      </c>
      <c r="B6" t="s">
        <v>12</v>
      </c>
      <c r="C6" t="s">
        <v>19</v>
      </c>
    </row>
    <row r="7" spans="1:3" x14ac:dyDescent="0.25">
      <c r="A7" t="s">
        <v>20</v>
      </c>
      <c r="B7" t="s">
        <v>16</v>
      </c>
      <c r="C7" t="s">
        <v>22</v>
      </c>
    </row>
    <row r="8" spans="1:3" x14ac:dyDescent="0.25">
      <c r="B8" t="s">
        <v>18</v>
      </c>
      <c r="C8" t="s">
        <v>25</v>
      </c>
    </row>
    <row r="9" spans="1:3" x14ac:dyDescent="0.25">
      <c r="C9" t="s">
        <v>27</v>
      </c>
    </row>
    <row r="10" spans="1:3" x14ac:dyDescent="0.25">
      <c r="C10" t="s">
        <v>29</v>
      </c>
    </row>
    <row r="11" spans="1:3" x14ac:dyDescent="0.25">
      <c r="C11" t="s">
        <v>30</v>
      </c>
    </row>
    <row r="12" spans="1:3" x14ac:dyDescent="0.25">
      <c r="C12" t="s">
        <v>31</v>
      </c>
    </row>
    <row r="13" spans="1:3" x14ac:dyDescent="0.25">
      <c r="C13" t="s">
        <v>32</v>
      </c>
    </row>
    <row r="14" spans="1:3" x14ac:dyDescent="0.25">
      <c r="C14" t="s">
        <v>33</v>
      </c>
    </row>
    <row r="15" spans="1:3" x14ac:dyDescent="0.25">
      <c r="C15" t="s">
        <v>34</v>
      </c>
    </row>
    <row r="19" spans="1:5" x14ac:dyDescent="0.25">
      <c r="A19" s="1" t="s">
        <v>35</v>
      </c>
      <c r="B19" s="1" t="s">
        <v>36</v>
      </c>
      <c r="C19" s="1"/>
      <c r="D19" s="1"/>
      <c r="E19" s="1"/>
    </row>
    <row r="20" spans="1:5" x14ac:dyDescent="0.25">
      <c r="A20" t="s">
        <v>37</v>
      </c>
      <c r="B20" t="s">
        <v>38</v>
      </c>
    </row>
    <row r="21" spans="1:5" x14ac:dyDescent="0.25">
      <c r="A21" t="s">
        <v>37</v>
      </c>
      <c r="B21" t="s">
        <v>39</v>
      </c>
    </row>
    <row r="22" spans="1:5" x14ac:dyDescent="0.25">
      <c r="A22" t="s">
        <v>37</v>
      </c>
      <c r="B22" t="s">
        <v>38</v>
      </c>
    </row>
    <row r="23" spans="1:5" x14ac:dyDescent="0.25">
      <c r="A23" t="s">
        <v>37</v>
      </c>
      <c r="B23" t="s">
        <v>40</v>
      </c>
    </row>
    <row r="24" spans="1:5" x14ac:dyDescent="0.25">
      <c r="A24" t="s">
        <v>41</v>
      </c>
      <c r="B24" t="s">
        <v>42</v>
      </c>
    </row>
    <row r="25" spans="1:5" x14ac:dyDescent="0.25">
      <c r="A25" t="s">
        <v>41</v>
      </c>
      <c r="B25" t="s">
        <v>43</v>
      </c>
    </row>
    <row r="26" spans="1:5" x14ac:dyDescent="0.25">
      <c r="A26" t="s">
        <v>41</v>
      </c>
      <c r="B26" t="s">
        <v>42</v>
      </c>
    </row>
    <row r="27" spans="1:5" x14ac:dyDescent="0.25">
      <c r="A27" t="s">
        <v>41</v>
      </c>
      <c r="B27" t="s">
        <v>44</v>
      </c>
    </row>
    <row r="28" spans="1:5" x14ac:dyDescent="0.25">
      <c r="A28" t="s">
        <v>45</v>
      </c>
      <c r="B28" t="s">
        <v>46</v>
      </c>
    </row>
    <row r="29" spans="1:5" x14ac:dyDescent="0.25">
      <c r="A29" t="s">
        <v>45</v>
      </c>
      <c r="B29" t="s">
        <v>47</v>
      </c>
    </row>
    <row r="30" spans="1:5" x14ac:dyDescent="0.25">
      <c r="A30" t="s">
        <v>45</v>
      </c>
      <c r="B30" t="s">
        <v>48</v>
      </c>
    </row>
    <row r="31" spans="1:5" x14ac:dyDescent="0.25">
      <c r="A31" t="s">
        <v>45</v>
      </c>
      <c r="B31" t="s">
        <v>49</v>
      </c>
    </row>
    <row r="32" spans="1:5" x14ac:dyDescent="0.25">
      <c r="A32" t="s">
        <v>50</v>
      </c>
      <c r="B32" t="s">
        <v>51</v>
      </c>
    </row>
    <row r="33" spans="1:2" x14ac:dyDescent="0.25">
      <c r="A33" t="s">
        <v>50</v>
      </c>
      <c r="B33" t="s">
        <v>52</v>
      </c>
    </row>
  </sheetData>
  <sortState xmlns:xlrd2="http://schemas.microsoft.com/office/spreadsheetml/2017/richdata2" ref="B1:B8">
    <sortCondition ref="B1:B8"/>
  </sortState>
  <dataValidations count="1">
    <dataValidation type="list" allowBlank="1" showInputMessage="1" showErrorMessage="1" sqref="A5" xr:uid="{F61908D5-9A40-4085-81B1-7927FFCBE368}">
      <formula1>$A$1:$A$5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6A77FA24-AFEA-4856-BD05-A0EE1F2CB730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9581D1B7-A7A8-4C7E-9882-42622B1ED640}">
  <ds:schemaRefs/>
</ds:datastoreItem>
</file>

<file path=customXml/itemProps3.xml><?xml version="1.0" encoding="utf-8"?>
<ds:datastoreItem xmlns:ds="http://schemas.openxmlformats.org/officeDocument/2006/customXml" ds:itemID="{87FE2BC3-8D05-428F-9ADA-F611D248D4D3}">
  <ds:schemaRefs/>
</ds:datastoreItem>
</file>

<file path=customXml/itemProps4.xml><?xml version="1.0" encoding="utf-8"?>
<ds:datastoreItem xmlns:ds="http://schemas.openxmlformats.org/officeDocument/2006/customXml" ds:itemID="{2C147A9B-B7D4-4B69-9108-48AA6B8E1061}">
  <ds:schemaRefs/>
</ds:datastoreItem>
</file>

<file path=customXml/itemProps5.xml><?xml version="1.0" encoding="utf-8"?>
<ds:datastoreItem xmlns:ds="http://schemas.openxmlformats.org/officeDocument/2006/customXml" ds:itemID="{D759F9BB-9866-44D8-9FCC-6B941045EE37}">
  <ds:schemaRefs/>
</ds:datastoreItem>
</file>

<file path=customXml/itemProps6.xml><?xml version="1.0" encoding="utf-8"?>
<ds:datastoreItem xmlns:ds="http://schemas.openxmlformats.org/officeDocument/2006/customXml" ds:itemID="{EE2392B9-EF84-45B4-B2B8-12E9192F0747}">
  <ds:schemaRefs/>
</ds:datastoreItem>
</file>

<file path=customXml/itemProps7.xml><?xml version="1.0" encoding="utf-8"?>
<ds:datastoreItem xmlns:ds="http://schemas.openxmlformats.org/officeDocument/2006/customXml" ds:itemID="{B0CA1F53-043F-4406-814F-98600132EC0B}">
  <ds:schemaRefs/>
</ds:datastoreItem>
</file>

<file path=customXml/itemProps8.xml><?xml version="1.0" encoding="utf-8"?>
<ds:datastoreItem xmlns:ds="http://schemas.openxmlformats.org/officeDocument/2006/customXml" ds:itemID="{2C862F62-B3FD-47D3-AADE-9A322A5C4D04}">
  <ds:schemaRefs/>
</ds:datastoreItem>
</file>

<file path=customXml/itemProps9.xml><?xml version="1.0" encoding="utf-8"?>
<ds:datastoreItem xmlns:ds="http://schemas.openxmlformats.org/officeDocument/2006/customXml" ds:itemID="{28276880-F3AD-468F-9A0F-E983C993DDD8}">
  <ds:schemaRefs/>
</ds:datastoreItem>
</file>

<file path=customXml/itemProps10.xml><?xml version="1.0" encoding="utf-8"?>
<ds:datastoreItem xmlns:ds="http://schemas.openxmlformats.org/officeDocument/2006/customXml" ds:itemID="{F86C03A6-5325-4801-90DF-21ACC379AA3B}">
  <ds:schemaRefs/>
</ds:datastoreItem>
</file>

<file path=customXml/itemProps11.xml><?xml version="1.0" encoding="utf-8"?>
<ds:datastoreItem xmlns:ds="http://schemas.openxmlformats.org/officeDocument/2006/customXml" ds:itemID="{2B1198F6-2A4A-4BEA-ACFD-455A4D79117B}">
  <ds:schemaRefs/>
</ds:datastoreItem>
</file>

<file path=customXml/itemProps12.xml><?xml version="1.0" encoding="utf-8"?>
<ds:datastoreItem xmlns:ds="http://schemas.openxmlformats.org/officeDocument/2006/customXml" ds:itemID="{833C9002-15CA-4148-BAD4-CCCDB028F06D}">
  <ds:schemaRefs/>
</ds:datastoreItem>
</file>

<file path=customXml/itemProps13.xml><?xml version="1.0" encoding="utf-8"?>
<ds:datastoreItem xmlns:ds="http://schemas.openxmlformats.org/officeDocument/2006/customXml" ds:itemID="{F5119A9C-9005-4FB2-9BEE-CB2304BE7485}">
  <ds:schemaRefs/>
</ds:datastoreItem>
</file>

<file path=customXml/itemProps14.xml><?xml version="1.0" encoding="utf-8"?>
<ds:datastoreItem xmlns:ds="http://schemas.openxmlformats.org/officeDocument/2006/customXml" ds:itemID="{BA3549EE-0A29-4874-8D00-4A0670E1D584}">
  <ds:schemaRefs/>
</ds:datastoreItem>
</file>

<file path=customXml/itemProps15.xml><?xml version="1.0" encoding="utf-8"?>
<ds:datastoreItem xmlns:ds="http://schemas.openxmlformats.org/officeDocument/2006/customXml" ds:itemID="{40779EA5-1721-455B-AE9D-8F2B631A2D09}">
  <ds:schemaRefs/>
</ds:datastoreItem>
</file>

<file path=customXml/itemProps16.xml><?xml version="1.0" encoding="utf-8"?>
<ds:datastoreItem xmlns:ds="http://schemas.openxmlformats.org/officeDocument/2006/customXml" ds:itemID="{D863C2F7-2C7C-4231-A24E-004FB30F23E5}">
  <ds:schemaRefs/>
</ds:datastoreItem>
</file>

<file path=customXml/itemProps17.xml><?xml version="1.0" encoding="utf-8"?>
<ds:datastoreItem xmlns:ds="http://schemas.openxmlformats.org/officeDocument/2006/customXml" ds:itemID="{6873E377-9D3F-462A-9436-4A55CE2DE3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5</vt:i4>
      </vt:variant>
    </vt:vector>
  </HeadingPairs>
  <TitlesOfParts>
    <vt:vector size="9" baseType="lpstr">
      <vt:lpstr>Données</vt:lpstr>
      <vt:lpstr>Plan de financement</vt:lpstr>
      <vt:lpstr>EVOLUTION GLOBALE</vt:lpstr>
      <vt:lpstr>Listes</vt:lpstr>
      <vt:lpstr>Ass</vt:lpstr>
      <vt:lpstr>Communes</vt:lpstr>
      <vt:lpstr>EPCI</vt:lpstr>
      <vt:lpstr>Phases</vt:lpstr>
      <vt:lpstr>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BLANDINO</dc:creator>
  <cp:lastModifiedBy>Irp2020</cp:lastModifiedBy>
  <cp:lastPrinted>2023-04-18T06:57:07Z</cp:lastPrinted>
  <dcterms:created xsi:type="dcterms:W3CDTF">2023-04-18T06:18:29Z</dcterms:created>
  <dcterms:modified xsi:type="dcterms:W3CDTF">2023-04-26T13:36:52Z</dcterms:modified>
</cp:coreProperties>
</file>